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rams\Desktop\1st Sem\Simulation\Project\Maintainence Final\7 Lines\"/>
    </mc:Choice>
  </mc:AlternateContent>
  <bookViews>
    <workbookView xWindow="480" yWindow="330" windowWidth="14880" windowHeight="8400" activeTab="1"/>
  </bookViews>
  <sheets>
    <sheet name="1 Month (Data)" sheetId="5" r:id="rId1"/>
    <sheet name="1 Year Simulation" sheetId="7" r:id="rId2"/>
  </sheets>
  <definedNames>
    <definedName name="_xlnm._FilterDatabase" localSheetId="0" hidden="1">'1 Month (Data)'!$A$3:$AK$1505</definedName>
  </definedNames>
  <calcPr calcId="152511"/>
</workbook>
</file>

<file path=xl/calcChain.xml><?xml version="1.0" encoding="utf-8"?>
<calcChain xmlns="http://schemas.openxmlformats.org/spreadsheetml/2006/main">
  <c r="AL6" i="5" l="1"/>
  <c r="AL7" i="5"/>
  <c r="AL8" i="5"/>
  <c r="AL9" i="5"/>
  <c r="AL10" i="5"/>
  <c r="AL11" i="5"/>
  <c r="AL12" i="5"/>
  <c r="AL13" i="5"/>
  <c r="AL14" i="5"/>
  <c r="AL15" i="5"/>
  <c r="AL16" i="5"/>
  <c r="AL17" i="5"/>
  <c r="AL18" i="5"/>
  <c r="AL19" i="5"/>
  <c r="AL20" i="5"/>
  <c r="AL21" i="5"/>
  <c r="AL22" i="5"/>
  <c r="AL23" i="5"/>
  <c r="AL24" i="5"/>
  <c r="AL25" i="5"/>
  <c r="AL26" i="5"/>
  <c r="AL27" i="5"/>
  <c r="AL28" i="5"/>
  <c r="AL29" i="5"/>
  <c r="AL30" i="5"/>
  <c r="AL31" i="5"/>
  <c r="AL32" i="5"/>
  <c r="AL33" i="5"/>
  <c r="AL34" i="5"/>
  <c r="AL35" i="5"/>
  <c r="AL36" i="5"/>
  <c r="AL37" i="5"/>
  <c r="AL38" i="5"/>
  <c r="AL39" i="5"/>
  <c r="AL40" i="5"/>
  <c r="AL41" i="5"/>
  <c r="AL42" i="5"/>
  <c r="AL43" i="5"/>
  <c r="AL44" i="5"/>
  <c r="AL45" i="5"/>
  <c r="AL46" i="5"/>
  <c r="AL47" i="5"/>
  <c r="AL48" i="5"/>
  <c r="AL49" i="5"/>
  <c r="AL50" i="5"/>
  <c r="AL51" i="5"/>
  <c r="AL52" i="5"/>
  <c r="AL53" i="5"/>
  <c r="AL54" i="5"/>
  <c r="AL55" i="5"/>
  <c r="AL56" i="5"/>
  <c r="AL57" i="5"/>
  <c r="AL58" i="5"/>
  <c r="AL59" i="5"/>
  <c r="AL60" i="5"/>
  <c r="AL61" i="5"/>
  <c r="AL62" i="5"/>
  <c r="AL63" i="5"/>
  <c r="AL64" i="5"/>
  <c r="AL65" i="5"/>
  <c r="AL66" i="5"/>
  <c r="AL67" i="5"/>
  <c r="AL68" i="5"/>
  <c r="AL69" i="5"/>
  <c r="AL70" i="5"/>
  <c r="AL71" i="5"/>
  <c r="AL72" i="5"/>
  <c r="AL73" i="5"/>
  <c r="AL74" i="5"/>
  <c r="AL75" i="5"/>
  <c r="AL76" i="5"/>
  <c r="AL77" i="5"/>
  <c r="AL78" i="5"/>
  <c r="AL79" i="5"/>
  <c r="AL80" i="5"/>
  <c r="AL81" i="5"/>
  <c r="AL82" i="5"/>
  <c r="AL83" i="5"/>
  <c r="AL84" i="5"/>
  <c r="AL85" i="5"/>
  <c r="AL86" i="5"/>
  <c r="AL87" i="5"/>
  <c r="AL88" i="5"/>
  <c r="AL89" i="5"/>
  <c r="AL90" i="5"/>
  <c r="AL91" i="5"/>
  <c r="AL92" i="5"/>
  <c r="AL93" i="5"/>
  <c r="AL94" i="5"/>
  <c r="AL95" i="5"/>
  <c r="AL96" i="5"/>
  <c r="AL97" i="5"/>
  <c r="AL98" i="5"/>
  <c r="AL99" i="5"/>
  <c r="AL100" i="5"/>
  <c r="AL101" i="5"/>
  <c r="AL102" i="5"/>
  <c r="AL103" i="5"/>
  <c r="AL104" i="5"/>
  <c r="AL105" i="5"/>
  <c r="AL106" i="5"/>
  <c r="AL107" i="5"/>
  <c r="AL108" i="5"/>
  <c r="AL109" i="5"/>
  <c r="AL110" i="5"/>
  <c r="AL111" i="5"/>
  <c r="AL112" i="5"/>
  <c r="AL113" i="5"/>
  <c r="AL114" i="5"/>
  <c r="AL115" i="5"/>
  <c r="AL116" i="5"/>
  <c r="AL117" i="5"/>
  <c r="AL118" i="5"/>
  <c r="AL119" i="5"/>
  <c r="AL120" i="5"/>
  <c r="AL121" i="5"/>
  <c r="AL122" i="5"/>
  <c r="AL123" i="5"/>
  <c r="AL124" i="5"/>
  <c r="AL125" i="5"/>
  <c r="AL126" i="5"/>
  <c r="AL127" i="5"/>
  <c r="AL128" i="5"/>
  <c r="AL129" i="5"/>
  <c r="AL130" i="5"/>
  <c r="AL131" i="5"/>
  <c r="AL132" i="5"/>
  <c r="AL133" i="5"/>
  <c r="AL134" i="5"/>
  <c r="AL135" i="5"/>
  <c r="AL136" i="5"/>
  <c r="AL137" i="5"/>
  <c r="AL138" i="5"/>
  <c r="AL139" i="5"/>
  <c r="AL140" i="5"/>
  <c r="AL141" i="5"/>
  <c r="AL142" i="5"/>
  <c r="AL143" i="5"/>
  <c r="AL144" i="5"/>
  <c r="AL145" i="5"/>
  <c r="AL146" i="5"/>
  <c r="AL147" i="5"/>
  <c r="AL148" i="5"/>
  <c r="AL149" i="5"/>
  <c r="AL150" i="5"/>
  <c r="AL151" i="5"/>
  <c r="AL152" i="5"/>
  <c r="AL153" i="5"/>
  <c r="AL154" i="5"/>
  <c r="AL155" i="5"/>
  <c r="AL156" i="5"/>
  <c r="AL157" i="5"/>
  <c r="AL158" i="5"/>
  <c r="AL159" i="5"/>
  <c r="AL160" i="5"/>
  <c r="AL161" i="5"/>
  <c r="AL162" i="5"/>
  <c r="AL163" i="5"/>
  <c r="AL164" i="5"/>
  <c r="AL165" i="5"/>
  <c r="AL166" i="5"/>
  <c r="AL167" i="5"/>
  <c r="AL168" i="5"/>
  <c r="AL169" i="5"/>
  <c r="AL170" i="5"/>
  <c r="AL171" i="5"/>
  <c r="AL172" i="5"/>
  <c r="AL173" i="5"/>
  <c r="AL174" i="5"/>
  <c r="AL175" i="5"/>
  <c r="AL176" i="5"/>
  <c r="AL177" i="5"/>
  <c r="AL178" i="5"/>
  <c r="AL179" i="5"/>
  <c r="AL180" i="5"/>
  <c r="AL181" i="5"/>
  <c r="AL182" i="5"/>
  <c r="AL183" i="5"/>
  <c r="AL184" i="5"/>
  <c r="AL185" i="5"/>
  <c r="AL186" i="5"/>
  <c r="AL187" i="5"/>
  <c r="AL188" i="5"/>
  <c r="AL189" i="5"/>
  <c r="AL190" i="5"/>
  <c r="AL191" i="5"/>
  <c r="AL192" i="5"/>
  <c r="AL193" i="5"/>
  <c r="AL194" i="5"/>
  <c r="AL195" i="5"/>
  <c r="AL196" i="5"/>
  <c r="AL197" i="5"/>
  <c r="AL198" i="5"/>
  <c r="AL199" i="5"/>
  <c r="AL200" i="5"/>
  <c r="AL201" i="5"/>
  <c r="AL202" i="5"/>
  <c r="AL203" i="5"/>
  <c r="AL204" i="5"/>
  <c r="AL205" i="5"/>
  <c r="AL206" i="5"/>
  <c r="AL207" i="5"/>
  <c r="AL208" i="5"/>
  <c r="AL209" i="5"/>
  <c r="AL210" i="5"/>
  <c r="AL211" i="5"/>
  <c r="AL212" i="5"/>
  <c r="AL213" i="5"/>
  <c r="AL214" i="5"/>
  <c r="AL215" i="5"/>
  <c r="AL216" i="5"/>
  <c r="AL217" i="5"/>
  <c r="AL218" i="5"/>
  <c r="AL219" i="5"/>
  <c r="AL220" i="5"/>
  <c r="AL221" i="5"/>
  <c r="AL222" i="5"/>
  <c r="AL223" i="5"/>
  <c r="AL224" i="5"/>
  <c r="AL225" i="5"/>
  <c r="AL226" i="5"/>
  <c r="AL227" i="5"/>
  <c r="AL228" i="5"/>
  <c r="AL229" i="5"/>
  <c r="AL230" i="5"/>
  <c r="AL231" i="5"/>
  <c r="AL232" i="5"/>
  <c r="AL233" i="5"/>
  <c r="AL234" i="5"/>
  <c r="AL235" i="5"/>
  <c r="AL236" i="5"/>
  <c r="AL237" i="5"/>
  <c r="AL238" i="5"/>
  <c r="AL239" i="5"/>
  <c r="AL240" i="5"/>
  <c r="AL241" i="5"/>
  <c r="AL242" i="5"/>
  <c r="AL243" i="5"/>
  <c r="AL244" i="5"/>
  <c r="AL245" i="5"/>
  <c r="AL246" i="5"/>
  <c r="AL247" i="5"/>
  <c r="AL248" i="5"/>
  <c r="AL249" i="5"/>
  <c r="AL250" i="5"/>
  <c r="AL251" i="5"/>
  <c r="AL252" i="5"/>
  <c r="AL253" i="5"/>
  <c r="AL254" i="5"/>
  <c r="AL255" i="5"/>
  <c r="AL256" i="5"/>
  <c r="AL257" i="5"/>
  <c r="AL258" i="5"/>
  <c r="AL259" i="5"/>
  <c r="AL260" i="5"/>
  <c r="AL261" i="5"/>
  <c r="AL262" i="5"/>
  <c r="AL263" i="5"/>
  <c r="AL264" i="5"/>
  <c r="AL265" i="5"/>
  <c r="AL266" i="5"/>
  <c r="AL267" i="5"/>
  <c r="AL268" i="5"/>
  <c r="AL269" i="5"/>
  <c r="AL270" i="5"/>
  <c r="AL271" i="5"/>
  <c r="AL272" i="5"/>
  <c r="AL273" i="5"/>
  <c r="AL274" i="5"/>
  <c r="AL275" i="5"/>
  <c r="AL276" i="5"/>
  <c r="AL277" i="5"/>
  <c r="AL278" i="5"/>
  <c r="AL279" i="5"/>
  <c r="AL280" i="5"/>
  <c r="AL281" i="5"/>
  <c r="AL282" i="5"/>
  <c r="AL283" i="5"/>
  <c r="AL284" i="5"/>
  <c r="AL285" i="5"/>
  <c r="AL286" i="5"/>
  <c r="AL287" i="5"/>
  <c r="AL288" i="5"/>
  <c r="AL289" i="5"/>
  <c r="AL290" i="5"/>
  <c r="AL291" i="5"/>
  <c r="AL292" i="5"/>
  <c r="AL293" i="5"/>
  <c r="AL294" i="5"/>
  <c r="AL295" i="5"/>
  <c r="AL296" i="5"/>
  <c r="AL297" i="5"/>
  <c r="AL298" i="5"/>
  <c r="AL299" i="5"/>
  <c r="AL300" i="5"/>
  <c r="AL301" i="5"/>
  <c r="AL302" i="5"/>
  <c r="AL303" i="5"/>
  <c r="AL304" i="5"/>
  <c r="AL305" i="5"/>
  <c r="AL306" i="5"/>
  <c r="AL307" i="5"/>
  <c r="AL308" i="5"/>
  <c r="AL309" i="5"/>
  <c r="AL310" i="5"/>
  <c r="AL311" i="5"/>
  <c r="AL312" i="5"/>
  <c r="AL313" i="5"/>
  <c r="AL314" i="5"/>
  <c r="AL315" i="5"/>
  <c r="AL316" i="5"/>
  <c r="AL317" i="5"/>
  <c r="AL318" i="5"/>
  <c r="AL319" i="5"/>
  <c r="AL320" i="5"/>
  <c r="AL321" i="5"/>
  <c r="AL322" i="5"/>
  <c r="AL323" i="5"/>
  <c r="AL324" i="5"/>
  <c r="AL325" i="5"/>
  <c r="AL326" i="5"/>
  <c r="AL327" i="5"/>
  <c r="AL328" i="5"/>
  <c r="AL329" i="5"/>
  <c r="AL330" i="5"/>
  <c r="AL331" i="5"/>
  <c r="AL332" i="5"/>
  <c r="AL333" i="5"/>
  <c r="AL334" i="5"/>
  <c r="AL335" i="5"/>
  <c r="AL336" i="5"/>
  <c r="AL337" i="5"/>
  <c r="AL338" i="5"/>
  <c r="AL339" i="5"/>
  <c r="AL340" i="5"/>
  <c r="AL341" i="5"/>
  <c r="AL342" i="5"/>
  <c r="AL343" i="5"/>
  <c r="AL344" i="5"/>
  <c r="AL345" i="5"/>
  <c r="AL346" i="5"/>
  <c r="AL347" i="5"/>
  <c r="AL348" i="5"/>
  <c r="AL349" i="5"/>
  <c r="AL350" i="5"/>
  <c r="AL351" i="5"/>
  <c r="AL352" i="5"/>
  <c r="AL353" i="5"/>
  <c r="AL354" i="5"/>
  <c r="AL355" i="5"/>
  <c r="AL356" i="5"/>
  <c r="AL357" i="5"/>
  <c r="AL358" i="5"/>
  <c r="AL359" i="5"/>
  <c r="AL360" i="5"/>
  <c r="AL361" i="5"/>
  <c r="AL362" i="5"/>
  <c r="AL363" i="5"/>
  <c r="AL364" i="5"/>
  <c r="AL365" i="5"/>
  <c r="AL366" i="5"/>
  <c r="AL367" i="5"/>
  <c r="AL368" i="5"/>
  <c r="AL369" i="5"/>
  <c r="AL370" i="5"/>
  <c r="AL371" i="5"/>
  <c r="AL372" i="5"/>
  <c r="AL373" i="5"/>
  <c r="AL374" i="5"/>
  <c r="AL375" i="5"/>
  <c r="AL376" i="5"/>
  <c r="AL377" i="5"/>
  <c r="AL378" i="5"/>
  <c r="AL379" i="5"/>
  <c r="AL380" i="5"/>
  <c r="AL381" i="5"/>
  <c r="AL382" i="5"/>
  <c r="AL383" i="5"/>
  <c r="AL384" i="5"/>
  <c r="AL385" i="5"/>
  <c r="AL386" i="5"/>
  <c r="AL387" i="5"/>
  <c r="AL388" i="5"/>
  <c r="AL389" i="5"/>
  <c r="AL390" i="5"/>
  <c r="AL391" i="5"/>
  <c r="AL392" i="5"/>
  <c r="AL393" i="5"/>
  <c r="AL394" i="5"/>
  <c r="AL395" i="5"/>
  <c r="AL396" i="5"/>
  <c r="AL397" i="5"/>
  <c r="AL398" i="5"/>
  <c r="AL399" i="5"/>
  <c r="AL400" i="5"/>
  <c r="AL401" i="5"/>
  <c r="AL402" i="5"/>
  <c r="AL403" i="5"/>
  <c r="AL404" i="5"/>
  <c r="AL405" i="5"/>
  <c r="AL406" i="5"/>
  <c r="AL407" i="5"/>
  <c r="AL408" i="5"/>
  <c r="AL409" i="5"/>
  <c r="AL410" i="5"/>
  <c r="AL411" i="5"/>
  <c r="AL412" i="5"/>
  <c r="AL413" i="5"/>
  <c r="AL414" i="5"/>
  <c r="AL415" i="5"/>
  <c r="AL416" i="5"/>
  <c r="AL417" i="5"/>
  <c r="AL418" i="5"/>
  <c r="AL419" i="5"/>
  <c r="AL420" i="5"/>
  <c r="AL421" i="5"/>
  <c r="AL422" i="5"/>
  <c r="AL423" i="5"/>
  <c r="AL424" i="5"/>
  <c r="AL425" i="5"/>
  <c r="AL426" i="5"/>
  <c r="AL427" i="5"/>
  <c r="AL428" i="5"/>
  <c r="AL429" i="5"/>
  <c r="AL430" i="5"/>
  <c r="AL431" i="5"/>
  <c r="AL432" i="5"/>
  <c r="AL433" i="5"/>
  <c r="AL434" i="5"/>
  <c r="AL435" i="5"/>
  <c r="AL436" i="5"/>
  <c r="AL437" i="5"/>
  <c r="AL438" i="5"/>
  <c r="AL439" i="5"/>
  <c r="AL440" i="5"/>
  <c r="AL441" i="5"/>
  <c r="AL442" i="5"/>
  <c r="AL443" i="5"/>
  <c r="AL444" i="5"/>
  <c r="AL445" i="5"/>
  <c r="AL446" i="5"/>
  <c r="AL447" i="5"/>
  <c r="AL448" i="5"/>
  <c r="AL449" i="5"/>
  <c r="AL450" i="5"/>
  <c r="AL451" i="5"/>
  <c r="AL452" i="5"/>
  <c r="AL453" i="5"/>
  <c r="AL454" i="5"/>
  <c r="AL455" i="5"/>
  <c r="AL456" i="5"/>
  <c r="AL457" i="5"/>
  <c r="AL458" i="5"/>
  <c r="AL459" i="5"/>
  <c r="AL460" i="5"/>
  <c r="AL461" i="5"/>
  <c r="AL462" i="5"/>
  <c r="AL463" i="5"/>
  <c r="AL464" i="5"/>
  <c r="AL465" i="5"/>
  <c r="AL466" i="5"/>
  <c r="AL467" i="5"/>
  <c r="AL468" i="5"/>
  <c r="AL469" i="5"/>
  <c r="AL470" i="5"/>
  <c r="AL471" i="5"/>
  <c r="AL472" i="5"/>
  <c r="AL473" i="5"/>
  <c r="AL474" i="5"/>
  <c r="AL475" i="5"/>
  <c r="AL476" i="5"/>
  <c r="AL477" i="5"/>
  <c r="AL478" i="5"/>
  <c r="AL479" i="5"/>
  <c r="AL480" i="5"/>
  <c r="AL481" i="5"/>
  <c r="AL482" i="5"/>
  <c r="AL483" i="5"/>
  <c r="AL484" i="5"/>
  <c r="AL485" i="5"/>
  <c r="AL486" i="5"/>
  <c r="AL487" i="5"/>
  <c r="AL488" i="5"/>
  <c r="AL489" i="5"/>
  <c r="AL490" i="5"/>
  <c r="AL491" i="5"/>
  <c r="AL492" i="5"/>
  <c r="AL493" i="5"/>
  <c r="AL494" i="5"/>
  <c r="AL495" i="5"/>
  <c r="AL496" i="5"/>
  <c r="AL497" i="5"/>
  <c r="AL498" i="5"/>
  <c r="AL499" i="5"/>
  <c r="AL500" i="5"/>
  <c r="AL501" i="5"/>
  <c r="AL502" i="5"/>
  <c r="AL503" i="5"/>
  <c r="AL504" i="5"/>
  <c r="AL505" i="5"/>
  <c r="AL506" i="5"/>
  <c r="AL507" i="5"/>
  <c r="AL508" i="5"/>
  <c r="AL509" i="5"/>
  <c r="AL510" i="5"/>
  <c r="AL511" i="5"/>
  <c r="AL512" i="5"/>
  <c r="AL513" i="5"/>
  <c r="AL514" i="5"/>
  <c r="AL515" i="5"/>
  <c r="AL516" i="5"/>
  <c r="AL517" i="5"/>
  <c r="AL518" i="5"/>
  <c r="AL519" i="5"/>
  <c r="AL520" i="5"/>
  <c r="AL521" i="5"/>
  <c r="AL522" i="5"/>
  <c r="AL523" i="5"/>
  <c r="AL524" i="5"/>
  <c r="AL525" i="5"/>
  <c r="AL526" i="5"/>
  <c r="AL527" i="5"/>
  <c r="AL528" i="5"/>
  <c r="AL529" i="5"/>
  <c r="AL530" i="5"/>
  <c r="AL531" i="5"/>
  <c r="AL532" i="5"/>
  <c r="AL533" i="5"/>
  <c r="AL534" i="5"/>
  <c r="AL535" i="5"/>
  <c r="AL536" i="5"/>
  <c r="AL537" i="5"/>
  <c r="AL538" i="5"/>
  <c r="AL539" i="5"/>
  <c r="AL540" i="5"/>
  <c r="AL541" i="5"/>
  <c r="AL542" i="5"/>
  <c r="AL543" i="5"/>
  <c r="AL544" i="5"/>
  <c r="AL545" i="5"/>
  <c r="AL546" i="5"/>
  <c r="AL547" i="5"/>
  <c r="AL548" i="5"/>
  <c r="AL549" i="5"/>
  <c r="AL550" i="5"/>
  <c r="AL551" i="5"/>
  <c r="AL552" i="5"/>
  <c r="AL553" i="5"/>
  <c r="AL554" i="5"/>
  <c r="AL555" i="5"/>
  <c r="AL556" i="5"/>
  <c r="AL557" i="5"/>
  <c r="AL558" i="5"/>
  <c r="AL559" i="5"/>
  <c r="AL560" i="5"/>
  <c r="AL561" i="5"/>
  <c r="AL562" i="5"/>
  <c r="AL563" i="5"/>
  <c r="AL564" i="5"/>
  <c r="AL565" i="5"/>
  <c r="AL566" i="5"/>
  <c r="AL567" i="5"/>
  <c r="AL568" i="5"/>
  <c r="AL569" i="5"/>
  <c r="AL570" i="5"/>
  <c r="AL571" i="5"/>
  <c r="AL572" i="5"/>
  <c r="AL573" i="5"/>
  <c r="AL574" i="5"/>
  <c r="AL575" i="5"/>
  <c r="AL576" i="5"/>
  <c r="AL577" i="5"/>
  <c r="AL578" i="5"/>
  <c r="AL579" i="5"/>
  <c r="AL580" i="5"/>
  <c r="AL581" i="5"/>
  <c r="AL582" i="5"/>
  <c r="AL583" i="5"/>
  <c r="AL584" i="5"/>
  <c r="AL585" i="5"/>
  <c r="AL586" i="5"/>
  <c r="AL587" i="5"/>
  <c r="AL588" i="5"/>
  <c r="AL589" i="5"/>
  <c r="AL590" i="5"/>
  <c r="AL591" i="5"/>
  <c r="AL592" i="5"/>
  <c r="AL593" i="5"/>
  <c r="AL594" i="5"/>
  <c r="AL595" i="5"/>
  <c r="AL596" i="5"/>
  <c r="AL597" i="5"/>
  <c r="AL598" i="5"/>
  <c r="AL599" i="5"/>
  <c r="AL600" i="5"/>
  <c r="AL601" i="5"/>
  <c r="AL602" i="5"/>
  <c r="AL603" i="5"/>
  <c r="AL604" i="5"/>
  <c r="AL605" i="5"/>
  <c r="AL606" i="5"/>
  <c r="AL607" i="5"/>
  <c r="AL608" i="5"/>
  <c r="AL609" i="5"/>
  <c r="AL610" i="5"/>
  <c r="AL611" i="5"/>
  <c r="AL612" i="5"/>
  <c r="AL613" i="5"/>
  <c r="AL614" i="5"/>
  <c r="AL615" i="5"/>
  <c r="AL616" i="5"/>
  <c r="AL617" i="5"/>
  <c r="AL618" i="5"/>
  <c r="AL619" i="5"/>
  <c r="AL620" i="5"/>
  <c r="AL621" i="5"/>
  <c r="AL622" i="5"/>
  <c r="AL623" i="5"/>
  <c r="AL624" i="5"/>
  <c r="AL625" i="5"/>
  <c r="AL626" i="5"/>
  <c r="AL627" i="5"/>
  <c r="AL628" i="5"/>
  <c r="AL629" i="5"/>
  <c r="AL630" i="5"/>
  <c r="AL631" i="5"/>
  <c r="AL632" i="5"/>
  <c r="AL633" i="5"/>
  <c r="AL634" i="5"/>
  <c r="AL635" i="5"/>
  <c r="AL636" i="5"/>
  <c r="AL637" i="5"/>
  <c r="AL638" i="5"/>
  <c r="AL639" i="5"/>
  <c r="AL640" i="5"/>
  <c r="AL641" i="5"/>
  <c r="AL642" i="5"/>
  <c r="AL643" i="5"/>
  <c r="AL644" i="5"/>
  <c r="AL645" i="5"/>
  <c r="AL646" i="5"/>
  <c r="AL647" i="5"/>
  <c r="AL648" i="5"/>
  <c r="AL649" i="5"/>
  <c r="AL650" i="5"/>
  <c r="AL651" i="5"/>
  <c r="AL652" i="5"/>
  <c r="AL653" i="5"/>
  <c r="AL654" i="5"/>
  <c r="AL655" i="5"/>
  <c r="AL656" i="5"/>
  <c r="AL657" i="5"/>
  <c r="AL658" i="5"/>
  <c r="AL659" i="5"/>
  <c r="AL660" i="5"/>
  <c r="AL661" i="5"/>
  <c r="AL662" i="5"/>
  <c r="AL663" i="5"/>
  <c r="AL664" i="5"/>
  <c r="AL665" i="5"/>
  <c r="AL666" i="5"/>
  <c r="AL667" i="5"/>
  <c r="AL668" i="5"/>
  <c r="AL669" i="5"/>
  <c r="AL670" i="5"/>
  <c r="AL671" i="5"/>
  <c r="AL672" i="5"/>
  <c r="AL673" i="5"/>
  <c r="AL674" i="5"/>
  <c r="AL675" i="5"/>
  <c r="AL676" i="5"/>
  <c r="AL677" i="5"/>
  <c r="AL678" i="5"/>
  <c r="AL679" i="5"/>
  <c r="AL680" i="5"/>
  <c r="AL681" i="5"/>
  <c r="AL682" i="5"/>
  <c r="AL683" i="5"/>
  <c r="AL684" i="5"/>
  <c r="AL685" i="5"/>
  <c r="AL686" i="5"/>
  <c r="AL687" i="5"/>
  <c r="AL688" i="5"/>
  <c r="AL689" i="5"/>
  <c r="AL690" i="5"/>
  <c r="AL691" i="5"/>
  <c r="AL692" i="5"/>
  <c r="AL693" i="5"/>
  <c r="AL694" i="5"/>
  <c r="AL695" i="5"/>
  <c r="AL696" i="5"/>
  <c r="AL697" i="5"/>
  <c r="AL698" i="5"/>
  <c r="AL699" i="5"/>
  <c r="AL700" i="5"/>
  <c r="AL701" i="5"/>
  <c r="AL702" i="5"/>
  <c r="AL703" i="5"/>
  <c r="AL704" i="5"/>
  <c r="AL705" i="5"/>
  <c r="AL706" i="5"/>
  <c r="AL707" i="5"/>
  <c r="AL708" i="5"/>
  <c r="AL709" i="5"/>
  <c r="AL710" i="5"/>
  <c r="AL711" i="5"/>
  <c r="AL712" i="5"/>
  <c r="AL713" i="5"/>
  <c r="AL714" i="5"/>
  <c r="AL715" i="5"/>
  <c r="AL716" i="5"/>
  <c r="AL717" i="5"/>
  <c r="AL718" i="5"/>
  <c r="AL719" i="5"/>
  <c r="AL720" i="5"/>
  <c r="AL721" i="5"/>
  <c r="AL722" i="5"/>
  <c r="AL723" i="5"/>
  <c r="AL724" i="5"/>
  <c r="AL725" i="5"/>
  <c r="AL726" i="5"/>
  <c r="AL727" i="5"/>
  <c r="AL728" i="5"/>
  <c r="AL729" i="5"/>
  <c r="AL730" i="5"/>
  <c r="AL731" i="5"/>
  <c r="AL732" i="5"/>
  <c r="AL733" i="5"/>
  <c r="AL734" i="5"/>
  <c r="AL735" i="5"/>
  <c r="AL736" i="5"/>
  <c r="AL737" i="5"/>
  <c r="AL738" i="5"/>
  <c r="AL739" i="5"/>
  <c r="AL740" i="5"/>
  <c r="AL741" i="5"/>
  <c r="AL742" i="5"/>
  <c r="AL743" i="5"/>
  <c r="AL744" i="5"/>
  <c r="AL745" i="5"/>
  <c r="AL746" i="5"/>
  <c r="AL747" i="5"/>
  <c r="AL748" i="5"/>
  <c r="AL749" i="5"/>
  <c r="AL750" i="5"/>
  <c r="AL751" i="5"/>
  <c r="AL752" i="5"/>
  <c r="AL753" i="5"/>
  <c r="AL754" i="5"/>
  <c r="AL755" i="5"/>
  <c r="AL756" i="5"/>
  <c r="AL757" i="5"/>
  <c r="AL758" i="5"/>
  <c r="AL759" i="5"/>
  <c r="AL760" i="5"/>
  <c r="AL761" i="5"/>
  <c r="AL762" i="5"/>
  <c r="AL763" i="5"/>
  <c r="AL764" i="5"/>
  <c r="AL765" i="5"/>
  <c r="AL766" i="5"/>
  <c r="AL767" i="5"/>
  <c r="AL768" i="5"/>
  <c r="AL769" i="5"/>
  <c r="AL770" i="5"/>
  <c r="AL771" i="5"/>
  <c r="AL772" i="5"/>
  <c r="AL773" i="5"/>
  <c r="AL774" i="5"/>
  <c r="AL775" i="5"/>
  <c r="AL776" i="5"/>
  <c r="AL777" i="5"/>
  <c r="AL778" i="5"/>
  <c r="AL779" i="5"/>
  <c r="AL780" i="5"/>
  <c r="AL781" i="5"/>
  <c r="AL782" i="5"/>
  <c r="AL783" i="5"/>
  <c r="AL784" i="5"/>
  <c r="AL785" i="5"/>
  <c r="AL786" i="5"/>
  <c r="AL787" i="5"/>
  <c r="AL788" i="5"/>
  <c r="AL789" i="5"/>
  <c r="AL790" i="5"/>
  <c r="AL791" i="5"/>
  <c r="AL792" i="5"/>
  <c r="AL793" i="5"/>
  <c r="AL794" i="5"/>
  <c r="AL795" i="5"/>
  <c r="AL796" i="5"/>
  <c r="AL797" i="5"/>
  <c r="AL798" i="5"/>
  <c r="AL799" i="5"/>
  <c r="AL800" i="5"/>
  <c r="AL801" i="5"/>
  <c r="AL802" i="5"/>
  <c r="AL803" i="5"/>
  <c r="AL804" i="5"/>
  <c r="AL805" i="5"/>
  <c r="AL806" i="5"/>
  <c r="AL807" i="5"/>
  <c r="AL808" i="5"/>
  <c r="AL809" i="5"/>
  <c r="AL810" i="5"/>
  <c r="AL811" i="5"/>
  <c r="AL812" i="5"/>
  <c r="AL813" i="5"/>
  <c r="AL814" i="5"/>
  <c r="AL815" i="5"/>
  <c r="AL816" i="5"/>
  <c r="AL817" i="5"/>
  <c r="AL818" i="5"/>
  <c r="AL819" i="5"/>
  <c r="AL820" i="5"/>
  <c r="AL821" i="5"/>
  <c r="AL822" i="5"/>
  <c r="AL823" i="5"/>
  <c r="AL824" i="5"/>
  <c r="AL825" i="5"/>
  <c r="AL826" i="5"/>
  <c r="AL827" i="5"/>
  <c r="AL828" i="5"/>
  <c r="AL829" i="5"/>
  <c r="AL830" i="5"/>
  <c r="AL831" i="5"/>
  <c r="AL832" i="5"/>
  <c r="AL833" i="5"/>
  <c r="AL834" i="5"/>
  <c r="AL835" i="5"/>
  <c r="AL836" i="5"/>
  <c r="AL837" i="5"/>
  <c r="AL838" i="5"/>
  <c r="AL839" i="5"/>
  <c r="AL840" i="5"/>
  <c r="AL841" i="5"/>
  <c r="AL842" i="5"/>
  <c r="AL843" i="5"/>
  <c r="AL844" i="5"/>
  <c r="AL845" i="5"/>
  <c r="AL846" i="5"/>
  <c r="AL847" i="5"/>
  <c r="AL848" i="5"/>
  <c r="AL849" i="5"/>
  <c r="AL850" i="5"/>
  <c r="AL851" i="5"/>
  <c r="AL852" i="5"/>
  <c r="AL853" i="5"/>
  <c r="AL854" i="5"/>
  <c r="AL855" i="5"/>
  <c r="AL856" i="5"/>
  <c r="AL857" i="5"/>
  <c r="AL858" i="5"/>
  <c r="AL859" i="5"/>
  <c r="AL860" i="5"/>
  <c r="AL861" i="5"/>
  <c r="AL862" i="5"/>
  <c r="AL863" i="5"/>
  <c r="AL864" i="5"/>
  <c r="AL865" i="5"/>
  <c r="AL866" i="5"/>
  <c r="AL867" i="5"/>
  <c r="AL868" i="5"/>
  <c r="AL869" i="5"/>
  <c r="AL870" i="5"/>
  <c r="AL871" i="5"/>
  <c r="AL872" i="5"/>
  <c r="AL873" i="5"/>
  <c r="AL874" i="5"/>
  <c r="AL875" i="5"/>
  <c r="AL876" i="5"/>
  <c r="AL877" i="5"/>
  <c r="AL878" i="5"/>
  <c r="AL879" i="5"/>
  <c r="AL880" i="5"/>
  <c r="AL881" i="5"/>
  <c r="AL882" i="5"/>
  <c r="AL883" i="5"/>
  <c r="AL884" i="5"/>
  <c r="AL885" i="5"/>
  <c r="AL886" i="5"/>
  <c r="AL887" i="5"/>
  <c r="AL888" i="5"/>
  <c r="AL889" i="5"/>
  <c r="AL890" i="5"/>
  <c r="AL891" i="5"/>
  <c r="AL892" i="5"/>
  <c r="AL893" i="5"/>
  <c r="AL894" i="5"/>
  <c r="AL895" i="5"/>
  <c r="AL896" i="5"/>
  <c r="AL897" i="5"/>
  <c r="AL898" i="5"/>
  <c r="AL899" i="5"/>
  <c r="AL900" i="5"/>
  <c r="AL901" i="5"/>
  <c r="AL902" i="5"/>
  <c r="AL903" i="5"/>
  <c r="AL904" i="5"/>
  <c r="AL905" i="5"/>
  <c r="AL906" i="5"/>
  <c r="AL907" i="5"/>
  <c r="AL908" i="5"/>
  <c r="AL909" i="5"/>
  <c r="AL910" i="5"/>
  <c r="AL911" i="5"/>
  <c r="AL912" i="5"/>
  <c r="AL913" i="5"/>
  <c r="AL914" i="5"/>
  <c r="AL915" i="5"/>
  <c r="AL916" i="5"/>
  <c r="AL917" i="5"/>
  <c r="AL918" i="5"/>
  <c r="AL919" i="5"/>
  <c r="AL920" i="5"/>
  <c r="AL921" i="5"/>
  <c r="AL922" i="5"/>
  <c r="AL923" i="5"/>
  <c r="AL924" i="5"/>
  <c r="AL925" i="5"/>
  <c r="AL926" i="5"/>
  <c r="AL927" i="5"/>
  <c r="AL928" i="5"/>
  <c r="AL929" i="5"/>
  <c r="AL930" i="5"/>
  <c r="AL931" i="5"/>
  <c r="AL932" i="5"/>
  <c r="AL933" i="5"/>
  <c r="AL934" i="5"/>
  <c r="AL935" i="5"/>
  <c r="AL936" i="5"/>
  <c r="AL937" i="5"/>
  <c r="AL938" i="5"/>
  <c r="AL939" i="5"/>
  <c r="AL940" i="5"/>
  <c r="AL941" i="5"/>
  <c r="AL942" i="5"/>
  <c r="AL943" i="5"/>
  <c r="AL944" i="5"/>
  <c r="AL945" i="5"/>
  <c r="AL946" i="5"/>
  <c r="AL947" i="5"/>
  <c r="AL948" i="5"/>
  <c r="AL949" i="5"/>
  <c r="AL950" i="5"/>
  <c r="AL951" i="5"/>
  <c r="AL952" i="5"/>
  <c r="AL953" i="5"/>
  <c r="AL954" i="5"/>
  <c r="AL955" i="5"/>
  <c r="AL956" i="5"/>
  <c r="AL957" i="5"/>
  <c r="AL958" i="5"/>
  <c r="AL959" i="5"/>
  <c r="AL960" i="5"/>
  <c r="AL961" i="5"/>
  <c r="AL962" i="5"/>
  <c r="AL963" i="5"/>
  <c r="AL964" i="5"/>
  <c r="AL965" i="5"/>
  <c r="AL966" i="5"/>
  <c r="AL967" i="5"/>
  <c r="AL968" i="5"/>
  <c r="AL969" i="5"/>
  <c r="AL970" i="5"/>
  <c r="AL971" i="5"/>
  <c r="AL972" i="5"/>
  <c r="AL973" i="5"/>
  <c r="AL974" i="5"/>
  <c r="AL975" i="5"/>
  <c r="AL976" i="5"/>
  <c r="AL977" i="5"/>
  <c r="AL978" i="5"/>
  <c r="AL979" i="5"/>
  <c r="AL980" i="5"/>
  <c r="AL981" i="5"/>
  <c r="AL982" i="5"/>
  <c r="AL983" i="5"/>
  <c r="AL984" i="5"/>
  <c r="AL985" i="5"/>
  <c r="AL986" i="5"/>
  <c r="AL987" i="5"/>
  <c r="AL988" i="5"/>
  <c r="AL989" i="5"/>
  <c r="AL990" i="5"/>
  <c r="AL991" i="5"/>
  <c r="AL992" i="5"/>
  <c r="AL993" i="5"/>
  <c r="AL994" i="5"/>
  <c r="AL995" i="5"/>
  <c r="AL996" i="5"/>
  <c r="AL997" i="5"/>
  <c r="AL998" i="5"/>
  <c r="AL999" i="5"/>
  <c r="AL1000" i="5"/>
  <c r="AL1001" i="5"/>
  <c r="AL1002" i="5"/>
  <c r="AL1003" i="5"/>
  <c r="AL1004" i="5"/>
  <c r="AL1005" i="5"/>
  <c r="AL1006" i="5"/>
  <c r="AL1007" i="5"/>
  <c r="AL1008" i="5"/>
  <c r="AL1009" i="5"/>
  <c r="AL1010" i="5"/>
  <c r="AL1011" i="5"/>
  <c r="AL1012" i="5"/>
  <c r="AL1013" i="5"/>
  <c r="AL1014" i="5"/>
  <c r="AL1015" i="5"/>
  <c r="AL1016" i="5"/>
  <c r="AL1017" i="5"/>
  <c r="AL1018" i="5"/>
  <c r="AL1019" i="5"/>
  <c r="AL1020" i="5"/>
  <c r="AL1021" i="5"/>
  <c r="AL1022" i="5"/>
  <c r="AL1023" i="5"/>
  <c r="AL1024" i="5"/>
  <c r="AL1025" i="5"/>
  <c r="AL1026" i="5"/>
  <c r="AL1027" i="5"/>
  <c r="AL1028" i="5"/>
  <c r="AL1029" i="5"/>
  <c r="AL1030" i="5"/>
  <c r="AL1031" i="5"/>
  <c r="AL1032" i="5"/>
  <c r="AL1033" i="5"/>
  <c r="AL1034" i="5"/>
  <c r="AL1035" i="5"/>
  <c r="AL1036" i="5"/>
  <c r="AL1037" i="5"/>
  <c r="AL1038" i="5"/>
  <c r="AL1039" i="5"/>
  <c r="AL1040" i="5"/>
  <c r="AL1041" i="5"/>
  <c r="AL1042" i="5"/>
  <c r="AL1043" i="5"/>
  <c r="AL1044" i="5"/>
  <c r="AL1045" i="5"/>
  <c r="AL1046" i="5"/>
  <c r="AL1047" i="5"/>
  <c r="AL1048" i="5"/>
  <c r="AL1049" i="5"/>
  <c r="AL1050" i="5"/>
  <c r="AL1051" i="5"/>
  <c r="AL1052" i="5"/>
  <c r="AL1053" i="5"/>
  <c r="AL1054" i="5"/>
  <c r="AL1055" i="5"/>
  <c r="AL1056" i="5"/>
  <c r="AL1057" i="5"/>
  <c r="AL1058" i="5"/>
  <c r="AL1059" i="5"/>
  <c r="AL1060" i="5"/>
  <c r="AL1061" i="5"/>
  <c r="AL1062" i="5"/>
  <c r="AL1063" i="5"/>
  <c r="AL1064" i="5"/>
  <c r="AL1065" i="5"/>
  <c r="AL1066" i="5"/>
  <c r="AL1067" i="5"/>
  <c r="AL1068" i="5"/>
  <c r="AL1069" i="5"/>
  <c r="AL1070" i="5"/>
  <c r="AL1071" i="5"/>
  <c r="AL1072" i="5"/>
  <c r="AL1073" i="5"/>
  <c r="AL1074" i="5"/>
  <c r="AL1075" i="5"/>
  <c r="AL1076" i="5"/>
  <c r="AL1077" i="5"/>
  <c r="AL1078" i="5"/>
  <c r="AL1079" i="5"/>
  <c r="AL1080" i="5"/>
  <c r="AL1081" i="5"/>
  <c r="AL1082" i="5"/>
  <c r="AL1083" i="5"/>
  <c r="AL1084" i="5"/>
  <c r="AL1085" i="5"/>
  <c r="AL1086" i="5"/>
  <c r="AL1087" i="5"/>
  <c r="AL1088" i="5"/>
  <c r="AL1089" i="5"/>
  <c r="AL1090" i="5"/>
  <c r="AL1091" i="5"/>
  <c r="AL1092" i="5"/>
  <c r="AL1093" i="5"/>
  <c r="AL1094" i="5"/>
  <c r="AL1095" i="5"/>
  <c r="AL1096" i="5"/>
  <c r="AL1097" i="5"/>
  <c r="AL1098" i="5"/>
  <c r="AL1099" i="5"/>
  <c r="AL1100" i="5"/>
  <c r="AL1101" i="5"/>
  <c r="AL1102" i="5"/>
  <c r="AL1103" i="5"/>
  <c r="AL1104" i="5"/>
  <c r="AL1105" i="5"/>
  <c r="AL1106" i="5"/>
  <c r="AL1107" i="5"/>
  <c r="AL1108" i="5"/>
  <c r="AL1109" i="5"/>
  <c r="AL1110" i="5"/>
  <c r="AL1111" i="5"/>
  <c r="AL1112" i="5"/>
  <c r="AL1113" i="5"/>
  <c r="AL1114" i="5"/>
  <c r="AL1115" i="5"/>
  <c r="AL1116" i="5"/>
  <c r="AL1117" i="5"/>
  <c r="AL1118" i="5"/>
  <c r="AL1119" i="5"/>
  <c r="AL1120" i="5"/>
  <c r="AL1121" i="5"/>
  <c r="AL1122" i="5"/>
  <c r="AL1123" i="5"/>
  <c r="AL1124" i="5"/>
  <c r="AL1125" i="5"/>
  <c r="AL1126" i="5"/>
  <c r="AL1127" i="5"/>
  <c r="AL1128" i="5"/>
  <c r="AL1129" i="5"/>
  <c r="AL1130" i="5"/>
  <c r="AL1131" i="5"/>
  <c r="AL1132" i="5"/>
  <c r="AL1133" i="5"/>
  <c r="AL1134" i="5"/>
  <c r="AL1135" i="5"/>
  <c r="AL1136" i="5"/>
  <c r="AL1137" i="5"/>
  <c r="AL1138" i="5"/>
  <c r="AL1139" i="5"/>
  <c r="AL1140" i="5"/>
  <c r="AL1141" i="5"/>
  <c r="AL1142" i="5"/>
  <c r="AL1143" i="5"/>
  <c r="AL1144" i="5"/>
  <c r="AL1145" i="5"/>
  <c r="AL1146" i="5"/>
  <c r="AL1147" i="5"/>
  <c r="AL1148" i="5"/>
  <c r="AL1149" i="5"/>
  <c r="AL1150" i="5"/>
  <c r="AL1151" i="5"/>
  <c r="AL1152" i="5"/>
  <c r="AL1153" i="5"/>
  <c r="AL1154" i="5"/>
  <c r="AL1155" i="5"/>
  <c r="AL1156" i="5"/>
  <c r="AL1157" i="5"/>
  <c r="AL1158" i="5"/>
  <c r="AL1159" i="5"/>
  <c r="AL1160" i="5"/>
  <c r="AL1161" i="5"/>
  <c r="AL1162" i="5"/>
  <c r="AL1163" i="5"/>
  <c r="AL1164" i="5"/>
  <c r="AL1165" i="5"/>
  <c r="AL1166" i="5"/>
  <c r="AL1167" i="5"/>
  <c r="AL1168" i="5"/>
  <c r="AL1169" i="5"/>
  <c r="AL1170" i="5"/>
  <c r="AL1171" i="5"/>
  <c r="AL1172" i="5"/>
  <c r="AL1173" i="5"/>
  <c r="AL1174" i="5"/>
  <c r="AL1175" i="5"/>
  <c r="AL1176" i="5"/>
  <c r="AL1177" i="5"/>
  <c r="AL1178" i="5"/>
  <c r="AL1179" i="5"/>
  <c r="AL1180" i="5"/>
  <c r="AL1181" i="5"/>
  <c r="AL1182" i="5"/>
  <c r="AL1183" i="5"/>
  <c r="AL1184" i="5"/>
  <c r="AL1185" i="5"/>
  <c r="AL1186" i="5"/>
  <c r="AL1187" i="5"/>
  <c r="AL1188" i="5"/>
  <c r="AL1189" i="5"/>
  <c r="AL1190" i="5"/>
  <c r="AL1191" i="5"/>
  <c r="AL1192" i="5"/>
  <c r="AL1193" i="5"/>
  <c r="AL1194" i="5"/>
  <c r="AL1195" i="5"/>
  <c r="AL1196" i="5"/>
  <c r="AL1197" i="5"/>
  <c r="AL1198" i="5"/>
  <c r="AL1199" i="5"/>
  <c r="AL1200" i="5"/>
  <c r="AL1201" i="5"/>
  <c r="AL1202" i="5"/>
  <c r="AL1203" i="5"/>
  <c r="AL1204" i="5"/>
  <c r="AL1205" i="5"/>
  <c r="AL1206" i="5"/>
  <c r="AL1207" i="5"/>
  <c r="AL1208" i="5"/>
  <c r="AL1209" i="5"/>
  <c r="AL1210" i="5"/>
  <c r="AL1211" i="5"/>
  <c r="AL1212" i="5"/>
  <c r="AL1213" i="5"/>
  <c r="AL1214" i="5"/>
  <c r="AL1215" i="5"/>
  <c r="AL1216" i="5"/>
  <c r="AL1217" i="5"/>
  <c r="AL1218" i="5"/>
  <c r="AL1219" i="5"/>
  <c r="AL1220" i="5"/>
  <c r="AL1221" i="5"/>
  <c r="AL1222" i="5"/>
  <c r="AL1223" i="5"/>
  <c r="AL1224" i="5"/>
  <c r="AL1225" i="5"/>
  <c r="AL1226" i="5"/>
  <c r="AL1227" i="5"/>
  <c r="AL1228" i="5"/>
  <c r="AL1229" i="5"/>
  <c r="AL1230" i="5"/>
  <c r="AL1231" i="5"/>
  <c r="AL1232" i="5"/>
  <c r="AL1233" i="5"/>
  <c r="AL1234" i="5"/>
  <c r="AL1235" i="5"/>
  <c r="AL1236" i="5"/>
  <c r="AL1237" i="5"/>
  <c r="AL1238" i="5"/>
  <c r="AL1239" i="5"/>
  <c r="AL1240" i="5"/>
  <c r="AL1241" i="5"/>
  <c r="AL1242" i="5"/>
  <c r="AL1243" i="5"/>
  <c r="AL1244" i="5"/>
  <c r="AL1245" i="5"/>
  <c r="AL1246" i="5"/>
  <c r="AL1247" i="5"/>
  <c r="AL1248" i="5"/>
  <c r="AL1249" i="5"/>
  <c r="AL1250" i="5"/>
  <c r="AL1251" i="5"/>
  <c r="AL1252" i="5"/>
  <c r="AL1253" i="5"/>
  <c r="AL1254" i="5"/>
  <c r="AL1255" i="5"/>
  <c r="AL1256" i="5"/>
  <c r="AL1257" i="5"/>
  <c r="AL1258" i="5"/>
  <c r="AL1259" i="5"/>
  <c r="AL1260" i="5"/>
  <c r="AL1261" i="5"/>
  <c r="AL1262" i="5"/>
  <c r="AL1263" i="5"/>
  <c r="AL1264" i="5"/>
  <c r="AL1265" i="5"/>
  <c r="AL1266" i="5"/>
  <c r="AL1267" i="5"/>
  <c r="AL1268" i="5"/>
  <c r="AL1269" i="5"/>
  <c r="AL1270" i="5"/>
  <c r="AL1271" i="5"/>
  <c r="AL1272" i="5"/>
  <c r="AL1273" i="5"/>
  <c r="AL1274" i="5"/>
  <c r="AL1275" i="5"/>
  <c r="AL1276" i="5"/>
  <c r="AL1277" i="5"/>
  <c r="AL1278" i="5"/>
  <c r="AL1279" i="5"/>
  <c r="AL1280" i="5"/>
  <c r="AL1281" i="5"/>
  <c r="AL1282" i="5"/>
  <c r="AL1283" i="5"/>
  <c r="AL1284" i="5"/>
  <c r="AL1285" i="5"/>
  <c r="AL1286" i="5"/>
  <c r="AL1287" i="5"/>
  <c r="AL1288" i="5"/>
  <c r="AL1289" i="5"/>
  <c r="AL1290" i="5"/>
  <c r="AL1291" i="5"/>
  <c r="AL1292" i="5"/>
  <c r="AL1293" i="5"/>
  <c r="AL1294" i="5"/>
  <c r="AL1295" i="5"/>
  <c r="AL1296" i="5"/>
  <c r="AL1297" i="5"/>
  <c r="AL1298" i="5"/>
  <c r="AL1299" i="5"/>
  <c r="AL1300" i="5"/>
  <c r="AL1301" i="5"/>
  <c r="AL1302" i="5"/>
  <c r="AL1303" i="5"/>
  <c r="AL1304" i="5"/>
  <c r="AL1305" i="5"/>
  <c r="AL1306" i="5"/>
  <c r="AL1307" i="5"/>
  <c r="AL1308" i="5"/>
  <c r="AL1309" i="5"/>
  <c r="AL1310" i="5"/>
  <c r="AL1311" i="5"/>
  <c r="AL1312" i="5"/>
  <c r="AL1313" i="5"/>
  <c r="AL1314" i="5"/>
  <c r="AL1315" i="5"/>
  <c r="AL1316" i="5"/>
  <c r="AL1317" i="5"/>
  <c r="AL1318" i="5"/>
  <c r="AL1319" i="5"/>
  <c r="AL1320" i="5"/>
  <c r="AL1321" i="5"/>
  <c r="AL1322" i="5"/>
  <c r="AL1323" i="5"/>
  <c r="AL1324" i="5"/>
  <c r="AL1325" i="5"/>
  <c r="AL1326" i="5"/>
  <c r="AL1327" i="5"/>
  <c r="AL1328" i="5"/>
  <c r="AL1329" i="5"/>
  <c r="AL1330" i="5"/>
  <c r="AL1331" i="5"/>
  <c r="AL1332" i="5"/>
  <c r="AL1333" i="5"/>
  <c r="AL1334" i="5"/>
  <c r="AL1335" i="5"/>
  <c r="AL1336" i="5"/>
  <c r="AL1337" i="5"/>
  <c r="AL1338" i="5"/>
  <c r="AL1339" i="5"/>
  <c r="AL1340" i="5"/>
  <c r="AL1341" i="5"/>
  <c r="AL1342" i="5"/>
  <c r="AL1343" i="5"/>
  <c r="AL1344" i="5"/>
  <c r="AL1345" i="5"/>
  <c r="AL1346" i="5"/>
  <c r="AL1347" i="5"/>
  <c r="AL1348" i="5"/>
  <c r="AL1349" i="5"/>
  <c r="AL1350" i="5"/>
  <c r="AL1351" i="5"/>
  <c r="AL1352" i="5"/>
  <c r="AL1353" i="5"/>
  <c r="AL1354" i="5"/>
  <c r="AL1355" i="5"/>
  <c r="AL1356" i="5"/>
  <c r="AL1357" i="5"/>
  <c r="AL1358" i="5"/>
  <c r="AL1359" i="5"/>
  <c r="AL1360" i="5"/>
  <c r="AL1361" i="5"/>
  <c r="AL1362" i="5"/>
  <c r="AL1363" i="5"/>
  <c r="AL1364" i="5"/>
  <c r="AL1365" i="5"/>
  <c r="AL1366" i="5"/>
  <c r="AL1367" i="5"/>
  <c r="AL1368" i="5"/>
  <c r="AL1369" i="5"/>
  <c r="AL1370" i="5"/>
  <c r="AL1371" i="5"/>
  <c r="AL1372" i="5"/>
  <c r="AL1373" i="5"/>
  <c r="AL1374" i="5"/>
  <c r="AL1375" i="5"/>
  <c r="AL1376" i="5"/>
  <c r="AL1377" i="5"/>
  <c r="AL1378" i="5"/>
  <c r="AL1379" i="5"/>
  <c r="AL1380" i="5"/>
  <c r="AL1381" i="5"/>
  <c r="AL1382" i="5"/>
  <c r="AL1383" i="5"/>
  <c r="AL1384" i="5"/>
  <c r="AL1385" i="5"/>
  <c r="AL1386" i="5"/>
  <c r="AL1387" i="5"/>
  <c r="AL1388" i="5"/>
  <c r="AL1389" i="5"/>
  <c r="AL1390" i="5"/>
  <c r="AL1391" i="5"/>
  <c r="AL1392" i="5"/>
  <c r="AL1393" i="5"/>
  <c r="AL1394" i="5"/>
  <c r="AL1395" i="5"/>
  <c r="AL1396" i="5"/>
  <c r="AL1397" i="5"/>
  <c r="AL1398" i="5"/>
  <c r="AL1399" i="5"/>
  <c r="AL1400" i="5"/>
  <c r="AL1401" i="5"/>
  <c r="AL1402" i="5"/>
  <c r="AL1403" i="5"/>
  <c r="AL1404" i="5"/>
  <c r="AL1405" i="5"/>
  <c r="AL1406" i="5"/>
  <c r="AL1407" i="5"/>
  <c r="AL1408" i="5"/>
  <c r="AL1409" i="5"/>
  <c r="AL1410" i="5"/>
  <c r="AL1411" i="5"/>
  <c r="AL1412" i="5"/>
  <c r="AL1413" i="5"/>
  <c r="AL1414" i="5"/>
  <c r="AL1415" i="5"/>
  <c r="AL1416" i="5"/>
  <c r="AL1417" i="5"/>
  <c r="AL1418" i="5"/>
  <c r="AL1419" i="5"/>
  <c r="AL1420" i="5"/>
  <c r="AL1421" i="5"/>
  <c r="AL1422" i="5"/>
  <c r="AL1423" i="5"/>
  <c r="AL1424" i="5"/>
  <c r="AL1425" i="5"/>
  <c r="AL1426" i="5"/>
  <c r="AL1427" i="5"/>
  <c r="AL1428" i="5"/>
  <c r="AL1429" i="5"/>
  <c r="AL1430" i="5"/>
  <c r="AL1431" i="5"/>
  <c r="AL1432" i="5"/>
  <c r="AL1433" i="5"/>
  <c r="AL1434" i="5"/>
  <c r="AL1435" i="5"/>
  <c r="AL1436" i="5"/>
  <c r="AL1437" i="5"/>
  <c r="AL1438" i="5"/>
  <c r="AL1439" i="5"/>
  <c r="AL1440" i="5"/>
  <c r="AL1441" i="5"/>
  <c r="AL1442" i="5"/>
  <c r="AL1443" i="5"/>
  <c r="AL1444" i="5"/>
  <c r="AL1445" i="5"/>
  <c r="AL1446" i="5"/>
  <c r="AL1447" i="5"/>
  <c r="AL1448" i="5"/>
  <c r="AL1449" i="5"/>
  <c r="AL1450" i="5"/>
  <c r="AL1451" i="5"/>
  <c r="AL1452" i="5"/>
  <c r="AL1453" i="5"/>
  <c r="AL1454" i="5"/>
  <c r="AL1455" i="5"/>
  <c r="AL1456" i="5"/>
  <c r="AL1457" i="5"/>
  <c r="AL1458" i="5"/>
  <c r="AL1459" i="5"/>
  <c r="AL1460" i="5"/>
  <c r="AL1461" i="5"/>
  <c r="AL1462" i="5"/>
  <c r="AL1463" i="5"/>
  <c r="AL1464" i="5"/>
  <c r="AL1465" i="5"/>
  <c r="AL1466" i="5"/>
  <c r="AL1467" i="5"/>
  <c r="AL1468" i="5"/>
  <c r="AL1469" i="5"/>
  <c r="AL1470" i="5"/>
  <c r="AL1471" i="5"/>
  <c r="AL1472" i="5"/>
  <c r="AL1473" i="5"/>
  <c r="AL1474" i="5"/>
  <c r="AL1475" i="5"/>
  <c r="AL1476" i="5"/>
  <c r="AL1477" i="5"/>
  <c r="AL1478" i="5"/>
  <c r="AL1479" i="5"/>
  <c r="AL1480" i="5"/>
  <c r="AL1481" i="5"/>
  <c r="AL1482" i="5"/>
  <c r="AL1483" i="5"/>
  <c r="AL1484" i="5"/>
  <c r="AL1485" i="5"/>
  <c r="AL1486" i="5"/>
  <c r="AL1487" i="5"/>
  <c r="AL1488" i="5"/>
  <c r="AL1489" i="5"/>
  <c r="AL1490" i="5"/>
  <c r="AL1491" i="5"/>
  <c r="AL1492" i="5"/>
  <c r="AL1493" i="5"/>
  <c r="AL1494" i="5"/>
  <c r="AL1495" i="5"/>
  <c r="AL1496" i="5"/>
  <c r="AL1497" i="5"/>
  <c r="AL1498" i="5"/>
  <c r="AL1499" i="5"/>
  <c r="AL1500" i="5"/>
  <c r="AL1501" i="5"/>
  <c r="AL1502" i="5"/>
  <c r="AL1503" i="5"/>
  <c r="AL1504" i="5"/>
  <c r="AL1505" i="5"/>
  <c r="AL5" i="5"/>
  <c r="AF14" i="7" l="1"/>
  <c r="AF15" i="7"/>
  <c r="AF16" i="7"/>
  <c r="AF17" i="7"/>
  <c r="AF18" i="7"/>
  <c r="AF19" i="7"/>
  <c r="AF20" i="7"/>
  <c r="AF21" i="7"/>
  <c r="AF22" i="7"/>
  <c r="AF23" i="7"/>
  <c r="AF24" i="7"/>
  <c r="AF25" i="7"/>
  <c r="AF26" i="7"/>
  <c r="AF27" i="7"/>
  <c r="AF28" i="7"/>
  <c r="AF29" i="7"/>
  <c r="AF30" i="7"/>
  <c r="AF31" i="7"/>
  <c r="AF32" i="7"/>
  <c r="AF33" i="7"/>
  <c r="AF34" i="7"/>
  <c r="AF35" i="7"/>
  <c r="AF36" i="7"/>
  <c r="AF37" i="7"/>
  <c r="AF38" i="7"/>
  <c r="AF39" i="7"/>
  <c r="AF40" i="7"/>
  <c r="AF41" i="7"/>
  <c r="AF42" i="7"/>
  <c r="AF43" i="7"/>
  <c r="AF44" i="7"/>
  <c r="AF45" i="7"/>
  <c r="AF46" i="7"/>
  <c r="AF47" i="7"/>
  <c r="AF48" i="7"/>
  <c r="AF49" i="7"/>
  <c r="AF50" i="7"/>
  <c r="AF51" i="7"/>
  <c r="AF52" i="7"/>
  <c r="AF53" i="7"/>
  <c r="AF54" i="7"/>
  <c r="AF55" i="7"/>
  <c r="AF56" i="7"/>
  <c r="AF57" i="7"/>
  <c r="AF58" i="7"/>
  <c r="AF59" i="7"/>
  <c r="AF60" i="7"/>
  <c r="AF61" i="7"/>
  <c r="AF62" i="7"/>
  <c r="AF63" i="7"/>
  <c r="AF64" i="7"/>
  <c r="AF65" i="7"/>
  <c r="AF66" i="7"/>
  <c r="AF67" i="7"/>
  <c r="AF68" i="7"/>
  <c r="AF69" i="7"/>
  <c r="AF70" i="7"/>
  <c r="AF71" i="7"/>
  <c r="AF72" i="7"/>
  <c r="AF73" i="7"/>
  <c r="AF74" i="7"/>
  <c r="AF75" i="7"/>
  <c r="AF76" i="7"/>
  <c r="AF77" i="7"/>
  <c r="AF78" i="7"/>
  <c r="AF79" i="7"/>
  <c r="AF80" i="7"/>
  <c r="AF81" i="7"/>
  <c r="AF82" i="7"/>
  <c r="AF83" i="7"/>
  <c r="AF84" i="7"/>
  <c r="AF85" i="7"/>
  <c r="AF86" i="7"/>
  <c r="AF87" i="7"/>
  <c r="AF88" i="7"/>
  <c r="AF89" i="7"/>
  <c r="AF90" i="7"/>
  <c r="AF91" i="7"/>
  <c r="AF92" i="7"/>
  <c r="AF93" i="7"/>
  <c r="AF94" i="7"/>
  <c r="AF95" i="7"/>
  <c r="AF96" i="7"/>
  <c r="AF97" i="7"/>
  <c r="AF98" i="7"/>
  <c r="AF99" i="7"/>
  <c r="AF100" i="7"/>
  <c r="AF101" i="7"/>
  <c r="AF102" i="7"/>
  <c r="AF103" i="7"/>
  <c r="AF104" i="7"/>
  <c r="AF105" i="7"/>
  <c r="AF106" i="7"/>
  <c r="AF107" i="7"/>
  <c r="AF108" i="7"/>
  <c r="AF109" i="7"/>
  <c r="AF110" i="7"/>
  <c r="AF111" i="7"/>
  <c r="AF112" i="7"/>
  <c r="AF113" i="7"/>
  <c r="AF114" i="7"/>
  <c r="AF115" i="7"/>
  <c r="AF116" i="7"/>
  <c r="AF117" i="7"/>
  <c r="AF118" i="7"/>
  <c r="AF119" i="7"/>
  <c r="AF120" i="7"/>
  <c r="AF121" i="7"/>
  <c r="AF122" i="7"/>
  <c r="AF123" i="7"/>
  <c r="AF124" i="7"/>
  <c r="AF125" i="7"/>
  <c r="AF126" i="7"/>
  <c r="AF127" i="7"/>
  <c r="AF128" i="7"/>
  <c r="AF129" i="7"/>
  <c r="AF130" i="7"/>
  <c r="AF131" i="7"/>
  <c r="AF132" i="7"/>
  <c r="AF133" i="7"/>
  <c r="AF134" i="7"/>
  <c r="AF135" i="7"/>
  <c r="AF136" i="7"/>
  <c r="AF137" i="7"/>
  <c r="AF138" i="7"/>
  <c r="AF139" i="7"/>
  <c r="AF140" i="7"/>
  <c r="AF141" i="7"/>
  <c r="AF142" i="7"/>
  <c r="AF143" i="7"/>
  <c r="AF144" i="7"/>
  <c r="AF145" i="7"/>
  <c r="AF146" i="7"/>
  <c r="AF147" i="7"/>
  <c r="AF148" i="7"/>
  <c r="AF149" i="7"/>
  <c r="AF150" i="7"/>
  <c r="AF151" i="7"/>
  <c r="AF152" i="7"/>
  <c r="AF153" i="7"/>
  <c r="AF154" i="7"/>
  <c r="AF155" i="7"/>
  <c r="AF156" i="7"/>
  <c r="AF157" i="7"/>
  <c r="AF158" i="7"/>
  <c r="AF159" i="7"/>
  <c r="AF160" i="7"/>
  <c r="AF161" i="7"/>
  <c r="AF162" i="7"/>
  <c r="AF163" i="7"/>
  <c r="AF164" i="7"/>
  <c r="AF165" i="7"/>
  <c r="AF166" i="7"/>
  <c r="AF167" i="7"/>
  <c r="AF168" i="7"/>
  <c r="AF169" i="7"/>
  <c r="AF170" i="7"/>
  <c r="AF171" i="7"/>
  <c r="AF172" i="7"/>
  <c r="AF173" i="7"/>
  <c r="AF174" i="7"/>
  <c r="AF175" i="7"/>
  <c r="AF176" i="7"/>
  <c r="AF177" i="7"/>
  <c r="AF178" i="7"/>
  <c r="AF179" i="7"/>
  <c r="AF180" i="7"/>
  <c r="AF181" i="7"/>
  <c r="AF182" i="7"/>
  <c r="AF183" i="7"/>
  <c r="AF184" i="7"/>
  <c r="AF185" i="7"/>
  <c r="AF186" i="7"/>
  <c r="AF187" i="7"/>
  <c r="AF188" i="7"/>
  <c r="AF189" i="7"/>
  <c r="AF190" i="7"/>
  <c r="AF191" i="7"/>
  <c r="AF192" i="7"/>
  <c r="AF193" i="7"/>
  <c r="AF194" i="7"/>
  <c r="AF195" i="7"/>
  <c r="AF196" i="7"/>
  <c r="AF197" i="7"/>
  <c r="AF198" i="7"/>
  <c r="AF199" i="7"/>
  <c r="AF200" i="7"/>
  <c r="AF201" i="7"/>
  <c r="AF202" i="7"/>
  <c r="AF203" i="7"/>
  <c r="AF204" i="7"/>
  <c r="AF205" i="7"/>
  <c r="AF206" i="7"/>
  <c r="AF207" i="7"/>
  <c r="AF208" i="7"/>
  <c r="AF209" i="7"/>
  <c r="AF210" i="7"/>
  <c r="AF211" i="7"/>
  <c r="AF212" i="7"/>
  <c r="AF213" i="7"/>
  <c r="AF214" i="7"/>
  <c r="AF215" i="7"/>
  <c r="AF216" i="7"/>
  <c r="AF217" i="7"/>
  <c r="AF218" i="7"/>
  <c r="AF219" i="7"/>
  <c r="AF220" i="7"/>
  <c r="AF221" i="7"/>
  <c r="AF222" i="7"/>
  <c r="AF223" i="7"/>
  <c r="AF224" i="7"/>
  <c r="AF225" i="7"/>
  <c r="AF226" i="7"/>
  <c r="AF227" i="7"/>
  <c r="AF228" i="7"/>
  <c r="AF229" i="7"/>
  <c r="AF230" i="7"/>
  <c r="AF231" i="7"/>
  <c r="AF232" i="7"/>
  <c r="AF233" i="7"/>
  <c r="AF234" i="7"/>
  <c r="AF235" i="7"/>
  <c r="AF236" i="7"/>
  <c r="AF237" i="7"/>
  <c r="AF238" i="7"/>
  <c r="AF239" i="7"/>
  <c r="AF240" i="7"/>
  <c r="AF241" i="7"/>
  <c r="AF242" i="7"/>
  <c r="AF243" i="7"/>
  <c r="AF244" i="7"/>
  <c r="AF245" i="7"/>
  <c r="AF246" i="7"/>
  <c r="AF247" i="7"/>
  <c r="AF248" i="7"/>
  <c r="AF249" i="7"/>
  <c r="AF250" i="7"/>
  <c r="AF251" i="7"/>
  <c r="AF252" i="7"/>
  <c r="AF253" i="7"/>
  <c r="AF254" i="7"/>
  <c r="AF255" i="7"/>
  <c r="AF256" i="7"/>
  <c r="AF257" i="7"/>
  <c r="AF258" i="7"/>
  <c r="AF259" i="7"/>
  <c r="AF260" i="7"/>
  <c r="AF261" i="7"/>
  <c r="AF262" i="7"/>
  <c r="AF263" i="7"/>
  <c r="AF264" i="7"/>
  <c r="AF265" i="7"/>
  <c r="AF266" i="7"/>
  <c r="AF267" i="7"/>
  <c r="AF268" i="7"/>
  <c r="AF269" i="7"/>
  <c r="AF270" i="7"/>
  <c r="AF271" i="7"/>
  <c r="AF272" i="7"/>
  <c r="AF273" i="7"/>
  <c r="AF274" i="7"/>
  <c r="AF275" i="7"/>
  <c r="AF276" i="7"/>
  <c r="AF277" i="7"/>
  <c r="AF278" i="7"/>
  <c r="AF279" i="7"/>
  <c r="AF280" i="7"/>
  <c r="AF281" i="7"/>
  <c r="AF282" i="7"/>
  <c r="AF283" i="7"/>
  <c r="AF284" i="7"/>
  <c r="AF285" i="7"/>
  <c r="AF286" i="7"/>
  <c r="AF287" i="7"/>
  <c r="AF288" i="7"/>
  <c r="AF289" i="7"/>
  <c r="AF290" i="7"/>
  <c r="AF291" i="7"/>
  <c r="AF292" i="7"/>
  <c r="AF293" i="7"/>
  <c r="AF294" i="7"/>
  <c r="AF295" i="7"/>
  <c r="AF296" i="7"/>
  <c r="AF297" i="7"/>
  <c r="AF298" i="7"/>
  <c r="AF299" i="7"/>
  <c r="AF300" i="7"/>
  <c r="AF301" i="7"/>
  <c r="AF302" i="7"/>
  <c r="AF303" i="7"/>
  <c r="AF304" i="7"/>
  <c r="AF305" i="7"/>
  <c r="AF306" i="7"/>
  <c r="AF307" i="7"/>
  <c r="AF308" i="7"/>
  <c r="AF309" i="7"/>
  <c r="AF310" i="7"/>
  <c r="AF311" i="7"/>
  <c r="AF312" i="7"/>
  <c r="AF313" i="7"/>
  <c r="AF314" i="7"/>
  <c r="AF315" i="7"/>
  <c r="AF316" i="7"/>
  <c r="AF317" i="7"/>
  <c r="AF318" i="7"/>
  <c r="AF319" i="7"/>
  <c r="AF320" i="7"/>
  <c r="AF321" i="7"/>
  <c r="AF322" i="7"/>
  <c r="AF323" i="7"/>
  <c r="AF324" i="7"/>
  <c r="AF325" i="7"/>
  <c r="AF326" i="7"/>
  <c r="AF327" i="7"/>
  <c r="AF328" i="7"/>
  <c r="AF329" i="7"/>
  <c r="AF330" i="7"/>
  <c r="AF331" i="7"/>
  <c r="AF332" i="7"/>
  <c r="AF333" i="7"/>
  <c r="AF334" i="7"/>
  <c r="AF335" i="7"/>
  <c r="AF336" i="7"/>
  <c r="AF337" i="7"/>
  <c r="AF338" i="7"/>
  <c r="AF339" i="7"/>
  <c r="AF340" i="7"/>
  <c r="AF341" i="7"/>
  <c r="AF342" i="7"/>
  <c r="AF343" i="7"/>
  <c r="AF344" i="7"/>
  <c r="AF345" i="7"/>
  <c r="AF346" i="7"/>
  <c r="AF347" i="7"/>
  <c r="AF348" i="7"/>
  <c r="AF349" i="7"/>
  <c r="AF350" i="7"/>
  <c r="AF351" i="7"/>
  <c r="AF352" i="7"/>
  <c r="AF353" i="7"/>
  <c r="AF354" i="7"/>
  <c r="AF355" i="7"/>
  <c r="AF356" i="7"/>
  <c r="AF357" i="7"/>
  <c r="AF358" i="7"/>
  <c r="AF359" i="7"/>
  <c r="AF360" i="7"/>
  <c r="AF361" i="7"/>
  <c r="AF362" i="7"/>
  <c r="AF363" i="7"/>
  <c r="AF364" i="7"/>
  <c r="AF365" i="7"/>
  <c r="AF366" i="7"/>
  <c r="AF367" i="7"/>
  <c r="AF368" i="7"/>
  <c r="AF369" i="7"/>
  <c r="AF370" i="7"/>
  <c r="AF371" i="7"/>
  <c r="AF372" i="7"/>
  <c r="AF373" i="7"/>
  <c r="AF374" i="7"/>
  <c r="AF375" i="7"/>
  <c r="AF376" i="7"/>
  <c r="AF377" i="7"/>
  <c r="AF378" i="7"/>
  <c r="AF379" i="7"/>
  <c r="AF380" i="7"/>
  <c r="AF381" i="7"/>
  <c r="AF382" i="7"/>
  <c r="AF383" i="7"/>
  <c r="AF384" i="7"/>
  <c r="AF385" i="7"/>
  <c r="AF386" i="7"/>
  <c r="AF387" i="7"/>
  <c r="AF388" i="7"/>
  <c r="AF389" i="7"/>
  <c r="AF390" i="7"/>
  <c r="AF391" i="7"/>
  <c r="AF392" i="7"/>
  <c r="AF393" i="7"/>
  <c r="AF394" i="7"/>
  <c r="AF395" i="7"/>
  <c r="AF396" i="7"/>
  <c r="AF397" i="7"/>
  <c r="AF398" i="7"/>
  <c r="AF399" i="7"/>
  <c r="AF400" i="7"/>
  <c r="AF401" i="7"/>
  <c r="AF402" i="7"/>
  <c r="AF403" i="7"/>
  <c r="AF404" i="7"/>
  <c r="AF405" i="7"/>
  <c r="AF406" i="7"/>
  <c r="AF407" i="7"/>
  <c r="AF408" i="7"/>
  <c r="AF409" i="7"/>
  <c r="AF410" i="7"/>
  <c r="AF411" i="7"/>
  <c r="AF412" i="7"/>
  <c r="AF413" i="7"/>
  <c r="AF414" i="7"/>
  <c r="AF415" i="7"/>
  <c r="AF416" i="7"/>
  <c r="AF417" i="7"/>
  <c r="AF418" i="7"/>
  <c r="AF419" i="7"/>
  <c r="AF420" i="7"/>
  <c r="AF421" i="7"/>
  <c r="AF422" i="7"/>
  <c r="AF423" i="7"/>
  <c r="AF424" i="7"/>
  <c r="AF425" i="7"/>
  <c r="AF426" i="7"/>
  <c r="AF427" i="7"/>
  <c r="AF428" i="7"/>
  <c r="AF429" i="7"/>
  <c r="AF430" i="7"/>
  <c r="AF431" i="7"/>
  <c r="AF432" i="7"/>
  <c r="AF433" i="7"/>
  <c r="AF434" i="7"/>
  <c r="AF435" i="7"/>
  <c r="AF436" i="7"/>
  <c r="AF437" i="7"/>
  <c r="AF438" i="7"/>
  <c r="AF439" i="7"/>
  <c r="AF440" i="7"/>
  <c r="AF441" i="7"/>
  <c r="AF442" i="7"/>
  <c r="AF443" i="7"/>
  <c r="AF444" i="7"/>
  <c r="AF445" i="7"/>
  <c r="AF446" i="7"/>
  <c r="AF447" i="7"/>
  <c r="AF448" i="7"/>
  <c r="AF449" i="7"/>
  <c r="AF450" i="7"/>
  <c r="AF451" i="7"/>
  <c r="AF452" i="7"/>
  <c r="AF453" i="7"/>
  <c r="AF454" i="7"/>
  <c r="AF455" i="7"/>
  <c r="AF456" i="7"/>
  <c r="AF457" i="7"/>
  <c r="AF458" i="7"/>
  <c r="AF459" i="7"/>
  <c r="AF460" i="7"/>
  <c r="AF461" i="7"/>
  <c r="AF462" i="7"/>
  <c r="AF463" i="7"/>
  <c r="AF464" i="7"/>
  <c r="AF465" i="7"/>
  <c r="AF466" i="7"/>
  <c r="AF467" i="7"/>
  <c r="AF468" i="7"/>
  <c r="AF469" i="7"/>
  <c r="AF470" i="7"/>
  <c r="AF471" i="7"/>
  <c r="AF472" i="7"/>
  <c r="AF473" i="7"/>
  <c r="AF474" i="7"/>
  <c r="AF475" i="7"/>
  <c r="AF476" i="7"/>
  <c r="AF477" i="7"/>
  <c r="AF478" i="7"/>
  <c r="AF479" i="7"/>
  <c r="AF480" i="7"/>
  <c r="AF481" i="7"/>
  <c r="AF482" i="7"/>
  <c r="AF483" i="7"/>
  <c r="AF484" i="7"/>
  <c r="AF485" i="7"/>
  <c r="AF486" i="7"/>
  <c r="AF487" i="7"/>
  <c r="AF488" i="7"/>
  <c r="AF489" i="7"/>
  <c r="AF490" i="7"/>
  <c r="AF491" i="7"/>
  <c r="AF492" i="7"/>
  <c r="AF493" i="7"/>
  <c r="AF494" i="7"/>
  <c r="AF495" i="7"/>
  <c r="AF496" i="7"/>
  <c r="AF497" i="7"/>
  <c r="AF498" i="7"/>
  <c r="AF499" i="7"/>
  <c r="AF500" i="7"/>
  <c r="AF501" i="7"/>
  <c r="AF502" i="7"/>
  <c r="AF503" i="7"/>
  <c r="AF504" i="7"/>
  <c r="AF505" i="7"/>
  <c r="AF506" i="7"/>
  <c r="AF507" i="7"/>
  <c r="AF508" i="7"/>
  <c r="AF509" i="7"/>
  <c r="AF510" i="7"/>
  <c r="AF511" i="7"/>
  <c r="AF512" i="7"/>
  <c r="AF513" i="7"/>
  <c r="AF514" i="7"/>
  <c r="AF515" i="7"/>
  <c r="AF516" i="7"/>
  <c r="AF517" i="7"/>
  <c r="AF518" i="7"/>
  <c r="AF519" i="7"/>
  <c r="AF520" i="7"/>
  <c r="AF521" i="7"/>
  <c r="AF522" i="7"/>
  <c r="AF523" i="7"/>
  <c r="AF524" i="7"/>
  <c r="AF525" i="7"/>
  <c r="AF526" i="7"/>
  <c r="AF527" i="7"/>
  <c r="AF528" i="7"/>
  <c r="AF529" i="7"/>
  <c r="AF530" i="7"/>
  <c r="AF531" i="7"/>
  <c r="AF532" i="7"/>
  <c r="AF533" i="7"/>
  <c r="AF534" i="7"/>
  <c r="AF535" i="7"/>
  <c r="AF536" i="7"/>
  <c r="AF537" i="7"/>
  <c r="AF538" i="7"/>
  <c r="AF539" i="7"/>
  <c r="AF540" i="7"/>
  <c r="AF541" i="7"/>
  <c r="AF542" i="7"/>
  <c r="AF543" i="7"/>
  <c r="AF544" i="7"/>
  <c r="AF545" i="7"/>
  <c r="AF546" i="7"/>
  <c r="AF547" i="7"/>
  <c r="AF548" i="7"/>
  <c r="AF549" i="7"/>
  <c r="AF550" i="7"/>
  <c r="AF551" i="7"/>
  <c r="AF552" i="7"/>
  <c r="AF553" i="7"/>
  <c r="AF554" i="7"/>
  <c r="AF555" i="7"/>
  <c r="AF556" i="7"/>
  <c r="AF557" i="7"/>
  <c r="AF558" i="7"/>
  <c r="AF559" i="7"/>
  <c r="AF560" i="7"/>
  <c r="AF561" i="7"/>
  <c r="AF562" i="7"/>
  <c r="AF563" i="7"/>
  <c r="AF564" i="7"/>
  <c r="AF565" i="7"/>
  <c r="AF566" i="7"/>
  <c r="AF567" i="7"/>
  <c r="AF568" i="7"/>
  <c r="AF569" i="7"/>
  <c r="AF570" i="7"/>
  <c r="AF571" i="7"/>
  <c r="AF572" i="7"/>
  <c r="AF573" i="7"/>
  <c r="AF574" i="7"/>
  <c r="AF575" i="7"/>
  <c r="AF576" i="7"/>
  <c r="AF577" i="7"/>
  <c r="AF578" i="7"/>
  <c r="AF579" i="7"/>
  <c r="AF580" i="7"/>
  <c r="AF581" i="7"/>
  <c r="AF582" i="7"/>
  <c r="AF583" i="7"/>
  <c r="AF584" i="7"/>
  <c r="AF585" i="7"/>
  <c r="AF586" i="7"/>
  <c r="AF587" i="7"/>
  <c r="AF588" i="7"/>
  <c r="AF589" i="7"/>
  <c r="AF590" i="7"/>
  <c r="AF591" i="7"/>
  <c r="AF592" i="7"/>
  <c r="AF593" i="7"/>
  <c r="AF594" i="7"/>
  <c r="AF595" i="7"/>
  <c r="AF596" i="7"/>
  <c r="AF597" i="7"/>
  <c r="AF598" i="7"/>
  <c r="AF599" i="7"/>
  <c r="AF600" i="7"/>
  <c r="AF601" i="7"/>
  <c r="AF602" i="7"/>
  <c r="AF603" i="7"/>
  <c r="AF604" i="7"/>
  <c r="AF605" i="7"/>
  <c r="AF606" i="7"/>
  <c r="AF607" i="7"/>
  <c r="AF608" i="7"/>
  <c r="AF609" i="7"/>
  <c r="AF610" i="7"/>
  <c r="AF611" i="7"/>
  <c r="AF612" i="7"/>
  <c r="AF613" i="7"/>
  <c r="AF614" i="7"/>
  <c r="AF615" i="7"/>
  <c r="AF616" i="7"/>
  <c r="AF617" i="7"/>
  <c r="AF618" i="7"/>
  <c r="AF619" i="7"/>
  <c r="AF620" i="7"/>
  <c r="AF621" i="7"/>
  <c r="AF622" i="7"/>
  <c r="AF623" i="7"/>
  <c r="AF624" i="7"/>
  <c r="AF625" i="7"/>
  <c r="AF626" i="7"/>
  <c r="AF627" i="7"/>
  <c r="AF628" i="7"/>
  <c r="AF629" i="7"/>
  <c r="AF630" i="7"/>
  <c r="AF631" i="7"/>
  <c r="AF632" i="7"/>
  <c r="AF633" i="7"/>
  <c r="AF634" i="7"/>
  <c r="AF635" i="7"/>
  <c r="AF636" i="7"/>
  <c r="AF637" i="7"/>
  <c r="AF638" i="7"/>
  <c r="AF639" i="7"/>
  <c r="AF640" i="7"/>
  <c r="AF641" i="7"/>
  <c r="AF642" i="7"/>
  <c r="AF643" i="7"/>
  <c r="AF644" i="7"/>
  <c r="AF645" i="7"/>
  <c r="AF646" i="7"/>
  <c r="AF647" i="7"/>
  <c r="AF648" i="7"/>
  <c r="AF649" i="7"/>
  <c r="AF650" i="7"/>
  <c r="AF651" i="7"/>
  <c r="AF652" i="7"/>
  <c r="AF653" i="7"/>
  <c r="AF654" i="7"/>
  <c r="AF655" i="7"/>
  <c r="AF656" i="7"/>
  <c r="AF657" i="7"/>
  <c r="AF658" i="7"/>
  <c r="AF659" i="7"/>
  <c r="AF660" i="7"/>
  <c r="AF661" i="7"/>
  <c r="AF662" i="7"/>
  <c r="AF663" i="7"/>
  <c r="AF664" i="7"/>
  <c r="AF665" i="7"/>
  <c r="AF666" i="7"/>
  <c r="AF667" i="7"/>
  <c r="AF668" i="7"/>
  <c r="AF669" i="7"/>
  <c r="AF670" i="7"/>
  <c r="AF671" i="7"/>
  <c r="AF672" i="7"/>
  <c r="AF673" i="7"/>
  <c r="AF674" i="7"/>
  <c r="AF675" i="7"/>
  <c r="AF676" i="7"/>
  <c r="AF677" i="7"/>
  <c r="AF678" i="7"/>
  <c r="AF679" i="7"/>
  <c r="AF680" i="7"/>
  <c r="AF681" i="7"/>
  <c r="AF682" i="7"/>
  <c r="AF683" i="7"/>
  <c r="AF684" i="7"/>
  <c r="AF685" i="7"/>
  <c r="AF686" i="7"/>
  <c r="AF687" i="7"/>
  <c r="AF688" i="7"/>
  <c r="AF689" i="7"/>
  <c r="AF690" i="7"/>
  <c r="AF691" i="7"/>
  <c r="AF692" i="7"/>
  <c r="AF693" i="7"/>
  <c r="AF694" i="7"/>
  <c r="AF695" i="7"/>
  <c r="AF696" i="7"/>
  <c r="AF697" i="7"/>
  <c r="AF698" i="7"/>
  <c r="AF699" i="7"/>
  <c r="AF700" i="7"/>
  <c r="AF701" i="7"/>
  <c r="AF702" i="7"/>
  <c r="AF703" i="7"/>
  <c r="AF704" i="7"/>
  <c r="AF705" i="7"/>
  <c r="AF706" i="7"/>
  <c r="AF707" i="7"/>
  <c r="AF708" i="7"/>
  <c r="AF709" i="7"/>
  <c r="AF710" i="7"/>
  <c r="AF711" i="7"/>
  <c r="AF712" i="7"/>
  <c r="AF713" i="7"/>
  <c r="AF714" i="7"/>
  <c r="AF715" i="7"/>
  <c r="AF716" i="7"/>
  <c r="AF717" i="7"/>
  <c r="AF718" i="7"/>
  <c r="AF719" i="7"/>
  <c r="AF720" i="7"/>
  <c r="AF721" i="7"/>
  <c r="AF722" i="7"/>
  <c r="AF723" i="7"/>
  <c r="AF724" i="7"/>
  <c r="AF725" i="7"/>
  <c r="AF726" i="7"/>
  <c r="AF727" i="7"/>
  <c r="AF728" i="7"/>
  <c r="AF729" i="7"/>
  <c r="AF730" i="7"/>
  <c r="AF731" i="7"/>
  <c r="AF732" i="7"/>
  <c r="AF733" i="7"/>
  <c r="AF734" i="7"/>
  <c r="AF735" i="7"/>
  <c r="AF736" i="7"/>
  <c r="AF737" i="7"/>
  <c r="AF738" i="7"/>
  <c r="AF739" i="7"/>
  <c r="AF740" i="7"/>
  <c r="AF741" i="7"/>
  <c r="AF742" i="7"/>
  <c r="AF743" i="7"/>
  <c r="AF744" i="7"/>
  <c r="AF745" i="7"/>
  <c r="AF746" i="7"/>
  <c r="AF747" i="7"/>
  <c r="AF748" i="7"/>
  <c r="AF749" i="7"/>
  <c r="AF750" i="7"/>
  <c r="AF751" i="7"/>
  <c r="AF752" i="7"/>
  <c r="AF753" i="7"/>
  <c r="AF754" i="7"/>
  <c r="AF755" i="7"/>
  <c r="AF756" i="7"/>
  <c r="AF757" i="7"/>
  <c r="AF758" i="7"/>
  <c r="AF759" i="7"/>
  <c r="AF760" i="7"/>
  <c r="AF761" i="7"/>
  <c r="AF762" i="7"/>
  <c r="AF763" i="7"/>
  <c r="AF764" i="7"/>
  <c r="AF765" i="7"/>
  <c r="AF766" i="7"/>
  <c r="AF767" i="7"/>
  <c r="AF768" i="7"/>
  <c r="AF769" i="7"/>
  <c r="AF770" i="7"/>
  <c r="AF771" i="7"/>
  <c r="AF772" i="7"/>
  <c r="AF773" i="7"/>
  <c r="AF774" i="7"/>
  <c r="AF775" i="7"/>
  <c r="AF776" i="7"/>
  <c r="AF777" i="7"/>
  <c r="AF778" i="7"/>
  <c r="AF779" i="7"/>
  <c r="AF780" i="7"/>
  <c r="AF781" i="7"/>
  <c r="AF782" i="7"/>
  <c r="AF783" i="7"/>
  <c r="AF784" i="7"/>
  <c r="AF785" i="7"/>
  <c r="AF786" i="7"/>
  <c r="AF787" i="7"/>
  <c r="AF788" i="7"/>
  <c r="AF789" i="7"/>
  <c r="AF790" i="7"/>
  <c r="AF791" i="7"/>
  <c r="AF792" i="7"/>
  <c r="AF793" i="7"/>
  <c r="AF794" i="7"/>
  <c r="AF795" i="7"/>
  <c r="AF796" i="7"/>
  <c r="AF797" i="7"/>
  <c r="AF798" i="7"/>
  <c r="AF799" i="7"/>
  <c r="AF800" i="7"/>
  <c r="AF801" i="7"/>
  <c r="AF802" i="7"/>
  <c r="AF803" i="7"/>
  <c r="AF804" i="7"/>
  <c r="AF805" i="7"/>
  <c r="AF806" i="7"/>
  <c r="AF807" i="7"/>
  <c r="AF808" i="7"/>
  <c r="AF809" i="7"/>
  <c r="AF810" i="7"/>
  <c r="AF811" i="7"/>
  <c r="AF812" i="7"/>
  <c r="AF813" i="7"/>
  <c r="AF814" i="7"/>
  <c r="AF815" i="7"/>
  <c r="AF816" i="7"/>
  <c r="AF817" i="7"/>
  <c r="AF818" i="7"/>
  <c r="AF819" i="7"/>
  <c r="AF820" i="7"/>
  <c r="AF821" i="7"/>
  <c r="AF822" i="7"/>
  <c r="AF823" i="7"/>
  <c r="AF824" i="7"/>
  <c r="AF825" i="7"/>
  <c r="AF826" i="7"/>
  <c r="AF827" i="7"/>
  <c r="AF828" i="7"/>
  <c r="AF829" i="7"/>
  <c r="AF830" i="7"/>
  <c r="AF831" i="7"/>
  <c r="AF832" i="7"/>
  <c r="AF833" i="7"/>
  <c r="AF834" i="7"/>
  <c r="AF835" i="7"/>
  <c r="AF836" i="7"/>
  <c r="AF837" i="7"/>
  <c r="AF838" i="7"/>
  <c r="AF839" i="7"/>
  <c r="AF840" i="7"/>
  <c r="AF841" i="7"/>
  <c r="AF842" i="7"/>
  <c r="AF843" i="7"/>
  <c r="AF844" i="7"/>
  <c r="AF845" i="7"/>
  <c r="AF846" i="7"/>
  <c r="AF847" i="7"/>
  <c r="AF848" i="7"/>
  <c r="AF849" i="7"/>
  <c r="AF850" i="7"/>
  <c r="AF851" i="7"/>
  <c r="AF852" i="7"/>
  <c r="AF853" i="7"/>
  <c r="AF854" i="7"/>
  <c r="AF855" i="7"/>
  <c r="AF856" i="7"/>
  <c r="AF857" i="7"/>
  <c r="AF858" i="7"/>
  <c r="AF859" i="7"/>
  <c r="AF860" i="7"/>
  <c r="AF861" i="7"/>
  <c r="AF862" i="7"/>
  <c r="AF863" i="7"/>
  <c r="AF864" i="7"/>
  <c r="AF865" i="7"/>
  <c r="AF866" i="7"/>
  <c r="AF867" i="7"/>
  <c r="AF868" i="7"/>
  <c r="AF869" i="7"/>
  <c r="AF870" i="7"/>
  <c r="AF871" i="7"/>
  <c r="AF872" i="7"/>
  <c r="AF873" i="7"/>
  <c r="AF874" i="7"/>
  <c r="AF875" i="7"/>
  <c r="AF876" i="7"/>
  <c r="AF877" i="7"/>
  <c r="AF878" i="7"/>
  <c r="AF879" i="7"/>
  <c r="AF880" i="7"/>
  <c r="AF881" i="7"/>
  <c r="AF882" i="7"/>
  <c r="AF883" i="7"/>
  <c r="AF884" i="7"/>
  <c r="AF885" i="7"/>
  <c r="AF886" i="7"/>
  <c r="AF887" i="7"/>
  <c r="AF888" i="7"/>
  <c r="AF889" i="7"/>
  <c r="AF890" i="7"/>
  <c r="AF891" i="7"/>
  <c r="AF892" i="7"/>
  <c r="AF893" i="7"/>
  <c r="AF894" i="7"/>
  <c r="AF895" i="7"/>
  <c r="AF896" i="7"/>
  <c r="AF897" i="7"/>
  <c r="AF898" i="7"/>
  <c r="AF899" i="7"/>
  <c r="AF900" i="7"/>
  <c r="AF901" i="7"/>
  <c r="AF902" i="7"/>
  <c r="AF903" i="7"/>
  <c r="AF904" i="7"/>
  <c r="AF905" i="7"/>
  <c r="AF906" i="7"/>
  <c r="AF907" i="7"/>
  <c r="AF908" i="7"/>
  <c r="AF909" i="7"/>
  <c r="AF910" i="7"/>
  <c r="AF911" i="7"/>
  <c r="AF912" i="7"/>
  <c r="AF913" i="7"/>
  <c r="AF914" i="7"/>
  <c r="AF915" i="7"/>
  <c r="AF916" i="7"/>
  <c r="AF917" i="7"/>
  <c r="AF918" i="7"/>
  <c r="AF919" i="7"/>
  <c r="AF920" i="7"/>
  <c r="AF921" i="7"/>
  <c r="AF922" i="7"/>
  <c r="AF923" i="7"/>
  <c r="AF924" i="7"/>
  <c r="AF925" i="7"/>
  <c r="AF926" i="7"/>
  <c r="AF927" i="7"/>
  <c r="AF928" i="7"/>
  <c r="AF929" i="7"/>
  <c r="AF930" i="7"/>
  <c r="AF931" i="7"/>
  <c r="AF932" i="7"/>
  <c r="AF933" i="7"/>
  <c r="AF934" i="7"/>
  <c r="AF935" i="7"/>
  <c r="AF936" i="7"/>
  <c r="AF937" i="7"/>
  <c r="AF938" i="7"/>
  <c r="AF939" i="7"/>
  <c r="AF940" i="7"/>
  <c r="AF941" i="7"/>
  <c r="AF942" i="7"/>
  <c r="AF943" i="7"/>
  <c r="AF944" i="7"/>
  <c r="AF945" i="7"/>
  <c r="AF946" i="7"/>
  <c r="AF947" i="7"/>
  <c r="AF948" i="7"/>
  <c r="AF949" i="7"/>
  <c r="AF950" i="7"/>
  <c r="AF951" i="7"/>
  <c r="AF952" i="7"/>
  <c r="AF953" i="7"/>
  <c r="AF954" i="7"/>
  <c r="AF955" i="7"/>
  <c r="AF956" i="7"/>
  <c r="AF957" i="7"/>
  <c r="AF958" i="7"/>
  <c r="AF959" i="7"/>
  <c r="AF960" i="7"/>
  <c r="AF961" i="7"/>
  <c r="AF962" i="7"/>
  <c r="AF963" i="7"/>
  <c r="AF964" i="7"/>
  <c r="AF965" i="7"/>
  <c r="AF966" i="7"/>
  <c r="AF967" i="7"/>
  <c r="AF968" i="7"/>
  <c r="AF969" i="7"/>
  <c r="AF970" i="7"/>
  <c r="AF971" i="7"/>
  <c r="AF972" i="7"/>
  <c r="AF973" i="7"/>
  <c r="AF974" i="7"/>
  <c r="AF975" i="7"/>
  <c r="AF976" i="7"/>
  <c r="AF977" i="7"/>
  <c r="AF978" i="7"/>
  <c r="AF979" i="7"/>
  <c r="AF980" i="7"/>
  <c r="AF981" i="7"/>
  <c r="AF982" i="7"/>
  <c r="AF983" i="7"/>
  <c r="AF984" i="7"/>
  <c r="AF985" i="7"/>
  <c r="AF986" i="7"/>
  <c r="AF987" i="7"/>
  <c r="AF988" i="7"/>
  <c r="AF989" i="7"/>
  <c r="AF990" i="7"/>
  <c r="AF991" i="7"/>
  <c r="AF992" i="7"/>
  <c r="AF993" i="7"/>
  <c r="AF994" i="7"/>
  <c r="AF995" i="7"/>
  <c r="AF996" i="7"/>
  <c r="AF997" i="7"/>
  <c r="AF998" i="7"/>
  <c r="AF999" i="7"/>
  <c r="AF1000" i="7"/>
  <c r="AF1001" i="7"/>
  <c r="AF1002" i="7"/>
  <c r="AF1003" i="7"/>
  <c r="AF1004" i="7"/>
  <c r="AF1005" i="7"/>
  <c r="AF1006" i="7"/>
  <c r="AF1007" i="7"/>
  <c r="AF1008" i="7"/>
  <c r="AF1009" i="7"/>
  <c r="AF1010" i="7"/>
  <c r="AF1011" i="7"/>
  <c r="AF1012" i="7"/>
  <c r="AF1013" i="7"/>
  <c r="AF1014" i="7"/>
  <c r="AF1015" i="7"/>
  <c r="AF1016" i="7"/>
  <c r="AF1017" i="7"/>
  <c r="AF1018" i="7"/>
  <c r="AF1019" i="7"/>
  <c r="AF1020" i="7"/>
  <c r="AF1021" i="7"/>
  <c r="AF1022" i="7"/>
  <c r="AF1023" i="7"/>
  <c r="AF1024" i="7"/>
  <c r="AF1025" i="7"/>
  <c r="AF1026" i="7"/>
  <c r="AF1027" i="7"/>
  <c r="AF1028" i="7"/>
  <c r="AF1029" i="7"/>
  <c r="AF1030" i="7"/>
  <c r="AF1031" i="7"/>
  <c r="AF1032" i="7"/>
  <c r="AF1033" i="7"/>
  <c r="AF1034" i="7"/>
  <c r="AF1035" i="7"/>
  <c r="AF1036" i="7"/>
  <c r="AF1037" i="7"/>
  <c r="AF1038" i="7"/>
  <c r="AF13" i="7"/>
  <c r="AE14" i="7"/>
  <c r="AE15" i="7"/>
  <c r="AE16" i="7"/>
  <c r="AE17" i="7"/>
  <c r="AE18" i="7"/>
  <c r="AE19" i="7"/>
  <c r="AE20" i="7"/>
  <c r="AE21" i="7"/>
  <c r="AE22" i="7"/>
  <c r="AE23" i="7"/>
  <c r="AE24" i="7"/>
  <c r="AE25" i="7"/>
  <c r="AE26" i="7"/>
  <c r="AE27" i="7"/>
  <c r="AE28" i="7"/>
  <c r="AE29" i="7"/>
  <c r="AE30" i="7"/>
  <c r="AE31" i="7"/>
  <c r="AE32" i="7"/>
  <c r="AE33" i="7"/>
  <c r="AE34" i="7"/>
  <c r="AE35" i="7"/>
  <c r="AE36" i="7"/>
  <c r="AE37" i="7"/>
  <c r="AE38" i="7"/>
  <c r="AE39" i="7"/>
  <c r="AE40" i="7"/>
  <c r="AE41" i="7"/>
  <c r="AE42" i="7"/>
  <c r="AE43" i="7"/>
  <c r="AE44" i="7"/>
  <c r="AE45" i="7"/>
  <c r="AE46" i="7"/>
  <c r="AE47" i="7"/>
  <c r="AE48" i="7"/>
  <c r="AE49" i="7"/>
  <c r="AE50" i="7"/>
  <c r="AE51" i="7"/>
  <c r="AE52" i="7"/>
  <c r="AE53" i="7"/>
  <c r="AE54" i="7"/>
  <c r="AE55" i="7"/>
  <c r="AE56" i="7"/>
  <c r="AE57" i="7"/>
  <c r="AE58" i="7"/>
  <c r="AE59" i="7"/>
  <c r="AE60" i="7"/>
  <c r="AE61" i="7"/>
  <c r="AE62" i="7"/>
  <c r="AE63" i="7"/>
  <c r="AE64" i="7"/>
  <c r="AE65" i="7"/>
  <c r="AE66" i="7"/>
  <c r="AE67" i="7"/>
  <c r="AE68" i="7"/>
  <c r="AE69" i="7"/>
  <c r="AE70" i="7"/>
  <c r="AE71" i="7"/>
  <c r="AE72" i="7"/>
  <c r="AE73" i="7"/>
  <c r="AE74" i="7"/>
  <c r="AE75" i="7"/>
  <c r="AE76" i="7"/>
  <c r="AE77" i="7"/>
  <c r="AE78" i="7"/>
  <c r="AE79" i="7"/>
  <c r="AE80" i="7"/>
  <c r="AE81" i="7"/>
  <c r="AE82" i="7"/>
  <c r="AE83" i="7"/>
  <c r="AE84" i="7"/>
  <c r="AE85" i="7"/>
  <c r="AE86" i="7"/>
  <c r="AE87" i="7"/>
  <c r="AE88" i="7"/>
  <c r="AE89" i="7"/>
  <c r="AE90" i="7"/>
  <c r="AE91" i="7"/>
  <c r="AE92" i="7"/>
  <c r="AE93" i="7"/>
  <c r="AE94" i="7"/>
  <c r="AE95" i="7"/>
  <c r="AE96" i="7"/>
  <c r="AE97" i="7"/>
  <c r="AE98" i="7"/>
  <c r="AE99" i="7"/>
  <c r="AE100" i="7"/>
  <c r="AE101" i="7"/>
  <c r="AE102" i="7"/>
  <c r="AE103" i="7"/>
  <c r="AE104" i="7"/>
  <c r="AE105" i="7"/>
  <c r="AE106" i="7"/>
  <c r="AE107" i="7"/>
  <c r="AE108" i="7"/>
  <c r="AE109" i="7"/>
  <c r="AE110" i="7"/>
  <c r="AE111" i="7"/>
  <c r="AE112" i="7"/>
  <c r="AE113" i="7"/>
  <c r="AE114" i="7"/>
  <c r="AE115" i="7"/>
  <c r="AE116" i="7"/>
  <c r="AE117" i="7"/>
  <c r="AE118" i="7"/>
  <c r="AE119" i="7"/>
  <c r="AE120" i="7"/>
  <c r="AE121" i="7"/>
  <c r="AE122" i="7"/>
  <c r="AE123" i="7"/>
  <c r="AE124" i="7"/>
  <c r="AE125" i="7"/>
  <c r="AE126" i="7"/>
  <c r="AE127" i="7"/>
  <c r="AE128" i="7"/>
  <c r="AE129" i="7"/>
  <c r="AE130" i="7"/>
  <c r="AE131" i="7"/>
  <c r="AE132" i="7"/>
  <c r="AE133" i="7"/>
  <c r="AE134" i="7"/>
  <c r="AE135" i="7"/>
  <c r="AE136" i="7"/>
  <c r="AE137" i="7"/>
  <c r="AE138" i="7"/>
  <c r="AE139" i="7"/>
  <c r="AE140" i="7"/>
  <c r="AE141" i="7"/>
  <c r="AE142" i="7"/>
  <c r="AE143" i="7"/>
  <c r="AE144" i="7"/>
  <c r="AE145" i="7"/>
  <c r="AE146" i="7"/>
  <c r="AE147" i="7"/>
  <c r="AE148" i="7"/>
  <c r="AE149" i="7"/>
  <c r="AE150" i="7"/>
  <c r="AE151" i="7"/>
  <c r="AE152" i="7"/>
  <c r="AE153" i="7"/>
  <c r="AE154" i="7"/>
  <c r="AE155" i="7"/>
  <c r="AE156" i="7"/>
  <c r="AE157" i="7"/>
  <c r="AE158" i="7"/>
  <c r="AE159" i="7"/>
  <c r="AE160" i="7"/>
  <c r="AE161" i="7"/>
  <c r="AE162" i="7"/>
  <c r="AE163" i="7"/>
  <c r="AE164" i="7"/>
  <c r="AE165" i="7"/>
  <c r="AE166" i="7"/>
  <c r="AE167" i="7"/>
  <c r="AE168" i="7"/>
  <c r="AE169" i="7"/>
  <c r="AE170" i="7"/>
  <c r="AE171" i="7"/>
  <c r="AE172" i="7"/>
  <c r="AE173" i="7"/>
  <c r="AE174" i="7"/>
  <c r="AE175" i="7"/>
  <c r="AE176" i="7"/>
  <c r="AE177" i="7"/>
  <c r="AE178" i="7"/>
  <c r="AE179" i="7"/>
  <c r="AE180" i="7"/>
  <c r="AE181" i="7"/>
  <c r="AE182" i="7"/>
  <c r="AE183" i="7"/>
  <c r="AE184" i="7"/>
  <c r="AE185" i="7"/>
  <c r="AE186" i="7"/>
  <c r="AE187" i="7"/>
  <c r="AE188" i="7"/>
  <c r="AE189" i="7"/>
  <c r="AE190" i="7"/>
  <c r="AE191" i="7"/>
  <c r="AE192" i="7"/>
  <c r="AE193" i="7"/>
  <c r="AE194" i="7"/>
  <c r="AE195" i="7"/>
  <c r="AE196" i="7"/>
  <c r="AE197" i="7"/>
  <c r="AE198" i="7"/>
  <c r="AE199" i="7"/>
  <c r="AE200" i="7"/>
  <c r="AE201" i="7"/>
  <c r="AE202" i="7"/>
  <c r="AE203" i="7"/>
  <c r="AE204" i="7"/>
  <c r="AE205" i="7"/>
  <c r="AE206" i="7"/>
  <c r="AE207" i="7"/>
  <c r="AE208" i="7"/>
  <c r="AE209" i="7"/>
  <c r="AE210" i="7"/>
  <c r="AE211" i="7"/>
  <c r="AE212" i="7"/>
  <c r="AE213" i="7"/>
  <c r="AE214" i="7"/>
  <c r="AE215" i="7"/>
  <c r="AE216" i="7"/>
  <c r="AE217" i="7"/>
  <c r="AE218" i="7"/>
  <c r="AE219" i="7"/>
  <c r="AE220" i="7"/>
  <c r="AE221" i="7"/>
  <c r="AE222" i="7"/>
  <c r="AE223" i="7"/>
  <c r="AE224" i="7"/>
  <c r="AE225" i="7"/>
  <c r="AE226" i="7"/>
  <c r="AE227" i="7"/>
  <c r="AE228" i="7"/>
  <c r="AE229" i="7"/>
  <c r="AE230" i="7"/>
  <c r="AE231" i="7"/>
  <c r="AE232" i="7"/>
  <c r="AE233" i="7"/>
  <c r="AE234" i="7"/>
  <c r="AE235" i="7"/>
  <c r="AE236" i="7"/>
  <c r="AE237" i="7"/>
  <c r="AE238" i="7"/>
  <c r="AE239" i="7"/>
  <c r="AE240" i="7"/>
  <c r="AE241" i="7"/>
  <c r="AE242" i="7"/>
  <c r="AE243" i="7"/>
  <c r="AE244" i="7"/>
  <c r="AE245" i="7"/>
  <c r="AE246" i="7"/>
  <c r="AE247" i="7"/>
  <c r="AE248" i="7"/>
  <c r="AE249" i="7"/>
  <c r="AE250" i="7"/>
  <c r="AE251" i="7"/>
  <c r="AE252" i="7"/>
  <c r="AE253" i="7"/>
  <c r="AE254" i="7"/>
  <c r="AE255" i="7"/>
  <c r="AE256" i="7"/>
  <c r="AE257" i="7"/>
  <c r="AE258" i="7"/>
  <c r="AE259" i="7"/>
  <c r="AE260" i="7"/>
  <c r="AE261" i="7"/>
  <c r="AE262" i="7"/>
  <c r="AE263" i="7"/>
  <c r="AE264" i="7"/>
  <c r="AE265" i="7"/>
  <c r="AE266" i="7"/>
  <c r="AE267" i="7"/>
  <c r="AE268" i="7"/>
  <c r="AE269" i="7"/>
  <c r="AE270" i="7"/>
  <c r="AE271" i="7"/>
  <c r="AE272" i="7"/>
  <c r="AE273" i="7"/>
  <c r="AE274" i="7"/>
  <c r="AE275" i="7"/>
  <c r="AE276" i="7"/>
  <c r="AE277" i="7"/>
  <c r="AE278" i="7"/>
  <c r="AE279" i="7"/>
  <c r="AE280" i="7"/>
  <c r="AE281" i="7"/>
  <c r="AE282" i="7"/>
  <c r="AE283" i="7"/>
  <c r="AE284" i="7"/>
  <c r="AE285" i="7"/>
  <c r="AE286" i="7"/>
  <c r="AE287" i="7"/>
  <c r="AE288" i="7"/>
  <c r="AE289" i="7"/>
  <c r="AE290" i="7"/>
  <c r="AE291" i="7"/>
  <c r="AE292" i="7"/>
  <c r="AE293" i="7"/>
  <c r="AE294" i="7"/>
  <c r="AE295" i="7"/>
  <c r="AE296" i="7"/>
  <c r="AE297" i="7"/>
  <c r="AE298" i="7"/>
  <c r="AE299" i="7"/>
  <c r="AE300" i="7"/>
  <c r="AE301" i="7"/>
  <c r="AE302" i="7"/>
  <c r="AE303" i="7"/>
  <c r="AE304" i="7"/>
  <c r="AE305" i="7"/>
  <c r="AE306" i="7"/>
  <c r="AE307" i="7"/>
  <c r="AE308" i="7"/>
  <c r="AE309" i="7"/>
  <c r="AE310" i="7"/>
  <c r="AE311" i="7"/>
  <c r="AE312" i="7"/>
  <c r="AE313" i="7"/>
  <c r="AE314" i="7"/>
  <c r="AE315" i="7"/>
  <c r="AE316" i="7"/>
  <c r="AE317" i="7"/>
  <c r="AE318" i="7"/>
  <c r="AE319" i="7"/>
  <c r="AE320" i="7"/>
  <c r="AE321" i="7"/>
  <c r="AE322" i="7"/>
  <c r="AE323" i="7"/>
  <c r="AE324" i="7"/>
  <c r="AE325" i="7"/>
  <c r="AE326" i="7"/>
  <c r="AE327" i="7"/>
  <c r="AE328" i="7"/>
  <c r="AE329" i="7"/>
  <c r="AE330" i="7"/>
  <c r="AE331" i="7"/>
  <c r="AE332" i="7"/>
  <c r="AE333" i="7"/>
  <c r="AE334" i="7"/>
  <c r="AE335" i="7"/>
  <c r="AE336" i="7"/>
  <c r="AE337" i="7"/>
  <c r="AE338" i="7"/>
  <c r="AE339" i="7"/>
  <c r="AE340" i="7"/>
  <c r="AE341" i="7"/>
  <c r="AE342" i="7"/>
  <c r="AE343" i="7"/>
  <c r="AE344" i="7"/>
  <c r="AE345" i="7"/>
  <c r="AE346" i="7"/>
  <c r="AE347" i="7"/>
  <c r="AE348" i="7"/>
  <c r="AE349" i="7"/>
  <c r="AE350" i="7"/>
  <c r="AE351" i="7"/>
  <c r="AE352" i="7"/>
  <c r="AE353" i="7"/>
  <c r="AE354" i="7"/>
  <c r="AE355" i="7"/>
  <c r="AE356" i="7"/>
  <c r="AE357" i="7"/>
  <c r="AE358" i="7"/>
  <c r="AE359" i="7"/>
  <c r="AE360" i="7"/>
  <c r="AE361" i="7"/>
  <c r="AE362" i="7"/>
  <c r="AE363" i="7"/>
  <c r="AE364" i="7"/>
  <c r="AE365" i="7"/>
  <c r="AE366" i="7"/>
  <c r="AE367" i="7"/>
  <c r="AE368" i="7"/>
  <c r="AE369" i="7"/>
  <c r="AE370" i="7"/>
  <c r="AE371" i="7"/>
  <c r="AE372" i="7"/>
  <c r="AE373" i="7"/>
  <c r="AE374" i="7"/>
  <c r="AE375" i="7"/>
  <c r="AE376" i="7"/>
  <c r="AE377" i="7"/>
  <c r="AE378" i="7"/>
  <c r="AE379" i="7"/>
  <c r="AE380" i="7"/>
  <c r="AE381" i="7"/>
  <c r="AE382" i="7"/>
  <c r="AE383" i="7"/>
  <c r="AE384" i="7"/>
  <c r="AE385" i="7"/>
  <c r="AE386" i="7"/>
  <c r="AE387" i="7"/>
  <c r="AE388" i="7"/>
  <c r="AE389" i="7"/>
  <c r="AE390" i="7"/>
  <c r="AE391" i="7"/>
  <c r="AE392" i="7"/>
  <c r="AE393" i="7"/>
  <c r="AE394" i="7"/>
  <c r="AE395" i="7"/>
  <c r="AE396" i="7"/>
  <c r="AE397" i="7"/>
  <c r="AE398" i="7"/>
  <c r="AE399" i="7"/>
  <c r="AE400" i="7"/>
  <c r="AE401" i="7"/>
  <c r="AE402" i="7"/>
  <c r="AE403" i="7"/>
  <c r="AE404" i="7"/>
  <c r="AE405" i="7"/>
  <c r="AE406" i="7"/>
  <c r="AE407" i="7"/>
  <c r="AE408" i="7"/>
  <c r="AE409" i="7"/>
  <c r="AE410" i="7"/>
  <c r="AE411" i="7"/>
  <c r="AE412" i="7"/>
  <c r="AE413" i="7"/>
  <c r="AE414" i="7"/>
  <c r="AE415" i="7"/>
  <c r="AE416" i="7"/>
  <c r="AE417" i="7"/>
  <c r="AE418" i="7"/>
  <c r="AE419" i="7"/>
  <c r="AE420" i="7"/>
  <c r="AE421" i="7"/>
  <c r="AE422" i="7"/>
  <c r="AE423" i="7"/>
  <c r="AE424" i="7"/>
  <c r="AE425" i="7"/>
  <c r="AE426" i="7"/>
  <c r="AE427" i="7"/>
  <c r="AE428" i="7"/>
  <c r="AE429" i="7"/>
  <c r="AE430" i="7"/>
  <c r="AE431" i="7"/>
  <c r="AE432" i="7"/>
  <c r="AE433" i="7"/>
  <c r="AE434" i="7"/>
  <c r="AE435" i="7"/>
  <c r="AE436" i="7"/>
  <c r="AE437" i="7"/>
  <c r="AE438" i="7"/>
  <c r="AE439" i="7"/>
  <c r="AE440" i="7"/>
  <c r="AE441" i="7"/>
  <c r="AE442" i="7"/>
  <c r="AE443" i="7"/>
  <c r="AE444" i="7"/>
  <c r="AE445" i="7"/>
  <c r="AE446" i="7"/>
  <c r="AE447" i="7"/>
  <c r="AE448" i="7"/>
  <c r="AE449" i="7"/>
  <c r="AE450" i="7"/>
  <c r="AE451" i="7"/>
  <c r="AE452" i="7"/>
  <c r="AE453" i="7"/>
  <c r="AE454" i="7"/>
  <c r="AE455" i="7"/>
  <c r="AE456" i="7"/>
  <c r="AE457" i="7"/>
  <c r="AE458" i="7"/>
  <c r="AE459" i="7"/>
  <c r="AE460" i="7"/>
  <c r="AE461" i="7"/>
  <c r="AE462" i="7"/>
  <c r="AE463" i="7"/>
  <c r="AE464" i="7"/>
  <c r="AE465" i="7"/>
  <c r="AE466" i="7"/>
  <c r="AE467" i="7"/>
  <c r="AE468" i="7"/>
  <c r="AE469" i="7"/>
  <c r="AE470" i="7"/>
  <c r="AE471" i="7"/>
  <c r="AE472" i="7"/>
  <c r="AE473" i="7"/>
  <c r="AE474" i="7"/>
  <c r="AE475" i="7"/>
  <c r="AE476" i="7"/>
  <c r="AE477" i="7"/>
  <c r="AE478" i="7"/>
  <c r="AE479" i="7"/>
  <c r="AE480" i="7"/>
  <c r="AE481" i="7"/>
  <c r="AE482" i="7"/>
  <c r="AE483" i="7"/>
  <c r="AE484" i="7"/>
  <c r="AE485" i="7"/>
  <c r="AE486" i="7"/>
  <c r="AE487" i="7"/>
  <c r="AE488" i="7"/>
  <c r="AE489" i="7"/>
  <c r="AE490" i="7"/>
  <c r="AE491" i="7"/>
  <c r="AE492" i="7"/>
  <c r="AE493" i="7"/>
  <c r="AE494" i="7"/>
  <c r="AE495" i="7"/>
  <c r="AE496" i="7"/>
  <c r="AE497" i="7"/>
  <c r="AE498" i="7"/>
  <c r="AE499" i="7"/>
  <c r="AE500" i="7"/>
  <c r="AE501" i="7"/>
  <c r="AE502" i="7"/>
  <c r="AE503" i="7"/>
  <c r="AE504" i="7"/>
  <c r="AE505" i="7"/>
  <c r="AE506" i="7"/>
  <c r="AE507" i="7"/>
  <c r="AE508" i="7"/>
  <c r="AE509" i="7"/>
  <c r="AE510" i="7"/>
  <c r="AE511" i="7"/>
  <c r="AE512" i="7"/>
  <c r="AE513" i="7"/>
  <c r="AE514" i="7"/>
  <c r="AE515" i="7"/>
  <c r="AE516" i="7"/>
  <c r="AE517" i="7"/>
  <c r="AE518" i="7"/>
  <c r="AE519" i="7"/>
  <c r="AE520" i="7"/>
  <c r="AE521" i="7"/>
  <c r="AE522" i="7"/>
  <c r="AE523" i="7"/>
  <c r="AE524" i="7"/>
  <c r="AE525" i="7"/>
  <c r="AE526" i="7"/>
  <c r="AE527" i="7"/>
  <c r="AE528" i="7"/>
  <c r="AE529" i="7"/>
  <c r="AE530" i="7"/>
  <c r="AE531" i="7"/>
  <c r="AE532" i="7"/>
  <c r="AE533" i="7"/>
  <c r="AE534" i="7"/>
  <c r="AE535" i="7"/>
  <c r="AE536" i="7"/>
  <c r="AE537" i="7"/>
  <c r="AE538" i="7"/>
  <c r="AE539" i="7"/>
  <c r="AE540" i="7"/>
  <c r="AE541" i="7"/>
  <c r="AE542" i="7"/>
  <c r="AE543" i="7"/>
  <c r="AE544" i="7"/>
  <c r="AE545" i="7"/>
  <c r="AE546" i="7"/>
  <c r="AE547" i="7"/>
  <c r="AE548" i="7"/>
  <c r="AE549" i="7"/>
  <c r="AE550" i="7"/>
  <c r="AE551" i="7"/>
  <c r="AE552" i="7"/>
  <c r="AE553" i="7"/>
  <c r="AE554" i="7"/>
  <c r="AE555" i="7"/>
  <c r="AE556" i="7"/>
  <c r="AE557" i="7"/>
  <c r="AE558" i="7"/>
  <c r="AE559" i="7"/>
  <c r="AE560" i="7"/>
  <c r="AE561" i="7"/>
  <c r="AE562" i="7"/>
  <c r="AE563" i="7"/>
  <c r="AE564" i="7"/>
  <c r="AE565" i="7"/>
  <c r="AE566" i="7"/>
  <c r="AE567" i="7"/>
  <c r="AE568" i="7"/>
  <c r="AE569" i="7"/>
  <c r="AE570" i="7"/>
  <c r="AE571" i="7"/>
  <c r="AE572" i="7"/>
  <c r="AE573" i="7"/>
  <c r="AE574" i="7"/>
  <c r="AE575" i="7"/>
  <c r="AE576" i="7"/>
  <c r="AE577" i="7"/>
  <c r="AE578" i="7"/>
  <c r="AE579" i="7"/>
  <c r="AE580" i="7"/>
  <c r="AE581" i="7"/>
  <c r="AE582" i="7"/>
  <c r="AE583" i="7"/>
  <c r="AE584" i="7"/>
  <c r="AE585" i="7"/>
  <c r="AE586" i="7"/>
  <c r="AE587" i="7"/>
  <c r="AE588" i="7"/>
  <c r="AE589" i="7"/>
  <c r="AE590" i="7"/>
  <c r="AE591" i="7"/>
  <c r="AE592" i="7"/>
  <c r="AE593" i="7"/>
  <c r="AE594" i="7"/>
  <c r="AE595" i="7"/>
  <c r="AE596" i="7"/>
  <c r="AE597" i="7"/>
  <c r="AE598" i="7"/>
  <c r="AE599" i="7"/>
  <c r="AE600" i="7"/>
  <c r="AE601" i="7"/>
  <c r="AE602" i="7"/>
  <c r="AE603" i="7"/>
  <c r="AE604" i="7"/>
  <c r="AE605" i="7"/>
  <c r="AE606" i="7"/>
  <c r="AE607" i="7"/>
  <c r="AE608" i="7"/>
  <c r="AE609" i="7"/>
  <c r="AE610" i="7"/>
  <c r="AE611" i="7"/>
  <c r="AE612" i="7"/>
  <c r="AE613" i="7"/>
  <c r="AE614" i="7"/>
  <c r="AE615" i="7"/>
  <c r="AE616" i="7"/>
  <c r="AE617" i="7"/>
  <c r="AE618" i="7"/>
  <c r="AE619" i="7"/>
  <c r="AE620" i="7"/>
  <c r="AE621" i="7"/>
  <c r="AE622" i="7"/>
  <c r="AE623" i="7"/>
  <c r="AE624" i="7"/>
  <c r="AE625" i="7"/>
  <c r="AE626" i="7"/>
  <c r="AE627" i="7"/>
  <c r="AE628" i="7"/>
  <c r="AE629" i="7"/>
  <c r="AE630" i="7"/>
  <c r="AE631" i="7"/>
  <c r="AE632" i="7"/>
  <c r="AE633" i="7"/>
  <c r="AE634" i="7"/>
  <c r="AE635" i="7"/>
  <c r="AE636" i="7"/>
  <c r="AE637" i="7"/>
  <c r="AE638" i="7"/>
  <c r="AE639" i="7"/>
  <c r="AE640" i="7"/>
  <c r="AE641" i="7"/>
  <c r="AE642" i="7"/>
  <c r="AE643" i="7"/>
  <c r="AE644" i="7"/>
  <c r="AE645" i="7"/>
  <c r="AE646" i="7"/>
  <c r="AE647" i="7"/>
  <c r="AE648" i="7"/>
  <c r="AE649" i="7"/>
  <c r="AE650" i="7"/>
  <c r="AE651" i="7"/>
  <c r="AE652" i="7"/>
  <c r="AE653" i="7"/>
  <c r="AE654" i="7"/>
  <c r="AE655" i="7"/>
  <c r="AE656" i="7"/>
  <c r="AE657" i="7"/>
  <c r="AE658" i="7"/>
  <c r="AE659" i="7"/>
  <c r="AE660" i="7"/>
  <c r="AE661" i="7"/>
  <c r="AE662" i="7"/>
  <c r="AE663" i="7"/>
  <c r="AE664" i="7"/>
  <c r="AE665" i="7"/>
  <c r="AE666" i="7"/>
  <c r="AE667" i="7"/>
  <c r="AE668" i="7"/>
  <c r="AE669" i="7"/>
  <c r="AE670" i="7"/>
  <c r="AE671" i="7"/>
  <c r="AE672" i="7"/>
  <c r="AE673" i="7"/>
  <c r="AE674" i="7"/>
  <c r="AE675" i="7"/>
  <c r="AE676" i="7"/>
  <c r="AE677" i="7"/>
  <c r="AE678" i="7"/>
  <c r="AE679" i="7"/>
  <c r="AE680" i="7"/>
  <c r="AE681" i="7"/>
  <c r="AE682" i="7"/>
  <c r="AE683" i="7"/>
  <c r="AE684" i="7"/>
  <c r="AE685" i="7"/>
  <c r="AE686" i="7"/>
  <c r="AE687" i="7"/>
  <c r="AE688" i="7"/>
  <c r="AE689" i="7"/>
  <c r="AE690" i="7"/>
  <c r="AE691" i="7"/>
  <c r="AE692" i="7"/>
  <c r="AE693" i="7"/>
  <c r="AE694" i="7"/>
  <c r="AE695" i="7"/>
  <c r="AE696" i="7"/>
  <c r="AE697" i="7"/>
  <c r="AE698" i="7"/>
  <c r="AE699" i="7"/>
  <c r="AE700" i="7"/>
  <c r="AE701" i="7"/>
  <c r="AE702" i="7"/>
  <c r="AE703" i="7"/>
  <c r="AE704" i="7"/>
  <c r="AE705" i="7"/>
  <c r="AE706" i="7"/>
  <c r="AE707" i="7"/>
  <c r="AE708" i="7"/>
  <c r="AE709" i="7"/>
  <c r="AE710" i="7"/>
  <c r="AE711" i="7"/>
  <c r="AE712" i="7"/>
  <c r="AE713" i="7"/>
  <c r="AE714" i="7"/>
  <c r="AE715" i="7"/>
  <c r="AE716" i="7"/>
  <c r="AE717" i="7"/>
  <c r="AE718" i="7"/>
  <c r="AE719" i="7"/>
  <c r="AE720" i="7"/>
  <c r="AE721" i="7"/>
  <c r="AE722" i="7"/>
  <c r="AE723" i="7"/>
  <c r="AE724" i="7"/>
  <c r="AE725" i="7"/>
  <c r="AE726" i="7"/>
  <c r="AE727" i="7"/>
  <c r="AE728" i="7"/>
  <c r="AE729" i="7"/>
  <c r="AE730" i="7"/>
  <c r="AE731" i="7"/>
  <c r="AE732" i="7"/>
  <c r="AE733" i="7"/>
  <c r="AE734" i="7"/>
  <c r="AE735" i="7"/>
  <c r="AE736" i="7"/>
  <c r="AE737" i="7"/>
  <c r="AE738" i="7"/>
  <c r="AE739" i="7"/>
  <c r="AE740" i="7"/>
  <c r="AE741" i="7"/>
  <c r="AE742" i="7"/>
  <c r="AE743" i="7"/>
  <c r="AE744" i="7"/>
  <c r="AE745" i="7"/>
  <c r="AE746" i="7"/>
  <c r="AE747" i="7"/>
  <c r="AE748" i="7"/>
  <c r="AE749" i="7"/>
  <c r="AE750" i="7"/>
  <c r="AE751" i="7"/>
  <c r="AE752" i="7"/>
  <c r="AE753" i="7"/>
  <c r="AE754" i="7"/>
  <c r="AE755" i="7"/>
  <c r="AE756" i="7"/>
  <c r="AE757" i="7"/>
  <c r="AE758" i="7"/>
  <c r="AE759" i="7"/>
  <c r="AE760" i="7"/>
  <c r="AE761" i="7"/>
  <c r="AE762" i="7"/>
  <c r="AE763" i="7"/>
  <c r="AE764" i="7"/>
  <c r="AE765" i="7"/>
  <c r="AE766" i="7"/>
  <c r="AE767" i="7"/>
  <c r="AE768" i="7"/>
  <c r="AE769" i="7"/>
  <c r="AE770" i="7"/>
  <c r="AE771" i="7"/>
  <c r="AE772" i="7"/>
  <c r="AE773" i="7"/>
  <c r="AE774" i="7"/>
  <c r="AE775" i="7"/>
  <c r="AE776" i="7"/>
  <c r="AE777" i="7"/>
  <c r="AE778" i="7"/>
  <c r="AE779" i="7"/>
  <c r="AE780" i="7"/>
  <c r="AE781" i="7"/>
  <c r="AE782" i="7"/>
  <c r="AE783" i="7"/>
  <c r="AE784" i="7"/>
  <c r="AE785" i="7"/>
  <c r="AE786" i="7"/>
  <c r="AE787" i="7"/>
  <c r="AE788" i="7"/>
  <c r="AE789" i="7"/>
  <c r="AE790" i="7"/>
  <c r="AE791" i="7"/>
  <c r="AE792" i="7"/>
  <c r="AE793" i="7"/>
  <c r="AE794" i="7"/>
  <c r="AE795" i="7"/>
  <c r="AE796" i="7"/>
  <c r="AE797" i="7"/>
  <c r="AE798" i="7"/>
  <c r="AE799" i="7"/>
  <c r="AE800" i="7"/>
  <c r="AE801" i="7"/>
  <c r="AE802" i="7"/>
  <c r="AE803" i="7"/>
  <c r="AE804" i="7"/>
  <c r="AE805" i="7"/>
  <c r="AE806" i="7"/>
  <c r="AE807" i="7"/>
  <c r="AE808" i="7"/>
  <c r="AE809" i="7"/>
  <c r="AE810" i="7"/>
  <c r="AE811" i="7"/>
  <c r="AE812" i="7"/>
  <c r="AE813" i="7"/>
  <c r="AE814" i="7"/>
  <c r="AE815" i="7"/>
  <c r="AE816" i="7"/>
  <c r="AE817" i="7"/>
  <c r="AE818" i="7"/>
  <c r="AE819" i="7"/>
  <c r="AE820" i="7"/>
  <c r="AE821" i="7"/>
  <c r="AE822" i="7"/>
  <c r="AE823" i="7"/>
  <c r="AE824" i="7"/>
  <c r="AE825" i="7"/>
  <c r="AE826" i="7"/>
  <c r="AE827" i="7"/>
  <c r="AE828" i="7"/>
  <c r="AE829" i="7"/>
  <c r="AE830" i="7"/>
  <c r="AE831" i="7"/>
  <c r="AE832" i="7"/>
  <c r="AE833" i="7"/>
  <c r="AE834" i="7"/>
  <c r="AE835" i="7"/>
  <c r="AE836" i="7"/>
  <c r="AE837" i="7"/>
  <c r="AE838" i="7"/>
  <c r="AE839" i="7"/>
  <c r="AE840" i="7"/>
  <c r="AE841" i="7"/>
  <c r="AE842" i="7"/>
  <c r="AE843" i="7"/>
  <c r="AE844" i="7"/>
  <c r="AE845" i="7"/>
  <c r="AE846" i="7"/>
  <c r="AE847" i="7"/>
  <c r="AE848" i="7"/>
  <c r="AE849" i="7"/>
  <c r="AE850" i="7"/>
  <c r="AE851" i="7"/>
  <c r="AE852" i="7"/>
  <c r="AE853" i="7"/>
  <c r="AE854" i="7"/>
  <c r="AE855" i="7"/>
  <c r="AE856" i="7"/>
  <c r="AE857" i="7"/>
  <c r="AE858" i="7"/>
  <c r="AE859" i="7"/>
  <c r="AE860" i="7"/>
  <c r="AE861" i="7"/>
  <c r="AE862" i="7"/>
  <c r="AE863" i="7"/>
  <c r="AE864" i="7"/>
  <c r="AE865" i="7"/>
  <c r="AE866" i="7"/>
  <c r="AE867" i="7"/>
  <c r="AE868" i="7"/>
  <c r="AE869" i="7"/>
  <c r="AE870" i="7"/>
  <c r="AE871" i="7"/>
  <c r="AE872" i="7"/>
  <c r="AE873" i="7"/>
  <c r="AE874" i="7"/>
  <c r="AE875" i="7"/>
  <c r="AE876" i="7"/>
  <c r="AE877" i="7"/>
  <c r="AE878" i="7"/>
  <c r="AE879" i="7"/>
  <c r="AE880" i="7"/>
  <c r="AE881" i="7"/>
  <c r="AE882" i="7"/>
  <c r="AE883" i="7"/>
  <c r="AE884" i="7"/>
  <c r="AE885" i="7"/>
  <c r="AE886" i="7"/>
  <c r="AE887" i="7"/>
  <c r="AE888" i="7"/>
  <c r="AE889" i="7"/>
  <c r="AE890" i="7"/>
  <c r="AE891" i="7"/>
  <c r="AE892" i="7"/>
  <c r="AE893" i="7"/>
  <c r="AE894" i="7"/>
  <c r="AE895" i="7"/>
  <c r="AE896" i="7"/>
  <c r="AE897" i="7"/>
  <c r="AE898" i="7"/>
  <c r="AE899" i="7"/>
  <c r="AE900" i="7"/>
  <c r="AE901" i="7"/>
  <c r="AE902" i="7"/>
  <c r="AE903" i="7"/>
  <c r="AE904" i="7"/>
  <c r="AE905" i="7"/>
  <c r="AE906" i="7"/>
  <c r="AE907" i="7"/>
  <c r="AE908" i="7"/>
  <c r="AE909" i="7"/>
  <c r="AE910" i="7"/>
  <c r="AE911" i="7"/>
  <c r="AE912" i="7"/>
  <c r="AE913" i="7"/>
  <c r="AE914" i="7"/>
  <c r="AE915" i="7"/>
  <c r="AE916" i="7"/>
  <c r="AE917" i="7"/>
  <c r="AE918" i="7"/>
  <c r="AE919" i="7"/>
  <c r="AE920" i="7"/>
  <c r="AE921" i="7"/>
  <c r="AE922" i="7"/>
  <c r="AE923" i="7"/>
  <c r="AE924" i="7"/>
  <c r="AE925" i="7"/>
  <c r="AE926" i="7"/>
  <c r="AE927" i="7"/>
  <c r="AE928" i="7"/>
  <c r="AE929" i="7"/>
  <c r="AE930" i="7"/>
  <c r="AE931" i="7"/>
  <c r="AE932" i="7"/>
  <c r="AE933" i="7"/>
  <c r="AE934" i="7"/>
  <c r="AE935" i="7"/>
  <c r="AE936" i="7"/>
  <c r="AE937" i="7"/>
  <c r="AE938" i="7"/>
  <c r="AE939" i="7"/>
  <c r="AE940" i="7"/>
  <c r="AE941" i="7"/>
  <c r="AE942" i="7"/>
  <c r="AE943" i="7"/>
  <c r="AE944" i="7"/>
  <c r="AE945" i="7"/>
  <c r="AE946" i="7"/>
  <c r="AE947" i="7"/>
  <c r="AE948" i="7"/>
  <c r="AE949" i="7"/>
  <c r="AE950" i="7"/>
  <c r="AE951" i="7"/>
  <c r="AE952" i="7"/>
  <c r="AE953" i="7"/>
  <c r="AE954" i="7"/>
  <c r="AE955" i="7"/>
  <c r="AE956" i="7"/>
  <c r="AE957" i="7"/>
  <c r="AE958" i="7"/>
  <c r="AE959" i="7"/>
  <c r="AE960" i="7"/>
  <c r="AE961" i="7"/>
  <c r="AE962" i="7"/>
  <c r="AE963" i="7"/>
  <c r="AE964" i="7"/>
  <c r="AE965" i="7"/>
  <c r="AE966" i="7"/>
  <c r="AE967" i="7"/>
  <c r="AE968" i="7"/>
  <c r="AE969" i="7"/>
  <c r="AE970" i="7"/>
  <c r="AE971" i="7"/>
  <c r="AE972" i="7"/>
  <c r="AE973" i="7"/>
  <c r="AE974" i="7"/>
  <c r="AE975" i="7"/>
  <c r="AE976" i="7"/>
  <c r="AE977" i="7"/>
  <c r="AE978" i="7"/>
  <c r="AE979" i="7"/>
  <c r="AE980" i="7"/>
  <c r="AE981" i="7"/>
  <c r="AE982" i="7"/>
  <c r="AE983" i="7"/>
  <c r="AE984" i="7"/>
  <c r="AE985" i="7"/>
  <c r="AE986" i="7"/>
  <c r="AE987" i="7"/>
  <c r="AE988" i="7"/>
  <c r="AE989" i="7"/>
  <c r="AE990" i="7"/>
  <c r="AE991" i="7"/>
  <c r="AE992" i="7"/>
  <c r="AE993" i="7"/>
  <c r="AE994" i="7"/>
  <c r="AE995" i="7"/>
  <c r="AE996" i="7"/>
  <c r="AE997" i="7"/>
  <c r="AE998" i="7"/>
  <c r="AE999" i="7"/>
  <c r="AE1000" i="7"/>
  <c r="AE1001" i="7"/>
  <c r="AE1002" i="7"/>
  <c r="AE1003" i="7"/>
  <c r="AE1004" i="7"/>
  <c r="AE1005" i="7"/>
  <c r="AE1006" i="7"/>
  <c r="AE1007" i="7"/>
  <c r="AE1008" i="7"/>
  <c r="AE1009" i="7"/>
  <c r="AE1010" i="7"/>
  <c r="AE1011" i="7"/>
  <c r="AE1012" i="7"/>
  <c r="AE1013" i="7"/>
  <c r="AE1014" i="7"/>
  <c r="AE1015" i="7"/>
  <c r="AE1016" i="7"/>
  <c r="AE1017" i="7"/>
  <c r="AE1018" i="7"/>
  <c r="AE1019" i="7"/>
  <c r="AE1020" i="7"/>
  <c r="AE1021" i="7"/>
  <c r="AE1022" i="7"/>
  <c r="AE1023" i="7"/>
  <c r="AE1024" i="7"/>
  <c r="AE1025" i="7"/>
  <c r="AE1026" i="7"/>
  <c r="AE1027" i="7"/>
  <c r="AE1028" i="7"/>
  <c r="AE1029" i="7"/>
  <c r="AE1030" i="7"/>
  <c r="AE1031" i="7"/>
  <c r="AE1032" i="7"/>
  <c r="AE1033" i="7"/>
  <c r="AE1034" i="7"/>
  <c r="AE1035" i="7"/>
  <c r="AE1036" i="7"/>
  <c r="AE1037" i="7"/>
  <c r="AE1038" i="7"/>
  <c r="AE13" i="7"/>
  <c r="AX6" i="5" l="1"/>
  <c r="AX7" i="5"/>
  <c r="AX8" i="5"/>
  <c r="AX9" i="5"/>
  <c r="AX10" i="5"/>
  <c r="AX11" i="5"/>
  <c r="AX12" i="5"/>
  <c r="AX13" i="5"/>
  <c r="AX14" i="5"/>
  <c r="AX15" i="5"/>
  <c r="AX16" i="5"/>
  <c r="AX17" i="5"/>
  <c r="AX18" i="5"/>
  <c r="AX19" i="5"/>
  <c r="AX20" i="5"/>
  <c r="AX21" i="5"/>
  <c r="AX22" i="5"/>
  <c r="AX23" i="5"/>
  <c r="AX24" i="5"/>
  <c r="AX25" i="5"/>
  <c r="AX26" i="5"/>
  <c r="AX27" i="5"/>
  <c r="AX28" i="5"/>
  <c r="AX29" i="5"/>
  <c r="AX30" i="5"/>
  <c r="AX31" i="5"/>
  <c r="AX32" i="5"/>
  <c r="AX33" i="5"/>
  <c r="AX34" i="5"/>
  <c r="AX35" i="5"/>
  <c r="AX36" i="5"/>
  <c r="AX37" i="5"/>
  <c r="AX38" i="5"/>
  <c r="AX39" i="5"/>
  <c r="AX40" i="5"/>
  <c r="AX41" i="5"/>
  <c r="AX42" i="5"/>
  <c r="AX43" i="5"/>
  <c r="AX44" i="5"/>
  <c r="AX45" i="5"/>
  <c r="AX46" i="5"/>
  <c r="AX47" i="5"/>
  <c r="AX48" i="5"/>
  <c r="AX49" i="5"/>
  <c r="AX50" i="5"/>
  <c r="AX51" i="5"/>
  <c r="AX52" i="5"/>
  <c r="AX53" i="5"/>
  <c r="AX54" i="5"/>
  <c r="AX55" i="5"/>
  <c r="AX56" i="5"/>
  <c r="AX57" i="5"/>
  <c r="AX58" i="5"/>
  <c r="AX59" i="5"/>
  <c r="AX60" i="5"/>
  <c r="AX61" i="5"/>
  <c r="AX62" i="5"/>
  <c r="AX63" i="5"/>
  <c r="AX64" i="5"/>
  <c r="AX65" i="5"/>
  <c r="AX66" i="5"/>
  <c r="AX67" i="5"/>
  <c r="AX68" i="5"/>
  <c r="AX69" i="5"/>
  <c r="AX70" i="5"/>
  <c r="AX71" i="5"/>
  <c r="AX72" i="5"/>
  <c r="AX73" i="5"/>
  <c r="AX74" i="5"/>
  <c r="AX75" i="5"/>
  <c r="AX76" i="5"/>
  <c r="AX77" i="5"/>
  <c r="AX78" i="5"/>
  <c r="AX79" i="5"/>
  <c r="AX80" i="5"/>
  <c r="AX81" i="5"/>
  <c r="AX82" i="5"/>
  <c r="AX83" i="5"/>
  <c r="AX84" i="5"/>
  <c r="AX85" i="5"/>
  <c r="AX86" i="5"/>
  <c r="AX87" i="5"/>
  <c r="AX88" i="5"/>
  <c r="AX89" i="5"/>
  <c r="AX90" i="5"/>
  <c r="AX91" i="5"/>
  <c r="AX92" i="5"/>
  <c r="AX93" i="5"/>
  <c r="AX94" i="5"/>
  <c r="AX95" i="5"/>
  <c r="AX96" i="5"/>
  <c r="AX97" i="5"/>
  <c r="AX98" i="5"/>
  <c r="AX99" i="5"/>
  <c r="AX100" i="5"/>
  <c r="AX101" i="5"/>
  <c r="AX102" i="5"/>
  <c r="AX103" i="5"/>
  <c r="AX104" i="5"/>
  <c r="AX105" i="5"/>
  <c r="AX106" i="5"/>
  <c r="AX107" i="5"/>
  <c r="AX108" i="5"/>
  <c r="AX109" i="5"/>
  <c r="AX110" i="5"/>
  <c r="AX111" i="5"/>
  <c r="AX112" i="5"/>
  <c r="AX113" i="5"/>
  <c r="AX114" i="5"/>
  <c r="AX115" i="5"/>
  <c r="AX116" i="5"/>
  <c r="AX117" i="5"/>
  <c r="AX118" i="5"/>
  <c r="AX119" i="5"/>
  <c r="AX120" i="5"/>
  <c r="AX121" i="5"/>
  <c r="AX122" i="5"/>
  <c r="AX123" i="5"/>
  <c r="AX124" i="5"/>
  <c r="AX125" i="5"/>
  <c r="AX126" i="5"/>
  <c r="AX127" i="5"/>
  <c r="AX128" i="5"/>
  <c r="AX129" i="5"/>
  <c r="AX130" i="5"/>
  <c r="AX131" i="5"/>
  <c r="AX132" i="5"/>
  <c r="AX133" i="5"/>
  <c r="AX134" i="5"/>
  <c r="AX135" i="5"/>
  <c r="AX136" i="5"/>
  <c r="AX137" i="5"/>
  <c r="AX138" i="5"/>
  <c r="AX139" i="5"/>
  <c r="AX140" i="5"/>
  <c r="AX141" i="5"/>
  <c r="AX142" i="5"/>
  <c r="AX143" i="5"/>
  <c r="AX144" i="5"/>
  <c r="AX145" i="5"/>
  <c r="AX146" i="5"/>
  <c r="AX147" i="5"/>
  <c r="AX148" i="5"/>
  <c r="AX149" i="5"/>
  <c r="AX150" i="5"/>
  <c r="AX151" i="5"/>
  <c r="AX152" i="5"/>
  <c r="AX153" i="5"/>
  <c r="AX154" i="5"/>
  <c r="AX155" i="5"/>
  <c r="AX156" i="5"/>
  <c r="AX157" i="5"/>
  <c r="AX158" i="5"/>
  <c r="AX159" i="5"/>
  <c r="AX160" i="5"/>
  <c r="AX161" i="5"/>
  <c r="AX162" i="5"/>
  <c r="AX163" i="5"/>
  <c r="AX164" i="5"/>
  <c r="AX165" i="5"/>
  <c r="AX166" i="5"/>
  <c r="AX167" i="5"/>
  <c r="AX168" i="5"/>
  <c r="AX169" i="5"/>
  <c r="AX170" i="5"/>
  <c r="AX171" i="5"/>
  <c r="AX172" i="5"/>
  <c r="AX173" i="5"/>
  <c r="AX174" i="5"/>
  <c r="AX175" i="5"/>
  <c r="AX176" i="5"/>
  <c r="AX177" i="5"/>
  <c r="AX178" i="5"/>
  <c r="AX179" i="5"/>
  <c r="AX180" i="5"/>
  <c r="AX181" i="5"/>
  <c r="AX182" i="5"/>
  <c r="AX183" i="5"/>
  <c r="AX184" i="5"/>
  <c r="AX185" i="5"/>
  <c r="AX186" i="5"/>
  <c r="AX187" i="5"/>
  <c r="AX188" i="5"/>
  <c r="AX189" i="5"/>
  <c r="AX190" i="5"/>
  <c r="AX191" i="5"/>
  <c r="AX192" i="5"/>
  <c r="AX193" i="5"/>
  <c r="AX194" i="5"/>
  <c r="AX195" i="5"/>
  <c r="AX196" i="5"/>
  <c r="AX197" i="5"/>
  <c r="AX198" i="5"/>
  <c r="AX199" i="5"/>
  <c r="AX200" i="5"/>
  <c r="AX201" i="5"/>
  <c r="AX202" i="5"/>
  <c r="AX203" i="5"/>
  <c r="AX204" i="5"/>
  <c r="AX205" i="5"/>
  <c r="AX206" i="5"/>
  <c r="AX207" i="5"/>
  <c r="AX208" i="5"/>
  <c r="AX209" i="5"/>
  <c r="AX210" i="5"/>
  <c r="AX211" i="5"/>
  <c r="AX212" i="5"/>
  <c r="AX213" i="5"/>
  <c r="AX214" i="5"/>
  <c r="AX215" i="5"/>
  <c r="AX216" i="5"/>
  <c r="AX217" i="5"/>
  <c r="AX218" i="5"/>
  <c r="AX219" i="5"/>
  <c r="AX220" i="5"/>
  <c r="AX221" i="5"/>
  <c r="AX222" i="5"/>
  <c r="AX223" i="5"/>
  <c r="AX224" i="5"/>
  <c r="AX225" i="5"/>
  <c r="AX226" i="5"/>
  <c r="AX227" i="5"/>
  <c r="AX228" i="5"/>
  <c r="AX229" i="5"/>
  <c r="AX230" i="5"/>
  <c r="AX231" i="5"/>
  <c r="AX232" i="5"/>
  <c r="AX233" i="5"/>
  <c r="AX234" i="5"/>
  <c r="AX235" i="5"/>
  <c r="AX236" i="5"/>
  <c r="AX237" i="5"/>
  <c r="AX238" i="5"/>
  <c r="AX239" i="5"/>
  <c r="AX240" i="5"/>
  <c r="AX241" i="5"/>
  <c r="AX242" i="5"/>
  <c r="AX243" i="5"/>
  <c r="AX244" i="5"/>
  <c r="AX245" i="5"/>
  <c r="AX246" i="5"/>
  <c r="AX247" i="5"/>
  <c r="AX248" i="5"/>
  <c r="AX249" i="5"/>
  <c r="AX250" i="5"/>
  <c r="AX251" i="5"/>
  <c r="AX252" i="5"/>
  <c r="AX253" i="5"/>
  <c r="AX254" i="5"/>
  <c r="AX255" i="5"/>
  <c r="AX256" i="5"/>
  <c r="AX257" i="5"/>
  <c r="AX258" i="5"/>
  <c r="AX259" i="5"/>
  <c r="AX260" i="5"/>
  <c r="AX261" i="5"/>
  <c r="AX262" i="5"/>
  <c r="AX263" i="5"/>
  <c r="AX264" i="5"/>
  <c r="AX265" i="5"/>
  <c r="AX266" i="5"/>
  <c r="AX267" i="5"/>
  <c r="AX268" i="5"/>
  <c r="AX269" i="5"/>
  <c r="AX270" i="5"/>
  <c r="AX271" i="5"/>
  <c r="AX272" i="5"/>
  <c r="AX273" i="5"/>
  <c r="AX274" i="5"/>
  <c r="AX275" i="5"/>
  <c r="AX276" i="5"/>
  <c r="AX277" i="5"/>
  <c r="AX278" i="5"/>
  <c r="AX279" i="5"/>
  <c r="AX280" i="5"/>
  <c r="AX281" i="5"/>
  <c r="AX282" i="5"/>
  <c r="AX283" i="5"/>
  <c r="AX284" i="5"/>
  <c r="AX285" i="5"/>
  <c r="AX286" i="5"/>
  <c r="AX287" i="5"/>
  <c r="AX288" i="5"/>
  <c r="AX289" i="5"/>
  <c r="AX290" i="5"/>
  <c r="AX291" i="5"/>
  <c r="AX292" i="5"/>
  <c r="AX293" i="5"/>
  <c r="AX294" i="5"/>
  <c r="AX295" i="5"/>
  <c r="AX296" i="5"/>
  <c r="AX297" i="5"/>
  <c r="AX298" i="5"/>
  <c r="AX299" i="5"/>
  <c r="AX300" i="5"/>
  <c r="AX301" i="5"/>
  <c r="AX302" i="5"/>
  <c r="AX303" i="5"/>
  <c r="AX304" i="5"/>
  <c r="AX305" i="5"/>
  <c r="AX306" i="5"/>
  <c r="AX307" i="5"/>
  <c r="AX308" i="5"/>
  <c r="AX309" i="5"/>
  <c r="AX310" i="5"/>
  <c r="AX311" i="5"/>
  <c r="AX312" i="5"/>
  <c r="AX313" i="5"/>
  <c r="AX314" i="5"/>
  <c r="AX315" i="5"/>
  <c r="AX316" i="5"/>
  <c r="AX317" i="5"/>
  <c r="AX318" i="5"/>
  <c r="AX319" i="5"/>
  <c r="AX320" i="5"/>
  <c r="AX321" i="5"/>
  <c r="AX322" i="5"/>
  <c r="AX323" i="5"/>
  <c r="AX324" i="5"/>
  <c r="AX325" i="5"/>
  <c r="AX326" i="5"/>
  <c r="AX327" i="5"/>
  <c r="AX328" i="5"/>
  <c r="AX329" i="5"/>
  <c r="AX330" i="5"/>
  <c r="AX331" i="5"/>
  <c r="AX332" i="5"/>
  <c r="AX333" i="5"/>
  <c r="AX334" i="5"/>
  <c r="AX335" i="5"/>
  <c r="AX336" i="5"/>
  <c r="AX337" i="5"/>
  <c r="AX338" i="5"/>
  <c r="AX339" i="5"/>
  <c r="AX340" i="5"/>
  <c r="AX341" i="5"/>
  <c r="AX342" i="5"/>
  <c r="AX343" i="5"/>
  <c r="AX344" i="5"/>
  <c r="AX345" i="5"/>
  <c r="AX346" i="5"/>
  <c r="AX347" i="5"/>
  <c r="AX348" i="5"/>
  <c r="AX349" i="5"/>
  <c r="AX350" i="5"/>
  <c r="AX351" i="5"/>
  <c r="AX352" i="5"/>
  <c r="AX353" i="5"/>
  <c r="AX354" i="5"/>
  <c r="AX355" i="5"/>
  <c r="AX356" i="5"/>
  <c r="AX357" i="5"/>
  <c r="AX358" i="5"/>
  <c r="AX359" i="5"/>
  <c r="AX360" i="5"/>
  <c r="AX361" i="5"/>
  <c r="AX362" i="5"/>
  <c r="AX363" i="5"/>
  <c r="AX364" i="5"/>
  <c r="AX365" i="5"/>
  <c r="AX366" i="5"/>
  <c r="AX367" i="5"/>
  <c r="AX368" i="5"/>
  <c r="AX369" i="5"/>
  <c r="AX370" i="5"/>
  <c r="AX371" i="5"/>
  <c r="AX372" i="5"/>
  <c r="AX373" i="5"/>
  <c r="AX374" i="5"/>
  <c r="AX375" i="5"/>
  <c r="AX376" i="5"/>
  <c r="AX377" i="5"/>
  <c r="AX378" i="5"/>
  <c r="AX379" i="5"/>
  <c r="AX380" i="5"/>
  <c r="AX381" i="5"/>
  <c r="AX382" i="5"/>
  <c r="AX383" i="5"/>
  <c r="AX384" i="5"/>
  <c r="AX385" i="5"/>
  <c r="AX386" i="5"/>
  <c r="AX387" i="5"/>
  <c r="AX388" i="5"/>
  <c r="AX389" i="5"/>
  <c r="AX390" i="5"/>
  <c r="AX391" i="5"/>
  <c r="AX392" i="5"/>
  <c r="AX393" i="5"/>
  <c r="AX394" i="5"/>
  <c r="AX395" i="5"/>
  <c r="AX396" i="5"/>
  <c r="AX397" i="5"/>
  <c r="AX398" i="5"/>
  <c r="AX399" i="5"/>
  <c r="AX400" i="5"/>
  <c r="AX401" i="5"/>
  <c r="AX402" i="5"/>
  <c r="AX403" i="5"/>
  <c r="AX404" i="5"/>
  <c r="AX405" i="5"/>
  <c r="AX406" i="5"/>
  <c r="AX407" i="5"/>
  <c r="AX408" i="5"/>
  <c r="AX409" i="5"/>
  <c r="AX410" i="5"/>
  <c r="AX411" i="5"/>
  <c r="AX412" i="5"/>
  <c r="AX413" i="5"/>
  <c r="AX414" i="5"/>
  <c r="AX415" i="5"/>
  <c r="AX416" i="5"/>
  <c r="AX417" i="5"/>
  <c r="AX418" i="5"/>
  <c r="AX419" i="5"/>
  <c r="AX420" i="5"/>
  <c r="AX421" i="5"/>
  <c r="AX422" i="5"/>
  <c r="AX423" i="5"/>
  <c r="AX424" i="5"/>
  <c r="AX425" i="5"/>
  <c r="AX426" i="5"/>
  <c r="AX427" i="5"/>
  <c r="AX428" i="5"/>
  <c r="AX429" i="5"/>
  <c r="AX430" i="5"/>
  <c r="AX431" i="5"/>
  <c r="AX432" i="5"/>
  <c r="AX433" i="5"/>
  <c r="AX434" i="5"/>
  <c r="AX435" i="5"/>
  <c r="AX436" i="5"/>
  <c r="AX437" i="5"/>
  <c r="AX438" i="5"/>
  <c r="AX439" i="5"/>
  <c r="AX440" i="5"/>
  <c r="AX441" i="5"/>
  <c r="AX442" i="5"/>
  <c r="AX443" i="5"/>
  <c r="AX444" i="5"/>
  <c r="AX445" i="5"/>
  <c r="AX446" i="5"/>
  <c r="AX447" i="5"/>
  <c r="AX448" i="5"/>
  <c r="AX449" i="5"/>
  <c r="AX450" i="5"/>
  <c r="AX451" i="5"/>
  <c r="AX452" i="5"/>
  <c r="AX453" i="5"/>
  <c r="AX454" i="5"/>
  <c r="AX455" i="5"/>
  <c r="AX456" i="5"/>
  <c r="AX457" i="5"/>
  <c r="AX458" i="5"/>
  <c r="AX459" i="5"/>
  <c r="AX460" i="5"/>
  <c r="AX461" i="5"/>
  <c r="AX462" i="5"/>
  <c r="AX463" i="5"/>
  <c r="AX464" i="5"/>
  <c r="AX465" i="5"/>
  <c r="AX466" i="5"/>
  <c r="AX467" i="5"/>
  <c r="AX468" i="5"/>
  <c r="AX469" i="5"/>
  <c r="AX470" i="5"/>
  <c r="AX471" i="5"/>
  <c r="AX472" i="5"/>
  <c r="AX473" i="5"/>
  <c r="AX474" i="5"/>
  <c r="AX475" i="5"/>
  <c r="AX476" i="5"/>
  <c r="AX477" i="5"/>
  <c r="AX478" i="5"/>
  <c r="AX479" i="5"/>
  <c r="AX480" i="5"/>
  <c r="AX481" i="5"/>
  <c r="AX482" i="5"/>
  <c r="AX483" i="5"/>
  <c r="AX484" i="5"/>
  <c r="AX485" i="5"/>
  <c r="AX486" i="5"/>
  <c r="AX487" i="5"/>
  <c r="AX488" i="5"/>
  <c r="AX489" i="5"/>
  <c r="AX490" i="5"/>
  <c r="AX491" i="5"/>
  <c r="AX492" i="5"/>
  <c r="AX493" i="5"/>
  <c r="AX494" i="5"/>
  <c r="AX495" i="5"/>
  <c r="AX496" i="5"/>
  <c r="AX497" i="5"/>
  <c r="AX498" i="5"/>
  <c r="AX499" i="5"/>
  <c r="AX500" i="5"/>
  <c r="AX501" i="5"/>
  <c r="AX502" i="5"/>
  <c r="AX503" i="5"/>
  <c r="AX504" i="5"/>
  <c r="AX505" i="5"/>
  <c r="AX506" i="5"/>
  <c r="AX507" i="5"/>
  <c r="AX508" i="5"/>
  <c r="AX509" i="5"/>
  <c r="AX510" i="5"/>
  <c r="AX511" i="5"/>
  <c r="AX512" i="5"/>
  <c r="AX513" i="5"/>
  <c r="AX514" i="5"/>
  <c r="AX515" i="5"/>
  <c r="AX516" i="5"/>
  <c r="AX517" i="5"/>
  <c r="AX518" i="5"/>
  <c r="AX519" i="5"/>
  <c r="AX520" i="5"/>
  <c r="AX521" i="5"/>
  <c r="AX522" i="5"/>
  <c r="AX523" i="5"/>
  <c r="AX524" i="5"/>
  <c r="AX525" i="5"/>
  <c r="AX526" i="5"/>
  <c r="AX527" i="5"/>
  <c r="AX528" i="5"/>
  <c r="AX529" i="5"/>
  <c r="AX530" i="5"/>
  <c r="AX531" i="5"/>
  <c r="AX532" i="5"/>
  <c r="AX533" i="5"/>
  <c r="AX534" i="5"/>
  <c r="AX535" i="5"/>
  <c r="AX536" i="5"/>
  <c r="AX537" i="5"/>
  <c r="AX538" i="5"/>
  <c r="AX539" i="5"/>
  <c r="AX540" i="5"/>
  <c r="AX541" i="5"/>
  <c r="AX542" i="5"/>
  <c r="AX543" i="5"/>
  <c r="AX544" i="5"/>
  <c r="AX545" i="5"/>
  <c r="AX546" i="5"/>
  <c r="AX547" i="5"/>
  <c r="AX548" i="5"/>
  <c r="AX549" i="5"/>
  <c r="AX550" i="5"/>
  <c r="AX551" i="5"/>
  <c r="AX552" i="5"/>
  <c r="AX553" i="5"/>
  <c r="AX554" i="5"/>
  <c r="AX555" i="5"/>
  <c r="AX556" i="5"/>
  <c r="AX557" i="5"/>
  <c r="AX558" i="5"/>
  <c r="AX559" i="5"/>
  <c r="AX560" i="5"/>
  <c r="AX561" i="5"/>
  <c r="AX562" i="5"/>
  <c r="AX563" i="5"/>
  <c r="AX564" i="5"/>
  <c r="AX565" i="5"/>
  <c r="AX566" i="5"/>
  <c r="AX567" i="5"/>
  <c r="AX568" i="5"/>
  <c r="AX569" i="5"/>
  <c r="AX570" i="5"/>
  <c r="AX571" i="5"/>
  <c r="AX572" i="5"/>
  <c r="AX573" i="5"/>
  <c r="AX574" i="5"/>
  <c r="AX575" i="5"/>
  <c r="AX576" i="5"/>
  <c r="AX577" i="5"/>
  <c r="AX578" i="5"/>
  <c r="AX579" i="5"/>
  <c r="AX580" i="5"/>
  <c r="AX581" i="5"/>
  <c r="AX582" i="5"/>
  <c r="AX583" i="5"/>
  <c r="AX584" i="5"/>
  <c r="AX585" i="5"/>
  <c r="AX586" i="5"/>
  <c r="AX587" i="5"/>
  <c r="AX588" i="5"/>
  <c r="AX589" i="5"/>
  <c r="AX590" i="5"/>
  <c r="AX591" i="5"/>
  <c r="AX592" i="5"/>
  <c r="AX593" i="5"/>
  <c r="AX594" i="5"/>
  <c r="AX595" i="5"/>
  <c r="AX596" i="5"/>
  <c r="AX597" i="5"/>
  <c r="AX598" i="5"/>
  <c r="AX599" i="5"/>
  <c r="AX600" i="5"/>
  <c r="AX601" i="5"/>
  <c r="AX602" i="5"/>
  <c r="AX603" i="5"/>
  <c r="AX604" i="5"/>
  <c r="AX605" i="5"/>
  <c r="AX606" i="5"/>
  <c r="AX607" i="5"/>
  <c r="AX608" i="5"/>
  <c r="AX609" i="5"/>
  <c r="AX610" i="5"/>
  <c r="AX611" i="5"/>
  <c r="AX612" i="5"/>
  <c r="AX613" i="5"/>
  <c r="AX614" i="5"/>
  <c r="AX615" i="5"/>
  <c r="AX616" i="5"/>
  <c r="AX617" i="5"/>
  <c r="AX618" i="5"/>
  <c r="AX619" i="5"/>
  <c r="AX620" i="5"/>
  <c r="AX621" i="5"/>
  <c r="AX622" i="5"/>
  <c r="AX623" i="5"/>
  <c r="AX624" i="5"/>
  <c r="AX625" i="5"/>
  <c r="AX626" i="5"/>
  <c r="AX627" i="5"/>
  <c r="AX628" i="5"/>
  <c r="AX629" i="5"/>
  <c r="AX630" i="5"/>
  <c r="AX631" i="5"/>
  <c r="AX632" i="5"/>
  <c r="AX633" i="5"/>
  <c r="AX634" i="5"/>
  <c r="AX635" i="5"/>
  <c r="AX636" i="5"/>
  <c r="AX637" i="5"/>
  <c r="AX638" i="5"/>
  <c r="AX639" i="5"/>
  <c r="AX640" i="5"/>
  <c r="AX641" i="5"/>
  <c r="AX642" i="5"/>
  <c r="AX643" i="5"/>
  <c r="AX644" i="5"/>
  <c r="AX645" i="5"/>
  <c r="AX646" i="5"/>
  <c r="AX647" i="5"/>
  <c r="AX648" i="5"/>
  <c r="AX649" i="5"/>
  <c r="AX650" i="5"/>
  <c r="AX651" i="5"/>
  <c r="AX652" i="5"/>
  <c r="AX653" i="5"/>
  <c r="AX654" i="5"/>
  <c r="AX655" i="5"/>
  <c r="AX656" i="5"/>
  <c r="AX657" i="5"/>
  <c r="AX658" i="5"/>
  <c r="AX659" i="5"/>
  <c r="AX660" i="5"/>
  <c r="AX661" i="5"/>
  <c r="AX662" i="5"/>
  <c r="AX663" i="5"/>
  <c r="AX664" i="5"/>
  <c r="AX665" i="5"/>
  <c r="AX666" i="5"/>
  <c r="AX667" i="5"/>
  <c r="AX668" i="5"/>
  <c r="AX669" i="5"/>
  <c r="AX670" i="5"/>
  <c r="AX671" i="5"/>
  <c r="AX672" i="5"/>
  <c r="AX673" i="5"/>
  <c r="AX674" i="5"/>
  <c r="AX675" i="5"/>
  <c r="AX676" i="5"/>
  <c r="AX677" i="5"/>
  <c r="AX678" i="5"/>
  <c r="AX679" i="5"/>
  <c r="AX680" i="5"/>
  <c r="AX681" i="5"/>
  <c r="AX682" i="5"/>
  <c r="AX683" i="5"/>
  <c r="AX684" i="5"/>
  <c r="AX685" i="5"/>
  <c r="AX686" i="5"/>
  <c r="AX687" i="5"/>
  <c r="AX688" i="5"/>
  <c r="AX689" i="5"/>
  <c r="AX690" i="5"/>
  <c r="AX691" i="5"/>
  <c r="AX692" i="5"/>
  <c r="AX693" i="5"/>
  <c r="AX694" i="5"/>
  <c r="AX695" i="5"/>
  <c r="AX696" i="5"/>
  <c r="AX697" i="5"/>
  <c r="AX698" i="5"/>
  <c r="AX699" i="5"/>
  <c r="AX700" i="5"/>
  <c r="AX701" i="5"/>
  <c r="AX702" i="5"/>
  <c r="AX703" i="5"/>
  <c r="AX704" i="5"/>
  <c r="AX705" i="5"/>
  <c r="AX706" i="5"/>
  <c r="AX707" i="5"/>
  <c r="AX708" i="5"/>
  <c r="AX709" i="5"/>
  <c r="AX710" i="5"/>
  <c r="AX711" i="5"/>
  <c r="AX712" i="5"/>
  <c r="AX713" i="5"/>
  <c r="AX714" i="5"/>
  <c r="AX715" i="5"/>
  <c r="AX716" i="5"/>
  <c r="AX717" i="5"/>
  <c r="AX718" i="5"/>
  <c r="AX719" i="5"/>
  <c r="AX720" i="5"/>
  <c r="AX721" i="5"/>
  <c r="AX722" i="5"/>
  <c r="AX723" i="5"/>
  <c r="AX724" i="5"/>
  <c r="AX725" i="5"/>
  <c r="AX726" i="5"/>
  <c r="AX727" i="5"/>
  <c r="AX728" i="5"/>
  <c r="AX729" i="5"/>
  <c r="AX730" i="5"/>
  <c r="AX731" i="5"/>
  <c r="AX732" i="5"/>
  <c r="AX733" i="5"/>
  <c r="AX734" i="5"/>
  <c r="AX735" i="5"/>
  <c r="AX736" i="5"/>
  <c r="AX737" i="5"/>
  <c r="AX738" i="5"/>
  <c r="AX739" i="5"/>
  <c r="AX740" i="5"/>
  <c r="AX741" i="5"/>
  <c r="AX742" i="5"/>
  <c r="AX743" i="5"/>
  <c r="AX744" i="5"/>
  <c r="AX745" i="5"/>
  <c r="AX746" i="5"/>
  <c r="AX747" i="5"/>
  <c r="AX748" i="5"/>
  <c r="AX749" i="5"/>
  <c r="AX750" i="5"/>
  <c r="AX751" i="5"/>
  <c r="AX752" i="5"/>
  <c r="AX753" i="5"/>
  <c r="AX754" i="5"/>
  <c r="AX755" i="5"/>
  <c r="AX756" i="5"/>
  <c r="AX757" i="5"/>
  <c r="AX758" i="5"/>
  <c r="AX759" i="5"/>
  <c r="AX760" i="5"/>
  <c r="AX761" i="5"/>
  <c r="AX762" i="5"/>
  <c r="AX763" i="5"/>
  <c r="AX764" i="5"/>
  <c r="AX765" i="5"/>
  <c r="AX766" i="5"/>
  <c r="AX767" i="5"/>
  <c r="AX768" i="5"/>
  <c r="AX769" i="5"/>
  <c r="AX770" i="5"/>
  <c r="AX771" i="5"/>
  <c r="AX772" i="5"/>
  <c r="AX773" i="5"/>
  <c r="AX774" i="5"/>
  <c r="AX775" i="5"/>
  <c r="AX776" i="5"/>
  <c r="AX777" i="5"/>
  <c r="AX778" i="5"/>
  <c r="AX779" i="5"/>
  <c r="AX780" i="5"/>
  <c r="AX781" i="5"/>
  <c r="AX782" i="5"/>
  <c r="AX783" i="5"/>
  <c r="AX784" i="5"/>
  <c r="AX785" i="5"/>
  <c r="AX786" i="5"/>
  <c r="AX787" i="5"/>
  <c r="AX788" i="5"/>
  <c r="AX789" i="5"/>
  <c r="AX790" i="5"/>
  <c r="AX791" i="5"/>
  <c r="AX792" i="5"/>
  <c r="AX793" i="5"/>
  <c r="AX794" i="5"/>
  <c r="AX795" i="5"/>
  <c r="AX796" i="5"/>
  <c r="AX797" i="5"/>
  <c r="AX798" i="5"/>
  <c r="AX799" i="5"/>
  <c r="AX800" i="5"/>
  <c r="AX801" i="5"/>
  <c r="AX802" i="5"/>
  <c r="AX803" i="5"/>
  <c r="AX804" i="5"/>
  <c r="AX805" i="5"/>
  <c r="AX806" i="5"/>
  <c r="AX807" i="5"/>
  <c r="AX808" i="5"/>
  <c r="AX809" i="5"/>
  <c r="AX810" i="5"/>
  <c r="AX811" i="5"/>
  <c r="AX812" i="5"/>
  <c r="AX813" i="5"/>
  <c r="AX814" i="5"/>
  <c r="AX815" i="5"/>
  <c r="AX816" i="5"/>
  <c r="AX817" i="5"/>
  <c r="AX818" i="5"/>
  <c r="AX819" i="5"/>
  <c r="AX820" i="5"/>
  <c r="AX821" i="5"/>
  <c r="AX822" i="5"/>
  <c r="AX823" i="5"/>
  <c r="AX824" i="5"/>
  <c r="AX825" i="5"/>
  <c r="AX826" i="5"/>
  <c r="AX827" i="5"/>
  <c r="AX828" i="5"/>
  <c r="AX829" i="5"/>
  <c r="AX830" i="5"/>
  <c r="AX831" i="5"/>
  <c r="AX832" i="5"/>
  <c r="AX833" i="5"/>
  <c r="AX834" i="5"/>
  <c r="AX835" i="5"/>
  <c r="AX836" i="5"/>
  <c r="AX837" i="5"/>
  <c r="AX838" i="5"/>
  <c r="AX839" i="5"/>
  <c r="AX840" i="5"/>
  <c r="AX841" i="5"/>
  <c r="AX842" i="5"/>
  <c r="AX843" i="5"/>
  <c r="AX844" i="5"/>
  <c r="AX845" i="5"/>
  <c r="AX846" i="5"/>
  <c r="AX847" i="5"/>
  <c r="AX848" i="5"/>
  <c r="AX849" i="5"/>
  <c r="AX850" i="5"/>
  <c r="AX851" i="5"/>
  <c r="AX852" i="5"/>
  <c r="AX853" i="5"/>
  <c r="AX854" i="5"/>
  <c r="AX855" i="5"/>
  <c r="AX856" i="5"/>
  <c r="AX857" i="5"/>
  <c r="AX858" i="5"/>
  <c r="AX859" i="5"/>
  <c r="AX860" i="5"/>
  <c r="AX861" i="5"/>
  <c r="AX862" i="5"/>
  <c r="AX863" i="5"/>
  <c r="AX864" i="5"/>
  <c r="AX865" i="5"/>
  <c r="AX866" i="5"/>
  <c r="AX867" i="5"/>
  <c r="AX868" i="5"/>
  <c r="AX869" i="5"/>
  <c r="AX870" i="5"/>
  <c r="AX871" i="5"/>
  <c r="AX872" i="5"/>
  <c r="AX873" i="5"/>
  <c r="AX874" i="5"/>
  <c r="AX875" i="5"/>
  <c r="AX876" i="5"/>
  <c r="AX877" i="5"/>
  <c r="AX878" i="5"/>
  <c r="AX879" i="5"/>
  <c r="AX880" i="5"/>
  <c r="AX881" i="5"/>
  <c r="AX882" i="5"/>
  <c r="AX883" i="5"/>
  <c r="AX884" i="5"/>
  <c r="AX885" i="5"/>
  <c r="AX886" i="5"/>
  <c r="AX887" i="5"/>
  <c r="AX888" i="5"/>
  <c r="AX889" i="5"/>
  <c r="AX890" i="5"/>
  <c r="AX891" i="5"/>
  <c r="AX892" i="5"/>
  <c r="AX893" i="5"/>
  <c r="AX894" i="5"/>
  <c r="AX895" i="5"/>
  <c r="AX896" i="5"/>
  <c r="AX897" i="5"/>
  <c r="AX898" i="5"/>
  <c r="AX899" i="5"/>
  <c r="AX900" i="5"/>
  <c r="AX901" i="5"/>
  <c r="AX902" i="5"/>
  <c r="AX903" i="5"/>
  <c r="AX904" i="5"/>
  <c r="AX905" i="5"/>
  <c r="AX906" i="5"/>
  <c r="AX907" i="5"/>
  <c r="AX908" i="5"/>
  <c r="AX909" i="5"/>
  <c r="AX910" i="5"/>
  <c r="AX911" i="5"/>
  <c r="AX912" i="5"/>
  <c r="AX913" i="5"/>
  <c r="AX914" i="5"/>
  <c r="AX915" i="5"/>
  <c r="AX916" i="5"/>
  <c r="AX917" i="5"/>
  <c r="AX918" i="5"/>
  <c r="AX919" i="5"/>
  <c r="AX920" i="5"/>
  <c r="AX921" i="5"/>
  <c r="AX922" i="5"/>
  <c r="AX923" i="5"/>
  <c r="AX924" i="5"/>
  <c r="AX925" i="5"/>
  <c r="AX926" i="5"/>
  <c r="AX927" i="5"/>
  <c r="AX928" i="5"/>
  <c r="AX929" i="5"/>
  <c r="AX930" i="5"/>
  <c r="AX931" i="5"/>
  <c r="AX932" i="5"/>
  <c r="AX933" i="5"/>
  <c r="AX934" i="5"/>
  <c r="AX935" i="5"/>
  <c r="AX936" i="5"/>
  <c r="AX937" i="5"/>
  <c r="AX938" i="5"/>
  <c r="AX939" i="5"/>
  <c r="AX940" i="5"/>
  <c r="AX941" i="5"/>
  <c r="AX942" i="5"/>
  <c r="AX943" i="5"/>
  <c r="AX944" i="5"/>
  <c r="AX945" i="5"/>
  <c r="AX946" i="5"/>
  <c r="AX947" i="5"/>
  <c r="AX948" i="5"/>
  <c r="AX949" i="5"/>
  <c r="AX950" i="5"/>
  <c r="AX951" i="5"/>
  <c r="AX952" i="5"/>
  <c r="AX953" i="5"/>
  <c r="AX954" i="5"/>
  <c r="AX955" i="5"/>
  <c r="AX956" i="5"/>
  <c r="AX957" i="5"/>
  <c r="AX958" i="5"/>
  <c r="AX959" i="5"/>
  <c r="AX960" i="5"/>
  <c r="AX961" i="5"/>
  <c r="AX962" i="5"/>
  <c r="AX963" i="5"/>
  <c r="AX964" i="5"/>
  <c r="AX965" i="5"/>
  <c r="AX966" i="5"/>
  <c r="AX967" i="5"/>
  <c r="AX968" i="5"/>
  <c r="AX969" i="5"/>
  <c r="AX970" i="5"/>
  <c r="AX971" i="5"/>
  <c r="AX972" i="5"/>
  <c r="AX973" i="5"/>
  <c r="AX974" i="5"/>
  <c r="AX975" i="5"/>
  <c r="AX976" i="5"/>
  <c r="AX977" i="5"/>
  <c r="AX978" i="5"/>
  <c r="AX979" i="5"/>
  <c r="AX980" i="5"/>
  <c r="AX981" i="5"/>
  <c r="AX982" i="5"/>
  <c r="AX983" i="5"/>
  <c r="AX984" i="5"/>
  <c r="AX985" i="5"/>
  <c r="AX986" i="5"/>
  <c r="AX987" i="5"/>
  <c r="AX988" i="5"/>
  <c r="AX989" i="5"/>
  <c r="AX990" i="5"/>
  <c r="AX991" i="5"/>
  <c r="AX992" i="5"/>
  <c r="AX993" i="5"/>
  <c r="AX994" i="5"/>
  <c r="AX995" i="5"/>
  <c r="AX996" i="5"/>
  <c r="AX997" i="5"/>
  <c r="AX998" i="5"/>
  <c r="AX999" i="5"/>
  <c r="AX1000" i="5"/>
  <c r="AX1001" i="5"/>
  <c r="AX1002" i="5"/>
  <c r="AX1003" i="5"/>
  <c r="AX1004" i="5"/>
  <c r="AX1005" i="5"/>
  <c r="AX1006" i="5"/>
  <c r="AX1007" i="5"/>
  <c r="AX1008" i="5"/>
  <c r="AX1009" i="5"/>
  <c r="AX1010" i="5"/>
  <c r="AX1011" i="5"/>
  <c r="AX1012" i="5"/>
  <c r="AX1013" i="5"/>
  <c r="AX1014" i="5"/>
  <c r="AX1015" i="5"/>
  <c r="AX1016" i="5"/>
  <c r="AX1017" i="5"/>
  <c r="AX1018" i="5"/>
  <c r="AX1019" i="5"/>
  <c r="AX1020" i="5"/>
  <c r="AX1021" i="5"/>
  <c r="AX1022" i="5"/>
  <c r="AX1023" i="5"/>
  <c r="AX1024" i="5"/>
  <c r="AX1025" i="5"/>
  <c r="AX1026" i="5"/>
  <c r="AX1027" i="5"/>
  <c r="AX1028" i="5"/>
  <c r="AX1029" i="5"/>
  <c r="AX1030" i="5"/>
  <c r="AX1031" i="5"/>
  <c r="AX1032" i="5"/>
  <c r="AX1033" i="5"/>
  <c r="AX1034" i="5"/>
  <c r="AX1035" i="5"/>
  <c r="AX1036" i="5"/>
  <c r="AX1037" i="5"/>
  <c r="AX1038" i="5"/>
  <c r="AX1039" i="5"/>
  <c r="AX1040" i="5"/>
  <c r="AX1041" i="5"/>
  <c r="AX1042" i="5"/>
  <c r="AX1043" i="5"/>
  <c r="AX1044" i="5"/>
  <c r="AX1045" i="5"/>
  <c r="AX1046" i="5"/>
  <c r="AX1047" i="5"/>
  <c r="AX1048" i="5"/>
  <c r="AX1049" i="5"/>
  <c r="AX1050" i="5"/>
  <c r="AX1051" i="5"/>
  <c r="AX1052" i="5"/>
  <c r="AX1053" i="5"/>
  <c r="AX1054" i="5"/>
  <c r="AX1055" i="5"/>
  <c r="AX1056" i="5"/>
  <c r="AX1057" i="5"/>
  <c r="AX1058" i="5"/>
  <c r="AX1059" i="5"/>
  <c r="AX1060" i="5"/>
  <c r="AX1061" i="5"/>
  <c r="AX1062" i="5"/>
  <c r="AX1063" i="5"/>
  <c r="AX1064" i="5"/>
  <c r="AX1065" i="5"/>
  <c r="AX1066" i="5"/>
  <c r="AX1067" i="5"/>
  <c r="AX1068" i="5"/>
  <c r="AX1069" i="5"/>
  <c r="AX1070" i="5"/>
  <c r="AX1071" i="5"/>
  <c r="AX1072" i="5"/>
  <c r="AX1073" i="5"/>
  <c r="AX1074" i="5"/>
  <c r="AX1075" i="5"/>
  <c r="AX1076" i="5"/>
  <c r="AX1077" i="5"/>
  <c r="AX1078" i="5"/>
  <c r="AX1079" i="5"/>
  <c r="AX1080" i="5"/>
  <c r="AX1081" i="5"/>
  <c r="AX1082" i="5"/>
  <c r="AX1083" i="5"/>
  <c r="AX1084" i="5"/>
  <c r="AX1085" i="5"/>
  <c r="AX1086" i="5"/>
  <c r="AX1087" i="5"/>
  <c r="AX1088" i="5"/>
  <c r="AX1089" i="5"/>
  <c r="AX1090" i="5"/>
  <c r="AX1091" i="5"/>
  <c r="AX1092" i="5"/>
  <c r="AX1093" i="5"/>
  <c r="AX1094" i="5"/>
  <c r="AX1095" i="5"/>
  <c r="AX1096" i="5"/>
  <c r="AX1097" i="5"/>
  <c r="AX1098" i="5"/>
  <c r="AX1099" i="5"/>
  <c r="AX1100" i="5"/>
  <c r="AX1101" i="5"/>
  <c r="AX1102" i="5"/>
  <c r="AX1103" i="5"/>
  <c r="AX1104" i="5"/>
  <c r="AX1105" i="5"/>
  <c r="AX1106" i="5"/>
  <c r="AX1107" i="5"/>
  <c r="AX1108" i="5"/>
  <c r="AX1109" i="5"/>
  <c r="AX1110" i="5"/>
  <c r="AX1111" i="5"/>
  <c r="AX1112" i="5"/>
  <c r="AX1113" i="5"/>
  <c r="AX1114" i="5"/>
  <c r="AX1115" i="5"/>
  <c r="AX1116" i="5"/>
  <c r="AX1117" i="5"/>
  <c r="AX1118" i="5"/>
  <c r="AX1119" i="5"/>
  <c r="AX1120" i="5"/>
  <c r="AX1121" i="5"/>
  <c r="AX1122" i="5"/>
  <c r="AX1123" i="5"/>
  <c r="AX1124" i="5"/>
  <c r="AX1125" i="5"/>
  <c r="AX1126" i="5"/>
  <c r="AX1127" i="5"/>
  <c r="AX1128" i="5"/>
  <c r="AX1129" i="5"/>
  <c r="AX1130" i="5"/>
  <c r="AX1131" i="5"/>
  <c r="AX1132" i="5"/>
  <c r="AX1133" i="5"/>
  <c r="AX1134" i="5"/>
  <c r="AX1135" i="5"/>
  <c r="AX1136" i="5"/>
  <c r="AX1137" i="5"/>
  <c r="AX1138" i="5"/>
  <c r="AX1139" i="5"/>
  <c r="AX1140" i="5"/>
  <c r="AX1141" i="5"/>
  <c r="AX1142" i="5"/>
  <c r="AX1143" i="5"/>
  <c r="AX1144" i="5"/>
  <c r="AX1145" i="5"/>
  <c r="AX1146" i="5"/>
  <c r="AX1147" i="5"/>
  <c r="AX1148" i="5"/>
  <c r="AX1149" i="5"/>
  <c r="AX1150" i="5"/>
  <c r="AX1151" i="5"/>
  <c r="AX1152" i="5"/>
  <c r="AX1153" i="5"/>
  <c r="AX1154" i="5"/>
  <c r="AX1155" i="5"/>
  <c r="AX1156" i="5"/>
  <c r="AX1157" i="5"/>
  <c r="AX1158" i="5"/>
  <c r="AX1159" i="5"/>
  <c r="AX1160" i="5"/>
  <c r="AX1161" i="5"/>
  <c r="AX1162" i="5"/>
  <c r="AX1163" i="5"/>
  <c r="AX1164" i="5"/>
  <c r="AX1165" i="5"/>
  <c r="AX1166" i="5"/>
  <c r="AX1167" i="5"/>
  <c r="AX1168" i="5"/>
  <c r="AX1169" i="5"/>
  <c r="AX1170" i="5"/>
  <c r="AX1171" i="5"/>
  <c r="AX1172" i="5"/>
  <c r="AX1173" i="5"/>
  <c r="AX1174" i="5"/>
  <c r="AX1175" i="5"/>
  <c r="AX1176" i="5"/>
  <c r="AX1177" i="5"/>
  <c r="AX1178" i="5"/>
  <c r="AX1179" i="5"/>
  <c r="AX1180" i="5"/>
  <c r="AX1181" i="5"/>
  <c r="AX1182" i="5"/>
  <c r="AX1183" i="5"/>
  <c r="AX1184" i="5"/>
  <c r="AX1185" i="5"/>
  <c r="AX1186" i="5"/>
  <c r="AX1187" i="5"/>
  <c r="AX1188" i="5"/>
  <c r="AX1189" i="5"/>
  <c r="AX1190" i="5"/>
  <c r="AX1191" i="5"/>
  <c r="AX1192" i="5"/>
  <c r="AX1193" i="5"/>
  <c r="AX1194" i="5"/>
  <c r="AX1195" i="5"/>
  <c r="AX1196" i="5"/>
  <c r="AX1197" i="5"/>
  <c r="AX1198" i="5"/>
  <c r="AX1199" i="5"/>
  <c r="AX1200" i="5"/>
  <c r="AX1201" i="5"/>
  <c r="AX1202" i="5"/>
  <c r="AX1203" i="5"/>
  <c r="AX1204" i="5"/>
  <c r="AX1205" i="5"/>
  <c r="AX1206" i="5"/>
  <c r="AX1207" i="5"/>
  <c r="AX1208" i="5"/>
  <c r="AX1209" i="5"/>
  <c r="AX1210" i="5"/>
  <c r="AX1211" i="5"/>
  <c r="AX1212" i="5"/>
  <c r="AX1213" i="5"/>
  <c r="AX1214" i="5"/>
  <c r="AX1215" i="5"/>
  <c r="AX1216" i="5"/>
  <c r="AX1217" i="5"/>
  <c r="AX1218" i="5"/>
  <c r="AX1219" i="5"/>
  <c r="AX1220" i="5"/>
  <c r="AX1221" i="5"/>
  <c r="AX1222" i="5"/>
  <c r="AX1223" i="5"/>
  <c r="AX1224" i="5"/>
  <c r="AX1225" i="5"/>
  <c r="AX1226" i="5"/>
  <c r="AX1227" i="5"/>
  <c r="AX1228" i="5"/>
  <c r="AX1229" i="5"/>
  <c r="AX1230" i="5"/>
  <c r="AX1231" i="5"/>
  <c r="AX1232" i="5"/>
  <c r="AX1233" i="5"/>
  <c r="AX1234" i="5"/>
  <c r="AX1235" i="5"/>
  <c r="AX1236" i="5"/>
  <c r="AX1237" i="5"/>
  <c r="AX1238" i="5"/>
  <c r="AX1239" i="5"/>
  <c r="AX1240" i="5"/>
  <c r="AX1241" i="5"/>
  <c r="AX1242" i="5"/>
  <c r="AX1243" i="5"/>
  <c r="AX1244" i="5"/>
  <c r="AX1245" i="5"/>
  <c r="AX1246" i="5"/>
  <c r="AX1247" i="5"/>
  <c r="AX1248" i="5"/>
  <c r="AX1249" i="5"/>
  <c r="AX1250" i="5"/>
  <c r="AX1251" i="5"/>
  <c r="AX1252" i="5"/>
  <c r="AX1253" i="5"/>
  <c r="AX1254" i="5"/>
  <c r="AX1255" i="5"/>
  <c r="AX1256" i="5"/>
  <c r="AX1257" i="5"/>
  <c r="AX1258" i="5"/>
  <c r="AX1259" i="5"/>
  <c r="AX1260" i="5"/>
  <c r="AX1261" i="5"/>
  <c r="AX1262" i="5"/>
  <c r="AX1263" i="5"/>
  <c r="AX1264" i="5"/>
  <c r="AX1265" i="5"/>
  <c r="AX1266" i="5"/>
  <c r="AX1267" i="5"/>
  <c r="AX1268" i="5"/>
  <c r="AX1269" i="5"/>
  <c r="AX1270" i="5"/>
  <c r="AX1271" i="5"/>
  <c r="AX1272" i="5"/>
  <c r="AX1273" i="5"/>
  <c r="AX1274" i="5"/>
  <c r="AX1275" i="5"/>
  <c r="AX1276" i="5"/>
  <c r="AX1277" i="5"/>
  <c r="AX1278" i="5"/>
  <c r="AX1279" i="5"/>
  <c r="AX1280" i="5"/>
  <c r="AX1281" i="5"/>
  <c r="AX1282" i="5"/>
  <c r="AX1283" i="5"/>
  <c r="AX1284" i="5"/>
  <c r="AX1285" i="5"/>
  <c r="AX1286" i="5"/>
  <c r="AX1287" i="5"/>
  <c r="AX1288" i="5"/>
  <c r="AX1289" i="5"/>
  <c r="AX1290" i="5"/>
  <c r="AX1291" i="5"/>
  <c r="AX1292" i="5"/>
  <c r="AX1293" i="5"/>
  <c r="AX1294" i="5"/>
  <c r="AX1295" i="5"/>
  <c r="AX1296" i="5"/>
  <c r="AX1297" i="5"/>
  <c r="AX1298" i="5"/>
  <c r="AX1299" i="5"/>
  <c r="AX1300" i="5"/>
  <c r="AX1301" i="5"/>
  <c r="AX1302" i="5"/>
  <c r="AX1303" i="5"/>
  <c r="AX1304" i="5"/>
  <c r="AX1305" i="5"/>
  <c r="AX1306" i="5"/>
  <c r="AX1307" i="5"/>
  <c r="AX1308" i="5"/>
  <c r="AX1309" i="5"/>
  <c r="AX1310" i="5"/>
  <c r="AX1311" i="5"/>
  <c r="AX1312" i="5"/>
  <c r="AX1313" i="5"/>
  <c r="AX1314" i="5"/>
  <c r="AX1315" i="5"/>
  <c r="AX1316" i="5"/>
  <c r="AX1317" i="5"/>
  <c r="AX1318" i="5"/>
  <c r="AX1319" i="5"/>
  <c r="AX1320" i="5"/>
  <c r="AX1321" i="5"/>
  <c r="AX1322" i="5"/>
  <c r="AX1323" i="5"/>
  <c r="AX1324" i="5"/>
  <c r="AX1325" i="5"/>
  <c r="AX1326" i="5"/>
  <c r="AX1327" i="5"/>
  <c r="AX1328" i="5"/>
  <c r="AX1329" i="5"/>
  <c r="AX1330" i="5"/>
  <c r="AX1331" i="5"/>
  <c r="AX1332" i="5"/>
  <c r="AX1333" i="5"/>
  <c r="AX1334" i="5"/>
  <c r="AX1335" i="5"/>
  <c r="AX1336" i="5"/>
  <c r="AX1337" i="5"/>
  <c r="AX1338" i="5"/>
  <c r="AX1339" i="5"/>
  <c r="AX1340" i="5"/>
  <c r="AX1341" i="5"/>
  <c r="AX1342" i="5"/>
  <c r="AX1343" i="5"/>
  <c r="AX1344" i="5"/>
  <c r="AX1345" i="5"/>
  <c r="AX1346" i="5"/>
  <c r="AX1347" i="5"/>
  <c r="AX1348" i="5"/>
  <c r="AX1349" i="5"/>
  <c r="AX1350" i="5"/>
  <c r="AX1351" i="5"/>
  <c r="AX1352" i="5"/>
  <c r="AX1353" i="5"/>
  <c r="AX1354" i="5"/>
  <c r="AX1355" i="5"/>
  <c r="AX1356" i="5"/>
  <c r="AX1357" i="5"/>
  <c r="AX1358" i="5"/>
  <c r="AX1359" i="5"/>
  <c r="AX1360" i="5"/>
  <c r="AX1361" i="5"/>
  <c r="AX1362" i="5"/>
  <c r="AX1363" i="5"/>
  <c r="AX1364" i="5"/>
  <c r="AX1365" i="5"/>
  <c r="AX1366" i="5"/>
  <c r="AX1367" i="5"/>
  <c r="AX1368" i="5"/>
  <c r="AX1369" i="5"/>
  <c r="AX1370" i="5"/>
  <c r="AX1371" i="5"/>
  <c r="AX1372" i="5"/>
  <c r="AX1373" i="5"/>
  <c r="AX1374" i="5"/>
  <c r="AX1375" i="5"/>
  <c r="AX1376" i="5"/>
  <c r="AX1377" i="5"/>
  <c r="AX1378" i="5"/>
  <c r="AX1379" i="5"/>
  <c r="AX1380" i="5"/>
  <c r="AX1381" i="5"/>
  <c r="AX1382" i="5"/>
  <c r="AX1383" i="5"/>
  <c r="AX1384" i="5"/>
  <c r="AX1385" i="5"/>
  <c r="AX1386" i="5"/>
  <c r="AX1387" i="5"/>
  <c r="AX1388" i="5"/>
  <c r="AX1389" i="5"/>
  <c r="AX1390" i="5"/>
  <c r="AX1391" i="5"/>
  <c r="AX1392" i="5"/>
  <c r="AX1393" i="5"/>
  <c r="AX1394" i="5"/>
  <c r="AX1395" i="5"/>
  <c r="AX1396" i="5"/>
  <c r="AX1397" i="5"/>
  <c r="AX1398" i="5"/>
  <c r="AX1399" i="5"/>
  <c r="AX1400" i="5"/>
  <c r="AX1401" i="5"/>
  <c r="AX1402" i="5"/>
  <c r="AX1403" i="5"/>
  <c r="AX1404" i="5"/>
  <c r="AX1405" i="5"/>
  <c r="AX1406" i="5"/>
  <c r="AX1407" i="5"/>
  <c r="AX1408" i="5"/>
  <c r="AX1409" i="5"/>
  <c r="AX1410" i="5"/>
  <c r="AX1411" i="5"/>
  <c r="AX1412" i="5"/>
  <c r="AX1413" i="5"/>
  <c r="AX1414" i="5"/>
  <c r="AX1415" i="5"/>
  <c r="AX1416" i="5"/>
  <c r="AX1417" i="5"/>
  <c r="AX1418" i="5"/>
  <c r="AX1419" i="5"/>
  <c r="AX1420" i="5"/>
  <c r="AX1421" i="5"/>
  <c r="AX1422" i="5"/>
  <c r="AX1423" i="5"/>
  <c r="AX1424" i="5"/>
  <c r="AX1425" i="5"/>
  <c r="AX1426" i="5"/>
  <c r="AX1427" i="5"/>
  <c r="AX1428" i="5"/>
  <c r="AX1429" i="5"/>
  <c r="AX1430" i="5"/>
  <c r="AX1431" i="5"/>
  <c r="AX1432" i="5"/>
  <c r="AX1433" i="5"/>
  <c r="AX1434" i="5"/>
  <c r="AX1435" i="5"/>
  <c r="AX1436" i="5"/>
  <c r="AX1437" i="5"/>
  <c r="AX1438" i="5"/>
  <c r="AX1439" i="5"/>
  <c r="AX1440" i="5"/>
  <c r="AX1441" i="5"/>
  <c r="AX1442" i="5"/>
  <c r="AX1443" i="5"/>
  <c r="AX1444" i="5"/>
  <c r="AX1445" i="5"/>
  <c r="AX1446" i="5"/>
  <c r="AX1447" i="5"/>
  <c r="AX1448" i="5"/>
  <c r="AX1449" i="5"/>
  <c r="AX1450" i="5"/>
  <c r="AX1451" i="5"/>
  <c r="AX1452" i="5"/>
  <c r="AX1453" i="5"/>
  <c r="AX1454" i="5"/>
  <c r="AX1455" i="5"/>
  <c r="AX1456" i="5"/>
  <c r="AX1457" i="5"/>
  <c r="AX1458" i="5"/>
  <c r="AX1459" i="5"/>
  <c r="AX1460" i="5"/>
  <c r="AX1461" i="5"/>
  <c r="AX1462" i="5"/>
  <c r="AX1463" i="5"/>
  <c r="AX1464" i="5"/>
  <c r="AX1465" i="5"/>
  <c r="AX1466" i="5"/>
  <c r="AX1467" i="5"/>
  <c r="AX1468" i="5"/>
  <c r="AX1469" i="5"/>
  <c r="AX1470" i="5"/>
  <c r="AX1471" i="5"/>
  <c r="AX1472" i="5"/>
  <c r="AX1473" i="5"/>
  <c r="AX1474" i="5"/>
  <c r="AX1475" i="5"/>
  <c r="AX1476" i="5"/>
  <c r="AX1477" i="5"/>
  <c r="AX1478" i="5"/>
  <c r="AX1479" i="5"/>
  <c r="AX1480" i="5"/>
  <c r="AX1481" i="5"/>
  <c r="AX1482" i="5"/>
  <c r="AX1483" i="5"/>
  <c r="AX1484" i="5"/>
  <c r="AX1485" i="5"/>
  <c r="AX1486" i="5"/>
  <c r="AX1487" i="5"/>
  <c r="AX1488" i="5"/>
  <c r="AX1489" i="5"/>
  <c r="AX1490" i="5"/>
  <c r="AX1491" i="5"/>
  <c r="AX1492" i="5"/>
  <c r="AX1493" i="5"/>
  <c r="AX1494" i="5"/>
  <c r="AX1495" i="5"/>
  <c r="AX1496" i="5"/>
  <c r="AX1497" i="5"/>
  <c r="AX1498" i="5"/>
  <c r="AX1499" i="5"/>
  <c r="AX1500" i="5"/>
  <c r="AX1501" i="5"/>
  <c r="AX1502" i="5"/>
  <c r="AX1503" i="5"/>
  <c r="AX1504" i="5"/>
  <c r="AX1505" i="5"/>
  <c r="AX5" i="5"/>
  <c r="AV6" i="5"/>
  <c r="AV7" i="5"/>
  <c r="AV8" i="5"/>
  <c r="AV9" i="5"/>
  <c r="AV10" i="5"/>
  <c r="AV11" i="5"/>
  <c r="AV12" i="5"/>
  <c r="AV13" i="5"/>
  <c r="AV14" i="5"/>
  <c r="AV15" i="5"/>
  <c r="AV16" i="5"/>
  <c r="AV17" i="5"/>
  <c r="AV18" i="5"/>
  <c r="AV19" i="5"/>
  <c r="AV20" i="5"/>
  <c r="AV21" i="5"/>
  <c r="AV22" i="5"/>
  <c r="AV23" i="5"/>
  <c r="AV24" i="5"/>
  <c r="AV25" i="5"/>
  <c r="AV26" i="5"/>
  <c r="AV27" i="5"/>
  <c r="AV28" i="5"/>
  <c r="AV29" i="5"/>
  <c r="AV30" i="5"/>
  <c r="AV31" i="5"/>
  <c r="AV32" i="5"/>
  <c r="AV33" i="5"/>
  <c r="AV34" i="5"/>
  <c r="AV35" i="5"/>
  <c r="AV36" i="5"/>
  <c r="AV37" i="5"/>
  <c r="AV38" i="5"/>
  <c r="AV39" i="5"/>
  <c r="AV40" i="5"/>
  <c r="AV41" i="5"/>
  <c r="AV42" i="5"/>
  <c r="AV43" i="5"/>
  <c r="AV44" i="5"/>
  <c r="AV45" i="5"/>
  <c r="AV46" i="5"/>
  <c r="AV47" i="5"/>
  <c r="AV48" i="5"/>
  <c r="AV49" i="5"/>
  <c r="AV50" i="5"/>
  <c r="AV51" i="5"/>
  <c r="AV52" i="5"/>
  <c r="AV53" i="5"/>
  <c r="AV54" i="5"/>
  <c r="AV55" i="5"/>
  <c r="AV56" i="5"/>
  <c r="AV57" i="5"/>
  <c r="AV58" i="5"/>
  <c r="AV59" i="5"/>
  <c r="AV60" i="5"/>
  <c r="AV61" i="5"/>
  <c r="AV62" i="5"/>
  <c r="AV63" i="5"/>
  <c r="AV64" i="5"/>
  <c r="AV65" i="5"/>
  <c r="AV66" i="5"/>
  <c r="AV67" i="5"/>
  <c r="AV68" i="5"/>
  <c r="AV69" i="5"/>
  <c r="AV70" i="5"/>
  <c r="AV71" i="5"/>
  <c r="AV72" i="5"/>
  <c r="AV73" i="5"/>
  <c r="AV74" i="5"/>
  <c r="AV75" i="5"/>
  <c r="AV76" i="5"/>
  <c r="AV77" i="5"/>
  <c r="AV78" i="5"/>
  <c r="AV79" i="5"/>
  <c r="AV80" i="5"/>
  <c r="AV81" i="5"/>
  <c r="AV82" i="5"/>
  <c r="AV83" i="5"/>
  <c r="AV84" i="5"/>
  <c r="AV85" i="5"/>
  <c r="AV86" i="5"/>
  <c r="AV87" i="5"/>
  <c r="AV88" i="5"/>
  <c r="AV89" i="5"/>
  <c r="AV90" i="5"/>
  <c r="AV91" i="5"/>
  <c r="AV92" i="5"/>
  <c r="AV93" i="5"/>
  <c r="AV94" i="5"/>
  <c r="AV95" i="5"/>
  <c r="AV96" i="5"/>
  <c r="AV97" i="5"/>
  <c r="AV98" i="5"/>
  <c r="AV99" i="5"/>
  <c r="AV100" i="5"/>
  <c r="AV101" i="5"/>
  <c r="AV102" i="5"/>
  <c r="AV103" i="5"/>
  <c r="AV104" i="5"/>
  <c r="AV105" i="5"/>
  <c r="AV106" i="5"/>
  <c r="AV107" i="5"/>
  <c r="AV108" i="5"/>
  <c r="AV109" i="5"/>
  <c r="AV110" i="5"/>
  <c r="AV111" i="5"/>
  <c r="AV112" i="5"/>
  <c r="AV113" i="5"/>
  <c r="AV114" i="5"/>
  <c r="AV115" i="5"/>
  <c r="AV116" i="5"/>
  <c r="AV117" i="5"/>
  <c r="AV118" i="5"/>
  <c r="AV119" i="5"/>
  <c r="AV120" i="5"/>
  <c r="AV121" i="5"/>
  <c r="AV122" i="5"/>
  <c r="AV123" i="5"/>
  <c r="AV124" i="5"/>
  <c r="AV125" i="5"/>
  <c r="AV126" i="5"/>
  <c r="AV127" i="5"/>
  <c r="AV128" i="5"/>
  <c r="AV129" i="5"/>
  <c r="AV130" i="5"/>
  <c r="AV131" i="5"/>
  <c r="AV132" i="5"/>
  <c r="AV133" i="5"/>
  <c r="AV134" i="5"/>
  <c r="AV135" i="5"/>
  <c r="AV136" i="5"/>
  <c r="AV137" i="5"/>
  <c r="AV138" i="5"/>
  <c r="AV139" i="5"/>
  <c r="AV140" i="5"/>
  <c r="AV141" i="5"/>
  <c r="AV142" i="5"/>
  <c r="AV143" i="5"/>
  <c r="AV144" i="5"/>
  <c r="AV145" i="5"/>
  <c r="AV146" i="5"/>
  <c r="AV147" i="5"/>
  <c r="AV148" i="5"/>
  <c r="AV149" i="5"/>
  <c r="AV150" i="5"/>
  <c r="AV151" i="5"/>
  <c r="AV152" i="5"/>
  <c r="AV153" i="5"/>
  <c r="AV154" i="5"/>
  <c r="AV155" i="5"/>
  <c r="AV156" i="5"/>
  <c r="AV157" i="5"/>
  <c r="AV158" i="5"/>
  <c r="AV159" i="5"/>
  <c r="AV160" i="5"/>
  <c r="AV161" i="5"/>
  <c r="AV162" i="5"/>
  <c r="AV163" i="5"/>
  <c r="AV164" i="5"/>
  <c r="AV165" i="5"/>
  <c r="AV166" i="5"/>
  <c r="AV167" i="5"/>
  <c r="AV168" i="5"/>
  <c r="AV169" i="5"/>
  <c r="AV170" i="5"/>
  <c r="AV171" i="5"/>
  <c r="AV172" i="5"/>
  <c r="AV173" i="5"/>
  <c r="AV174" i="5"/>
  <c r="AV175" i="5"/>
  <c r="AV176" i="5"/>
  <c r="AV177" i="5"/>
  <c r="AV178" i="5"/>
  <c r="AV179" i="5"/>
  <c r="AV180" i="5"/>
  <c r="AV181" i="5"/>
  <c r="AV182" i="5"/>
  <c r="AV183" i="5"/>
  <c r="AV184" i="5"/>
  <c r="AV185" i="5"/>
  <c r="AV186" i="5"/>
  <c r="AV187" i="5"/>
  <c r="AV188" i="5"/>
  <c r="AV189" i="5"/>
  <c r="AV190" i="5"/>
  <c r="AV191" i="5"/>
  <c r="AV192" i="5"/>
  <c r="AV193" i="5"/>
  <c r="AV194" i="5"/>
  <c r="AV195" i="5"/>
  <c r="AV196" i="5"/>
  <c r="AV197" i="5"/>
  <c r="AV198" i="5"/>
  <c r="AV199" i="5"/>
  <c r="AV200" i="5"/>
  <c r="AV201" i="5"/>
  <c r="AV202" i="5"/>
  <c r="AV203" i="5"/>
  <c r="AV204" i="5"/>
  <c r="AV205" i="5"/>
  <c r="AW205" i="5" s="1"/>
  <c r="AV206" i="5"/>
  <c r="AV207" i="5"/>
  <c r="AV208" i="5"/>
  <c r="AV209" i="5"/>
  <c r="AV210" i="5"/>
  <c r="AV211" i="5"/>
  <c r="AV212" i="5"/>
  <c r="AV213" i="5"/>
  <c r="AV214" i="5"/>
  <c r="AV215" i="5"/>
  <c r="AV216" i="5"/>
  <c r="AV217" i="5"/>
  <c r="AW217" i="5" s="1"/>
  <c r="AV218" i="5"/>
  <c r="AV219" i="5"/>
  <c r="AV220" i="5"/>
  <c r="AV221" i="5"/>
  <c r="AV222" i="5"/>
  <c r="AV223" i="5"/>
  <c r="AV224" i="5"/>
  <c r="AV225" i="5"/>
  <c r="AW225" i="5" s="1"/>
  <c r="AV226" i="5"/>
  <c r="AV227" i="5"/>
  <c r="AV228" i="5"/>
  <c r="AV229" i="5"/>
  <c r="AW229" i="5" s="1"/>
  <c r="AV230" i="5"/>
  <c r="AV231" i="5"/>
  <c r="AV232" i="5"/>
  <c r="AV233" i="5"/>
  <c r="AV234" i="5"/>
  <c r="AV235" i="5"/>
  <c r="AV236" i="5"/>
  <c r="AV237" i="5"/>
  <c r="AW237" i="5" s="1"/>
  <c r="AV238" i="5"/>
  <c r="AV239" i="5"/>
  <c r="AV240" i="5"/>
  <c r="AV241" i="5"/>
  <c r="AV242" i="5"/>
  <c r="AV243" i="5"/>
  <c r="AV244" i="5"/>
  <c r="AV245" i="5"/>
  <c r="AV246" i="5"/>
  <c r="AV247" i="5"/>
  <c r="AV248" i="5"/>
  <c r="AV249" i="5"/>
  <c r="AW249" i="5" s="1"/>
  <c r="AV250" i="5"/>
  <c r="AV251" i="5"/>
  <c r="AV252" i="5"/>
  <c r="AV253" i="5"/>
  <c r="AV254" i="5"/>
  <c r="AV255" i="5"/>
  <c r="AV256" i="5"/>
  <c r="AV257" i="5"/>
  <c r="AW257" i="5" s="1"/>
  <c r="AV258" i="5"/>
  <c r="AV259" i="5"/>
  <c r="AV260" i="5"/>
  <c r="AV261" i="5"/>
  <c r="AV262" i="5"/>
  <c r="AV263" i="5"/>
  <c r="AV264" i="5"/>
  <c r="AV265" i="5"/>
  <c r="AV266" i="5"/>
  <c r="AV267" i="5"/>
  <c r="AV268" i="5"/>
  <c r="AV269" i="5"/>
  <c r="AV270" i="5"/>
  <c r="AV271" i="5"/>
  <c r="AV272" i="5"/>
  <c r="AV273" i="5"/>
  <c r="AW273" i="5" s="1"/>
  <c r="AV274" i="5"/>
  <c r="AV275" i="5"/>
  <c r="AV276" i="5"/>
  <c r="AV277" i="5"/>
  <c r="AV278" i="5"/>
  <c r="AV279" i="5"/>
  <c r="AV280" i="5"/>
  <c r="AV281" i="5"/>
  <c r="AW281" i="5" s="1"/>
  <c r="AV282" i="5"/>
  <c r="AV283" i="5"/>
  <c r="AV284" i="5"/>
  <c r="AV285" i="5"/>
  <c r="AW285" i="5" s="1"/>
  <c r="AV286" i="5"/>
  <c r="AV287" i="5"/>
  <c r="AV288" i="5"/>
  <c r="AV289" i="5"/>
  <c r="AV290" i="5"/>
  <c r="AV291" i="5"/>
  <c r="AV292" i="5"/>
  <c r="AV293" i="5"/>
  <c r="AW293" i="5" s="1"/>
  <c r="AV294" i="5"/>
  <c r="AV295" i="5"/>
  <c r="AV296" i="5"/>
  <c r="AV297" i="5"/>
  <c r="AW297" i="5" s="1"/>
  <c r="AV298" i="5"/>
  <c r="AV299" i="5"/>
  <c r="AV300" i="5"/>
  <c r="AV301" i="5"/>
  <c r="AW301" i="5" s="1"/>
  <c r="AV302" i="5"/>
  <c r="AV303" i="5"/>
  <c r="AV304" i="5"/>
  <c r="AV305" i="5"/>
  <c r="AV306" i="5"/>
  <c r="AV307" i="5"/>
  <c r="AV308" i="5"/>
  <c r="AV309" i="5"/>
  <c r="AW309" i="5" s="1"/>
  <c r="AV310" i="5"/>
  <c r="AV311" i="5"/>
  <c r="AV312" i="5"/>
  <c r="AV313" i="5"/>
  <c r="AV314" i="5"/>
  <c r="AV315" i="5"/>
  <c r="AV316" i="5"/>
  <c r="AV317" i="5"/>
  <c r="AV318" i="5"/>
  <c r="AV319" i="5"/>
  <c r="AV320" i="5"/>
  <c r="AV321" i="5"/>
  <c r="AW321" i="5" s="1"/>
  <c r="AV322" i="5"/>
  <c r="AV323" i="5"/>
  <c r="AV324" i="5"/>
  <c r="AV325" i="5"/>
  <c r="AV326" i="5"/>
  <c r="AV327" i="5"/>
  <c r="AV328" i="5"/>
  <c r="AV329" i="5"/>
  <c r="AV330" i="5"/>
  <c r="AV331" i="5"/>
  <c r="AV332" i="5"/>
  <c r="AV333" i="5"/>
  <c r="AV334" i="5"/>
  <c r="AV335" i="5"/>
  <c r="AV336" i="5"/>
  <c r="AV337" i="5"/>
  <c r="AW337" i="5" s="1"/>
  <c r="AV338" i="5"/>
  <c r="AV339" i="5"/>
  <c r="AV340" i="5"/>
  <c r="AV341" i="5"/>
  <c r="AV342" i="5"/>
  <c r="AV343" i="5"/>
  <c r="AV344" i="5"/>
  <c r="AV345" i="5"/>
  <c r="AW345" i="5" s="1"/>
  <c r="AV346" i="5"/>
  <c r="AV347" i="5"/>
  <c r="AV348" i="5"/>
  <c r="AV349" i="5"/>
  <c r="AW349" i="5" s="1"/>
  <c r="AV350" i="5"/>
  <c r="AV351" i="5"/>
  <c r="AV352" i="5"/>
  <c r="AV353" i="5"/>
  <c r="AV354" i="5"/>
  <c r="AV355" i="5"/>
  <c r="AV356" i="5"/>
  <c r="AV357" i="5"/>
  <c r="AW357" i="5" s="1"/>
  <c r="AV358" i="5"/>
  <c r="AV359" i="5"/>
  <c r="AV360" i="5"/>
  <c r="AV361" i="5"/>
  <c r="AW361" i="5" s="1"/>
  <c r="AV362" i="5"/>
  <c r="AV363" i="5"/>
  <c r="AV364" i="5"/>
  <c r="AV365" i="5"/>
  <c r="AW365" i="5" s="1"/>
  <c r="AV366" i="5"/>
  <c r="AV367" i="5"/>
  <c r="AV368" i="5"/>
  <c r="AV369" i="5"/>
  <c r="AV370" i="5"/>
  <c r="AV371" i="5"/>
  <c r="AV372" i="5"/>
  <c r="AV373" i="5"/>
  <c r="AW373" i="5" s="1"/>
  <c r="AV374" i="5"/>
  <c r="AV375" i="5"/>
  <c r="AV376" i="5"/>
  <c r="AV377" i="5"/>
  <c r="AV378" i="5"/>
  <c r="AV379" i="5"/>
  <c r="AV380" i="5"/>
  <c r="AV381" i="5"/>
  <c r="AV382" i="5"/>
  <c r="AV383" i="5"/>
  <c r="AV384" i="5"/>
  <c r="AV385" i="5"/>
  <c r="AW385" i="5" s="1"/>
  <c r="AV386" i="5"/>
  <c r="AV387" i="5"/>
  <c r="AV388" i="5"/>
  <c r="AV389" i="5"/>
  <c r="AV390" i="5"/>
  <c r="AV391" i="5"/>
  <c r="AV392" i="5"/>
  <c r="AV393" i="5"/>
  <c r="AV394" i="5"/>
  <c r="AV395" i="5"/>
  <c r="AV396" i="5"/>
  <c r="AV397" i="5"/>
  <c r="AV398" i="5"/>
  <c r="AV399" i="5"/>
  <c r="AV400" i="5"/>
  <c r="AV401" i="5"/>
  <c r="AW401" i="5" s="1"/>
  <c r="AV402" i="5"/>
  <c r="AV403" i="5"/>
  <c r="AV404" i="5"/>
  <c r="AV405" i="5"/>
  <c r="AV406" i="5"/>
  <c r="AV407" i="5"/>
  <c r="AV408" i="5"/>
  <c r="AV409" i="5"/>
  <c r="AW409" i="5" s="1"/>
  <c r="AV410" i="5"/>
  <c r="AV411" i="5"/>
  <c r="AV412" i="5"/>
  <c r="AV413" i="5"/>
  <c r="AW413" i="5" s="1"/>
  <c r="AV414" i="5"/>
  <c r="AV415" i="5"/>
  <c r="AV416" i="5"/>
  <c r="AV417" i="5"/>
  <c r="AV418" i="5"/>
  <c r="AV419" i="5"/>
  <c r="AV420" i="5"/>
  <c r="AV421" i="5"/>
  <c r="AW421" i="5" s="1"/>
  <c r="AV422" i="5"/>
  <c r="AV423" i="5"/>
  <c r="AV424" i="5"/>
  <c r="AV425" i="5"/>
  <c r="AW425" i="5" s="1"/>
  <c r="AV426" i="5"/>
  <c r="AV427" i="5"/>
  <c r="AV428" i="5"/>
  <c r="AV429" i="5"/>
  <c r="AW429" i="5" s="1"/>
  <c r="AV430" i="5"/>
  <c r="AV431" i="5"/>
  <c r="AV432" i="5"/>
  <c r="AV433" i="5"/>
  <c r="AV434" i="5"/>
  <c r="AV435" i="5"/>
  <c r="AV436" i="5"/>
  <c r="AV437" i="5"/>
  <c r="AW437" i="5" s="1"/>
  <c r="AV438" i="5"/>
  <c r="AV439" i="5"/>
  <c r="AV440" i="5"/>
  <c r="AV441" i="5"/>
  <c r="AV442" i="5"/>
  <c r="AV443" i="5"/>
  <c r="AV444" i="5"/>
  <c r="AV445" i="5"/>
  <c r="AV446" i="5"/>
  <c r="AV447" i="5"/>
  <c r="AV448" i="5"/>
  <c r="AV449" i="5"/>
  <c r="AW449" i="5" s="1"/>
  <c r="AV450" i="5"/>
  <c r="AV451" i="5"/>
  <c r="AV452" i="5"/>
  <c r="AV453" i="5"/>
  <c r="AV454" i="5"/>
  <c r="AV455" i="5"/>
  <c r="AV456" i="5"/>
  <c r="AV457" i="5"/>
  <c r="AV458" i="5"/>
  <c r="AV459" i="5"/>
  <c r="AV460" i="5"/>
  <c r="AV461" i="5"/>
  <c r="AV462" i="5"/>
  <c r="AV463" i="5"/>
  <c r="AV464" i="5"/>
  <c r="AV465" i="5"/>
  <c r="AW465" i="5" s="1"/>
  <c r="AV466" i="5"/>
  <c r="AV467" i="5"/>
  <c r="AV468" i="5"/>
  <c r="AV469" i="5"/>
  <c r="AV470" i="5"/>
  <c r="AV471" i="5"/>
  <c r="AV472" i="5"/>
  <c r="AV473" i="5"/>
  <c r="AW473" i="5" s="1"/>
  <c r="AV474" i="5"/>
  <c r="AV475" i="5"/>
  <c r="AV476" i="5"/>
  <c r="AV477" i="5"/>
  <c r="AW477" i="5" s="1"/>
  <c r="AV478" i="5"/>
  <c r="AV479" i="5"/>
  <c r="AV480" i="5"/>
  <c r="AV481" i="5"/>
  <c r="AV482" i="5"/>
  <c r="AV483" i="5"/>
  <c r="AV484" i="5"/>
  <c r="AV485" i="5"/>
  <c r="AW485" i="5" s="1"/>
  <c r="AV486" i="5"/>
  <c r="AV487" i="5"/>
  <c r="AV488" i="5"/>
  <c r="AV489" i="5"/>
  <c r="AW489" i="5" s="1"/>
  <c r="AV490" i="5"/>
  <c r="AV491" i="5"/>
  <c r="AV492" i="5"/>
  <c r="AV493" i="5"/>
  <c r="AW493" i="5" s="1"/>
  <c r="AV494" i="5"/>
  <c r="AV495" i="5"/>
  <c r="AV496" i="5"/>
  <c r="AV497" i="5"/>
  <c r="AV498" i="5"/>
  <c r="AV499" i="5"/>
  <c r="AV500" i="5"/>
  <c r="AV501" i="5"/>
  <c r="AV502" i="5"/>
  <c r="AV503" i="5"/>
  <c r="AV504" i="5"/>
  <c r="AV505" i="5"/>
  <c r="AW505" i="5" s="1"/>
  <c r="AV506" i="5"/>
  <c r="AV507" i="5"/>
  <c r="AV508" i="5"/>
  <c r="AV509" i="5"/>
  <c r="AW509" i="5" s="1"/>
  <c r="AV510" i="5"/>
  <c r="AV511" i="5"/>
  <c r="AV512" i="5"/>
  <c r="AV513" i="5"/>
  <c r="AV514" i="5"/>
  <c r="AV515" i="5"/>
  <c r="AV516" i="5"/>
  <c r="AV517" i="5"/>
  <c r="AW517" i="5" s="1"/>
  <c r="AV518" i="5"/>
  <c r="AV519" i="5"/>
  <c r="AV520" i="5"/>
  <c r="AV521" i="5"/>
  <c r="AW521" i="5" s="1"/>
  <c r="AV522" i="5"/>
  <c r="AV523" i="5"/>
  <c r="AV524" i="5"/>
  <c r="AV525" i="5"/>
  <c r="AV526" i="5"/>
  <c r="AV527" i="5"/>
  <c r="AV528" i="5"/>
  <c r="AV529" i="5"/>
  <c r="AW529" i="5" s="1"/>
  <c r="AV530" i="5"/>
  <c r="AV531" i="5"/>
  <c r="AV532" i="5"/>
  <c r="AV533" i="5"/>
  <c r="AW533" i="5" s="1"/>
  <c r="AV534" i="5"/>
  <c r="AV535" i="5"/>
  <c r="AV536" i="5"/>
  <c r="AV537" i="5"/>
  <c r="AW537" i="5" s="1"/>
  <c r="AV538" i="5"/>
  <c r="AV539" i="5"/>
  <c r="AV540" i="5"/>
  <c r="AV541" i="5"/>
  <c r="AW541" i="5" s="1"/>
  <c r="AV542" i="5"/>
  <c r="AV543" i="5"/>
  <c r="AV544" i="5"/>
  <c r="AV545" i="5"/>
  <c r="AW545" i="5" s="1"/>
  <c r="AV546" i="5"/>
  <c r="AV547" i="5"/>
  <c r="AV548" i="5"/>
  <c r="AV549" i="5"/>
  <c r="AW549" i="5" s="1"/>
  <c r="AV550" i="5"/>
  <c r="AV551" i="5"/>
  <c r="AV552" i="5"/>
  <c r="AV553" i="5"/>
  <c r="AW553" i="5" s="1"/>
  <c r="AV554" i="5"/>
  <c r="AV555" i="5"/>
  <c r="AV556" i="5"/>
  <c r="AV557" i="5"/>
  <c r="AV558" i="5"/>
  <c r="AV559" i="5"/>
  <c r="AV560" i="5"/>
  <c r="AV561" i="5"/>
  <c r="AW561" i="5" s="1"/>
  <c r="AV562" i="5"/>
  <c r="AV563" i="5"/>
  <c r="AV564" i="5"/>
  <c r="AV565" i="5"/>
  <c r="AV566" i="5"/>
  <c r="AV567" i="5"/>
  <c r="AV568" i="5"/>
  <c r="AV569" i="5"/>
  <c r="AW569" i="5" s="1"/>
  <c r="AV570" i="5"/>
  <c r="AV571" i="5"/>
  <c r="AV572" i="5"/>
  <c r="AV573" i="5"/>
  <c r="AW573" i="5" s="1"/>
  <c r="AV574" i="5"/>
  <c r="AV575" i="5"/>
  <c r="AV576" i="5"/>
  <c r="AV577" i="5"/>
  <c r="AW577" i="5" s="1"/>
  <c r="AV578" i="5"/>
  <c r="AV579" i="5"/>
  <c r="AV580" i="5"/>
  <c r="AV581" i="5"/>
  <c r="AW581" i="5" s="1"/>
  <c r="AV582" i="5"/>
  <c r="AV583" i="5"/>
  <c r="AV584" i="5"/>
  <c r="AV585" i="5"/>
  <c r="AV586" i="5"/>
  <c r="AV587" i="5"/>
  <c r="AV588" i="5"/>
  <c r="AV589" i="5"/>
  <c r="AW589" i="5" s="1"/>
  <c r="AV590" i="5"/>
  <c r="AV591" i="5"/>
  <c r="AV592" i="5"/>
  <c r="AV593" i="5"/>
  <c r="AW593" i="5" s="1"/>
  <c r="AV594" i="5"/>
  <c r="AV595" i="5"/>
  <c r="AV596" i="5"/>
  <c r="AV597" i="5"/>
  <c r="AW597" i="5" s="1"/>
  <c r="AV598" i="5"/>
  <c r="AV599" i="5"/>
  <c r="AV600" i="5"/>
  <c r="AV601" i="5"/>
  <c r="AW601" i="5" s="1"/>
  <c r="AV602" i="5"/>
  <c r="AV603" i="5"/>
  <c r="AV604" i="5"/>
  <c r="AV605" i="5"/>
  <c r="AW605" i="5" s="1"/>
  <c r="AV606" i="5"/>
  <c r="AV607" i="5"/>
  <c r="AV608" i="5"/>
  <c r="AV609" i="5"/>
  <c r="AW609" i="5" s="1"/>
  <c r="AV610" i="5"/>
  <c r="AV611" i="5"/>
  <c r="AV612" i="5"/>
  <c r="AV613" i="5"/>
  <c r="AW613" i="5" s="1"/>
  <c r="AV614" i="5"/>
  <c r="AV615" i="5"/>
  <c r="AV616" i="5"/>
  <c r="AV617" i="5"/>
  <c r="AW617" i="5" s="1"/>
  <c r="AV618" i="5"/>
  <c r="AV619" i="5"/>
  <c r="AV620" i="5"/>
  <c r="AV621" i="5"/>
  <c r="AV622" i="5"/>
  <c r="AV623" i="5"/>
  <c r="AV624" i="5"/>
  <c r="AV625" i="5"/>
  <c r="AW625" i="5" s="1"/>
  <c r="AV626" i="5"/>
  <c r="AV627" i="5"/>
  <c r="AV628" i="5"/>
  <c r="AV629" i="5"/>
  <c r="AW629" i="5" s="1"/>
  <c r="AV630" i="5"/>
  <c r="AV631" i="5"/>
  <c r="AV632" i="5"/>
  <c r="AV633" i="5"/>
  <c r="AW633" i="5" s="1"/>
  <c r="AV634" i="5"/>
  <c r="AV635" i="5"/>
  <c r="AV636" i="5"/>
  <c r="AV637" i="5"/>
  <c r="AW637" i="5" s="1"/>
  <c r="AV638" i="5"/>
  <c r="AV639" i="5"/>
  <c r="AV640" i="5"/>
  <c r="AV641" i="5"/>
  <c r="AW641" i="5" s="1"/>
  <c r="AV642" i="5"/>
  <c r="AV643" i="5"/>
  <c r="AV644" i="5"/>
  <c r="AV645" i="5"/>
  <c r="AV646" i="5"/>
  <c r="AV647" i="5"/>
  <c r="AV648" i="5"/>
  <c r="AV649" i="5"/>
  <c r="AW649" i="5" s="1"/>
  <c r="AV650" i="5"/>
  <c r="AV651" i="5"/>
  <c r="AV652" i="5"/>
  <c r="AV653" i="5"/>
  <c r="AW653" i="5" s="1"/>
  <c r="AV654" i="5"/>
  <c r="AV655" i="5"/>
  <c r="AV656" i="5"/>
  <c r="AV657" i="5"/>
  <c r="AW657" i="5" s="1"/>
  <c r="AV658" i="5"/>
  <c r="AV659" i="5"/>
  <c r="AV660" i="5"/>
  <c r="AV661" i="5"/>
  <c r="AW661" i="5" s="1"/>
  <c r="AV662" i="5"/>
  <c r="AV663" i="5"/>
  <c r="AV664" i="5"/>
  <c r="AV665" i="5"/>
  <c r="AV666" i="5"/>
  <c r="AV667" i="5"/>
  <c r="AV668" i="5"/>
  <c r="AV669" i="5"/>
  <c r="AW669" i="5" s="1"/>
  <c r="AV670" i="5"/>
  <c r="AV671" i="5"/>
  <c r="AV672" i="5"/>
  <c r="AV673" i="5"/>
  <c r="AV674" i="5"/>
  <c r="AV675" i="5"/>
  <c r="AV676" i="5"/>
  <c r="AV677" i="5"/>
  <c r="AW677" i="5" s="1"/>
  <c r="AV678" i="5"/>
  <c r="AV679" i="5"/>
  <c r="AV680" i="5"/>
  <c r="AV681" i="5"/>
  <c r="AW681" i="5" s="1"/>
  <c r="AV682" i="5"/>
  <c r="AV683" i="5"/>
  <c r="AV684" i="5"/>
  <c r="AV685" i="5"/>
  <c r="AW685" i="5" s="1"/>
  <c r="AV686" i="5"/>
  <c r="AV687" i="5"/>
  <c r="AV688" i="5"/>
  <c r="AV689" i="5"/>
  <c r="AW689" i="5" s="1"/>
  <c r="AV690" i="5"/>
  <c r="AV691" i="5"/>
  <c r="AV692" i="5"/>
  <c r="AV693" i="5"/>
  <c r="AW693" i="5" s="1"/>
  <c r="AV694" i="5"/>
  <c r="AV695" i="5"/>
  <c r="AV696" i="5"/>
  <c r="AV697" i="5"/>
  <c r="AW697" i="5" s="1"/>
  <c r="AV698" i="5"/>
  <c r="AV699" i="5"/>
  <c r="AV700" i="5"/>
  <c r="AV701" i="5"/>
  <c r="AW701" i="5" s="1"/>
  <c r="AV702" i="5"/>
  <c r="AV703" i="5"/>
  <c r="AV704" i="5"/>
  <c r="AV705" i="5"/>
  <c r="AW705" i="5" s="1"/>
  <c r="AV706" i="5"/>
  <c r="AV707" i="5"/>
  <c r="AV708" i="5"/>
  <c r="AV709" i="5"/>
  <c r="AV710" i="5"/>
  <c r="AV711" i="5"/>
  <c r="AV712" i="5"/>
  <c r="AV713" i="5"/>
  <c r="AW713" i="5" s="1"/>
  <c r="AV714" i="5"/>
  <c r="AV715" i="5"/>
  <c r="AV716" i="5"/>
  <c r="AV717" i="5"/>
  <c r="AW717" i="5" s="1"/>
  <c r="AV718" i="5"/>
  <c r="AV719" i="5"/>
  <c r="AV720" i="5"/>
  <c r="AV721" i="5"/>
  <c r="AW721" i="5" s="1"/>
  <c r="AV722" i="5"/>
  <c r="AV723" i="5"/>
  <c r="AV724" i="5"/>
  <c r="AV725" i="5"/>
  <c r="AW725" i="5" s="1"/>
  <c r="AV726" i="5"/>
  <c r="AV727" i="5"/>
  <c r="AV728" i="5"/>
  <c r="AV729" i="5"/>
  <c r="AW729" i="5" s="1"/>
  <c r="AV730" i="5"/>
  <c r="AV731" i="5"/>
  <c r="AV732" i="5"/>
  <c r="AV733" i="5"/>
  <c r="AV734" i="5"/>
  <c r="AV735" i="5"/>
  <c r="AV736" i="5"/>
  <c r="AV737" i="5"/>
  <c r="AW737" i="5" s="1"/>
  <c r="AV738" i="5"/>
  <c r="AV739" i="5"/>
  <c r="AV740" i="5"/>
  <c r="AV741" i="5"/>
  <c r="AV742" i="5"/>
  <c r="AV743" i="5"/>
  <c r="AV744" i="5"/>
  <c r="AV745" i="5"/>
  <c r="AW745" i="5" s="1"/>
  <c r="AV746" i="5"/>
  <c r="AV747" i="5"/>
  <c r="AV748" i="5"/>
  <c r="AV749" i="5"/>
  <c r="AW749" i="5" s="1"/>
  <c r="AV750" i="5"/>
  <c r="AV751" i="5"/>
  <c r="AV752" i="5"/>
  <c r="AV753" i="5"/>
  <c r="AW753" i="5" s="1"/>
  <c r="AV754" i="5"/>
  <c r="AV755" i="5"/>
  <c r="AV756" i="5"/>
  <c r="AV757" i="5"/>
  <c r="AW757" i="5" s="1"/>
  <c r="AV758" i="5"/>
  <c r="AV759" i="5"/>
  <c r="AV760" i="5"/>
  <c r="AV761" i="5"/>
  <c r="AW761" i="5" s="1"/>
  <c r="AV762" i="5"/>
  <c r="AV763" i="5"/>
  <c r="AV764" i="5"/>
  <c r="AV765" i="5"/>
  <c r="AW765" i="5" s="1"/>
  <c r="AV766" i="5"/>
  <c r="AV767" i="5"/>
  <c r="AV768" i="5"/>
  <c r="AV769" i="5"/>
  <c r="AW769" i="5" s="1"/>
  <c r="AV770" i="5"/>
  <c r="AV771" i="5"/>
  <c r="AV772" i="5"/>
  <c r="AV773" i="5"/>
  <c r="AW773" i="5" s="1"/>
  <c r="AV774" i="5"/>
  <c r="AV775" i="5"/>
  <c r="AV776" i="5"/>
  <c r="AV777" i="5"/>
  <c r="AV778" i="5"/>
  <c r="AV779" i="5"/>
  <c r="AV780" i="5"/>
  <c r="AV781" i="5"/>
  <c r="AW781" i="5" s="1"/>
  <c r="AV782" i="5"/>
  <c r="AV783" i="5"/>
  <c r="AV784" i="5"/>
  <c r="AV785" i="5"/>
  <c r="AW785" i="5" s="1"/>
  <c r="AV786" i="5"/>
  <c r="AV787" i="5"/>
  <c r="AV788" i="5"/>
  <c r="AV789" i="5"/>
  <c r="AW789" i="5" s="1"/>
  <c r="AV790" i="5"/>
  <c r="AV791" i="5"/>
  <c r="AV792" i="5"/>
  <c r="AV793" i="5"/>
  <c r="AW793" i="5" s="1"/>
  <c r="AV794" i="5"/>
  <c r="AV795" i="5"/>
  <c r="AV796" i="5"/>
  <c r="AV797" i="5"/>
  <c r="AW797" i="5" s="1"/>
  <c r="AV798" i="5"/>
  <c r="AV799" i="5"/>
  <c r="AV800" i="5"/>
  <c r="AV801" i="5"/>
  <c r="AV802" i="5"/>
  <c r="AV803" i="5"/>
  <c r="AV804" i="5"/>
  <c r="AV805" i="5"/>
  <c r="AW805" i="5" s="1"/>
  <c r="AV806" i="5"/>
  <c r="AV807" i="5"/>
  <c r="AV808" i="5"/>
  <c r="AV809" i="5"/>
  <c r="AW809" i="5" s="1"/>
  <c r="AV810" i="5"/>
  <c r="AV811" i="5"/>
  <c r="AV812" i="5"/>
  <c r="AV813" i="5"/>
  <c r="AW813" i="5" s="1"/>
  <c r="AV814" i="5"/>
  <c r="AV815" i="5"/>
  <c r="AV816" i="5"/>
  <c r="AV817" i="5"/>
  <c r="AW817" i="5" s="1"/>
  <c r="AV818" i="5"/>
  <c r="AV819" i="5"/>
  <c r="AV820" i="5"/>
  <c r="AV821" i="5"/>
  <c r="AW821" i="5" s="1"/>
  <c r="AV822" i="5"/>
  <c r="AV823" i="5"/>
  <c r="AV824" i="5"/>
  <c r="AV825" i="5"/>
  <c r="AW825" i="5" s="1"/>
  <c r="AV826" i="5"/>
  <c r="AV827" i="5"/>
  <c r="AV828" i="5"/>
  <c r="AV829" i="5"/>
  <c r="AW829" i="5" s="1"/>
  <c r="AV830" i="5"/>
  <c r="AV831" i="5"/>
  <c r="AV832" i="5"/>
  <c r="AV833" i="5"/>
  <c r="AW833" i="5" s="1"/>
  <c r="AV834" i="5"/>
  <c r="AV835" i="5"/>
  <c r="AV836" i="5"/>
  <c r="AV837" i="5"/>
  <c r="AW837" i="5" s="1"/>
  <c r="AV838" i="5"/>
  <c r="AV839" i="5"/>
  <c r="AV840" i="5"/>
  <c r="AV841" i="5"/>
  <c r="AW841" i="5" s="1"/>
  <c r="AV842" i="5"/>
  <c r="AV843" i="5"/>
  <c r="AV844" i="5"/>
  <c r="AV845" i="5"/>
  <c r="AW845" i="5" s="1"/>
  <c r="AV846" i="5"/>
  <c r="AV847" i="5"/>
  <c r="AV848" i="5"/>
  <c r="AV849" i="5"/>
  <c r="AW849" i="5" s="1"/>
  <c r="AV850" i="5"/>
  <c r="AV851" i="5"/>
  <c r="AV852" i="5"/>
  <c r="AV853" i="5"/>
  <c r="AW853" i="5" s="1"/>
  <c r="AV854" i="5"/>
  <c r="AV855" i="5"/>
  <c r="AV856" i="5"/>
  <c r="AV857" i="5"/>
  <c r="AV858" i="5"/>
  <c r="AV859" i="5"/>
  <c r="AV860" i="5"/>
  <c r="AV861" i="5"/>
  <c r="AV862" i="5"/>
  <c r="AV863" i="5"/>
  <c r="AV864" i="5"/>
  <c r="AV865" i="5"/>
  <c r="AW865" i="5" s="1"/>
  <c r="AV866" i="5"/>
  <c r="AV867" i="5"/>
  <c r="AV868" i="5"/>
  <c r="AV869" i="5"/>
  <c r="AV870" i="5"/>
  <c r="AV871" i="5"/>
  <c r="AV872" i="5"/>
  <c r="AV873" i="5"/>
  <c r="AW873" i="5" s="1"/>
  <c r="AV874" i="5"/>
  <c r="AV875" i="5"/>
  <c r="AV876" i="5"/>
  <c r="AV877" i="5"/>
  <c r="AW877" i="5" s="1"/>
  <c r="AV878" i="5"/>
  <c r="AV879" i="5"/>
  <c r="AV880" i="5"/>
  <c r="AV881" i="5"/>
  <c r="AW881" i="5" s="1"/>
  <c r="AV882" i="5"/>
  <c r="AV883" i="5"/>
  <c r="AV884" i="5"/>
  <c r="AV885" i="5"/>
  <c r="AW885" i="5" s="1"/>
  <c r="AV886" i="5"/>
  <c r="AV887" i="5"/>
  <c r="AV888" i="5"/>
  <c r="AV889" i="5"/>
  <c r="AV890" i="5"/>
  <c r="AV891" i="5"/>
  <c r="AV892" i="5"/>
  <c r="AV893" i="5"/>
  <c r="AW893" i="5" s="1"/>
  <c r="AV894" i="5"/>
  <c r="AV895" i="5"/>
  <c r="AV896" i="5"/>
  <c r="AV897" i="5"/>
  <c r="AV898" i="5"/>
  <c r="AV899" i="5"/>
  <c r="AV900" i="5"/>
  <c r="AV901" i="5"/>
  <c r="AW901" i="5" s="1"/>
  <c r="AV902" i="5"/>
  <c r="AV903" i="5"/>
  <c r="AV904" i="5"/>
  <c r="AV905" i="5"/>
  <c r="AW905" i="5" s="1"/>
  <c r="AV906" i="5"/>
  <c r="AV907" i="5"/>
  <c r="AV908" i="5"/>
  <c r="AV909" i="5"/>
  <c r="AW909" i="5" s="1"/>
  <c r="AV910" i="5"/>
  <c r="AV911" i="5"/>
  <c r="AV912" i="5"/>
  <c r="AV913" i="5"/>
  <c r="AW913" i="5" s="1"/>
  <c r="AV914" i="5"/>
  <c r="AV915" i="5"/>
  <c r="AV916" i="5"/>
  <c r="AV917" i="5"/>
  <c r="AW917" i="5" s="1"/>
  <c r="AV918" i="5"/>
  <c r="AV919" i="5"/>
  <c r="AV920" i="5"/>
  <c r="AV921" i="5"/>
  <c r="AW921" i="5" s="1"/>
  <c r="AV922" i="5"/>
  <c r="AV923" i="5"/>
  <c r="AV924" i="5"/>
  <c r="AV925" i="5"/>
  <c r="AW925" i="5" s="1"/>
  <c r="AV926" i="5"/>
  <c r="AV927" i="5"/>
  <c r="AV928" i="5"/>
  <c r="AV929" i="5"/>
  <c r="AW929" i="5" s="1"/>
  <c r="AV930" i="5"/>
  <c r="AV931" i="5"/>
  <c r="AV932" i="5"/>
  <c r="AV933" i="5"/>
  <c r="AW933" i="5" s="1"/>
  <c r="AV934" i="5"/>
  <c r="AV935" i="5"/>
  <c r="AV936" i="5"/>
  <c r="AV937" i="5"/>
  <c r="AW937" i="5" s="1"/>
  <c r="AV938" i="5"/>
  <c r="AV939" i="5"/>
  <c r="AV940" i="5"/>
  <c r="AV941" i="5"/>
  <c r="AW941" i="5" s="1"/>
  <c r="AV942" i="5"/>
  <c r="AV943" i="5"/>
  <c r="AV944" i="5"/>
  <c r="AV945" i="5"/>
  <c r="AW945" i="5" s="1"/>
  <c r="AV946" i="5"/>
  <c r="AV947" i="5"/>
  <c r="AV948" i="5"/>
  <c r="AV949" i="5"/>
  <c r="AW949" i="5" s="1"/>
  <c r="AV950" i="5"/>
  <c r="AV951" i="5"/>
  <c r="AV952" i="5"/>
  <c r="AV953" i="5"/>
  <c r="AW953" i="5" s="1"/>
  <c r="AV954" i="5"/>
  <c r="AV955" i="5"/>
  <c r="AV956" i="5"/>
  <c r="AV957" i="5"/>
  <c r="AW957" i="5" s="1"/>
  <c r="AV958" i="5"/>
  <c r="AV959" i="5"/>
  <c r="AV960" i="5"/>
  <c r="AV961" i="5"/>
  <c r="AW961" i="5" s="1"/>
  <c r="AV962" i="5"/>
  <c r="AV963" i="5"/>
  <c r="AV964" i="5"/>
  <c r="AV965" i="5"/>
  <c r="AW965" i="5" s="1"/>
  <c r="AV966" i="5"/>
  <c r="AV967" i="5"/>
  <c r="AV968" i="5"/>
  <c r="AV969" i="5"/>
  <c r="AW969" i="5" s="1"/>
  <c r="AV970" i="5"/>
  <c r="AV971" i="5"/>
  <c r="AV972" i="5"/>
  <c r="AV973" i="5"/>
  <c r="AW973" i="5" s="1"/>
  <c r="AV974" i="5"/>
  <c r="AV975" i="5"/>
  <c r="AV976" i="5"/>
  <c r="AV977" i="5"/>
  <c r="AW977" i="5" s="1"/>
  <c r="AV978" i="5"/>
  <c r="AV979" i="5"/>
  <c r="AV980" i="5"/>
  <c r="AV981" i="5"/>
  <c r="AW981" i="5" s="1"/>
  <c r="AV982" i="5"/>
  <c r="AV983" i="5"/>
  <c r="AV984" i="5"/>
  <c r="AV985" i="5"/>
  <c r="AW985" i="5" s="1"/>
  <c r="AV986" i="5"/>
  <c r="AV987" i="5"/>
  <c r="AV988" i="5"/>
  <c r="AV989" i="5"/>
  <c r="AW989" i="5" s="1"/>
  <c r="AV990" i="5"/>
  <c r="AV991" i="5"/>
  <c r="AV992" i="5"/>
  <c r="AV993" i="5"/>
  <c r="AV994" i="5"/>
  <c r="AV995" i="5"/>
  <c r="AV996" i="5"/>
  <c r="AV997" i="5"/>
  <c r="AW997" i="5" s="1"/>
  <c r="AV998" i="5"/>
  <c r="AV999" i="5"/>
  <c r="AV1000" i="5"/>
  <c r="AV1001" i="5"/>
  <c r="AV1002" i="5"/>
  <c r="AV1003" i="5"/>
  <c r="AV1004" i="5"/>
  <c r="AV1005" i="5"/>
  <c r="AW1005" i="5" s="1"/>
  <c r="AV1006" i="5"/>
  <c r="AV1007" i="5"/>
  <c r="AV1008" i="5"/>
  <c r="AV1009" i="5"/>
  <c r="AW1009" i="5" s="1"/>
  <c r="AV1010" i="5"/>
  <c r="AV1011" i="5"/>
  <c r="AV1012" i="5"/>
  <c r="AV1013" i="5"/>
  <c r="AW1013" i="5" s="1"/>
  <c r="AV1014" i="5"/>
  <c r="AV1015" i="5"/>
  <c r="AV1016" i="5"/>
  <c r="AV1017" i="5"/>
  <c r="AW1017" i="5" s="1"/>
  <c r="AV1018" i="5"/>
  <c r="AV1019" i="5"/>
  <c r="AV1020" i="5"/>
  <c r="AV1021" i="5"/>
  <c r="AW1021" i="5" s="1"/>
  <c r="AV1022" i="5"/>
  <c r="AV1023" i="5"/>
  <c r="AV1024" i="5"/>
  <c r="AV1025" i="5"/>
  <c r="AW1025" i="5" s="1"/>
  <c r="AV1026" i="5"/>
  <c r="AV1027" i="5"/>
  <c r="AV1028" i="5"/>
  <c r="AV1029" i="5"/>
  <c r="AW1029" i="5" s="1"/>
  <c r="AV1030" i="5"/>
  <c r="AV1031" i="5"/>
  <c r="AV1032" i="5"/>
  <c r="AV1033" i="5"/>
  <c r="AW1033" i="5" s="1"/>
  <c r="AV1034" i="5"/>
  <c r="AV1035" i="5"/>
  <c r="AV1036" i="5"/>
  <c r="AV1037" i="5"/>
  <c r="AW1037" i="5" s="1"/>
  <c r="AV1038" i="5"/>
  <c r="AV1039" i="5"/>
  <c r="AV1040" i="5"/>
  <c r="AV1041" i="5"/>
  <c r="AW1041" i="5" s="1"/>
  <c r="AV1042" i="5"/>
  <c r="AV1043" i="5"/>
  <c r="AV1044" i="5"/>
  <c r="AV1045" i="5"/>
  <c r="AW1045" i="5" s="1"/>
  <c r="AV1046" i="5"/>
  <c r="AV1047" i="5"/>
  <c r="AV1048" i="5"/>
  <c r="AV1049" i="5"/>
  <c r="AW1049" i="5" s="1"/>
  <c r="AV1050" i="5"/>
  <c r="AV1051" i="5"/>
  <c r="AV1052" i="5"/>
  <c r="AV1053" i="5"/>
  <c r="AV1054" i="5"/>
  <c r="AV1055" i="5"/>
  <c r="AV1056" i="5"/>
  <c r="AV1057" i="5"/>
  <c r="AW1057" i="5" s="1"/>
  <c r="AV1058" i="5"/>
  <c r="AV1059" i="5"/>
  <c r="AV1060" i="5"/>
  <c r="AV1061" i="5"/>
  <c r="AV1062" i="5"/>
  <c r="AV1063" i="5"/>
  <c r="AV1064" i="5"/>
  <c r="AV1065" i="5"/>
  <c r="AW1065" i="5" s="1"/>
  <c r="AV1066" i="5"/>
  <c r="AV1067" i="5"/>
  <c r="AV1068" i="5"/>
  <c r="AV1069" i="5"/>
  <c r="AW1069" i="5" s="1"/>
  <c r="AV1070" i="5"/>
  <c r="AV1071" i="5"/>
  <c r="AV1072" i="5"/>
  <c r="AV1073" i="5"/>
  <c r="AW1073" i="5" s="1"/>
  <c r="AV1074" i="5"/>
  <c r="AV1075" i="5"/>
  <c r="AV1076" i="5"/>
  <c r="AV1077" i="5"/>
  <c r="AW1077" i="5" s="1"/>
  <c r="AV1078" i="5"/>
  <c r="AV1079" i="5"/>
  <c r="AV1080" i="5"/>
  <c r="AV1081" i="5"/>
  <c r="AW1081" i="5" s="1"/>
  <c r="AV1082" i="5"/>
  <c r="AV1083" i="5"/>
  <c r="AV1084" i="5"/>
  <c r="AV1085" i="5"/>
  <c r="AW1085" i="5" s="1"/>
  <c r="AV1086" i="5"/>
  <c r="AV1087" i="5"/>
  <c r="AV1088" i="5"/>
  <c r="AV1089" i="5"/>
  <c r="AW1089" i="5" s="1"/>
  <c r="AV1090" i="5"/>
  <c r="AV1091" i="5"/>
  <c r="AV1092" i="5"/>
  <c r="AV1093" i="5"/>
  <c r="AW1093" i="5" s="1"/>
  <c r="AV1094" i="5"/>
  <c r="AV1095" i="5"/>
  <c r="AV1096" i="5"/>
  <c r="AV1097" i="5"/>
  <c r="AW1097" i="5" s="1"/>
  <c r="AV1098" i="5"/>
  <c r="AV1099" i="5"/>
  <c r="AV1100" i="5"/>
  <c r="AV1101" i="5"/>
  <c r="AW1101" i="5" s="1"/>
  <c r="AV1102" i="5"/>
  <c r="AV1103" i="5"/>
  <c r="AV1104" i="5"/>
  <c r="AV1105" i="5"/>
  <c r="AW1105" i="5" s="1"/>
  <c r="AV1106" i="5"/>
  <c r="AV1107" i="5"/>
  <c r="AV1108" i="5"/>
  <c r="AV1109" i="5"/>
  <c r="AW1109" i="5" s="1"/>
  <c r="AV1110" i="5"/>
  <c r="AV1111" i="5"/>
  <c r="AV1112" i="5"/>
  <c r="AV1113" i="5"/>
  <c r="AW1113" i="5" s="1"/>
  <c r="AV1114" i="5"/>
  <c r="AV1115" i="5"/>
  <c r="AV1116" i="5"/>
  <c r="AV1117" i="5"/>
  <c r="AW1117" i="5" s="1"/>
  <c r="AV1118" i="5"/>
  <c r="AV1119" i="5"/>
  <c r="AV1120" i="5"/>
  <c r="AV1121" i="5"/>
  <c r="AW1121" i="5" s="1"/>
  <c r="AV1122" i="5"/>
  <c r="AV1123" i="5"/>
  <c r="AV1124" i="5"/>
  <c r="AV1125" i="5"/>
  <c r="AW1125" i="5" s="1"/>
  <c r="AV1126" i="5"/>
  <c r="AV1127" i="5"/>
  <c r="AV1128" i="5"/>
  <c r="AV1129" i="5"/>
  <c r="AW1129" i="5" s="1"/>
  <c r="AV1130" i="5"/>
  <c r="AV1131" i="5"/>
  <c r="AV1132" i="5"/>
  <c r="AV1133" i="5"/>
  <c r="AW1133" i="5" s="1"/>
  <c r="AV1134" i="5"/>
  <c r="AV1135" i="5"/>
  <c r="AV1136" i="5"/>
  <c r="AV1137" i="5"/>
  <c r="AW1137" i="5" s="1"/>
  <c r="AV1138" i="5"/>
  <c r="AV1139" i="5"/>
  <c r="AV1140" i="5"/>
  <c r="AV1141" i="5"/>
  <c r="AW1141" i="5" s="1"/>
  <c r="AV1142" i="5"/>
  <c r="AV1143" i="5"/>
  <c r="AV1144" i="5"/>
  <c r="AV1145" i="5"/>
  <c r="AW1145" i="5" s="1"/>
  <c r="AV1146" i="5"/>
  <c r="AV1147" i="5"/>
  <c r="AV1148" i="5"/>
  <c r="AV1149" i="5"/>
  <c r="AW1149" i="5" s="1"/>
  <c r="AV1150" i="5"/>
  <c r="AV1151" i="5"/>
  <c r="AV1152" i="5"/>
  <c r="AV1153" i="5"/>
  <c r="AW1153" i="5" s="1"/>
  <c r="AV1154" i="5"/>
  <c r="AV1155" i="5"/>
  <c r="AV1156" i="5"/>
  <c r="AV1157" i="5"/>
  <c r="AW1157" i="5" s="1"/>
  <c r="AV1158" i="5"/>
  <c r="AV1159" i="5"/>
  <c r="AV1160" i="5"/>
  <c r="AV1161" i="5"/>
  <c r="AW1161" i="5" s="1"/>
  <c r="AV1162" i="5"/>
  <c r="AV1163" i="5"/>
  <c r="AV1164" i="5"/>
  <c r="AV1165" i="5"/>
  <c r="AW1165" i="5" s="1"/>
  <c r="AV1166" i="5"/>
  <c r="AV1167" i="5"/>
  <c r="AV1168" i="5"/>
  <c r="AV1169" i="5"/>
  <c r="AW1169" i="5" s="1"/>
  <c r="AV1170" i="5"/>
  <c r="AV1171" i="5"/>
  <c r="AV1172" i="5"/>
  <c r="AV1173" i="5"/>
  <c r="AV1174" i="5"/>
  <c r="AV1175" i="5"/>
  <c r="AV1176" i="5"/>
  <c r="AV1177" i="5"/>
  <c r="AW1177" i="5" s="1"/>
  <c r="AV1178" i="5"/>
  <c r="AV1179" i="5"/>
  <c r="AV1180" i="5"/>
  <c r="AV1181" i="5"/>
  <c r="AV1182" i="5"/>
  <c r="AV1183" i="5"/>
  <c r="AV1184" i="5"/>
  <c r="AV1185" i="5"/>
  <c r="AW1185" i="5" s="1"/>
  <c r="AV1186" i="5"/>
  <c r="AV1187" i="5"/>
  <c r="AV1188" i="5"/>
  <c r="AV1189" i="5"/>
  <c r="AW1189" i="5" s="1"/>
  <c r="AV1190" i="5"/>
  <c r="AV1191" i="5"/>
  <c r="AV1192" i="5"/>
  <c r="AV1193" i="5"/>
  <c r="AW1193" i="5" s="1"/>
  <c r="AV1194" i="5"/>
  <c r="AV1195" i="5"/>
  <c r="AV1196" i="5"/>
  <c r="AV1197" i="5"/>
  <c r="AW1197" i="5" s="1"/>
  <c r="AV1198" i="5"/>
  <c r="AV1199" i="5"/>
  <c r="AV1200" i="5"/>
  <c r="AV1201" i="5"/>
  <c r="AV1202" i="5"/>
  <c r="AV1203" i="5"/>
  <c r="AV1204" i="5"/>
  <c r="AV1205" i="5"/>
  <c r="AW1205" i="5" s="1"/>
  <c r="AV1206" i="5"/>
  <c r="AV1207" i="5"/>
  <c r="AV1208" i="5"/>
  <c r="AV1209" i="5"/>
  <c r="AV1210" i="5"/>
  <c r="AV1211" i="5"/>
  <c r="AV1212" i="5"/>
  <c r="AV1213" i="5"/>
  <c r="AW1213" i="5" s="1"/>
  <c r="AV1214" i="5"/>
  <c r="AV1215" i="5"/>
  <c r="AV1216" i="5"/>
  <c r="AV1217" i="5"/>
  <c r="AW1217" i="5" s="1"/>
  <c r="AV1218" i="5"/>
  <c r="AV1219" i="5"/>
  <c r="AV1220" i="5"/>
  <c r="AV1221" i="5"/>
  <c r="AW1221" i="5" s="1"/>
  <c r="AV1222" i="5"/>
  <c r="AV1223" i="5"/>
  <c r="AV1224" i="5"/>
  <c r="AV1225" i="5"/>
  <c r="AW1225" i="5" s="1"/>
  <c r="AV1226" i="5"/>
  <c r="AV1227" i="5"/>
  <c r="AV1228" i="5"/>
  <c r="AV1229" i="5"/>
  <c r="AV1230" i="5"/>
  <c r="AV1231" i="5"/>
  <c r="AV1232" i="5"/>
  <c r="AV1233" i="5"/>
  <c r="AW1233" i="5" s="1"/>
  <c r="AV1234" i="5"/>
  <c r="AV1235" i="5"/>
  <c r="AV1236" i="5"/>
  <c r="AV1237" i="5"/>
  <c r="AW1237" i="5" s="1"/>
  <c r="AV1238" i="5"/>
  <c r="AV1239" i="5"/>
  <c r="AV1240" i="5"/>
  <c r="AV1241" i="5"/>
  <c r="AW1241" i="5" s="1"/>
  <c r="AV1242" i="5"/>
  <c r="AV1243" i="5"/>
  <c r="AV1244" i="5"/>
  <c r="AV1245" i="5"/>
  <c r="AW1245" i="5" s="1"/>
  <c r="AV1246" i="5"/>
  <c r="AV1247" i="5"/>
  <c r="AV1248" i="5"/>
  <c r="AV1249" i="5"/>
  <c r="AW1249" i="5" s="1"/>
  <c r="AV1250" i="5"/>
  <c r="AV1252" i="5"/>
  <c r="AV1253" i="5"/>
  <c r="AV1254" i="5"/>
  <c r="AV1255" i="5"/>
  <c r="AV1256" i="5"/>
  <c r="AV1257" i="5"/>
  <c r="AW1257" i="5" s="1"/>
  <c r="AV1258" i="5"/>
  <c r="AV1259" i="5"/>
  <c r="AV1260" i="5"/>
  <c r="AV1261" i="5"/>
  <c r="AW1261" i="5" s="1"/>
  <c r="AV1262" i="5"/>
  <c r="AV1263" i="5"/>
  <c r="AV1264" i="5"/>
  <c r="AV1265" i="5"/>
  <c r="AW1265" i="5" s="1"/>
  <c r="AV1266" i="5"/>
  <c r="AV1267" i="5"/>
  <c r="AV1268" i="5"/>
  <c r="AV1269" i="5"/>
  <c r="AW1269" i="5" s="1"/>
  <c r="AV1270" i="5"/>
  <c r="AV1271" i="5"/>
  <c r="AV1272" i="5"/>
  <c r="AV1273" i="5"/>
  <c r="AW1273" i="5" s="1"/>
  <c r="AV1274" i="5"/>
  <c r="AV1275" i="5"/>
  <c r="AV1276" i="5"/>
  <c r="AV1277" i="5"/>
  <c r="AW1277" i="5" s="1"/>
  <c r="AV1278" i="5"/>
  <c r="AV1279" i="5"/>
  <c r="AV1280" i="5"/>
  <c r="AV1281" i="5"/>
  <c r="AW1281" i="5" s="1"/>
  <c r="AV1282" i="5"/>
  <c r="AV1283" i="5"/>
  <c r="AV1284" i="5"/>
  <c r="AV1285" i="5"/>
  <c r="AW1285" i="5" s="1"/>
  <c r="AV1286" i="5"/>
  <c r="AV1287" i="5"/>
  <c r="AV1288" i="5"/>
  <c r="AV1289" i="5"/>
  <c r="AW1289" i="5" s="1"/>
  <c r="AV1290" i="5"/>
  <c r="AV1291" i="5"/>
  <c r="AV1292" i="5"/>
  <c r="AV1293" i="5"/>
  <c r="AW1293" i="5" s="1"/>
  <c r="AV1294" i="5"/>
  <c r="AV1295" i="5"/>
  <c r="AV1296" i="5"/>
  <c r="AV1297" i="5"/>
  <c r="AW1297" i="5" s="1"/>
  <c r="AV1298" i="5"/>
  <c r="AV1299" i="5"/>
  <c r="AV1300" i="5"/>
  <c r="AV1301" i="5"/>
  <c r="AV1302" i="5"/>
  <c r="AV1303" i="5"/>
  <c r="AV1304" i="5"/>
  <c r="AV1305" i="5"/>
  <c r="AW1305" i="5" s="1"/>
  <c r="AV1306" i="5"/>
  <c r="AV1307" i="5"/>
  <c r="AV1308" i="5"/>
  <c r="AV1309" i="5"/>
  <c r="AV1310" i="5"/>
  <c r="AV1311" i="5"/>
  <c r="AV1312" i="5"/>
  <c r="AV1313" i="5"/>
  <c r="AW1313" i="5" s="1"/>
  <c r="AV1314" i="5"/>
  <c r="AV1315" i="5"/>
  <c r="AV1316" i="5"/>
  <c r="AV1317" i="5"/>
  <c r="AW1317" i="5" s="1"/>
  <c r="AV1318" i="5"/>
  <c r="AV1319" i="5"/>
  <c r="AV1320" i="5"/>
  <c r="AV1321" i="5"/>
  <c r="AW1321" i="5" s="1"/>
  <c r="AV1322" i="5"/>
  <c r="AV1323" i="5"/>
  <c r="AV1324" i="5"/>
  <c r="AV1325" i="5"/>
  <c r="AW1325" i="5" s="1"/>
  <c r="AV1326" i="5"/>
  <c r="AV1327" i="5"/>
  <c r="AV1328" i="5"/>
  <c r="AV1329" i="5"/>
  <c r="AV1330" i="5"/>
  <c r="AV1331" i="5"/>
  <c r="AV1332" i="5"/>
  <c r="AV1333" i="5"/>
  <c r="AW1333" i="5" s="1"/>
  <c r="AV1334" i="5"/>
  <c r="AV1335" i="5"/>
  <c r="AV1336" i="5"/>
  <c r="AV1337" i="5"/>
  <c r="AV1338" i="5"/>
  <c r="AV1339" i="5"/>
  <c r="AV1340" i="5"/>
  <c r="AV1341" i="5"/>
  <c r="AW1341" i="5" s="1"/>
  <c r="AV1342" i="5"/>
  <c r="AV1343" i="5"/>
  <c r="AV1344" i="5"/>
  <c r="AV1345" i="5"/>
  <c r="AW1345" i="5" s="1"/>
  <c r="AV1346" i="5"/>
  <c r="AV1347" i="5"/>
  <c r="AV1348" i="5"/>
  <c r="AV1349" i="5"/>
  <c r="AW1349" i="5" s="1"/>
  <c r="AV1350" i="5"/>
  <c r="AV1351" i="5"/>
  <c r="AV1352" i="5"/>
  <c r="AV1353" i="5"/>
  <c r="AW1353" i="5" s="1"/>
  <c r="AV1354" i="5"/>
  <c r="AV1355" i="5"/>
  <c r="AV1356" i="5"/>
  <c r="AV1357" i="5"/>
  <c r="AW1357" i="5" s="1"/>
  <c r="AV1358" i="5"/>
  <c r="AV1359" i="5"/>
  <c r="AV1360" i="5"/>
  <c r="AV1361" i="5"/>
  <c r="AW1361" i="5" s="1"/>
  <c r="AV1362" i="5"/>
  <c r="AV1363" i="5"/>
  <c r="AV1364" i="5"/>
  <c r="AV1365" i="5"/>
  <c r="AW1365" i="5" s="1"/>
  <c r="AV1366" i="5"/>
  <c r="AV1367" i="5"/>
  <c r="AV1368" i="5"/>
  <c r="AV1369" i="5"/>
  <c r="AW1369" i="5" s="1"/>
  <c r="AV1370" i="5"/>
  <c r="AV1371" i="5"/>
  <c r="AV1372" i="5"/>
  <c r="AV1373" i="5"/>
  <c r="AW1373" i="5" s="1"/>
  <c r="AV1374" i="5"/>
  <c r="AV1375" i="5"/>
  <c r="AV1376" i="5"/>
  <c r="AV1377" i="5"/>
  <c r="AW1377" i="5" s="1"/>
  <c r="AV1378" i="5"/>
  <c r="AV1379" i="5"/>
  <c r="AV1380" i="5"/>
  <c r="AV1381" i="5"/>
  <c r="AW1381" i="5" s="1"/>
  <c r="AV1382" i="5"/>
  <c r="AV1383" i="5"/>
  <c r="AV1384" i="5"/>
  <c r="AV1385" i="5"/>
  <c r="AW1385" i="5" s="1"/>
  <c r="AV1386" i="5"/>
  <c r="AV1387" i="5"/>
  <c r="AV1388" i="5"/>
  <c r="AV1389" i="5"/>
  <c r="AW1389" i="5" s="1"/>
  <c r="AV1390" i="5"/>
  <c r="AV1391" i="5"/>
  <c r="AV1392" i="5"/>
  <c r="AV1393" i="5"/>
  <c r="AW1393" i="5" s="1"/>
  <c r="AV1394" i="5"/>
  <c r="AV1395" i="5"/>
  <c r="AV1396" i="5"/>
  <c r="AV1397" i="5"/>
  <c r="AW1397" i="5" s="1"/>
  <c r="AV1398" i="5"/>
  <c r="AV1399" i="5"/>
  <c r="AV1400" i="5"/>
  <c r="AV1401" i="5"/>
  <c r="AW1401" i="5" s="1"/>
  <c r="AV1402" i="5"/>
  <c r="AV1403" i="5"/>
  <c r="AV1404" i="5"/>
  <c r="AV1405" i="5"/>
  <c r="AW1405" i="5" s="1"/>
  <c r="AV1406" i="5"/>
  <c r="AV1407" i="5"/>
  <c r="AV1408" i="5"/>
  <c r="AV1409" i="5"/>
  <c r="AW1409" i="5" s="1"/>
  <c r="AV1410" i="5"/>
  <c r="AV1411" i="5"/>
  <c r="AV1412" i="5"/>
  <c r="AV1413" i="5"/>
  <c r="AW1413" i="5" s="1"/>
  <c r="AV1414" i="5"/>
  <c r="AV1415" i="5"/>
  <c r="AV1416" i="5"/>
  <c r="AV1417" i="5"/>
  <c r="AW1417" i="5" s="1"/>
  <c r="AV1418" i="5"/>
  <c r="AV1419" i="5"/>
  <c r="AV1420" i="5"/>
  <c r="AV1421" i="5"/>
  <c r="AW1421" i="5" s="1"/>
  <c r="AV1422" i="5"/>
  <c r="AV1423" i="5"/>
  <c r="AV1424" i="5"/>
  <c r="AV1425" i="5"/>
  <c r="AW1425" i="5" s="1"/>
  <c r="AV1426" i="5"/>
  <c r="AV1427" i="5"/>
  <c r="AV1428" i="5"/>
  <c r="AV1429" i="5"/>
  <c r="AW1429" i="5" s="1"/>
  <c r="AV1430" i="5"/>
  <c r="AV1431" i="5"/>
  <c r="AV1432" i="5"/>
  <c r="AV1433" i="5"/>
  <c r="AV1434" i="5"/>
  <c r="AV1435" i="5"/>
  <c r="AV1436" i="5"/>
  <c r="AV1437" i="5"/>
  <c r="AW1437" i="5" s="1"/>
  <c r="AV1438" i="5"/>
  <c r="AV1439" i="5"/>
  <c r="AV1440" i="5"/>
  <c r="AV1441" i="5"/>
  <c r="AV1442" i="5"/>
  <c r="AV1443" i="5"/>
  <c r="AV1444" i="5"/>
  <c r="AV1445" i="5"/>
  <c r="AW1445" i="5" s="1"/>
  <c r="AV1446" i="5"/>
  <c r="AV1447" i="5"/>
  <c r="AV1448" i="5"/>
  <c r="AV1449" i="5"/>
  <c r="AW1449" i="5" s="1"/>
  <c r="AV1450" i="5"/>
  <c r="AV1451" i="5"/>
  <c r="AV1452" i="5"/>
  <c r="AV1453" i="5"/>
  <c r="AW1453" i="5" s="1"/>
  <c r="AV1454" i="5"/>
  <c r="AV1455" i="5"/>
  <c r="AV1456" i="5"/>
  <c r="AV1457" i="5"/>
  <c r="AW1457" i="5" s="1"/>
  <c r="AV1458" i="5"/>
  <c r="AV1459" i="5"/>
  <c r="AV1460" i="5"/>
  <c r="AV1461" i="5"/>
  <c r="AW1461" i="5" s="1"/>
  <c r="AV1462" i="5"/>
  <c r="AV1463" i="5"/>
  <c r="AV1464" i="5"/>
  <c r="AV1465" i="5"/>
  <c r="AV1466" i="5"/>
  <c r="AV1467" i="5"/>
  <c r="AV1468" i="5"/>
  <c r="AV1469" i="5"/>
  <c r="AW1469" i="5" s="1"/>
  <c r="AV1470" i="5"/>
  <c r="AV1471" i="5"/>
  <c r="AV1472" i="5"/>
  <c r="AV1473" i="5"/>
  <c r="AV1474" i="5"/>
  <c r="AV1475" i="5"/>
  <c r="AV1476" i="5"/>
  <c r="AV1477" i="5"/>
  <c r="AW1477" i="5" s="1"/>
  <c r="AV1478" i="5"/>
  <c r="AV1479" i="5"/>
  <c r="AV1480" i="5"/>
  <c r="AV1481" i="5"/>
  <c r="AW1481" i="5" s="1"/>
  <c r="AV1482" i="5"/>
  <c r="AV1483" i="5"/>
  <c r="AV1484" i="5"/>
  <c r="AV1485" i="5"/>
  <c r="AW1485" i="5" s="1"/>
  <c r="AV1486" i="5"/>
  <c r="AV1487" i="5"/>
  <c r="AV1488" i="5"/>
  <c r="AV1489" i="5"/>
  <c r="AW1489" i="5" s="1"/>
  <c r="AV1490" i="5"/>
  <c r="AV1491" i="5"/>
  <c r="AV1492" i="5"/>
  <c r="AV1493" i="5"/>
  <c r="AW1493" i="5" s="1"/>
  <c r="AV1494" i="5"/>
  <c r="AV1495" i="5"/>
  <c r="AV1496" i="5"/>
  <c r="AV1497" i="5"/>
  <c r="AV1498" i="5"/>
  <c r="AV1499" i="5"/>
  <c r="AV1500" i="5"/>
  <c r="AV1501" i="5"/>
  <c r="AW1501" i="5" s="1"/>
  <c r="AV1502" i="5"/>
  <c r="AV1503" i="5"/>
  <c r="AV1504" i="5"/>
  <c r="AV1505" i="5"/>
  <c r="AV5" i="5"/>
  <c r="AT6" i="5"/>
  <c r="AT7" i="5"/>
  <c r="AT8" i="5"/>
  <c r="AU8" i="5" s="1"/>
  <c r="AT9" i="5"/>
  <c r="AU9" i="5" s="1"/>
  <c r="AT10" i="5"/>
  <c r="AT11" i="5"/>
  <c r="AT12" i="5"/>
  <c r="AT13" i="5"/>
  <c r="AT14" i="5"/>
  <c r="AT15" i="5"/>
  <c r="AT16" i="5"/>
  <c r="AU16" i="5" s="1"/>
  <c r="AT17" i="5"/>
  <c r="AU17" i="5" s="1"/>
  <c r="AT18" i="5"/>
  <c r="AT19" i="5"/>
  <c r="AT20" i="5"/>
  <c r="AT21" i="5"/>
  <c r="AT22" i="5"/>
  <c r="AT23" i="5"/>
  <c r="AT24" i="5"/>
  <c r="AU24" i="5" s="1"/>
  <c r="AT25" i="5"/>
  <c r="AU25" i="5" s="1"/>
  <c r="AT26" i="5"/>
  <c r="AT27" i="5"/>
  <c r="AT28" i="5"/>
  <c r="AT29" i="5"/>
  <c r="AT30" i="5"/>
  <c r="AT31" i="5"/>
  <c r="AT32" i="5"/>
  <c r="AU32" i="5" s="1"/>
  <c r="AT33" i="5"/>
  <c r="AU33" i="5" s="1"/>
  <c r="AT34" i="5"/>
  <c r="AT35" i="5"/>
  <c r="AT36" i="5"/>
  <c r="AT37" i="5"/>
  <c r="AT38" i="5"/>
  <c r="AT39" i="5"/>
  <c r="AT40" i="5"/>
  <c r="AU40" i="5" s="1"/>
  <c r="AT41" i="5"/>
  <c r="AU41" i="5" s="1"/>
  <c r="AT42" i="5"/>
  <c r="AT43" i="5"/>
  <c r="AT44" i="5"/>
  <c r="AT45" i="5"/>
  <c r="AT46" i="5"/>
  <c r="AT47" i="5"/>
  <c r="AT48" i="5"/>
  <c r="AU48" i="5" s="1"/>
  <c r="AT49" i="5"/>
  <c r="AU49" i="5" s="1"/>
  <c r="AT50" i="5"/>
  <c r="AT51" i="5"/>
  <c r="AT52" i="5"/>
  <c r="AT53" i="5"/>
  <c r="AT54" i="5"/>
  <c r="AT55" i="5"/>
  <c r="AT56" i="5"/>
  <c r="AU56" i="5" s="1"/>
  <c r="AT57" i="5"/>
  <c r="AU57" i="5" s="1"/>
  <c r="AT58" i="5"/>
  <c r="AT59" i="5"/>
  <c r="AT60" i="5"/>
  <c r="AT61" i="5"/>
  <c r="AT62" i="5"/>
  <c r="AT63" i="5"/>
  <c r="AT64" i="5"/>
  <c r="AU64" i="5" s="1"/>
  <c r="AT65" i="5"/>
  <c r="AU65" i="5" s="1"/>
  <c r="AT66" i="5"/>
  <c r="AT67" i="5"/>
  <c r="AT68" i="5"/>
  <c r="AT69" i="5"/>
  <c r="AU69" i="5" s="1"/>
  <c r="AT70" i="5"/>
  <c r="AT71" i="5"/>
  <c r="AT72" i="5"/>
  <c r="AU72" i="5" s="1"/>
  <c r="AT73" i="5"/>
  <c r="AU73" i="5" s="1"/>
  <c r="AT74" i="5"/>
  <c r="AT75" i="5"/>
  <c r="AT76" i="5"/>
  <c r="AT77" i="5"/>
  <c r="AU77" i="5" s="1"/>
  <c r="AT78" i="5"/>
  <c r="AT79" i="5"/>
  <c r="AT80" i="5"/>
  <c r="AU80" i="5" s="1"/>
  <c r="AT81" i="5"/>
  <c r="AU81" i="5" s="1"/>
  <c r="AT82" i="5"/>
  <c r="AT83" i="5"/>
  <c r="AT84" i="5"/>
  <c r="AT85" i="5"/>
  <c r="AU85" i="5" s="1"/>
  <c r="AT86" i="5"/>
  <c r="AT87" i="5"/>
  <c r="AT88" i="5"/>
  <c r="AU88" i="5" s="1"/>
  <c r="AT89" i="5"/>
  <c r="AU89" i="5" s="1"/>
  <c r="AT90" i="5"/>
  <c r="AT91" i="5"/>
  <c r="AT92" i="5"/>
  <c r="AT93" i="5"/>
  <c r="AU93" i="5" s="1"/>
  <c r="AT94" i="5"/>
  <c r="AT95" i="5"/>
  <c r="AT96" i="5"/>
  <c r="AU96" i="5" s="1"/>
  <c r="AT97" i="5"/>
  <c r="AU97" i="5" s="1"/>
  <c r="AT98" i="5"/>
  <c r="AT99" i="5"/>
  <c r="AT100" i="5"/>
  <c r="AT101" i="5"/>
  <c r="AU101" i="5" s="1"/>
  <c r="AT102" i="5"/>
  <c r="AT103" i="5"/>
  <c r="AT104" i="5"/>
  <c r="AU104" i="5" s="1"/>
  <c r="AT105" i="5"/>
  <c r="AU105" i="5" s="1"/>
  <c r="AT106" i="5"/>
  <c r="AT107" i="5"/>
  <c r="AT108" i="5"/>
  <c r="AT109" i="5"/>
  <c r="AU109" i="5" s="1"/>
  <c r="AT110" i="5"/>
  <c r="AT111" i="5"/>
  <c r="AT112" i="5"/>
  <c r="AU112" i="5" s="1"/>
  <c r="AT113" i="5"/>
  <c r="AU113" i="5" s="1"/>
  <c r="AT114" i="5"/>
  <c r="AT115" i="5"/>
  <c r="AT116" i="5"/>
  <c r="AT117" i="5"/>
  <c r="AU117" i="5" s="1"/>
  <c r="AT118" i="5"/>
  <c r="AT119" i="5"/>
  <c r="AT120" i="5"/>
  <c r="AU120" i="5" s="1"/>
  <c r="AT121" i="5"/>
  <c r="AU121" i="5" s="1"/>
  <c r="AT122" i="5"/>
  <c r="AT123" i="5"/>
  <c r="AT124" i="5"/>
  <c r="AT125" i="5"/>
  <c r="AU125" i="5" s="1"/>
  <c r="AT126" i="5"/>
  <c r="AT127" i="5"/>
  <c r="AT128" i="5"/>
  <c r="AU128" i="5" s="1"/>
  <c r="AT129" i="5"/>
  <c r="AU129" i="5" s="1"/>
  <c r="AT130" i="5"/>
  <c r="AT131" i="5"/>
  <c r="AT132" i="5"/>
  <c r="AT133" i="5"/>
  <c r="AU133" i="5" s="1"/>
  <c r="AT134" i="5"/>
  <c r="AT135" i="5"/>
  <c r="AT136" i="5"/>
  <c r="AU136" i="5" s="1"/>
  <c r="AT137" i="5"/>
  <c r="AU137" i="5" s="1"/>
  <c r="AT138" i="5"/>
  <c r="AT139" i="5"/>
  <c r="AT140" i="5"/>
  <c r="AT141" i="5"/>
  <c r="AU141" i="5" s="1"/>
  <c r="AT142" i="5"/>
  <c r="AT143" i="5"/>
  <c r="AT144" i="5"/>
  <c r="AU144" i="5" s="1"/>
  <c r="AT145" i="5"/>
  <c r="AU145" i="5" s="1"/>
  <c r="AT146" i="5"/>
  <c r="AT147" i="5"/>
  <c r="AT148" i="5"/>
  <c r="AT149" i="5"/>
  <c r="AU149" i="5" s="1"/>
  <c r="AT150" i="5"/>
  <c r="AT151" i="5"/>
  <c r="AT152" i="5"/>
  <c r="AU152" i="5" s="1"/>
  <c r="AT153" i="5"/>
  <c r="AU153" i="5" s="1"/>
  <c r="AT154" i="5"/>
  <c r="AT155" i="5"/>
  <c r="AT156" i="5"/>
  <c r="AT157" i="5"/>
  <c r="AU157" i="5" s="1"/>
  <c r="AT158" i="5"/>
  <c r="AT159" i="5"/>
  <c r="AT160" i="5"/>
  <c r="AU160" i="5" s="1"/>
  <c r="AT161" i="5"/>
  <c r="AU161" i="5" s="1"/>
  <c r="AT162" i="5"/>
  <c r="AT163" i="5"/>
  <c r="AT164" i="5"/>
  <c r="AT165" i="5"/>
  <c r="AU165" i="5" s="1"/>
  <c r="AT166" i="5"/>
  <c r="AT167" i="5"/>
  <c r="AT168" i="5"/>
  <c r="AU168" i="5" s="1"/>
  <c r="AT169" i="5"/>
  <c r="AU169" i="5" s="1"/>
  <c r="AT170" i="5"/>
  <c r="AT171" i="5"/>
  <c r="AT172" i="5"/>
  <c r="AT173" i="5"/>
  <c r="AU173" i="5" s="1"/>
  <c r="AT174" i="5"/>
  <c r="AT175" i="5"/>
  <c r="AT176" i="5"/>
  <c r="AU176" i="5" s="1"/>
  <c r="AT177" i="5"/>
  <c r="AU177" i="5" s="1"/>
  <c r="AT178" i="5"/>
  <c r="AT179" i="5"/>
  <c r="AT180" i="5"/>
  <c r="AT181" i="5"/>
  <c r="AU181" i="5" s="1"/>
  <c r="AT182" i="5"/>
  <c r="AT183" i="5"/>
  <c r="AT184" i="5"/>
  <c r="AU184" i="5" s="1"/>
  <c r="AT185" i="5"/>
  <c r="AU185" i="5" s="1"/>
  <c r="AT186" i="5"/>
  <c r="AT187" i="5"/>
  <c r="AT188" i="5"/>
  <c r="AT189" i="5"/>
  <c r="AU189" i="5" s="1"/>
  <c r="AT190" i="5"/>
  <c r="AT191" i="5"/>
  <c r="AT192" i="5"/>
  <c r="AU192" i="5" s="1"/>
  <c r="AT193" i="5"/>
  <c r="AU193" i="5" s="1"/>
  <c r="AT194" i="5"/>
  <c r="AT195" i="5"/>
  <c r="AT196" i="5"/>
  <c r="AT197" i="5"/>
  <c r="AU197" i="5" s="1"/>
  <c r="AT198" i="5"/>
  <c r="AT199" i="5"/>
  <c r="AT200" i="5"/>
  <c r="AU200" i="5" s="1"/>
  <c r="AT201" i="5"/>
  <c r="AU201" i="5" s="1"/>
  <c r="AT202" i="5"/>
  <c r="AT203" i="5"/>
  <c r="AT204" i="5"/>
  <c r="AT205" i="5"/>
  <c r="AU205" i="5" s="1"/>
  <c r="AT206" i="5"/>
  <c r="AT207" i="5"/>
  <c r="AT208" i="5"/>
  <c r="AU208" i="5" s="1"/>
  <c r="AT209" i="5"/>
  <c r="AU209" i="5" s="1"/>
  <c r="AT210" i="5"/>
  <c r="AT211" i="5"/>
  <c r="AT212" i="5"/>
  <c r="AT213" i="5"/>
  <c r="AU213" i="5" s="1"/>
  <c r="AT214" i="5"/>
  <c r="AT215" i="5"/>
  <c r="AT216" i="5"/>
  <c r="AU216" i="5" s="1"/>
  <c r="AT217" i="5"/>
  <c r="AU217" i="5" s="1"/>
  <c r="AT218" i="5"/>
  <c r="AT219" i="5"/>
  <c r="AT220" i="5"/>
  <c r="AT221" i="5"/>
  <c r="AU221" i="5" s="1"/>
  <c r="AT222" i="5"/>
  <c r="AT223" i="5"/>
  <c r="AT224" i="5"/>
  <c r="AU224" i="5" s="1"/>
  <c r="AT225" i="5"/>
  <c r="AU225" i="5" s="1"/>
  <c r="AT226" i="5"/>
  <c r="AT227" i="5"/>
  <c r="AT228" i="5"/>
  <c r="AT229" i="5"/>
  <c r="AU229" i="5" s="1"/>
  <c r="AT230" i="5"/>
  <c r="AT231" i="5"/>
  <c r="AT232" i="5"/>
  <c r="AU232" i="5" s="1"/>
  <c r="AT233" i="5"/>
  <c r="AU233" i="5" s="1"/>
  <c r="AT234" i="5"/>
  <c r="AT235" i="5"/>
  <c r="AT236" i="5"/>
  <c r="AT237" i="5"/>
  <c r="AU237" i="5" s="1"/>
  <c r="AT238" i="5"/>
  <c r="AT239" i="5"/>
  <c r="AT240" i="5"/>
  <c r="AU240" i="5" s="1"/>
  <c r="AT241" i="5"/>
  <c r="AU241" i="5" s="1"/>
  <c r="AT242" i="5"/>
  <c r="AT243" i="5"/>
  <c r="AT244" i="5"/>
  <c r="AT245" i="5"/>
  <c r="AU245" i="5" s="1"/>
  <c r="AT246" i="5"/>
  <c r="AT247" i="5"/>
  <c r="AT248" i="5"/>
  <c r="AU248" i="5" s="1"/>
  <c r="AT249" i="5"/>
  <c r="AU249" i="5" s="1"/>
  <c r="AT250" i="5"/>
  <c r="AT251" i="5"/>
  <c r="AT252" i="5"/>
  <c r="AT253" i="5"/>
  <c r="AU253" i="5" s="1"/>
  <c r="AT254" i="5"/>
  <c r="AT255" i="5"/>
  <c r="AT256" i="5"/>
  <c r="AU256" i="5" s="1"/>
  <c r="AT257" i="5"/>
  <c r="AU257" i="5" s="1"/>
  <c r="AT258" i="5"/>
  <c r="AT259" i="5"/>
  <c r="AT260" i="5"/>
  <c r="AU260" i="5" s="1"/>
  <c r="AT261" i="5"/>
  <c r="AU261" i="5" s="1"/>
  <c r="AT262" i="5"/>
  <c r="AT263" i="5"/>
  <c r="AT264" i="5"/>
  <c r="AT265" i="5"/>
  <c r="AU265" i="5" s="1"/>
  <c r="AT266" i="5"/>
  <c r="AT267" i="5"/>
  <c r="AT268" i="5"/>
  <c r="AT269" i="5"/>
  <c r="AT270" i="5"/>
  <c r="AT271" i="5"/>
  <c r="AT272" i="5"/>
  <c r="AU272" i="5" s="1"/>
  <c r="AT273" i="5"/>
  <c r="AU273" i="5" s="1"/>
  <c r="AT274" i="5"/>
  <c r="AT275" i="5"/>
  <c r="AT276" i="5"/>
  <c r="AU276" i="5" s="1"/>
  <c r="AT277" i="5"/>
  <c r="AU277" i="5" s="1"/>
  <c r="AT278" i="5"/>
  <c r="AT279" i="5"/>
  <c r="AT280" i="5"/>
  <c r="AT281" i="5"/>
  <c r="AU281" i="5" s="1"/>
  <c r="AT282" i="5"/>
  <c r="AT283" i="5"/>
  <c r="AT284" i="5"/>
  <c r="AT285" i="5"/>
  <c r="AT286" i="5"/>
  <c r="AT287" i="5"/>
  <c r="AT288" i="5"/>
  <c r="AU288" i="5" s="1"/>
  <c r="AT289" i="5"/>
  <c r="AU289" i="5" s="1"/>
  <c r="AT290" i="5"/>
  <c r="AT291" i="5"/>
  <c r="AT292" i="5"/>
  <c r="AU292" i="5" s="1"/>
  <c r="AT293" i="5"/>
  <c r="AU293" i="5" s="1"/>
  <c r="AT294" i="5"/>
  <c r="AT295" i="5"/>
  <c r="AT296" i="5"/>
  <c r="AT297" i="5"/>
  <c r="AU297" i="5" s="1"/>
  <c r="AT298" i="5"/>
  <c r="AT299" i="5"/>
  <c r="AT300" i="5"/>
  <c r="AT301" i="5"/>
  <c r="AT302" i="5"/>
  <c r="AT303" i="5"/>
  <c r="AT304" i="5"/>
  <c r="AU304" i="5" s="1"/>
  <c r="AT305" i="5"/>
  <c r="AU305" i="5" s="1"/>
  <c r="AT306" i="5"/>
  <c r="AT307" i="5"/>
  <c r="AT308" i="5"/>
  <c r="AU308" i="5" s="1"/>
  <c r="AT309" i="5"/>
  <c r="AU309" i="5" s="1"/>
  <c r="AT310" i="5"/>
  <c r="AT311" i="5"/>
  <c r="AT312" i="5"/>
  <c r="AT313" i="5"/>
  <c r="AU313" i="5" s="1"/>
  <c r="AT314" i="5"/>
  <c r="AT315" i="5"/>
  <c r="AT316" i="5"/>
  <c r="AT317" i="5"/>
  <c r="AT318" i="5"/>
  <c r="AT319" i="5"/>
  <c r="AT320" i="5"/>
  <c r="AU320" i="5" s="1"/>
  <c r="AT321" i="5"/>
  <c r="AU321" i="5" s="1"/>
  <c r="AT322" i="5"/>
  <c r="AT323" i="5"/>
  <c r="AT324" i="5"/>
  <c r="AU324" i="5" s="1"/>
  <c r="AT325" i="5"/>
  <c r="AU325" i="5" s="1"/>
  <c r="AT326" i="5"/>
  <c r="AT327" i="5"/>
  <c r="AT328" i="5"/>
  <c r="AT329" i="5"/>
  <c r="AU329" i="5" s="1"/>
  <c r="AT330" i="5"/>
  <c r="AT331" i="5"/>
  <c r="AT332" i="5"/>
  <c r="AT333" i="5"/>
  <c r="AT334" i="5"/>
  <c r="AT335" i="5"/>
  <c r="AT336" i="5"/>
  <c r="AU336" i="5" s="1"/>
  <c r="AT337" i="5"/>
  <c r="AU337" i="5" s="1"/>
  <c r="AT338" i="5"/>
  <c r="AT339" i="5"/>
  <c r="AT340" i="5"/>
  <c r="AU340" i="5" s="1"/>
  <c r="AT341" i="5"/>
  <c r="AU341" i="5" s="1"/>
  <c r="AT342" i="5"/>
  <c r="AT343" i="5"/>
  <c r="AT344" i="5"/>
  <c r="AT345" i="5"/>
  <c r="AU345" i="5" s="1"/>
  <c r="AT346" i="5"/>
  <c r="AT347" i="5"/>
  <c r="AT348" i="5"/>
  <c r="AT349" i="5"/>
  <c r="AT350" i="5"/>
  <c r="AT351" i="5"/>
  <c r="AT352" i="5"/>
  <c r="AU352" i="5" s="1"/>
  <c r="AT353" i="5"/>
  <c r="AU353" i="5" s="1"/>
  <c r="AT354" i="5"/>
  <c r="AT355" i="5"/>
  <c r="AT356" i="5"/>
  <c r="AU356" i="5" s="1"/>
  <c r="AT357" i="5"/>
  <c r="AU357" i="5" s="1"/>
  <c r="AT358" i="5"/>
  <c r="AT359" i="5"/>
  <c r="AT360" i="5"/>
  <c r="AT361" i="5"/>
  <c r="AU361" i="5" s="1"/>
  <c r="AT362" i="5"/>
  <c r="AT363" i="5"/>
  <c r="AT364" i="5"/>
  <c r="AT365" i="5"/>
  <c r="AT366" i="5"/>
  <c r="AT367" i="5"/>
  <c r="AT368" i="5"/>
  <c r="AU368" i="5" s="1"/>
  <c r="AT369" i="5"/>
  <c r="AU369" i="5" s="1"/>
  <c r="AT370" i="5"/>
  <c r="AT371" i="5"/>
  <c r="AT372" i="5"/>
  <c r="AU372" i="5" s="1"/>
  <c r="AT373" i="5"/>
  <c r="AU373" i="5" s="1"/>
  <c r="AT374" i="5"/>
  <c r="AT375" i="5"/>
  <c r="AT376" i="5"/>
  <c r="AT377" i="5"/>
  <c r="AU377" i="5" s="1"/>
  <c r="AT378" i="5"/>
  <c r="AT379" i="5"/>
  <c r="AT380" i="5"/>
  <c r="AT381" i="5"/>
  <c r="AT382" i="5"/>
  <c r="AT383" i="5"/>
  <c r="AT384" i="5"/>
  <c r="AU384" i="5" s="1"/>
  <c r="AT385" i="5"/>
  <c r="AU385" i="5" s="1"/>
  <c r="AT386" i="5"/>
  <c r="AT387" i="5"/>
  <c r="AT388" i="5"/>
  <c r="AU388" i="5" s="1"/>
  <c r="AT389" i="5"/>
  <c r="AU389" i="5" s="1"/>
  <c r="AT390" i="5"/>
  <c r="AT391" i="5"/>
  <c r="AT392" i="5"/>
  <c r="AT393" i="5"/>
  <c r="AU393" i="5" s="1"/>
  <c r="AT394" i="5"/>
  <c r="AT395" i="5"/>
  <c r="AT396" i="5"/>
  <c r="AT397" i="5"/>
  <c r="AT398" i="5"/>
  <c r="AT399" i="5"/>
  <c r="AT400" i="5"/>
  <c r="AU400" i="5" s="1"/>
  <c r="AT401" i="5"/>
  <c r="AU401" i="5" s="1"/>
  <c r="AT402" i="5"/>
  <c r="AT403" i="5"/>
  <c r="AT404" i="5"/>
  <c r="AU404" i="5" s="1"/>
  <c r="AT405" i="5"/>
  <c r="AU405" i="5" s="1"/>
  <c r="AT406" i="5"/>
  <c r="AT407" i="5"/>
  <c r="AT408" i="5"/>
  <c r="AT409" i="5"/>
  <c r="AU409" i="5" s="1"/>
  <c r="AT410" i="5"/>
  <c r="AT411" i="5"/>
  <c r="AT412" i="5"/>
  <c r="AT413" i="5"/>
  <c r="AT414" i="5"/>
  <c r="AT415" i="5"/>
  <c r="AT416" i="5"/>
  <c r="AU416" i="5" s="1"/>
  <c r="AT417" i="5"/>
  <c r="AU417" i="5" s="1"/>
  <c r="AT418" i="5"/>
  <c r="AT419" i="5"/>
  <c r="AT420" i="5"/>
  <c r="AU420" i="5" s="1"/>
  <c r="AT421" i="5"/>
  <c r="AU421" i="5" s="1"/>
  <c r="AT422" i="5"/>
  <c r="AT423" i="5"/>
  <c r="AT424" i="5"/>
  <c r="AT425" i="5"/>
  <c r="AU425" i="5" s="1"/>
  <c r="AT426" i="5"/>
  <c r="AT427" i="5"/>
  <c r="AT428" i="5"/>
  <c r="AT429" i="5"/>
  <c r="AT430" i="5"/>
  <c r="AT431" i="5"/>
  <c r="AT432" i="5"/>
  <c r="AU432" i="5" s="1"/>
  <c r="AT433" i="5"/>
  <c r="AU433" i="5" s="1"/>
  <c r="AT434" i="5"/>
  <c r="AT435" i="5"/>
  <c r="AT436" i="5"/>
  <c r="AU436" i="5" s="1"/>
  <c r="AT437" i="5"/>
  <c r="AU437" i="5" s="1"/>
  <c r="AT438" i="5"/>
  <c r="AT439" i="5"/>
  <c r="AT440" i="5"/>
  <c r="AT441" i="5"/>
  <c r="AU441" i="5" s="1"/>
  <c r="AT442" i="5"/>
  <c r="AT443" i="5"/>
  <c r="AT444" i="5"/>
  <c r="AT445" i="5"/>
  <c r="AT446" i="5"/>
  <c r="AT447" i="5"/>
  <c r="AT448" i="5"/>
  <c r="AU448" i="5" s="1"/>
  <c r="AT449" i="5"/>
  <c r="AU449" i="5" s="1"/>
  <c r="AT450" i="5"/>
  <c r="AT451" i="5"/>
  <c r="AT452" i="5"/>
  <c r="AU452" i="5" s="1"/>
  <c r="AT453" i="5"/>
  <c r="AU453" i="5" s="1"/>
  <c r="AT454" i="5"/>
  <c r="AT455" i="5"/>
  <c r="AT456" i="5"/>
  <c r="AT457" i="5"/>
  <c r="AU457" i="5" s="1"/>
  <c r="AT458" i="5"/>
  <c r="AT459" i="5"/>
  <c r="AT460" i="5"/>
  <c r="AT461" i="5"/>
  <c r="AT462" i="5"/>
  <c r="AT463" i="5"/>
  <c r="AT464" i="5"/>
  <c r="AU464" i="5" s="1"/>
  <c r="AT465" i="5"/>
  <c r="AU465" i="5" s="1"/>
  <c r="AT466" i="5"/>
  <c r="AT467" i="5"/>
  <c r="AT468" i="5"/>
  <c r="AU468" i="5" s="1"/>
  <c r="AT469" i="5"/>
  <c r="AU469" i="5" s="1"/>
  <c r="AT470" i="5"/>
  <c r="AT471" i="5"/>
  <c r="AT472" i="5"/>
  <c r="AT473" i="5"/>
  <c r="AU473" i="5" s="1"/>
  <c r="AT474" i="5"/>
  <c r="AT475" i="5"/>
  <c r="AT476" i="5"/>
  <c r="AT477" i="5"/>
  <c r="AT478" i="5"/>
  <c r="AT479" i="5"/>
  <c r="AT480" i="5"/>
  <c r="AU480" i="5" s="1"/>
  <c r="AT481" i="5"/>
  <c r="AU481" i="5" s="1"/>
  <c r="AT482" i="5"/>
  <c r="AT483" i="5"/>
  <c r="AT484" i="5"/>
  <c r="AU484" i="5" s="1"/>
  <c r="AT485" i="5"/>
  <c r="AU485" i="5" s="1"/>
  <c r="AT486" i="5"/>
  <c r="AT487" i="5"/>
  <c r="AT488" i="5"/>
  <c r="AT489" i="5"/>
  <c r="AU489" i="5" s="1"/>
  <c r="AT490" i="5"/>
  <c r="AT491" i="5"/>
  <c r="AT492" i="5"/>
  <c r="AT493" i="5"/>
  <c r="AT494" i="5"/>
  <c r="AT495" i="5"/>
  <c r="AT496" i="5"/>
  <c r="AU496" i="5" s="1"/>
  <c r="AT497" i="5"/>
  <c r="AU497" i="5" s="1"/>
  <c r="AT498" i="5"/>
  <c r="AT499" i="5"/>
  <c r="AT500" i="5"/>
  <c r="AT501" i="5"/>
  <c r="AT502" i="5"/>
  <c r="AT503" i="5"/>
  <c r="AT504" i="5"/>
  <c r="AU504" i="5" s="1"/>
  <c r="AT505" i="5"/>
  <c r="AU505" i="5" s="1"/>
  <c r="AT506" i="5"/>
  <c r="AT507" i="5"/>
  <c r="AT508" i="5"/>
  <c r="AT509" i="5"/>
  <c r="AT510" i="5"/>
  <c r="AT511" i="5"/>
  <c r="AT512" i="5"/>
  <c r="AU512" i="5" s="1"/>
  <c r="AT513" i="5"/>
  <c r="AU513" i="5" s="1"/>
  <c r="AT514" i="5"/>
  <c r="AT515" i="5"/>
  <c r="AT516" i="5"/>
  <c r="AT517" i="5"/>
  <c r="AU517" i="5" s="1"/>
  <c r="AT518" i="5"/>
  <c r="AT519" i="5"/>
  <c r="AT520" i="5"/>
  <c r="AT521" i="5"/>
  <c r="AT522" i="5"/>
  <c r="AT523" i="5"/>
  <c r="AT524" i="5"/>
  <c r="AU524" i="5" s="1"/>
  <c r="AT525" i="5"/>
  <c r="AU525" i="5" s="1"/>
  <c r="AT526" i="5"/>
  <c r="AT527" i="5"/>
  <c r="AT528" i="5"/>
  <c r="AT529" i="5"/>
  <c r="AU529" i="5" s="1"/>
  <c r="AT530" i="5"/>
  <c r="AT531" i="5"/>
  <c r="AT532" i="5"/>
  <c r="AU532" i="5" s="1"/>
  <c r="AT533" i="5"/>
  <c r="AU533" i="5" s="1"/>
  <c r="AT534" i="5"/>
  <c r="AT535" i="5"/>
  <c r="AT536" i="5"/>
  <c r="AT537" i="5"/>
  <c r="AT538" i="5"/>
  <c r="AT539" i="5"/>
  <c r="AT540" i="5"/>
  <c r="AU540" i="5" s="1"/>
  <c r="AT541" i="5"/>
  <c r="AU541" i="5" s="1"/>
  <c r="AT542" i="5"/>
  <c r="AT543" i="5"/>
  <c r="AT544" i="5"/>
  <c r="AU544" i="5" s="1"/>
  <c r="AT545" i="5"/>
  <c r="AU545" i="5" s="1"/>
  <c r="AT546" i="5"/>
  <c r="AT547" i="5"/>
  <c r="AT548" i="5"/>
  <c r="AU548" i="5" s="1"/>
  <c r="AT549" i="5"/>
  <c r="AU549" i="5" s="1"/>
  <c r="AT550" i="5"/>
  <c r="AT551" i="5"/>
  <c r="AT552" i="5"/>
  <c r="AT553" i="5"/>
  <c r="AU553" i="5" s="1"/>
  <c r="AT554" i="5"/>
  <c r="AT555" i="5"/>
  <c r="AT556" i="5"/>
  <c r="AU556" i="5" s="1"/>
  <c r="AT557" i="5"/>
  <c r="AU557" i="5" s="1"/>
  <c r="AT558" i="5"/>
  <c r="AT559" i="5"/>
  <c r="AT560" i="5"/>
  <c r="AU560" i="5" s="1"/>
  <c r="AT561" i="5"/>
  <c r="AU561" i="5" s="1"/>
  <c r="AT562" i="5"/>
  <c r="AT563" i="5"/>
  <c r="AT564" i="5"/>
  <c r="AU564" i="5" s="1"/>
  <c r="AT565" i="5"/>
  <c r="AU565" i="5" s="1"/>
  <c r="AT566" i="5"/>
  <c r="AT567" i="5"/>
  <c r="AT568" i="5"/>
  <c r="AT569" i="5"/>
  <c r="AU569" i="5" s="1"/>
  <c r="AT570" i="5"/>
  <c r="AT571" i="5"/>
  <c r="AT572" i="5"/>
  <c r="AU572" i="5" s="1"/>
  <c r="AT573" i="5"/>
  <c r="AU573" i="5" s="1"/>
  <c r="AT574" i="5"/>
  <c r="AT575" i="5"/>
  <c r="AT576" i="5"/>
  <c r="AU576" i="5" s="1"/>
  <c r="AT577" i="5"/>
  <c r="AU577" i="5" s="1"/>
  <c r="AT578" i="5"/>
  <c r="AT579" i="5"/>
  <c r="AT580" i="5"/>
  <c r="AU580" i="5" s="1"/>
  <c r="AT581" i="5"/>
  <c r="AU581" i="5" s="1"/>
  <c r="AT582" i="5"/>
  <c r="AT583" i="5"/>
  <c r="AT584" i="5"/>
  <c r="AT585" i="5"/>
  <c r="AU585" i="5" s="1"/>
  <c r="AT586" i="5"/>
  <c r="AT587" i="5"/>
  <c r="AT588" i="5"/>
  <c r="AU588" i="5" s="1"/>
  <c r="AT589" i="5"/>
  <c r="AU589" i="5" s="1"/>
  <c r="AT590" i="5"/>
  <c r="AT591" i="5"/>
  <c r="AT592" i="5"/>
  <c r="AU592" i="5" s="1"/>
  <c r="AT593" i="5"/>
  <c r="AU593" i="5" s="1"/>
  <c r="AT594" i="5"/>
  <c r="AT595" i="5"/>
  <c r="AT596" i="5"/>
  <c r="AU596" i="5" s="1"/>
  <c r="AT597" i="5"/>
  <c r="AU597" i="5" s="1"/>
  <c r="AT598" i="5"/>
  <c r="AT599" i="5"/>
  <c r="AT600" i="5"/>
  <c r="AT601" i="5"/>
  <c r="AU601" i="5" s="1"/>
  <c r="AT602" i="5"/>
  <c r="AT603" i="5"/>
  <c r="AT604" i="5"/>
  <c r="AU604" i="5" s="1"/>
  <c r="AT605" i="5"/>
  <c r="AU605" i="5" s="1"/>
  <c r="AT606" i="5"/>
  <c r="AT607" i="5"/>
  <c r="AT608" i="5"/>
  <c r="AU608" i="5" s="1"/>
  <c r="AT609" i="5"/>
  <c r="AU609" i="5" s="1"/>
  <c r="AT610" i="5"/>
  <c r="AT611" i="5"/>
  <c r="AT612" i="5"/>
  <c r="AU612" i="5" s="1"/>
  <c r="AT613" i="5"/>
  <c r="AU613" i="5" s="1"/>
  <c r="AT614" i="5"/>
  <c r="AT615" i="5"/>
  <c r="AT616" i="5"/>
  <c r="AT617" i="5"/>
  <c r="AU617" i="5" s="1"/>
  <c r="AT618" i="5"/>
  <c r="AT619" i="5"/>
  <c r="AT620" i="5"/>
  <c r="AU620" i="5" s="1"/>
  <c r="AT621" i="5"/>
  <c r="AU621" i="5" s="1"/>
  <c r="AT622" i="5"/>
  <c r="AT623" i="5"/>
  <c r="AT624" i="5"/>
  <c r="AU624" i="5" s="1"/>
  <c r="AT625" i="5"/>
  <c r="AU625" i="5" s="1"/>
  <c r="AT626" i="5"/>
  <c r="AT627" i="5"/>
  <c r="AT628" i="5"/>
  <c r="AU628" i="5" s="1"/>
  <c r="AT629" i="5"/>
  <c r="AU629" i="5" s="1"/>
  <c r="AT630" i="5"/>
  <c r="AT631" i="5"/>
  <c r="AT632" i="5"/>
  <c r="AU632" i="5" s="1"/>
  <c r="AT633" i="5"/>
  <c r="AU633" i="5" s="1"/>
  <c r="AT634" i="5"/>
  <c r="AT635" i="5"/>
  <c r="AT636" i="5"/>
  <c r="AU636" i="5" s="1"/>
  <c r="AT637" i="5"/>
  <c r="AU637" i="5" s="1"/>
  <c r="AT638" i="5"/>
  <c r="AT639" i="5"/>
  <c r="AT640" i="5"/>
  <c r="AU640" i="5" s="1"/>
  <c r="AT641" i="5"/>
  <c r="AU641" i="5" s="1"/>
  <c r="AT642" i="5"/>
  <c r="AT643" i="5"/>
  <c r="AT644" i="5"/>
  <c r="AU644" i="5" s="1"/>
  <c r="AT645" i="5"/>
  <c r="AU645" i="5" s="1"/>
  <c r="AT646" i="5"/>
  <c r="AT647" i="5"/>
  <c r="AT648" i="5"/>
  <c r="AT649" i="5"/>
  <c r="AU649" i="5" s="1"/>
  <c r="AT650" i="5"/>
  <c r="AT651" i="5"/>
  <c r="AT652" i="5"/>
  <c r="AU652" i="5" s="1"/>
  <c r="AT653" i="5"/>
  <c r="AU653" i="5" s="1"/>
  <c r="AT654" i="5"/>
  <c r="AT655" i="5"/>
  <c r="AT656" i="5"/>
  <c r="AU656" i="5" s="1"/>
  <c r="AT657" i="5"/>
  <c r="AU657" i="5" s="1"/>
  <c r="AT658" i="5"/>
  <c r="AT659" i="5"/>
  <c r="AT660" i="5"/>
  <c r="AU660" i="5" s="1"/>
  <c r="AT661" i="5"/>
  <c r="AU661" i="5" s="1"/>
  <c r="AT662" i="5"/>
  <c r="AT663" i="5"/>
  <c r="AT664" i="5"/>
  <c r="AT665" i="5"/>
  <c r="AU665" i="5" s="1"/>
  <c r="AT666" i="5"/>
  <c r="AT667" i="5"/>
  <c r="AT668" i="5"/>
  <c r="AU668" i="5" s="1"/>
  <c r="AT669" i="5"/>
  <c r="AU669" i="5" s="1"/>
  <c r="AT670" i="5"/>
  <c r="AT671" i="5"/>
  <c r="AT672" i="5"/>
  <c r="AU672" i="5" s="1"/>
  <c r="AT673" i="5"/>
  <c r="AU673" i="5" s="1"/>
  <c r="AT674" i="5"/>
  <c r="AT675" i="5"/>
  <c r="AT676" i="5"/>
  <c r="AU676" i="5" s="1"/>
  <c r="AT677" i="5"/>
  <c r="AU677" i="5" s="1"/>
  <c r="AT678" i="5"/>
  <c r="AT679" i="5"/>
  <c r="AT680" i="5"/>
  <c r="AT681" i="5"/>
  <c r="AU681" i="5" s="1"/>
  <c r="AT682" i="5"/>
  <c r="AT683" i="5"/>
  <c r="AT684" i="5"/>
  <c r="AU684" i="5" s="1"/>
  <c r="AT685" i="5"/>
  <c r="AU685" i="5" s="1"/>
  <c r="AT686" i="5"/>
  <c r="AT687" i="5"/>
  <c r="AT688" i="5"/>
  <c r="AU688" i="5" s="1"/>
  <c r="AT689" i="5"/>
  <c r="AU689" i="5" s="1"/>
  <c r="AT690" i="5"/>
  <c r="AT691" i="5"/>
  <c r="AT692" i="5"/>
  <c r="AU692" i="5" s="1"/>
  <c r="AT693" i="5"/>
  <c r="AU693" i="5" s="1"/>
  <c r="AT694" i="5"/>
  <c r="AT695" i="5"/>
  <c r="AT696" i="5"/>
  <c r="AT697" i="5"/>
  <c r="AU697" i="5" s="1"/>
  <c r="AT698" i="5"/>
  <c r="AT699" i="5"/>
  <c r="AT700" i="5"/>
  <c r="AU700" i="5" s="1"/>
  <c r="AT701" i="5"/>
  <c r="AU701" i="5" s="1"/>
  <c r="AT702" i="5"/>
  <c r="AT703" i="5"/>
  <c r="AT704" i="5"/>
  <c r="AU704" i="5" s="1"/>
  <c r="AT705" i="5"/>
  <c r="AU705" i="5" s="1"/>
  <c r="AT706" i="5"/>
  <c r="AT707" i="5"/>
  <c r="AT708" i="5"/>
  <c r="AU708" i="5" s="1"/>
  <c r="AT709" i="5"/>
  <c r="AU709" i="5" s="1"/>
  <c r="AT710" i="5"/>
  <c r="AT711" i="5"/>
  <c r="AT712" i="5"/>
  <c r="AT713" i="5"/>
  <c r="AU713" i="5" s="1"/>
  <c r="AT714" i="5"/>
  <c r="AT715" i="5"/>
  <c r="AT716" i="5"/>
  <c r="AU716" i="5" s="1"/>
  <c r="AT717" i="5"/>
  <c r="AU717" i="5" s="1"/>
  <c r="AT718" i="5"/>
  <c r="AT719" i="5"/>
  <c r="AT720" i="5"/>
  <c r="AT721" i="5"/>
  <c r="AT722" i="5"/>
  <c r="AT723" i="5"/>
  <c r="AT724" i="5"/>
  <c r="AU724" i="5" s="1"/>
  <c r="AT725" i="5"/>
  <c r="AT726" i="5"/>
  <c r="AT727" i="5"/>
  <c r="AT728" i="5"/>
  <c r="AU728" i="5" s="1"/>
  <c r="AT729" i="5"/>
  <c r="AU729" i="5" s="1"/>
  <c r="AT730" i="5"/>
  <c r="AT731" i="5"/>
  <c r="AT732" i="5"/>
  <c r="AU732" i="5" s="1"/>
  <c r="AT733" i="5"/>
  <c r="AU733" i="5" s="1"/>
  <c r="AT734" i="5"/>
  <c r="AT735" i="5"/>
  <c r="AT736" i="5"/>
  <c r="AU736" i="5" s="1"/>
  <c r="AT737" i="5"/>
  <c r="AU737" i="5" s="1"/>
  <c r="AT738" i="5"/>
  <c r="AT739" i="5"/>
  <c r="AT740" i="5"/>
  <c r="AU740" i="5" s="1"/>
  <c r="AT741" i="5"/>
  <c r="AU741" i="5" s="1"/>
  <c r="AT742" i="5"/>
  <c r="AT743" i="5"/>
  <c r="AT744" i="5"/>
  <c r="AT745" i="5"/>
  <c r="AU745" i="5" s="1"/>
  <c r="AT746" i="5"/>
  <c r="AT747" i="5"/>
  <c r="AT748" i="5"/>
  <c r="AU748" i="5" s="1"/>
  <c r="AT749" i="5"/>
  <c r="AU749" i="5" s="1"/>
  <c r="AT750" i="5"/>
  <c r="AT751" i="5"/>
  <c r="AT752" i="5"/>
  <c r="AT753" i="5"/>
  <c r="AT754" i="5"/>
  <c r="AT755" i="5"/>
  <c r="AT756" i="5"/>
  <c r="AU756" i="5" s="1"/>
  <c r="AT757" i="5"/>
  <c r="AU757" i="5" s="1"/>
  <c r="AT758" i="5"/>
  <c r="AT759" i="5"/>
  <c r="AT760" i="5"/>
  <c r="AU760" i="5" s="1"/>
  <c r="AT761" i="5"/>
  <c r="AU761" i="5" s="1"/>
  <c r="AT762" i="5"/>
  <c r="AT763" i="5"/>
  <c r="AT764" i="5"/>
  <c r="AT765" i="5"/>
  <c r="AT766" i="5"/>
  <c r="AT767" i="5"/>
  <c r="AT768" i="5"/>
  <c r="AU768" i="5" s="1"/>
  <c r="AT769" i="5"/>
  <c r="AU769" i="5" s="1"/>
  <c r="AT770" i="5"/>
  <c r="AT771" i="5"/>
  <c r="AT772" i="5"/>
  <c r="AU772" i="5" s="1"/>
  <c r="AT773" i="5"/>
  <c r="AU773" i="5" s="1"/>
  <c r="AT774" i="5"/>
  <c r="AT775" i="5"/>
  <c r="AT776" i="5"/>
  <c r="AT777" i="5"/>
  <c r="AU777" i="5" s="1"/>
  <c r="AT778" i="5"/>
  <c r="AT779" i="5"/>
  <c r="AT780" i="5"/>
  <c r="AU780" i="5" s="1"/>
  <c r="AT781" i="5"/>
  <c r="AU781" i="5" s="1"/>
  <c r="AT782" i="5"/>
  <c r="AT783" i="5"/>
  <c r="AT784" i="5"/>
  <c r="AT785" i="5"/>
  <c r="AT786" i="5"/>
  <c r="AT787" i="5"/>
  <c r="AT788" i="5"/>
  <c r="AU788" i="5" s="1"/>
  <c r="AT789" i="5"/>
  <c r="AU789" i="5" s="1"/>
  <c r="AT790" i="5"/>
  <c r="AT791" i="5"/>
  <c r="AT792" i="5"/>
  <c r="AU792" i="5" s="1"/>
  <c r="AT793" i="5"/>
  <c r="AU793" i="5" s="1"/>
  <c r="AT794" i="5"/>
  <c r="AT795" i="5"/>
  <c r="AT796" i="5"/>
  <c r="AT797" i="5"/>
  <c r="AT798" i="5"/>
  <c r="AT799" i="5"/>
  <c r="AT800" i="5"/>
  <c r="AU800" i="5" s="1"/>
  <c r="AT801" i="5"/>
  <c r="AU801" i="5" s="1"/>
  <c r="AT802" i="5"/>
  <c r="AT803" i="5"/>
  <c r="AT804" i="5"/>
  <c r="AU804" i="5" s="1"/>
  <c r="AT805" i="5"/>
  <c r="AU805" i="5" s="1"/>
  <c r="AT806" i="5"/>
  <c r="AT807" i="5"/>
  <c r="AT808" i="5"/>
  <c r="AT809" i="5"/>
  <c r="AU809" i="5" s="1"/>
  <c r="AT810" i="5"/>
  <c r="AT811" i="5"/>
  <c r="AT812" i="5"/>
  <c r="AU812" i="5" s="1"/>
  <c r="AT813" i="5"/>
  <c r="AU813" i="5" s="1"/>
  <c r="AT814" i="5"/>
  <c r="AT815" i="5"/>
  <c r="AT816" i="5"/>
  <c r="AT817" i="5"/>
  <c r="AT818" i="5"/>
  <c r="AT819" i="5"/>
  <c r="AT820" i="5"/>
  <c r="AU820" i="5" s="1"/>
  <c r="AT821" i="5"/>
  <c r="AU821" i="5" s="1"/>
  <c r="AT822" i="5"/>
  <c r="AT823" i="5"/>
  <c r="AT824" i="5"/>
  <c r="AU824" i="5" s="1"/>
  <c r="AT825" i="5"/>
  <c r="AU825" i="5" s="1"/>
  <c r="AT826" i="5"/>
  <c r="AT827" i="5"/>
  <c r="AT828" i="5"/>
  <c r="AT829" i="5"/>
  <c r="AT830" i="5"/>
  <c r="AT831" i="5"/>
  <c r="AT832" i="5"/>
  <c r="AU832" i="5" s="1"/>
  <c r="AT833" i="5"/>
  <c r="AU833" i="5" s="1"/>
  <c r="AT834" i="5"/>
  <c r="AT835" i="5"/>
  <c r="AT836" i="5"/>
  <c r="AU836" i="5" s="1"/>
  <c r="AT837" i="5"/>
  <c r="AU837" i="5" s="1"/>
  <c r="AT838" i="5"/>
  <c r="AT839" i="5"/>
  <c r="AT840" i="5"/>
  <c r="AT841" i="5"/>
  <c r="AU841" i="5" s="1"/>
  <c r="AT842" i="5"/>
  <c r="AT843" i="5"/>
  <c r="AT844" i="5"/>
  <c r="AU844" i="5" s="1"/>
  <c r="AT845" i="5"/>
  <c r="AU845" i="5" s="1"/>
  <c r="AT846" i="5"/>
  <c r="AT847" i="5"/>
  <c r="AT848" i="5"/>
  <c r="AT849" i="5"/>
  <c r="AT850" i="5"/>
  <c r="AT851" i="5"/>
  <c r="AT852" i="5"/>
  <c r="AU852" i="5" s="1"/>
  <c r="AT853" i="5"/>
  <c r="AU853" i="5" s="1"/>
  <c r="AT854" i="5"/>
  <c r="AT855" i="5"/>
  <c r="AT856" i="5"/>
  <c r="AU856" i="5" s="1"/>
  <c r="AT857" i="5"/>
  <c r="AU857" i="5" s="1"/>
  <c r="AT858" i="5"/>
  <c r="AT859" i="5"/>
  <c r="AT860" i="5"/>
  <c r="AT861" i="5"/>
  <c r="AT862" i="5"/>
  <c r="AT863" i="5"/>
  <c r="AT864" i="5"/>
  <c r="AU864" i="5" s="1"/>
  <c r="AT865" i="5"/>
  <c r="AU865" i="5" s="1"/>
  <c r="AT866" i="5"/>
  <c r="AT867" i="5"/>
  <c r="AT868" i="5"/>
  <c r="AU868" i="5" s="1"/>
  <c r="AT869" i="5"/>
  <c r="AU869" i="5" s="1"/>
  <c r="AT870" i="5"/>
  <c r="AT871" i="5"/>
  <c r="AT872" i="5"/>
  <c r="AT873" i="5"/>
  <c r="AU873" i="5" s="1"/>
  <c r="AT874" i="5"/>
  <c r="AT875" i="5"/>
  <c r="AT876" i="5"/>
  <c r="AU876" i="5" s="1"/>
  <c r="AT877" i="5"/>
  <c r="AU877" i="5" s="1"/>
  <c r="AT878" i="5"/>
  <c r="AT879" i="5"/>
  <c r="AT880" i="5"/>
  <c r="AT881" i="5"/>
  <c r="AU881" i="5" s="1"/>
  <c r="AT882" i="5"/>
  <c r="AT883" i="5"/>
  <c r="AT884" i="5"/>
  <c r="AU884" i="5" s="1"/>
  <c r="AT885" i="5"/>
  <c r="AU885" i="5" s="1"/>
  <c r="AT886" i="5"/>
  <c r="AT887" i="5"/>
  <c r="AT888" i="5"/>
  <c r="AU888" i="5" s="1"/>
  <c r="AT889" i="5"/>
  <c r="AU889" i="5" s="1"/>
  <c r="AT890" i="5"/>
  <c r="AT891" i="5"/>
  <c r="AT892" i="5"/>
  <c r="AU892" i="5" s="1"/>
  <c r="AT893" i="5"/>
  <c r="AU893" i="5" s="1"/>
  <c r="AT894" i="5"/>
  <c r="AT895" i="5"/>
  <c r="AT896" i="5"/>
  <c r="AU896" i="5" s="1"/>
  <c r="AT897" i="5"/>
  <c r="AU897" i="5" s="1"/>
  <c r="AT898" i="5"/>
  <c r="AT899" i="5"/>
  <c r="AT900" i="5"/>
  <c r="AU900" i="5" s="1"/>
  <c r="AT901" i="5"/>
  <c r="AU901" i="5" s="1"/>
  <c r="AT902" i="5"/>
  <c r="AT903" i="5"/>
  <c r="AT904" i="5"/>
  <c r="AU904" i="5" s="1"/>
  <c r="AT905" i="5"/>
  <c r="AU905" i="5" s="1"/>
  <c r="AT906" i="5"/>
  <c r="AT907" i="5"/>
  <c r="AT908" i="5"/>
  <c r="AT909" i="5"/>
  <c r="AU909" i="5" s="1"/>
  <c r="AT910" i="5"/>
  <c r="AT911" i="5"/>
  <c r="AT912" i="5"/>
  <c r="AU912" i="5" s="1"/>
  <c r="AT913" i="5"/>
  <c r="AU913" i="5" s="1"/>
  <c r="AT914" i="5"/>
  <c r="AT915" i="5"/>
  <c r="AT916" i="5"/>
  <c r="AU916" i="5" s="1"/>
  <c r="AT917" i="5"/>
  <c r="AU917" i="5" s="1"/>
  <c r="AT918" i="5"/>
  <c r="AT919" i="5"/>
  <c r="AT920" i="5"/>
  <c r="AU920" i="5" s="1"/>
  <c r="AT921" i="5"/>
  <c r="AT922" i="5"/>
  <c r="AT923" i="5"/>
  <c r="AT924" i="5"/>
  <c r="AU924" i="5" s="1"/>
  <c r="AT925" i="5"/>
  <c r="AU925" i="5" s="1"/>
  <c r="AT926" i="5"/>
  <c r="AT927" i="5"/>
  <c r="AT928" i="5"/>
  <c r="AU928" i="5" s="1"/>
  <c r="AT929" i="5"/>
  <c r="AU929" i="5" s="1"/>
  <c r="AT930" i="5"/>
  <c r="AT931" i="5"/>
  <c r="AT932" i="5"/>
  <c r="AU932" i="5" s="1"/>
  <c r="AT933" i="5"/>
  <c r="AU933" i="5" s="1"/>
  <c r="AT934" i="5"/>
  <c r="AT935" i="5"/>
  <c r="AT936" i="5"/>
  <c r="AU936" i="5" s="1"/>
  <c r="AT937" i="5"/>
  <c r="AU937" i="5" s="1"/>
  <c r="AT938" i="5"/>
  <c r="AT939" i="5"/>
  <c r="AT940" i="5"/>
  <c r="AT941" i="5"/>
  <c r="AU941" i="5" s="1"/>
  <c r="AT942" i="5"/>
  <c r="AT943" i="5"/>
  <c r="AT944" i="5"/>
  <c r="AU944" i="5" s="1"/>
  <c r="AT945" i="5"/>
  <c r="AU945" i="5" s="1"/>
  <c r="AT946" i="5"/>
  <c r="AT947" i="5"/>
  <c r="AT948" i="5"/>
  <c r="AU948" i="5" s="1"/>
  <c r="AT949" i="5"/>
  <c r="AU949" i="5" s="1"/>
  <c r="AT950" i="5"/>
  <c r="AT951" i="5"/>
  <c r="AT952" i="5"/>
  <c r="AU952" i="5" s="1"/>
  <c r="AT953" i="5"/>
  <c r="AU953" i="5" s="1"/>
  <c r="AT954" i="5"/>
  <c r="AT955" i="5"/>
  <c r="AT956" i="5"/>
  <c r="AU956" i="5" s="1"/>
  <c r="AT957" i="5"/>
  <c r="AU957" i="5" s="1"/>
  <c r="AT958" i="5"/>
  <c r="AT959" i="5"/>
  <c r="AT960" i="5"/>
  <c r="AU960" i="5" s="1"/>
  <c r="AT961" i="5"/>
  <c r="AU961" i="5" s="1"/>
  <c r="AT962" i="5"/>
  <c r="AT963" i="5"/>
  <c r="AT964" i="5"/>
  <c r="AU964" i="5" s="1"/>
  <c r="AT965" i="5"/>
  <c r="AU965" i="5" s="1"/>
  <c r="AT966" i="5"/>
  <c r="AT967" i="5"/>
  <c r="AT968" i="5"/>
  <c r="AU968" i="5" s="1"/>
  <c r="AT969" i="5"/>
  <c r="AU969" i="5" s="1"/>
  <c r="AT970" i="5"/>
  <c r="AT971" i="5"/>
  <c r="AT972" i="5"/>
  <c r="AU972" i="5" s="1"/>
  <c r="AT973" i="5"/>
  <c r="AU973" i="5" s="1"/>
  <c r="AT974" i="5"/>
  <c r="AT975" i="5"/>
  <c r="AT976" i="5"/>
  <c r="AU976" i="5" s="1"/>
  <c r="AT977" i="5"/>
  <c r="AU977" i="5" s="1"/>
  <c r="AT978" i="5"/>
  <c r="AT979" i="5"/>
  <c r="AT980" i="5"/>
  <c r="AT981" i="5"/>
  <c r="AU981" i="5" s="1"/>
  <c r="AT982" i="5"/>
  <c r="AT983" i="5"/>
  <c r="AT984" i="5"/>
  <c r="AU984" i="5" s="1"/>
  <c r="AT985" i="5"/>
  <c r="AU985" i="5" s="1"/>
  <c r="AT986" i="5"/>
  <c r="AT987" i="5"/>
  <c r="AT988" i="5"/>
  <c r="AU988" i="5" s="1"/>
  <c r="AT989" i="5"/>
  <c r="AU989" i="5" s="1"/>
  <c r="AT990" i="5"/>
  <c r="AT991" i="5"/>
  <c r="AT992" i="5"/>
  <c r="AU992" i="5" s="1"/>
  <c r="AT993" i="5"/>
  <c r="AU993" i="5" s="1"/>
  <c r="AT994" i="5"/>
  <c r="AT995" i="5"/>
  <c r="AT996" i="5"/>
  <c r="AU996" i="5" s="1"/>
  <c r="AT997" i="5"/>
  <c r="AU997" i="5" s="1"/>
  <c r="AT998" i="5"/>
  <c r="AT999" i="5"/>
  <c r="AT1000" i="5"/>
  <c r="AU1000" i="5" s="1"/>
  <c r="AT1001" i="5"/>
  <c r="AU1001" i="5" s="1"/>
  <c r="AT1002" i="5"/>
  <c r="AT1003" i="5"/>
  <c r="AT1004" i="5"/>
  <c r="AU1004" i="5" s="1"/>
  <c r="AT1005" i="5"/>
  <c r="AU1005" i="5" s="1"/>
  <c r="AT1006" i="5"/>
  <c r="AT1007" i="5"/>
  <c r="AT1008" i="5"/>
  <c r="AU1008" i="5" s="1"/>
  <c r="AT1009" i="5"/>
  <c r="AU1009" i="5" s="1"/>
  <c r="AT1010" i="5"/>
  <c r="AT1011" i="5"/>
  <c r="AT1012" i="5"/>
  <c r="AT1013" i="5"/>
  <c r="AU1013" i="5" s="1"/>
  <c r="AT1014" i="5"/>
  <c r="AT1015" i="5"/>
  <c r="AT1016" i="5"/>
  <c r="AU1016" i="5" s="1"/>
  <c r="AT1017" i="5"/>
  <c r="AU1017" i="5" s="1"/>
  <c r="AT1018" i="5"/>
  <c r="AT1019" i="5"/>
  <c r="AT1020" i="5"/>
  <c r="AU1020" i="5" s="1"/>
  <c r="AT1021" i="5"/>
  <c r="AU1021" i="5" s="1"/>
  <c r="AT1022" i="5"/>
  <c r="AT1023" i="5"/>
  <c r="AT1024" i="5"/>
  <c r="AU1024" i="5" s="1"/>
  <c r="AT1025" i="5"/>
  <c r="AU1025" i="5" s="1"/>
  <c r="AT1026" i="5"/>
  <c r="AT1027" i="5"/>
  <c r="AT1028" i="5"/>
  <c r="AU1028" i="5" s="1"/>
  <c r="AT1029" i="5"/>
  <c r="AU1029" i="5" s="1"/>
  <c r="AT1030" i="5"/>
  <c r="AT1031" i="5"/>
  <c r="AT1032" i="5"/>
  <c r="AU1032" i="5" s="1"/>
  <c r="AT1033" i="5"/>
  <c r="AU1033" i="5" s="1"/>
  <c r="AT1034" i="5"/>
  <c r="AT1035" i="5"/>
  <c r="AT1036" i="5"/>
  <c r="AU1036" i="5" s="1"/>
  <c r="AT1037" i="5"/>
  <c r="AU1037" i="5" s="1"/>
  <c r="AT1038" i="5"/>
  <c r="AT1039" i="5"/>
  <c r="AT1040" i="5"/>
  <c r="AU1040" i="5" s="1"/>
  <c r="AT1041" i="5"/>
  <c r="AU1041" i="5" s="1"/>
  <c r="AT1042" i="5"/>
  <c r="AT1043" i="5"/>
  <c r="AT1044" i="5"/>
  <c r="AU1044" i="5" s="1"/>
  <c r="AT1045" i="5"/>
  <c r="AU1045" i="5" s="1"/>
  <c r="AT1046" i="5"/>
  <c r="AT1047" i="5"/>
  <c r="AT1048" i="5"/>
  <c r="AU1048" i="5" s="1"/>
  <c r="AT1049" i="5"/>
  <c r="AU1049" i="5" s="1"/>
  <c r="AT1050" i="5"/>
  <c r="AT1051" i="5"/>
  <c r="AT1052" i="5"/>
  <c r="AU1052" i="5" s="1"/>
  <c r="AT1053" i="5"/>
  <c r="AT1054" i="5"/>
  <c r="AT1055" i="5"/>
  <c r="AT1056" i="5"/>
  <c r="AU1056" i="5" s="1"/>
  <c r="AT1057" i="5"/>
  <c r="AU1057" i="5" s="1"/>
  <c r="AT1058" i="5"/>
  <c r="AT1059" i="5"/>
  <c r="AT1060" i="5"/>
  <c r="AU1060" i="5" s="1"/>
  <c r="AT1061" i="5"/>
  <c r="AU1061" i="5" s="1"/>
  <c r="AT1062" i="5"/>
  <c r="AT1063" i="5"/>
  <c r="AT1064" i="5"/>
  <c r="AU1064" i="5" s="1"/>
  <c r="AT1065" i="5"/>
  <c r="AU1065" i="5" s="1"/>
  <c r="AT1066" i="5"/>
  <c r="AT1067" i="5"/>
  <c r="AT1068" i="5"/>
  <c r="AU1068" i="5" s="1"/>
  <c r="AT1069" i="5"/>
  <c r="AU1069" i="5" s="1"/>
  <c r="AT1070" i="5"/>
  <c r="AT1071" i="5"/>
  <c r="AT1072" i="5"/>
  <c r="AT1073" i="5"/>
  <c r="AU1073" i="5" s="1"/>
  <c r="AT1074" i="5"/>
  <c r="AT1075" i="5"/>
  <c r="AT1076" i="5"/>
  <c r="AU1076" i="5" s="1"/>
  <c r="AT1077" i="5"/>
  <c r="AU1077" i="5" s="1"/>
  <c r="AT1078" i="5"/>
  <c r="AT1079" i="5"/>
  <c r="AT1080" i="5"/>
  <c r="AU1080" i="5" s="1"/>
  <c r="AT1081" i="5"/>
  <c r="AU1081" i="5" s="1"/>
  <c r="AT1082" i="5"/>
  <c r="AT1083" i="5"/>
  <c r="AT1084" i="5"/>
  <c r="AU1084" i="5" s="1"/>
  <c r="AT1085" i="5"/>
  <c r="AU1085" i="5" s="1"/>
  <c r="AT1086" i="5"/>
  <c r="AT1087" i="5"/>
  <c r="AT1088" i="5"/>
  <c r="AU1088" i="5" s="1"/>
  <c r="AT1089" i="5"/>
  <c r="AU1089" i="5" s="1"/>
  <c r="AT1090" i="5"/>
  <c r="AT1091" i="5"/>
  <c r="AT1092" i="5"/>
  <c r="AU1092" i="5" s="1"/>
  <c r="AT1093" i="5"/>
  <c r="AU1093" i="5" s="1"/>
  <c r="AT1094" i="5"/>
  <c r="AT1095" i="5"/>
  <c r="AT1096" i="5"/>
  <c r="AU1096" i="5" s="1"/>
  <c r="AT1097" i="5"/>
  <c r="AU1097" i="5" s="1"/>
  <c r="AT1098" i="5"/>
  <c r="AT1099" i="5"/>
  <c r="AT1100" i="5"/>
  <c r="AU1100" i="5" s="1"/>
  <c r="AT1101" i="5"/>
  <c r="AU1101" i="5" s="1"/>
  <c r="AT1102" i="5"/>
  <c r="AT1103" i="5"/>
  <c r="AT1104" i="5"/>
  <c r="AU1104" i="5" s="1"/>
  <c r="AT1105" i="5"/>
  <c r="AU1105" i="5" s="1"/>
  <c r="AT1106" i="5"/>
  <c r="AT1107" i="5"/>
  <c r="AT1108" i="5"/>
  <c r="AU1108" i="5" s="1"/>
  <c r="AT1109" i="5"/>
  <c r="AU1109" i="5" s="1"/>
  <c r="AT1110" i="5"/>
  <c r="AT1111" i="5"/>
  <c r="AT1112" i="5"/>
  <c r="AU1112" i="5" s="1"/>
  <c r="AT1113" i="5"/>
  <c r="AU1113" i="5" s="1"/>
  <c r="AT1114" i="5"/>
  <c r="AT1115" i="5"/>
  <c r="AT1116" i="5"/>
  <c r="AU1116" i="5" s="1"/>
  <c r="AT1117" i="5"/>
  <c r="AT1118" i="5"/>
  <c r="AT1119" i="5"/>
  <c r="AT1120" i="5"/>
  <c r="AU1120" i="5" s="1"/>
  <c r="AT1121" i="5"/>
  <c r="AU1121" i="5" s="1"/>
  <c r="AT1122" i="5"/>
  <c r="AT1123" i="5"/>
  <c r="AT1124" i="5"/>
  <c r="AU1124" i="5" s="1"/>
  <c r="AT1125" i="5"/>
  <c r="AU1125" i="5" s="1"/>
  <c r="AT1126" i="5"/>
  <c r="AT1127" i="5"/>
  <c r="AT1128" i="5"/>
  <c r="AU1128" i="5" s="1"/>
  <c r="AT1129" i="5"/>
  <c r="AU1129" i="5" s="1"/>
  <c r="AT1130" i="5"/>
  <c r="AT1131" i="5"/>
  <c r="AT1132" i="5"/>
  <c r="AU1132" i="5" s="1"/>
  <c r="AT1133" i="5"/>
  <c r="AU1133" i="5" s="1"/>
  <c r="AT1134" i="5"/>
  <c r="AT1135" i="5"/>
  <c r="AT1136" i="5"/>
  <c r="AT1137" i="5"/>
  <c r="AU1137" i="5" s="1"/>
  <c r="AT1138" i="5"/>
  <c r="AT1139" i="5"/>
  <c r="AT1140" i="5"/>
  <c r="AU1140" i="5" s="1"/>
  <c r="AT1141" i="5"/>
  <c r="AU1141" i="5" s="1"/>
  <c r="AT1142" i="5"/>
  <c r="AT1143" i="5"/>
  <c r="AT1144" i="5"/>
  <c r="AU1144" i="5" s="1"/>
  <c r="AT1145" i="5"/>
  <c r="AU1145" i="5" s="1"/>
  <c r="AT1146" i="5"/>
  <c r="AT1147" i="5"/>
  <c r="AT1148" i="5"/>
  <c r="AU1148" i="5" s="1"/>
  <c r="AT1149" i="5"/>
  <c r="AU1149" i="5" s="1"/>
  <c r="AT1150" i="5"/>
  <c r="AT1151" i="5"/>
  <c r="AT1152" i="5"/>
  <c r="AU1152" i="5" s="1"/>
  <c r="AT1153" i="5"/>
  <c r="AU1153" i="5" s="1"/>
  <c r="AT1154" i="5"/>
  <c r="AT1155" i="5"/>
  <c r="AT1156" i="5"/>
  <c r="AU1156" i="5" s="1"/>
  <c r="AT1157" i="5"/>
  <c r="AU1157" i="5" s="1"/>
  <c r="AT1158" i="5"/>
  <c r="AT1159" i="5"/>
  <c r="AT1160" i="5"/>
  <c r="AU1160" i="5" s="1"/>
  <c r="AT1161" i="5"/>
  <c r="AU1161" i="5" s="1"/>
  <c r="AT1162" i="5"/>
  <c r="AT1163" i="5"/>
  <c r="AT1164" i="5"/>
  <c r="AT1165" i="5"/>
  <c r="AU1165" i="5" s="1"/>
  <c r="AT1166" i="5"/>
  <c r="AT1167" i="5"/>
  <c r="AT1168" i="5"/>
  <c r="AU1168" i="5" s="1"/>
  <c r="AT1169" i="5"/>
  <c r="AU1169" i="5" s="1"/>
  <c r="AT1170" i="5"/>
  <c r="AT1171" i="5"/>
  <c r="AT1172" i="5"/>
  <c r="AU1172" i="5" s="1"/>
  <c r="AT1173" i="5"/>
  <c r="AU1173" i="5" s="1"/>
  <c r="AT1174" i="5"/>
  <c r="AT1175" i="5"/>
  <c r="AT1176" i="5"/>
  <c r="AU1176" i="5" s="1"/>
  <c r="AT1177" i="5"/>
  <c r="AU1177" i="5" s="1"/>
  <c r="AT1178" i="5"/>
  <c r="AT1179" i="5"/>
  <c r="AT1180" i="5"/>
  <c r="AU1180" i="5" s="1"/>
  <c r="AT1181" i="5"/>
  <c r="AU1181" i="5" s="1"/>
  <c r="AT1182" i="5"/>
  <c r="AT1183" i="5"/>
  <c r="AT1184" i="5"/>
  <c r="AU1184" i="5" s="1"/>
  <c r="AT1185" i="5"/>
  <c r="AU1185" i="5" s="1"/>
  <c r="AT1186" i="5"/>
  <c r="AT1187" i="5"/>
  <c r="AT1188" i="5"/>
  <c r="AU1188" i="5" s="1"/>
  <c r="AT1189" i="5"/>
  <c r="AU1189" i="5" s="1"/>
  <c r="AT1190" i="5"/>
  <c r="AT1191" i="5"/>
  <c r="AT1192" i="5"/>
  <c r="AT1193" i="5"/>
  <c r="AU1193" i="5" s="1"/>
  <c r="AT1194" i="5"/>
  <c r="AT1195" i="5"/>
  <c r="AT1196" i="5"/>
  <c r="AU1196" i="5" s="1"/>
  <c r="AT1197" i="5"/>
  <c r="AT1198" i="5"/>
  <c r="AT1199" i="5"/>
  <c r="AT1200" i="5"/>
  <c r="AU1200" i="5" s="1"/>
  <c r="AT1201" i="5"/>
  <c r="AU1201" i="5" s="1"/>
  <c r="AT1202" i="5"/>
  <c r="AT1203" i="5"/>
  <c r="AT1204" i="5"/>
  <c r="AU1204" i="5" s="1"/>
  <c r="AT1205" i="5"/>
  <c r="AU1205" i="5" s="1"/>
  <c r="AT1206" i="5"/>
  <c r="AT1207" i="5"/>
  <c r="AT1208" i="5"/>
  <c r="AU1208" i="5" s="1"/>
  <c r="AT1209" i="5"/>
  <c r="AU1209" i="5" s="1"/>
  <c r="AT1210" i="5"/>
  <c r="AT1211" i="5"/>
  <c r="AT1212" i="5"/>
  <c r="AU1212" i="5" s="1"/>
  <c r="AT1213" i="5"/>
  <c r="AU1213" i="5" s="1"/>
  <c r="AT1214" i="5"/>
  <c r="AT1215" i="5"/>
  <c r="AT1216" i="5"/>
  <c r="AT1217" i="5"/>
  <c r="AU1217" i="5" s="1"/>
  <c r="AT1218" i="5"/>
  <c r="AT1219" i="5"/>
  <c r="AT1220" i="5"/>
  <c r="AU1220" i="5" s="1"/>
  <c r="AT1221" i="5"/>
  <c r="AU1221" i="5" s="1"/>
  <c r="AT1222" i="5"/>
  <c r="AT1223" i="5"/>
  <c r="AT1224" i="5"/>
  <c r="AU1224" i="5" s="1"/>
  <c r="AT1225" i="5"/>
  <c r="AU1225" i="5" s="1"/>
  <c r="AT1226" i="5"/>
  <c r="AT1227" i="5"/>
  <c r="AT1228" i="5"/>
  <c r="AT1229" i="5"/>
  <c r="AU1229" i="5" s="1"/>
  <c r="AT1230" i="5"/>
  <c r="AT1231" i="5"/>
  <c r="AT1232" i="5"/>
  <c r="AU1232" i="5" s="1"/>
  <c r="AT1233" i="5"/>
  <c r="AU1233" i="5" s="1"/>
  <c r="AT1234" i="5"/>
  <c r="AT1235" i="5"/>
  <c r="AT1236" i="5"/>
  <c r="AU1236" i="5" s="1"/>
  <c r="AT1237" i="5"/>
  <c r="AU1237" i="5" s="1"/>
  <c r="AT1238" i="5"/>
  <c r="AT1239" i="5"/>
  <c r="AT1240" i="5"/>
  <c r="AU1240" i="5" s="1"/>
  <c r="AT1241" i="5"/>
  <c r="AU1241" i="5" s="1"/>
  <c r="AT1242" i="5"/>
  <c r="AT1243" i="5"/>
  <c r="AT1244" i="5"/>
  <c r="AU1244" i="5" s="1"/>
  <c r="AT1245" i="5"/>
  <c r="AU1245" i="5" s="1"/>
  <c r="AT1246" i="5"/>
  <c r="AT1247" i="5"/>
  <c r="AT1248" i="5"/>
  <c r="AU1248" i="5" s="1"/>
  <c r="AT1249" i="5"/>
  <c r="AU1249" i="5" s="1"/>
  <c r="AT1250" i="5"/>
  <c r="AT1251" i="5"/>
  <c r="AT1252" i="5"/>
  <c r="AU1252" i="5" s="1"/>
  <c r="AT1253" i="5"/>
  <c r="AU1253" i="5" s="1"/>
  <c r="AT1254" i="5"/>
  <c r="AT1255" i="5"/>
  <c r="AT1256" i="5"/>
  <c r="AT1257" i="5"/>
  <c r="AU1257" i="5" s="1"/>
  <c r="AT1258" i="5"/>
  <c r="AT1259" i="5"/>
  <c r="AT1260" i="5"/>
  <c r="AU1260" i="5" s="1"/>
  <c r="AT1261" i="5"/>
  <c r="AT1262" i="5"/>
  <c r="AT1263" i="5"/>
  <c r="AT1264" i="5"/>
  <c r="AU1264" i="5" s="1"/>
  <c r="AT1265" i="5"/>
  <c r="AU1265" i="5" s="1"/>
  <c r="AT1266" i="5"/>
  <c r="AT1267" i="5"/>
  <c r="AT1268" i="5"/>
  <c r="AU1268" i="5" s="1"/>
  <c r="AT1269" i="5"/>
  <c r="AU1269" i="5" s="1"/>
  <c r="AT1270" i="5"/>
  <c r="AT1271" i="5"/>
  <c r="AT1272" i="5"/>
  <c r="AU1272" i="5" s="1"/>
  <c r="AT1273" i="5"/>
  <c r="AU1273" i="5" s="1"/>
  <c r="AT1274" i="5"/>
  <c r="AT1275" i="5"/>
  <c r="AT1276" i="5"/>
  <c r="AU1276" i="5" s="1"/>
  <c r="AT1277" i="5"/>
  <c r="AU1277" i="5" s="1"/>
  <c r="AT1278" i="5"/>
  <c r="AT1279" i="5"/>
  <c r="AT1280" i="5"/>
  <c r="AT1281" i="5"/>
  <c r="AU1281" i="5" s="1"/>
  <c r="AT1282" i="5"/>
  <c r="AT1283" i="5"/>
  <c r="AT1284" i="5"/>
  <c r="AU1284" i="5" s="1"/>
  <c r="AT1285" i="5"/>
  <c r="AU1285" i="5" s="1"/>
  <c r="AT1286" i="5"/>
  <c r="AT1287" i="5"/>
  <c r="AT1288" i="5"/>
  <c r="AU1288" i="5" s="1"/>
  <c r="AT1289" i="5"/>
  <c r="AU1289" i="5" s="1"/>
  <c r="AT1290" i="5"/>
  <c r="AT1291" i="5"/>
  <c r="AT1292" i="5"/>
  <c r="AT1293" i="5"/>
  <c r="AU1293" i="5" s="1"/>
  <c r="AT1294" i="5"/>
  <c r="AT1295" i="5"/>
  <c r="AT1296" i="5"/>
  <c r="AU1296" i="5" s="1"/>
  <c r="AT1297" i="5"/>
  <c r="AU1297" i="5" s="1"/>
  <c r="AT1298" i="5"/>
  <c r="AT1299" i="5"/>
  <c r="AT1300" i="5"/>
  <c r="AU1300" i="5" s="1"/>
  <c r="AT1301" i="5"/>
  <c r="AU1301" i="5" s="1"/>
  <c r="AT1302" i="5"/>
  <c r="AT1303" i="5"/>
  <c r="AT1304" i="5"/>
  <c r="AU1304" i="5" s="1"/>
  <c r="AT1305" i="5"/>
  <c r="AU1305" i="5" s="1"/>
  <c r="AT1306" i="5"/>
  <c r="AT1307" i="5"/>
  <c r="AT1308" i="5"/>
  <c r="AU1308" i="5" s="1"/>
  <c r="AU1309" i="5"/>
  <c r="AT1310" i="5"/>
  <c r="AT1311" i="5"/>
  <c r="AT1312" i="5"/>
  <c r="AU1312" i="5" s="1"/>
  <c r="AT1313" i="5"/>
  <c r="AU1313" i="5" s="1"/>
  <c r="AT1314" i="5"/>
  <c r="AT1315" i="5"/>
  <c r="AT1316" i="5"/>
  <c r="AU1316" i="5" s="1"/>
  <c r="AT1317" i="5"/>
  <c r="AU1317" i="5" s="1"/>
  <c r="AT1318" i="5"/>
  <c r="AT1319" i="5"/>
  <c r="AT1320" i="5"/>
  <c r="AT1321" i="5"/>
  <c r="AU1321" i="5" s="1"/>
  <c r="AT1322" i="5"/>
  <c r="AT1323" i="5"/>
  <c r="AT1324" i="5"/>
  <c r="AU1324" i="5" s="1"/>
  <c r="AT1325" i="5"/>
  <c r="AT1326" i="5"/>
  <c r="AT1327" i="5"/>
  <c r="AT1328" i="5"/>
  <c r="AU1328" i="5" s="1"/>
  <c r="AT1329" i="5"/>
  <c r="AU1329" i="5" s="1"/>
  <c r="AT1330" i="5"/>
  <c r="AT1331" i="5"/>
  <c r="AT1332" i="5"/>
  <c r="AU1332" i="5" s="1"/>
  <c r="AT1333" i="5"/>
  <c r="AU1333" i="5" s="1"/>
  <c r="AT1334" i="5"/>
  <c r="AT1335" i="5"/>
  <c r="AT1336" i="5"/>
  <c r="AU1336" i="5" s="1"/>
  <c r="AT1337" i="5"/>
  <c r="AU1337" i="5" s="1"/>
  <c r="AT1338" i="5"/>
  <c r="AT1339" i="5"/>
  <c r="AT1340" i="5"/>
  <c r="AU1340" i="5" s="1"/>
  <c r="AT1341" i="5"/>
  <c r="AU1341" i="5" s="1"/>
  <c r="AT1342" i="5"/>
  <c r="AT1343" i="5"/>
  <c r="AT1344" i="5"/>
  <c r="AT1345" i="5"/>
  <c r="AU1345" i="5" s="1"/>
  <c r="AT1346" i="5"/>
  <c r="AT1347" i="5"/>
  <c r="AT1348" i="5"/>
  <c r="AU1348" i="5" s="1"/>
  <c r="AT1349" i="5"/>
  <c r="AU1349" i="5" s="1"/>
  <c r="AT1350" i="5"/>
  <c r="AT1351" i="5"/>
  <c r="AT1352" i="5"/>
  <c r="AU1352" i="5" s="1"/>
  <c r="AT1353" i="5"/>
  <c r="AU1353" i="5" s="1"/>
  <c r="AT1354" i="5"/>
  <c r="AT1355" i="5"/>
  <c r="AT1356" i="5"/>
  <c r="AU1356" i="5" s="1"/>
  <c r="AT1357" i="5"/>
  <c r="AU1357" i="5" s="1"/>
  <c r="AT1358" i="5"/>
  <c r="AT1359" i="5"/>
  <c r="AT1360" i="5"/>
  <c r="AU1360" i="5" s="1"/>
  <c r="AT1361" i="5"/>
  <c r="AU1361" i="5" s="1"/>
  <c r="AT1362" i="5"/>
  <c r="AT1363" i="5"/>
  <c r="AT1364" i="5"/>
  <c r="AU1364" i="5" s="1"/>
  <c r="AT1365" i="5"/>
  <c r="AU1365" i="5" s="1"/>
  <c r="AT1366" i="5"/>
  <c r="AT1367" i="5"/>
  <c r="AT1368" i="5"/>
  <c r="AU1368" i="5" s="1"/>
  <c r="AT1369" i="5"/>
  <c r="AU1369" i="5" s="1"/>
  <c r="AT1370" i="5"/>
  <c r="AT1371" i="5"/>
  <c r="AT1372" i="5"/>
  <c r="AU1372" i="5" s="1"/>
  <c r="AT1373" i="5"/>
  <c r="AU1373" i="5" s="1"/>
  <c r="AT1374" i="5"/>
  <c r="AT1375" i="5"/>
  <c r="AT1376" i="5"/>
  <c r="AU1376" i="5" s="1"/>
  <c r="AT1377" i="5"/>
  <c r="AU1377" i="5" s="1"/>
  <c r="AT1378" i="5"/>
  <c r="AT1379" i="5"/>
  <c r="AT1380" i="5"/>
  <c r="AU1380" i="5" s="1"/>
  <c r="AT1381" i="5"/>
  <c r="AU1381" i="5" s="1"/>
  <c r="AT1382" i="5"/>
  <c r="AT1383" i="5"/>
  <c r="AT1384" i="5"/>
  <c r="AU1384" i="5" s="1"/>
  <c r="AT1385" i="5"/>
  <c r="AU1385" i="5" s="1"/>
  <c r="AT1386" i="5"/>
  <c r="AT1387" i="5"/>
  <c r="AT1388" i="5"/>
  <c r="AT1389" i="5"/>
  <c r="AT1390" i="5"/>
  <c r="AT1391" i="5"/>
  <c r="AT1392" i="5"/>
  <c r="AU1392" i="5" s="1"/>
  <c r="AT1393" i="5"/>
  <c r="AU1393" i="5" s="1"/>
  <c r="AT1394" i="5"/>
  <c r="AT1395" i="5"/>
  <c r="AT1396" i="5"/>
  <c r="AU1396" i="5" s="1"/>
  <c r="AT1397" i="5"/>
  <c r="AU1397" i="5" s="1"/>
  <c r="AT1398" i="5"/>
  <c r="AT1399" i="5"/>
  <c r="AT1400" i="5"/>
  <c r="AU1400" i="5" s="1"/>
  <c r="AT1401" i="5"/>
  <c r="AU1401" i="5" s="1"/>
  <c r="AT1402" i="5"/>
  <c r="AT1403" i="5"/>
  <c r="AT1404" i="5"/>
  <c r="AU1404" i="5" s="1"/>
  <c r="AT1405" i="5"/>
  <c r="AU1405" i="5" s="1"/>
  <c r="AT1406" i="5"/>
  <c r="AT1407" i="5"/>
  <c r="AT1408" i="5"/>
  <c r="AU1408" i="5" s="1"/>
  <c r="AT1409" i="5"/>
  <c r="AU1409" i="5" s="1"/>
  <c r="AT1410" i="5"/>
  <c r="AT1411" i="5"/>
  <c r="AT1412" i="5"/>
  <c r="AU1412" i="5" s="1"/>
  <c r="AT1413" i="5"/>
  <c r="AU1413" i="5" s="1"/>
  <c r="AT1414" i="5"/>
  <c r="AT1415" i="5"/>
  <c r="AT1416" i="5"/>
  <c r="AU1416" i="5" s="1"/>
  <c r="AT1417" i="5"/>
  <c r="AU1417" i="5" s="1"/>
  <c r="AT1418" i="5"/>
  <c r="AT1419" i="5"/>
  <c r="AT1420" i="5"/>
  <c r="AU1420" i="5" s="1"/>
  <c r="AT1421" i="5"/>
  <c r="AU1421" i="5" s="1"/>
  <c r="AT1422" i="5"/>
  <c r="AT1423" i="5"/>
  <c r="AT1424" i="5"/>
  <c r="AU1424" i="5" s="1"/>
  <c r="AT1425" i="5"/>
  <c r="AU1425" i="5" s="1"/>
  <c r="AT1426" i="5"/>
  <c r="AT1427" i="5"/>
  <c r="AT1428" i="5"/>
  <c r="AU1428" i="5" s="1"/>
  <c r="AT1429" i="5"/>
  <c r="AU1429" i="5" s="1"/>
  <c r="AT1430" i="5"/>
  <c r="AT1431" i="5"/>
  <c r="AT1432" i="5"/>
  <c r="AT1433" i="5"/>
  <c r="AU1433" i="5" s="1"/>
  <c r="AT1434" i="5"/>
  <c r="AT1435" i="5"/>
  <c r="AT1436" i="5"/>
  <c r="AU1436" i="5" s="1"/>
  <c r="AT1437" i="5"/>
  <c r="AU1437" i="5" s="1"/>
  <c r="AT1438" i="5"/>
  <c r="AT1439" i="5"/>
  <c r="AT1440" i="5"/>
  <c r="AU1440" i="5" s="1"/>
  <c r="AT1441" i="5"/>
  <c r="AU1441" i="5" s="1"/>
  <c r="AT1442" i="5"/>
  <c r="AT1443" i="5"/>
  <c r="AT1444" i="5"/>
  <c r="AU1444" i="5" s="1"/>
  <c r="AT1445" i="5"/>
  <c r="AU1445" i="5" s="1"/>
  <c r="AT1446" i="5"/>
  <c r="AT1447" i="5"/>
  <c r="AT1448" i="5"/>
  <c r="AU1448" i="5" s="1"/>
  <c r="AT1449" i="5"/>
  <c r="AU1449" i="5" s="1"/>
  <c r="AT1450" i="5"/>
  <c r="AT1451" i="5"/>
  <c r="AT1452" i="5"/>
  <c r="AU1452" i="5" s="1"/>
  <c r="AT1453" i="5"/>
  <c r="AU1453" i="5" s="1"/>
  <c r="AT1454" i="5"/>
  <c r="AT1455" i="5"/>
  <c r="AT1456" i="5"/>
  <c r="AU1456" i="5" s="1"/>
  <c r="AT1457" i="5"/>
  <c r="AU1457" i="5" s="1"/>
  <c r="AT1458" i="5"/>
  <c r="AT1459" i="5"/>
  <c r="AT1460" i="5"/>
  <c r="AU1460" i="5" s="1"/>
  <c r="AT1461" i="5"/>
  <c r="AU1461" i="5" s="1"/>
  <c r="AT1462" i="5"/>
  <c r="AT1463" i="5"/>
  <c r="AT1464" i="5"/>
  <c r="AU1464" i="5" s="1"/>
  <c r="AT1465" i="5"/>
  <c r="AU1465" i="5" s="1"/>
  <c r="AT1466" i="5"/>
  <c r="AT1467" i="5"/>
  <c r="AT1468" i="5"/>
  <c r="AU1468" i="5" s="1"/>
  <c r="AT1469" i="5"/>
  <c r="AU1469" i="5" s="1"/>
  <c r="AT1470" i="5"/>
  <c r="AT1471" i="5"/>
  <c r="AT1472" i="5"/>
  <c r="AU1472" i="5" s="1"/>
  <c r="AT1473" i="5"/>
  <c r="AU1473" i="5" s="1"/>
  <c r="AT1474" i="5"/>
  <c r="AT1475" i="5"/>
  <c r="AT1476" i="5"/>
  <c r="AU1476" i="5" s="1"/>
  <c r="AT1477" i="5"/>
  <c r="AU1477" i="5" s="1"/>
  <c r="AT1478" i="5"/>
  <c r="AT1479" i="5"/>
  <c r="AT1480" i="5"/>
  <c r="AU1480" i="5" s="1"/>
  <c r="AT1481" i="5"/>
  <c r="AU1481" i="5" s="1"/>
  <c r="AT1482" i="5"/>
  <c r="AT1483" i="5"/>
  <c r="AT1484" i="5"/>
  <c r="AU1484" i="5" s="1"/>
  <c r="AT1485" i="5"/>
  <c r="AU1485" i="5" s="1"/>
  <c r="AT1486" i="5"/>
  <c r="AT1487" i="5"/>
  <c r="AT1488" i="5"/>
  <c r="AU1488" i="5" s="1"/>
  <c r="AT1489" i="5"/>
  <c r="AU1489" i="5" s="1"/>
  <c r="AT1490" i="5"/>
  <c r="AT1491" i="5"/>
  <c r="AT1492" i="5"/>
  <c r="AU1492" i="5" s="1"/>
  <c r="AT1493" i="5"/>
  <c r="AU1493" i="5" s="1"/>
  <c r="AT1494" i="5"/>
  <c r="AT1495" i="5"/>
  <c r="AT1496" i="5"/>
  <c r="AU1496" i="5" s="1"/>
  <c r="AT1497" i="5"/>
  <c r="AU1497" i="5" s="1"/>
  <c r="AT1498" i="5"/>
  <c r="AT1499" i="5"/>
  <c r="AT1500" i="5"/>
  <c r="AU1500" i="5" s="1"/>
  <c r="AT1501" i="5"/>
  <c r="AU1501" i="5" s="1"/>
  <c r="AT1502" i="5"/>
  <c r="AT1503" i="5"/>
  <c r="AT1504" i="5"/>
  <c r="AU1504" i="5" s="1"/>
  <c r="AT1505" i="5"/>
  <c r="AU1505" i="5" s="1"/>
  <c r="AT5" i="5"/>
  <c r="AW1505" i="5"/>
  <c r="AW1504" i="5"/>
  <c r="AW1503" i="5"/>
  <c r="AU1503" i="5"/>
  <c r="AW1502" i="5"/>
  <c r="AU1502" i="5"/>
  <c r="AW1500" i="5"/>
  <c r="AW1499" i="5"/>
  <c r="AU1499" i="5"/>
  <c r="AW1498" i="5"/>
  <c r="AU1498" i="5"/>
  <c r="AW1497" i="5"/>
  <c r="AW1496" i="5"/>
  <c r="AW1495" i="5"/>
  <c r="AU1495" i="5"/>
  <c r="AW1494" i="5"/>
  <c r="AU1494" i="5"/>
  <c r="AW1492" i="5"/>
  <c r="AW1491" i="5"/>
  <c r="AU1491" i="5"/>
  <c r="AW1490" i="5"/>
  <c r="AU1490" i="5"/>
  <c r="AW1488" i="5"/>
  <c r="AW1487" i="5"/>
  <c r="AU1487" i="5"/>
  <c r="AW1486" i="5"/>
  <c r="AU1486" i="5"/>
  <c r="AW1484" i="5"/>
  <c r="AW1483" i="5"/>
  <c r="AU1483" i="5"/>
  <c r="AW1482" i="5"/>
  <c r="AU1482" i="5"/>
  <c r="AW1480" i="5"/>
  <c r="AW1479" i="5"/>
  <c r="AU1479" i="5"/>
  <c r="AW1478" i="5"/>
  <c r="AU1478" i="5"/>
  <c r="AW1476" i="5"/>
  <c r="AW1475" i="5"/>
  <c r="AU1475" i="5"/>
  <c r="AW1474" i="5"/>
  <c r="AU1474" i="5"/>
  <c r="AW1473" i="5"/>
  <c r="AW1472" i="5"/>
  <c r="AW1471" i="5"/>
  <c r="AU1471" i="5"/>
  <c r="AW1470" i="5"/>
  <c r="AU1470" i="5"/>
  <c r="AW1468" i="5"/>
  <c r="AW1467" i="5"/>
  <c r="AU1467" i="5"/>
  <c r="AW1466" i="5"/>
  <c r="AU1466" i="5"/>
  <c r="AW1465" i="5"/>
  <c r="AW1464" i="5"/>
  <c r="AW1463" i="5"/>
  <c r="AU1463" i="5"/>
  <c r="AW1462" i="5"/>
  <c r="AU1462" i="5"/>
  <c r="AW1460" i="5"/>
  <c r="AW1459" i="5"/>
  <c r="AU1459" i="5"/>
  <c r="AW1458" i="5"/>
  <c r="AU1458" i="5"/>
  <c r="AW1456" i="5"/>
  <c r="AW1455" i="5"/>
  <c r="AU1455" i="5"/>
  <c r="AW1454" i="5"/>
  <c r="AU1454" i="5"/>
  <c r="AW1452" i="5"/>
  <c r="AW1451" i="5"/>
  <c r="AU1451" i="5"/>
  <c r="AW1450" i="5"/>
  <c r="AU1450" i="5"/>
  <c r="AW1448" i="5"/>
  <c r="AW1447" i="5"/>
  <c r="AU1447" i="5"/>
  <c r="AW1446" i="5"/>
  <c r="AU1446" i="5"/>
  <c r="AW1444" i="5"/>
  <c r="AW1443" i="5"/>
  <c r="AU1443" i="5"/>
  <c r="AW1442" i="5"/>
  <c r="AU1442" i="5"/>
  <c r="AW1441" i="5"/>
  <c r="AW1440" i="5"/>
  <c r="AW1439" i="5"/>
  <c r="AU1439" i="5"/>
  <c r="AW1438" i="5"/>
  <c r="AU1438" i="5"/>
  <c r="AW1436" i="5"/>
  <c r="AW1435" i="5"/>
  <c r="AU1435" i="5"/>
  <c r="AW1434" i="5"/>
  <c r="AU1434" i="5"/>
  <c r="AW1433" i="5"/>
  <c r="AW1432" i="5"/>
  <c r="AU1432" i="5"/>
  <c r="AW1431" i="5"/>
  <c r="AU1431" i="5"/>
  <c r="AW1430" i="5"/>
  <c r="AU1430" i="5"/>
  <c r="AW1428" i="5"/>
  <c r="AW1427" i="5"/>
  <c r="AU1427" i="5"/>
  <c r="AW1426" i="5"/>
  <c r="AU1426" i="5"/>
  <c r="AW1424" i="5"/>
  <c r="AW1423" i="5"/>
  <c r="AU1423" i="5"/>
  <c r="AW1422" i="5"/>
  <c r="AU1422" i="5"/>
  <c r="AW1420" i="5"/>
  <c r="AW1419" i="5"/>
  <c r="AU1419" i="5"/>
  <c r="AW1418" i="5"/>
  <c r="AU1418" i="5"/>
  <c r="AW1416" i="5"/>
  <c r="AW1415" i="5"/>
  <c r="AU1415" i="5"/>
  <c r="AW1414" i="5"/>
  <c r="AU1414" i="5"/>
  <c r="AW1412" i="5"/>
  <c r="AW1411" i="5"/>
  <c r="AU1411" i="5"/>
  <c r="AW1410" i="5"/>
  <c r="AU1410" i="5"/>
  <c r="AW1408" i="5"/>
  <c r="AW1407" i="5"/>
  <c r="AU1407" i="5"/>
  <c r="AW1406" i="5"/>
  <c r="AU1406" i="5"/>
  <c r="AW1404" i="5"/>
  <c r="AW1403" i="5"/>
  <c r="AU1403" i="5"/>
  <c r="AW1402" i="5"/>
  <c r="AU1402" i="5"/>
  <c r="AW1400" i="5"/>
  <c r="AW1399" i="5"/>
  <c r="AU1399" i="5"/>
  <c r="AW1398" i="5"/>
  <c r="AU1398" i="5"/>
  <c r="AW1396" i="5"/>
  <c r="AW1395" i="5"/>
  <c r="AU1395" i="5"/>
  <c r="AW1394" i="5"/>
  <c r="AU1394" i="5"/>
  <c r="AW1392" i="5"/>
  <c r="AW1391" i="5"/>
  <c r="AU1391" i="5"/>
  <c r="AW1390" i="5"/>
  <c r="AU1390" i="5"/>
  <c r="AU1389" i="5"/>
  <c r="AW1388" i="5"/>
  <c r="AU1388" i="5"/>
  <c r="AW1387" i="5"/>
  <c r="AU1387" i="5"/>
  <c r="AW1386" i="5"/>
  <c r="AU1386" i="5"/>
  <c r="AW1384" i="5"/>
  <c r="AW1383" i="5"/>
  <c r="AU1383" i="5"/>
  <c r="AW1382" i="5"/>
  <c r="AU1382" i="5"/>
  <c r="AW1380" i="5"/>
  <c r="AW1379" i="5"/>
  <c r="AU1379" i="5"/>
  <c r="AW1378" i="5"/>
  <c r="AU1378" i="5"/>
  <c r="AW1376" i="5"/>
  <c r="AW1375" i="5"/>
  <c r="AU1375" i="5"/>
  <c r="AW1374" i="5"/>
  <c r="AU1374" i="5"/>
  <c r="AW1372" i="5"/>
  <c r="AW1371" i="5"/>
  <c r="AU1371" i="5"/>
  <c r="AW1370" i="5"/>
  <c r="AU1370" i="5"/>
  <c r="AW1368" i="5"/>
  <c r="AW1367" i="5"/>
  <c r="AU1367" i="5"/>
  <c r="AW1366" i="5"/>
  <c r="AU1366" i="5"/>
  <c r="AW1364" i="5"/>
  <c r="AW1363" i="5"/>
  <c r="AU1363" i="5"/>
  <c r="AW1362" i="5"/>
  <c r="AU1362" i="5"/>
  <c r="AW1360" i="5"/>
  <c r="AW1359" i="5"/>
  <c r="AU1359" i="5"/>
  <c r="AW1358" i="5"/>
  <c r="AU1358" i="5"/>
  <c r="AW1356" i="5"/>
  <c r="AW1355" i="5"/>
  <c r="AU1355" i="5"/>
  <c r="AW1354" i="5"/>
  <c r="AU1354" i="5"/>
  <c r="AW1352" i="5"/>
  <c r="AW1351" i="5"/>
  <c r="AU1351" i="5"/>
  <c r="AW1350" i="5"/>
  <c r="AU1350" i="5"/>
  <c r="AW1348" i="5"/>
  <c r="AW1347" i="5"/>
  <c r="AU1347" i="5"/>
  <c r="AW1346" i="5"/>
  <c r="AU1346" i="5"/>
  <c r="AW1344" i="5"/>
  <c r="AU1344" i="5"/>
  <c r="AW1343" i="5"/>
  <c r="AU1343" i="5"/>
  <c r="AW1342" i="5"/>
  <c r="AU1342" i="5"/>
  <c r="AW1340" i="5"/>
  <c r="AW1339" i="5"/>
  <c r="AU1339" i="5"/>
  <c r="AW1338" i="5"/>
  <c r="AU1338" i="5"/>
  <c r="AW1337" i="5"/>
  <c r="AW1336" i="5"/>
  <c r="AW1335" i="5"/>
  <c r="AU1335" i="5"/>
  <c r="AW1334" i="5"/>
  <c r="AU1334" i="5"/>
  <c r="AW1332" i="5"/>
  <c r="AW1331" i="5"/>
  <c r="AU1331" i="5"/>
  <c r="AW1330" i="5"/>
  <c r="AU1330" i="5"/>
  <c r="AW1329" i="5"/>
  <c r="AW1328" i="5"/>
  <c r="AW1327" i="5"/>
  <c r="AU1327" i="5"/>
  <c r="AW1326" i="5"/>
  <c r="AU1326" i="5"/>
  <c r="AU1325" i="5"/>
  <c r="AW1324" i="5"/>
  <c r="AW1323" i="5"/>
  <c r="AU1323" i="5"/>
  <c r="AW1322" i="5"/>
  <c r="AU1322" i="5"/>
  <c r="AW1320" i="5"/>
  <c r="AU1320" i="5"/>
  <c r="AW1319" i="5"/>
  <c r="AU1319" i="5"/>
  <c r="AW1318" i="5"/>
  <c r="AU1318" i="5"/>
  <c r="AW1316" i="5"/>
  <c r="AW1315" i="5"/>
  <c r="AU1315" i="5"/>
  <c r="AW1314" i="5"/>
  <c r="AU1314" i="5"/>
  <c r="AW1312" i="5"/>
  <c r="AW1311" i="5"/>
  <c r="AU1311" i="5"/>
  <c r="AW1310" i="5"/>
  <c r="AU1310" i="5"/>
  <c r="AW1309" i="5"/>
  <c r="AW1308" i="5"/>
  <c r="AW1307" i="5"/>
  <c r="AU1307" i="5"/>
  <c r="AW1306" i="5"/>
  <c r="AU1306" i="5"/>
  <c r="AW1304" i="5"/>
  <c r="AW1303" i="5"/>
  <c r="AU1303" i="5"/>
  <c r="AW1302" i="5"/>
  <c r="AU1302" i="5"/>
  <c r="AW1301" i="5"/>
  <c r="AW1300" i="5"/>
  <c r="AW1299" i="5"/>
  <c r="AU1299" i="5"/>
  <c r="AW1298" i="5"/>
  <c r="AU1298" i="5"/>
  <c r="AW1296" i="5"/>
  <c r="AW1295" i="5"/>
  <c r="AU1295" i="5"/>
  <c r="AW1294" i="5"/>
  <c r="AU1294" i="5"/>
  <c r="AW1292" i="5"/>
  <c r="AU1292" i="5"/>
  <c r="AW1291" i="5"/>
  <c r="AU1291" i="5"/>
  <c r="AW1290" i="5"/>
  <c r="AU1290" i="5"/>
  <c r="AW1288" i="5"/>
  <c r="AW1287" i="5"/>
  <c r="AU1287" i="5"/>
  <c r="AW1286" i="5"/>
  <c r="AU1286" i="5"/>
  <c r="AW1284" i="5"/>
  <c r="AW1283" i="5"/>
  <c r="AU1283" i="5"/>
  <c r="AW1282" i="5"/>
  <c r="AU1282" i="5"/>
  <c r="AW1280" i="5"/>
  <c r="AU1280" i="5"/>
  <c r="AW1279" i="5"/>
  <c r="AU1279" i="5"/>
  <c r="AW1278" i="5"/>
  <c r="AU1278" i="5"/>
  <c r="AW1276" i="5"/>
  <c r="AW1275" i="5"/>
  <c r="AU1275" i="5"/>
  <c r="AW1274" i="5"/>
  <c r="AU1274" i="5"/>
  <c r="AW1272" i="5"/>
  <c r="AW1271" i="5"/>
  <c r="AU1271" i="5"/>
  <c r="AW1270" i="5"/>
  <c r="AU1270" i="5"/>
  <c r="AW1268" i="5"/>
  <c r="AW1267" i="5"/>
  <c r="AU1267" i="5"/>
  <c r="AW1266" i="5"/>
  <c r="AU1266" i="5"/>
  <c r="AW1264" i="5"/>
  <c r="AW1263" i="5"/>
  <c r="AU1263" i="5"/>
  <c r="AW1262" i="5"/>
  <c r="AU1262" i="5"/>
  <c r="AU1261" i="5"/>
  <c r="AW1260" i="5"/>
  <c r="AW1259" i="5"/>
  <c r="AU1259" i="5"/>
  <c r="AW1258" i="5"/>
  <c r="AU1258" i="5"/>
  <c r="AW1256" i="5"/>
  <c r="AU1256" i="5"/>
  <c r="AW1255" i="5"/>
  <c r="AU1255" i="5"/>
  <c r="AW1254" i="5"/>
  <c r="AU1254" i="5"/>
  <c r="AW1253" i="5"/>
  <c r="AW1252" i="5"/>
  <c r="AW1251" i="5"/>
  <c r="AU1251" i="5"/>
  <c r="AW1250" i="5"/>
  <c r="AU1250" i="5"/>
  <c r="AW1248" i="5"/>
  <c r="AW1247" i="5"/>
  <c r="AU1247" i="5"/>
  <c r="AW1246" i="5"/>
  <c r="AU1246" i="5"/>
  <c r="AW1244" i="5"/>
  <c r="AW1243" i="5"/>
  <c r="AU1243" i="5"/>
  <c r="AW1242" i="5"/>
  <c r="AU1242" i="5"/>
  <c r="AW1240" i="5"/>
  <c r="AW1239" i="5"/>
  <c r="AU1239" i="5"/>
  <c r="AW1238" i="5"/>
  <c r="AU1238" i="5"/>
  <c r="AW1236" i="5"/>
  <c r="AW1235" i="5"/>
  <c r="AU1235" i="5"/>
  <c r="AW1234" i="5"/>
  <c r="AU1234" i="5"/>
  <c r="AW1232" i="5"/>
  <c r="AW1231" i="5"/>
  <c r="AU1231" i="5"/>
  <c r="AW1230" i="5"/>
  <c r="AU1230" i="5"/>
  <c r="AW1229" i="5"/>
  <c r="AW1228" i="5"/>
  <c r="AU1228" i="5"/>
  <c r="AW1227" i="5"/>
  <c r="AU1227" i="5"/>
  <c r="AW1226" i="5"/>
  <c r="AU1226" i="5"/>
  <c r="AW1224" i="5"/>
  <c r="AW1223" i="5"/>
  <c r="AU1223" i="5"/>
  <c r="AW1222" i="5"/>
  <c r="AU1222" i="5"/>
  <c r="AW1220" i="5"/>
  <c r="AW1219" i="5"/>
  <c r="AU1219" i="5"/>
  <c r="AW1218" i="5"/>
  <c r="AU1218" i="5"/>
  <c r="AW1216" i="5"/>
  <c r="AU1216" i="5"/>
  <c r="AW1215" i="5"/>
  <c r="AU1215" i="5"/>
  <c r="AW1214" i="5"/>
  <c r="AU1214" i="5"/>
  <c r="AW1212" i="5"/>
  <c r="AW1211" i="5"/>
  <c r="AU1211" i="5"/>
  <c r="AW1210" i="5"/>
  <c r="AU1210" i="5"/>
  <c r="AW1209" i="5"/>
  <c r="AW1208" i="5"/>
  <c r="AW1207" i="5"/>
  <c r="AU1207" i="5"/>
  <c r="AW1206" i="5"/>
  <c r="AU1206" i="5"/>
  <c r="AW1204" i="5"/>
  <c r="AW1203" i="5"/>
  <c r="AU1203" i="5"/>
  <c r="AW1202" i="5"/>
  <c r="AU1202" i="5"/>
  <c r="AW1201" i="5"/>
  <c r="AW1200" i="5"/>
  <c r="AW1199" i="5"/>
  <c r="AU1199" i="5"/>
  <c r="AW1198" i="5"/>
  <c r="AU1198" i="5"/>
  <c r="AU1197" i="5"/>
  <c r="AW1196" i="5"/>
  <c r="AW1195" i="5"/>
  <c r="AU1195" i="5"/>
  <c r="AW1194" i="5"/>
  <c r="AU1194" i="5"/>
  <c r="AW1192" i="5"/>
  <c r="AU1192" i="5"/>
  <c r="AW1191" i="5"/>
  <c r="AU1191" i="5"/>
  <c r="AW1190" i="5"/>
  <c r="AU1190" i="5"/>
  <c r="AW1188" i="5"/>
  <c r="AW1187" i="5"/>
  <c r="AU1187" i="5"/>
  <c r="AW1186" i="5"/>
  <c r="AU1186" i="5"/>
  <c r="AW1184" i="5"/>
  <c r="AW1183" i="5"/>
  <c r="AU1183" i="5"/>
  <c r="AW1182" i="5"/>
  <c r="AU1182" i="5"/>
  <c r="AW1181" i="5"/>
  <c r="AW1180" i="5"/>
  <c r="AW1179" i="5"/>
  <c r="AU1179" i="5"/>
  <c r="AW1178" i="5"/>
  <c r="AU1178" i="5"/>
  <c r="AW1176" i="5"/>
  <c r="AW1175" i="5"/>
  <c r="AU1175" i="5"/>
  <c r="AW1174" i="5"/>
  <c r="AU1174" i="5"/>
  <c r="AW1173" i="5"/>
  <c r="AW1172" i="5"/>
  <c r="AW1171" i="5"/>
  <c r="AU1171" i="5"/>
  <c r="AW1170" i="5"/>
  <c r="AU1170" i="5"/>
  <c r="AW1168" i="5"/>
  <c r="AW1167" i="5"/>
  <c r="AU1167" i="5"/>
  <c r="AW1166" i="5"/>
  <c r="AU1166" i="5"/>
  <c r="AW1164" i="5"/>
  <c r="AU1164" i="5"/>
  <c r="AW1163" i="5"/>
  <c r="AU1163" i="5"/>
  <c r="AW1162" i="5"/>
  <c r="AU1162" i="5"/>
  <c r="AW1160" i="5"/>
  <c r="AW1159" i="5"/>
  <c r="AU1159" i="5"/>
  <c r="AW1158" i="5"/>
  <c r="AU1158" i="5"/>
  <c r="AW1156" i="5"/>
  <c r="AW1155" i="5"/>
  <c r="AU1155" i="5"/>
  <c r="AW1154" i="5"/>
  <c r="AU1154" i="5"/>
  <c r="AW1152" i="5"/>
  <c r="AW1151" i="5"/>
  <c r="AU1151" i="5"/>
  <c r="AW1150" i="5"/>
  <c r="AU1150" i="5"/>
  <c r="AW1148" i="5"/>
  <c r="AW1147" i="5"/>
  <c r="AU1147" i="5"/>
  <c r="AW1146" i="5"/>
  <c r="AU1146" i="5"/>
  <c r="AW1144" i="5"/>
  <c r="AW1143" i="5"/>
  <c r="AU1143" i="5"/>
  <c r="AW1142" i="5"/>
  <c r="AU1142" i="5"/>
  <c r="AW1140" i="5"/>
  <c r="AW1139" i="5"/>
  <c r="AU1139" i="5"/>
  <c r="AW1138" i="5"/>
  <c r="AU1138" i="5"/>
  <c r="AW1136" i="5"/>
  <c r="AU1136" i="5"/>
  <c r="AW1135" i="5"/>
  <c r="AU1135" i="5"/>
  <c r="AW1134" i="5"/>
  <c r="AU1134" i="5"/>
  <c r="AW1132" i="5"/>
  <c r="AW1131" i="5"/>
  <c r="AU1131" i="5"/>
  <c r="AW1130" i="5"/>
  <c r="AU1130" i="5"/>
  <c r="AW1128" i="5"/>
  <c r="AW1127" i="5"/>
  <c r="AU1127" i="5"/>
  <c r="AW1126" i="5"/>
  <c r="AU1126" i="5"/>
  <c r="AW1124" i="5"/>
  <c r="AW1123" i="5"/>
  <c r="AU1123" i="5"/>
  <c r="AW1122" i="5"/>
  <c r="AU1122" i="5"/>
  <c r="AW1120" i="5"/>
  <c r="AW1119" i="5"/>
  <c r="AU1119" i="5"/>
  <c r="AW1118" i="5"/>
  <c r="AU1118" i="5"/>
  <c r="AU1117" i="5"/>
  <c r="AW1116" i="5"/>
  <c r="AW1115" i="5"/>
  <c r="AU1115" i="5"/>
  <c r="AW1114" i="5"/>
  <c r="AU1114" i="5"/>
  <c r="AW1112" i="5"/>
  <c r="AW1111" i="5"/>
  <c r="AU1111" i="5"/>
  <c r="AW1110" i="5"/>
  <c r="AU1110" i="5"/>
  <c r="AW1108" i="5"/>
  <c r="AW1107" i="5"/>
  <c r="AU1107" i="5"/>
  <c r="AW1106" i="5"/>
  <c r="AU1106" i="5"/>
  <c r="AW1104" i="5"/>
  <c r="AW1103" i="5"/>
  <c r="AU1103" i="5"/>
  <c r="AW1102" i="5"/>
  <c r="AU1102" i="5"/>
  <c r="AW1100" i="5"/>
  <c r="AW1099" i="5"/>
  <c r="AU1099" i="5"/>
  <c r="AW1098" i="5"/>
  <c r="AU1098" i="5"/>
  <c r="AW1096" i="5"/>
  <c r="AW1095" i="5"/>
  <c r="AU1095" i="5"/>
  <c r="AW1094" i="5"/>
  <c r="AU1094" i="5"/>
  <c r="AW1092" i="5"/>
  <c r="AW1091" i="5"/>
  <c r="AU1091" i="5"/>
  <c r="AW1090" i="5"/>
  <c r="AU1090" i="5"/>
  <c r="AW1088" i="5"/>
  <c r="AW1087" i="5"/>
  <c r="AU1087" i="5"/>
  <c r="AW1086" i="5"/>
  <c r="AU1086" i="5"/>
  <c r="AW1084" i="5"/>
  <c r="AW1083" i="5"/>
  <c r="AU1083" i="5"/>
  <c r="AW1082" i="5"/>
  <c r="AU1082" i="5"/>
  <c r="AW1080" i="5"/>
  <c r="AW1079" i="5"/>
  <c r="AU1079" i="5"/>
  <c r="AW1078" i="5"/>
  <c r="AU1078" i="5"/>
  <c r="AW1076" i="5"/>
  <c r="AW1075" i="5"/>
  <c r="AU1075" i="5"/>
  <c r="AW1074" i="5"/>
  <c r="AU1074" i="5"/>
  <c r="AW1072" i="5"/>
  <c r="AU1072" i="5"/>
  <c r="AW1071" i="5"/>
  <c r="AU1071" i="5"/>
  <c r="AW1070" i="5"/>
  <c r="AU1070" i="5"/>
  <c r="AW1068" i="5"/>
  <c r="AW1067" i="5"/>
  <c r="AU1067" i="5"/>
  <c r="AW1066" i="5"/>
  <c r="AU1066" i="5"/>
  <c r="AW1064" i="5"/>
  <c r="AW1063" i="5"/>
  <c r="AU1063" i="5"/>
  <c r="AW1062" i="5"/>
  <c r="AU1062" i="5"/>
  <c r="AW1061" i="5"/>
  <c r="AW1060" i="5"/>
  <c r="AW1059" i="5"/>
  <c r="AU1059" i="5"/>
  <c r="AW1058" i="5"/>
  <c r="AU1058" i="5"/>
  <c r="AW1056" i="5"/>
  <c r="AW1055" i="5"/>
  <c r="AU1055" i="5"/>
  <c r="AW1054" i="5"/>
  <c r="AU1054" i="5"/>
  <c r="AW1053" i="5"/>
  <c r="AU1053" i="5"/>
  <c r="AW1052" i="5"/>
  <c r="AW1051" i="5"/>
  <c r="AU1051" i="5"/>
  <c r="AW1050" i="5"/>
  <c r="AU1050" i="5"/>
  <c r="AW1048" i="5"/>
  <c r="AW1047" i="5"/>
  <c r="AU1047" i="5"/>
  <c r="AW1046" i="5"/>
  <c r="AU1046" i="5"/>
  <c r="AW1044" i="5"/>
  <c r="AW1043" i="5"/>
  <c r="AU1043" i="5"/>
  <c r="AW1042" i="5"/>
  <c r="AU1042" i="5"/>
  <c r="AW1040" i="5"/>
  <c r="AW1039" i="5"/>
  <c r="AU1039" i="5"/>
  <c r="AW1038" i="5"/>
  <c r="AU1038" i="5"/>
  <c r="AW1036" i="5"/>
  <c r="AW1035" i="5"/>
  <c r="AU1035" i="5"/>
  <c r="AW1034" i="5"/>
  <c r="AU1034" i="5"/>
  <c r="AW1032" i="5"/>
  <c r="AW1031" i="5"/>
  <c r="AU1031" i="5"/>
  <c r="AW1030" i="5"/>
  <c r="AU1030" i="5"/>
  <c r="AW1028" i="5"/>
  <c r="AW1027" i="5"/>
  <c r="AU1027" i="5"/>
  <c r="AW1026" i="5"/>
  <c r="AU1026" i="5"/>
  <c r="AW1024" i="5"/>
  <c r="AW1023" i="5"/>
  <c r="AU1023" i="5"/>
  <c r="AW1022" i="5"/>
  <c r="AU1022" i="5"/>
  <c r="AW1020" i="5"/>
  <c r="AW1019" i="5"/>
  <c r="AU1019" i="5"/>
  <c r="AW1018" i="5"/>
  <c r="AU1018" i="5"/>
  <c r="AW1016" i="5"/>
  <c r="AW1015" i="5"/>
  <c r="AU1015" i="5"/>
  <c r="AW1014" i="5"/>
  <c r="AU1014" i="5"/>
  <c r="AW1012" i="5"/>
  <c r="AU1012" i="5"/>
  <c r="AW1011" i="5"/>
  <c r="AU1011" i="5"/>
  <c r="AW1010" i="5"/>
  <c r="AU1010" i="5"/>
  <c r="AW1008" i="5"/>
  <c r="AW1007" i="5"/>
  <c r="AU1007" i="5"/>
  <c r="AW1006" i="5"/>
  <c r="AU1006" i="5"/>
  <c r="AW1004" i="5"/>
  <c r="AW1003" i="5"/>
  <c r="AU1003" i="5"/>
  <c r="AW1002" i="5"/>
  <c r="AU1002" i="5"/>
  <c r="AW1001" i="5"/>
  <c r="AW1000" i="5"/>
  <c r="AW999" i="5"/>
  <c r="AU999" i="5"/>
  <c r="AW998" i="5"/>
  <c r="AU998" i="5"/>
  <c r="AW996" i="5"/>
  <c r="AW995" i="5"/>
  <c r="AU995" i="5"/>
  <c r="AW994" i="5"/>
  <c r="AU994" i="5"/>
  <c r="AW993" i="5"/>
  <c r="AW992" i="5"/>
  <c r="AW991" i="5"/>
  <c r="AU991" i="5"/>
  <c r="AW990" i="5"/>
  <c r="AU990" i="5"/>
  <c r="AW988" i="5"/>
  <c r="AW987" i="5"/>
  <c r="AU987" i="5"/>
  <c r="AW986" i="5"/>
  <c r="AU986" i="5"/>
  <c r="AW984" i="5"/>
  <c r="AW983" i="5"/>
  <c r="AU983" i="5"/>
  <c r="AW982" i="5"/>
  <c r="AU982" i="5"/>
  <c r="AW980" i="5"/>
  <c r="AU980" i="5"/>
  <c r="AW979" i="5"/>
  <c r="AU979" i="5"/>
  <c r="AW978" i="5"/>
  <c r="AU978" i="5"/>
  <c r="AW976" i="5"/>
  <c r="AW975" i="5"/>
  <c r="AU975" i="5"/>
  <c r="AW974" i="5"/>
  <c r="AU974" i="5"/>
  <c r="AW972" i="5"/>
  <c r="AW971" i="5"/>
  <c r="AU971" i="5"/>
  <c r="AW970" i="5"/>
  <c r="AU970" i="5"/>
  <c r="AW968" i="5"/>
  <c r="AW967" i="5"/>
  <c r="AU967" i="5"/>
  <c r="AW966" i="5"/>
  <c r="AU966" i="5"/>
  <c r="AW964" i="5"/>
  <c r="AW963" i="5"/>
  <c r="AU963" i="5"/>
  <c r="AW962" i="5"/>
  <c r="AU962" i="5"/>
  <c r="AW960" i="5"/>
  <c r="AW959" i="5"/>
  <c r="AU959" i="5"/>
  <c r="AW958" i="5"/>
  <c r="AU958" i="5"/>
  <c r="AW956" i="5"/>
  <c r="AW955" i="5"/>
  <c r="AU955" i="5"/>
  <c r="AW954" i="5"/>
  <c r="AU954" i="5"/>
  <c r="AW952" i="5"/>
  <c r="AW951" i="5"/>
  <c r="AU951" i="5"/>
  <c r="AW950" i="5"/>
  <c r="AU950" i="5"/>
  <c r="AW948" i="5"/>
  <c r="AW947" i="5"/>
  <c r="AU947" i="5"/>
  <c r="AW946" i="5"/>
  <c r="AU946" i="5"/>
  <c r="AW944" i="5"/>
  <c r="AW943" i="5"/>
  <c r="AU943" i="5"/>
  <c r="AW942" i="5"/>
  <c r="AU942" i="5"/>
  <c r="AW940" i="5"/>
  <c r="AU940" i="5"/>
  <c r="AW939" i="5"/>
  <c r="AU939" i="5"/>
  <c r="AW938" i="5"/>
  <c r="AU938" i="5"/>
  <c r="AW936" i="5"/>
  <c r="AW935" i="5"/>
  <c r="AU935" i="5"/>
  <c r="AW934" i="5"/>
  <c r="AU934" i="5"/>
  <c r="AW932" i="5"/>
  <c r="AW931" i="5"/>
  <c r="AU931" i="5"/>
  <c r="AW930" i="5"/>
  <c r="AU930" i="5"/>
  <c r="AW928" i="5"/>
  <c r="AW927" i="5"/>
  <c r="AU927" i="5"/>
  <c r="AW926" i="5"/>
  <c r="AU926" i="5"/>
  <c r="AW924" i="5"/>
  <c r="AW923" i="5"/>
  <c r="AU923" i="5"/>
  <c r="AW922" i="5"/>
  <c r="AU922" i="5"/>
  <c r="AU921" i="5"/>
  <c r="AW920" i="5"/>
  <c r="AW919" i="5"/>
  <c r="AU919" i="5"/>
  <c r="AW918" i="5"/>
  <c r="AU918" i="5"/>
  <c r="AW916" i="5"/>
  <c r="AW915" i="5"/>
  <c r="AU915" i="5"/>
  <c r="AW914" i="5"/>
  <c r="AU914" i="5"/>
  <c r="AW912" i="5"/>
  <c r="AW911" i="5"/>
  <c r="AU911" i="5"/>
  <c r="AW910" i="5"/>
  <c r="AU910" i="5"/>
  <c r="AW908" i="5"/>
  <c r="AU908" i="5"/>
  <c r="AW907" i="5"/>
  <c r="AU907" i="5"/>
  <c r="AW906" i="5"/>
  <c r="AU906" i="5"/>
  <c r="AW904" i="5"/>
  <c r="AW903" i="5"/>
  <c r="AU903" i="5"/>
  <c r="AW902" i="5"/>
  <c r="AU902" i="5"/>
  <c r="AW900" i="5"/>
  <c r="AW899" i="5"/>
  <c r="AU899" i="5"/>
  <c r="AW898" i="5"/>
  <c r="AU898" i="5"/>
  <c r="AW897" i="5"/>
  <c r="AW896" i="5"/>
  <c r="AW895" i="5"/>
  <c r="AU895" i="5"/>
  <c r="AW894" i="5"/>
  <c r="AU894" i="5"/>
  <c r="AW892" i="5"/>
  <c r="AW891" i="5"/>
  <c r="AU891" i="5"/>
  <c r="AW890" i="5"/>
  <c r="AU890" i="5"/>
  <c r="AW889" i="5"/>
  <c r="AW888" i="5"/>
  <c r="AW887" i="5"/>
  <c r="AU887" i="5"/>
  <c r="AW886" i="5"/>
  <c r="AU886" i="5"/>
  <c r="AW884" i="5"/>
  <c r="AW883" i="5"/>
  <c r="AU883" i="5"/>
  <c r="AW882" i="5"/>
  <c r="AU882" i="5"/>
  <c r="AW880" i="5"/>
  <c r="AU880" i="5"/>
  <c r="AW879" i="5"/>
  <c r="AU879" i="5"/>
  <c r="AW878" i="5"/>
  <c r="AU878" i="5"/>
  <c r="AW876" i="5"/>
  <c r="AW875" i="5"/>
  <c r="AU875" i="5"/>
  <c r="AW874" i="5"/>
  <c r="AU874" i="5"/>
  <c r="AW872" i="5"/>
  <c r="AU872" i="5"/>
  <c r="AW871" i="5"/>
  <c r="AU871" i="5"/>
  <c r="AW870" i="5"/>
  <c r="AU870" i="5"/>
  <c r="AW869" i="5"/>
  <c r="AW868" i="5"/>
  <c r="AW867" i="5"/>
  <c r="AU867" i="5"/>
  <c r="AW866" i="5"/>
  <c r="AU866" i="5"/>
  <c r="AW864" i="5"/>
  <c r="AW863" i="5"/>
  <c r="AU863" i="5"/>
  <c r="AW862" i="5"/>
  <c r="AU862" i="5"/>
  <c r="AW861" i="5"/>
  <c r="AU861" i="5"/>
  <c r="AW860" i="5"/>
  <c r="AU860" i="5"/>
  <c r="AW859" i="5"/>
  <c r="AU859" i="5"/>
  <c r="AW858" i="5"/>
  <c r="AU858" i="5"/>
  <c r="AW857" i="5"/>
  <c r="AW856" i="5"/>
  <c r="AW855" i="5"/>
  <c r="AU855" i="5"/>
  <c r="AW854" i="5"/>
  <c r="AU854" i="5"/>
  <c r="AW852" i="5"/>
  <c r="AW851" i="5"/>
  <c r="AU851" i="5"/>
  <c r="AW850" i="5"/>
  <c r="AU850" i="5"/>
  <c r="AU849" i="5"/>
  <c r="AW848" i="5"/>
  <c r="AU848" i="5"/>
  <c r="AW847" i="5"/>
  <c r="AU847" i="5"/>
  <c r="AW846" i="5"/>
  <c r="AU846" i="5"/>
  <c r="AW844" i="5"/>
  <c r="AW843" i="5"/>
  <c r="AU843" i="5"/>
  <c r="AW842" i="5"/>
  <c r="AU842" i="5"/>
  <c r="AW840" i="5"/>
  <c r="AU840" i="5"/>
  <c r="AW839" i="5"/>
  <c r="AU839" i="5"/>
  <c r="AW838" i="5"/>
  <c r="AU838" i="5"/>
  <c r="AW836" i="5"/>
  <c r="AW835" i="5"/>
  <c r="AU835" i="5"/>
  <c r="AW834" i="5"/>
  <c r="AU834" i="5"/>
  <c r="AW832" i="5"/>
  <c r="AW831" i="5"/>
  <c r="AU831" i="5"/>
  <c r="AW830" i="5"/>
  <c r="AU830" i="5"/>
  <c r="AU829" i="5"/>
  <c r="AW828" i="5"/>
  <c r="AU828" i="5"/>
  <c r="AW827" i="5"/>
  <c r="AU827" i="5"/>
  <c r="AW826" i="5"/>
  <c r="AU826" i="5"/>
  <c r="AW824" i="5"/>
  <c r="AW823" i="5"/>
  <c r="AU823" i="5"/>
  <c r="AW822" i="5"/>
  <c r="AU822" i="5"/>
  <c r="AW820" i="5"/>
  <c r="AW819" i="5"/>
  <c r="AU819" i="5"/>
  <c r="AW818" i="5"/>
  <c r="AU818" i="5"/>
  <c r="AU817" i="5"/>
  <c r="AW816" i="5"/>
  <c r="AU816" i="5"/>
  <c r="AW815" i="5"/>
  <c r="AU815" i="5"/>
  <c r="AW814" i="5"/>
  <c r="AU814" i="5"/>
  <c r="AW812" i="5"/>
  <c r="AW811" i="5"/>
  <c r="AU811" i="5"/>
  <c r="AW810" i="5"/>
  <c r="AU810" i="5"/>
  <c r="AW808" i="5"/>
  <c r="AU808" i="5"/>
  <c r="AW807" i="5"/>
  <c r="AU807" i="5"/>
  <c r="AW806" i="5"/>
  <c r="AU806" i="5"/>
  <c r="AW804" i="5"/>
  <c r="AW803" i="5"/>
  <c r="AU803" i="5"/>
  <c r="AW802" i="5"/>
  <c r="AU802" i="5"/>
  <c r="AW801" i="5"/>
  <c r="AW800" i="5"/>
  <c r="AW799" i="5"/>
  <c r="AU799" i="5"/>
  <c r="AW798" i="5"/>
  <c r="AU798" i="5"/>
  <c r="AU797" i="5"/>
  <c r="AW796" i="5"/>
  <c r="AU796" i="5"/>
  <c r="AW795" i="5"/>
  <c r="AU795" i="5"/>
  <c r="AW794" i="5"/>
  <c r="AU794" i="5"/>
  <c r="AW792" i="5"/>
  <c r="AW791" i="5"/>
  <c r="AU791" i="5"/>
  <c r="AW790" i="5"/>
  <c r="AU790" i="5"/>
  <c r="AW788" i="5"/>
  <c r="AW787" i="5"/>
  <c r="AU787" i="5"/>
  <c r="AW786" i="5"/>
  <c r="AU786" i="5"/>
  <c r="AU785" i="5"/>
  <c r="AW784" i="5"/>
  <c r="AU784" i="5"/>
  <c r="AW783" i="5"/>
  <c r="AU783" i="5"/>
  <c r="AW782" i="5"/>
  <c r="AU782" i="5"/>
  <c r="AW780" i="5"/>
  <c r="AW779" i="5"/>
  <c r="AU779" i="5"/>
  <c r="AW778" i="5"/>
  <c r="AU778" i="5"/>
  <c r="AW777" i="5"/>
  <c r="AW776" i="5"/>
  <c r="AU776" i="5"/>
  <c r="AW775" i="5"/>
  <c r="AU775" i="5"/>
  <c r="AW774" i="5"/>
  <c r="AU774" i="5"/>
  <c r="AW772" i="5"/>
  <c r="AW771" i="5"/>
  <c r="AU771" i="5"/>
  <c r="AW770" i="5"/>
  <c r="AU770" i="5"/>
  <c r="AW768" i="5"/>
  <c r="AW767" i="5"/>
  <c r="AU767" i="5"/>
  <c r="AW766" i="5"/>
  <c r="AU766" i="5"/>
  <c r="AU765" i="5"/>
  <c r="AW764" i="5"/>
  <c r="AU764" i="5"/>
  <c r="AW763" i="5"/>
  <c r="AU763" i="5"/>
  <c r="AW762" i="5"/>
  <c r="AU762" i="5"/>
  <c r="AW760" i="5"/>
  <c r="AW759" i="5"/>
  <c r="AU759" i="5"/>
  <c r="AW758" i="5"/>
  <c r="AU758" i="5"/>
  <c r="AW756" i="5"/>
  <c r="AW755" i="5"/>
  <c r="AU755" i="5"/>
  <c r="AW754" i="5"/>
  <c r="AU754" i="5"/>
  <c r="AU753" i="5"/>
  <c r="AW752" i="5"/>
  <c r="AU752" i="5"/>
  <c r="AW751" i="5"/>
  <c r="AU751" i="5"/>
  <c r="AW750" i="5"/>
  <c r="AU750" i="5"/>
  <c r="AW748" i="5"/>
  <c r="AW747" i="5"/>
  <c r="AU747" i="5"/>
  <c r="AW746" i="5"/>
  <c r="AU746" i="5"/>
  <c r="AW744" i="5"/>
  <c r="AU744" i="5"/>
  <c r="AW743" i="5"/>
  <c r="AU743" i="5"/>
  <c r="AW742" i="5"/>
  <c r="AU742" i="5"/>
  <c r="AW741" i="5"/>
  <c r="AW740" i="5"/>
  <c r="AW739" i="5"/>
  <c r="AU739" i="5"/>
  <c r="AW738" i="5"/>
  <c r="AU738" i="5"/>
  <c r="AW736" i="5"/>
  <c r="AW735" i="5"/>
  <c r="AU735" i="5"/>
  <c r="AW734" i="5"/>
  <c r="AU734" i="5"/>
  <c r="AW733" i="5"/>
  <c r="AW732" i="5"/>
  <c r="AW731" i="5"/>
  <c r="AU731" i="5"/>
  <c r="AW730" i="5"/>
  <c r="AU730" i="5"/>
  <c r="AW728" i="5"/>
  <c r="AW727" i="5"/>
  <c r="AU727" i="5"/>
  <c r="AW726" i="5"/>
  <c r="AU726" i="5"/>
  <c r="AU725" i="5"/>
  <c r="AW724" i="5"/>
  <c r="AW723" i="5"/>
  <c r="AU723" i="5"/>
  <c r="AW722" i="5"/>
  <c r="AU722" i="5"/>
  <c r="AU721" i="5"/>
  <c r="AW720" i="5"/>
  <c r="AU720" i="5"/>
  <c r="AW719" i="5"/>
  <c r="AU719" i="5"/>
  <c r="AW718" i="5"/>
  <c r="AU718" i="5"/>
  <c r="AW716" i="5"/>
  <c r="AW715" i="5"/>
  <c r="AU715" i="5"/>
  <c r="AW714" i="5"/>
  <c r="AU714" i="5"/>
  <c r="AW712" i="5"/>
  <c r="AU712" i="5"/>
  <c r="AW711" i="5"/>
  <c r="AU711" i="5"/>
  <c r="AW710" i="5"/>
  <c r="AU710" i="5"/>
  <c r="AW709" i="5"/>
  <c r="AW708" i="5"/>
  <c r="AW707" i="5"/>
  <c r="AU707" i="5"/>
  <c r="AW706" i="5"/>
  <c r="AU706" i="5"/>
  <c r="AW704" i="5"/>
  <c r="AW703" i="5"/>
  <c r="AU703" i="5"/>
  <c r="AW702" i="5"/>
  <c r="AU702" i="5"/>
  <c r="AW700" i="5"/>
  <c r="AW699" i="5"/>
  <c r="AU699" i="5"/>
  <c r="AW698" i="5"/>
  <c r="AU698" i="5"/>
  <c r="AW696" i="5"/>
  <c r="AU696" i="5"/>
  <c r="AW695" i="5"/>
  <c r="AU695" i="5"/>
  <c r="AW694" i="5"/>
  <c r="AU694" i="5"/>
  <c r="AW692" i="5"/>
  <c r="AW691" i="5"/>
  <c r="AU691" i="5"/>
  <c r="AW690" i="5"/>
  <c r="AU690" i="5"/>
  <c r="AW688" i="5"/>
  <c r="AW687" i="5"/>
  <c r="AU687" i="5"/>
  <c r="AW686" i="5"/>
  <c r="AU686" i="5"/>
  <c r="AW684" i="5"/>
  <c r="AW683" i="5"/>
  <c r="AU683" i="5"/>
  <c r="AW682" i="5"/>
  <c r="AU682" i="5"/>
  <c r="AW680" i="5"/>
  <c r="AU680" i="5"/>
  <c r="AW679" i="5"/>
  <c r="AU679" i="5"/>
  <c r="AW678" i="5"/>
  <c r="AU678" i="5"/>
  <c r="AW676" i="5"/>
  <c r="AW675" i="5"/>
  <c r="AU675" i="5"/>
  <c r="AW674" i="5"/>
  <c r="AU674" i="5"/>
  <c r="AW673" i="5"/>
  <c r="AW672" i="5"/>
  <c r="AW671" i="5"/>
  <c r="AU671" i="5"/>
  <c r="AW670" i="5"/>
  <c r="AU670" i="5"/>
  <c r="AW668" i="5"/>
  <c r="AW667" i="5"/>
  <c r="AU667" i="5"/>
  <c r="AW666" i="5"/>
  <c r="AU666" i="5"/>
  <c r="AW665" i="5"/>
  <c r="AW664" i="5"/>
  <c r="AU664" i="5"/>
  <c r="AW663" i="5"/>
  <c r="AU663" i="5"/>
  <c r="AW662" i="5"/>
  <c r="AU662" i="5"/>
  <c r="AW660" i="5"/>
  <c r="AW659" i="5"/>
  <c r="AU659" i="5"/>
  <c r="AW658" i="5"/>
  <c r="AU658" i="5"/>
  <c r="AW656" i="5"/>
  <c r="AW655" i="5"/>
  <c r="AU655" i="5"/>
  <c r="AW654" i="5"/>
  <c r="AU654" i="5"/>
  <c r="AW652" i="5"/>
  <c r="AW651" i="5"/>
  <c r="AU651" i="5"/>
  <c r="AW650" i="5"/>
  <c r="AU650" i="5"/>
  <c r="AW648" i="5"/>
  <c r="AU648" i="5"/>
  <c r="AW647" i="5"/>
  <c r="AU647" i="5"/>
  <c r="AW646" i="5"/>
  <c r="AU646" i="5"/>
  <c r="AW645" i="5"/>
  <c r="AW644" i="5"/>
  <c r="AW643" i="5"/>
  <c r="AU643" i="5"/>
  <c r="AW642" i="5"/>
  <c r="AU642" i="5"/>
  <c r="AW640" i="5"/>
  <c r="AW639" i="5"/>
  <c r="AU639" i="5"/>
  <c r="AW638" i="5"/>
  <c r="AU638" i="5"/>
  <c r="AW636" i="5"/>
  <c r="AW635" i="5"/>
  <c r="AU635" i="5"/>
  <c r="AW634" i="5"/>
  <c r="AU634" i="5"/>
  <c r="AW632" i="5"/>
  <c r="AW631" i="5"/>
  <c r="AU631" i="5"/>
  <c r="AW630" i="5"/>
  <c r="AU630" i="5"/>
  <c r="AW628" i="5"/>
  <c r="AW627" i="5"/>
  <c r="AU627" i="5"/>
  <c r="AW626" i="5"/>
  <c r="AU626" i="5"/>
  <c r="AW624" i="5"/>
  <c r="AW623" i="5"/>
  <c r="AU623" i="5"/>
  <c r="AW622" i="5"/>
  <c r="AU622" i="5"/>
  <c r="AW621" i="5"/>
  <c r="AW620" i="5"/>
  <c r="AW619" i="5"/>
  <c r="AU619" i="5"/>
  <c r="AW618" i="5"/>
  <c r="AU618" i="5"/>
  <c r="AW616" i="5"/>
  <c r="AU616" i="5"/>
  <c r="AW615" i="5"/>
  <c r="AU615" i="5"/>
  <c r="AW614" i="5"/>
  <c r="AU614" i="5"/>
  <c r="AW612" i="5"/>
  <c r="AW611" i="5"/>
  <c r="AU611" i="5"/>
  <c r="AW610" i="5"/>
  <c r="AU610" i="5"/>
  <c r="AW608" i="5"/>
  <c r="AW607" i="5"/>
  <c r="AU607" i="5"/>
  <c r="AW606" i="5"/>
  <c r="AU606" i="5"/>
  <c r="AW604" i="5"/>
  <c r="AW603" i="5"/>
  <c r="AU603" i="5"/>
  <c r="AW602" i="5"/>
  <c r="AU602" i="5"/>
  <c r="AW600" i="5"/>
  <c r="AU600" i="5"/>
  <c r="AW599" i="5"/>
  <c r="AU599" i="5"/>
  <c r="AW598" i="5"/>
  <c r="AU598" i="5"/>
  <c r="AW596" i="5"/>
  <c r="AW595" i="5"/>
  <c r="AU595" i="5"/>
  <c r="AW594" i="5"/>
  <c r="AU594" i="5"/>
  <c r="AW592" i="5"/>
  <c r="AW591" i="5"/>
  <c r="AU591" i="5"/>
  <c r="AW590" i="5"/>
  <c r="AU590" i="5"/>
  <c r="AW588" i="5"/>
  <c r="AW587" i="5"/>
  <c r="AU587" i="5"/>
  <c r="AW586" i="5"/>
  <c r="AU586" i="5"/>
  <c r="AW585" i="5"/>
  <c r="AW584" i="5"/>
  <c r="AU584" i="5"/>
  <c r="AW583" i="5"/>
  <c r="AU583" i="5"/>
  <c r="AW582" i="5"/>
  <c r="AU582" i="5"/>
  <c r="AW580" i="5"/>
  <c r="AW579" i="5"/>
  <c r="AU579" i="5"/>
  <c r="AW578" i="5"/>
  <c r="AU578" i="5"/>
  <c r="AW576" i="5"/>
  <c r="AW575" i="5"/>
  <c r="AU575" i="5"/>
  <c r="AW574" i="5"/>
  <c r="AU574" i="5"/>
  <c r="AW572" i="5"/>
  <c r="AW571" i="5"/>
  <c r="AU571" i="5"/>
  <c r="AW570" i="5"/>
  <c r="AU570" i="5"/>
  <c r="AW568" i="5"/>
  <c r="AU568" i="5"/>
  <c r="AW567" i="5"/>
  <c r="AU567" i="5"/>
  <c r="AW566" i="5"/>
  <c r="AU566" i="5"/>
  <c r="AW565" i="5"/>
  <c r="AW564" i="5"/>
  <c r="AW563" i="5"/>
  <c r="AU563" i="5"/>
  <c r="AW562" i="5"/>
  <c r="AU562" i="5"/>
  <c r="AW560" i="5"/>
  <c r="AW559" i="5"/>
  <c r="AU559" i="5"/>
  <c r="AW558" i="5"/>
  <c r="AU558" i="5"/>
  <c r="AW557" i="5"/>
  <c r="AW556" i="5"/>
  <c r="AW555" i="5"/>
  <c r="AU555" i="5"/>
  <c r="AW554" i="5"/>
  <c r="AU554" i="5"/>
  <c r="AW552" i="5"/>
  <c r="AU552" i="5"/>
  <c r="AW551" i="5"/>
  <c r="AU551" i="5"/>
  <c r="AW550" i="5"/>
  <c r="AU550" i="5"/>
  <c r="AW548" i="5"/>
  <c r="AW547" i="5"/>
  <c r="AU547" i="5"/>
  <c r="AW546" i="5"/>
  <c r="AU546" i="5"/>
  <c r="AW544" i="5"/>
  <c r="AW543" i="5"/>
  <c r="AU543" i="5"/>
  <c r="AW542" i="5"/>
  <c r="AU542" i="5"/>
  <c r="AW540" i="5"/>
  <c r="AW539" i="5"/>
  <c r="AU539" i="5"/>
  <c r="AW538" i="5"/>
  <c r="AU538" i="5"/>
  <c r="AU537" i="5"/>
  <c r="AW536" i="5"/>
  <c r="AU536" i="5"/>
  <c r="AW535" i="5"/>
  <c r="AU535" i="5"/>
  <c r="AW534" i="5"/>
  <c r="AU534" i="5"/>
  <c r="AW532" i="5"/>
  <c r="AW531" i="5"/>
  <c r="AU531" i="5"/>
  <c r="AW530" i="5"/>
  <c r="AU530" i="5"/>
  <c r="AW528" i="5"/>
  <c r="AU528" i="5"/>
  <c r="AW527" i="5"/>
  <c r="AU527" i="5"/>
  <c r="AW526" i="5"/>
  <c r="AU526" i="5"/>
  <c r="AW525" i="5"/>
  <c r="AW524" i="5"/>
  <c r="AW523" i="5"/>
  <c r="AU523" i="5"/>
  <c r="AW522" i="5"/>
  <c r="AU522" i="5"/>
  <c r="AU521" i="5"/>
  <c r="AW520" i="5"/>
  <c r="AU520" i="5"/>
  <c r="AW519" i="5"/>
  <c r="AU519" i="5"/>
  <c r="AW518" i="5"/>
  <c r="AU518" i="5"/>
  <c r="AW516" i="5"/>
  <c r="AU516" i="5"/>
  <c r="AW515" i="5"/>
  <c r="AU515" i="5"/>
  <c r="AW514" i="5"/>
  <c r="AU514" i="5"/>
  <c r="AW513" i="5"/>
  <c r="AW512" i="5"/>
  <c r="AW511" i="5"/>
  <c r="AU511" i="5"/>
  <c r="AW510" i="5"/>
  <c r="AU510" i="5"/>
  <c r="AU509" i="5"/>
  <c r="AW508" i="5"/>
  <c r="AU508" i="5"/>
  <c r="AW507" i="5"/>
  <c r="AU507" i="5"/>
  <c r="AW506" i="5"/>
  <c r="AU506" i="5"/>
  <c r="AW504" i="5"/>
  <c r="AW503" i="5"/>
  <c r="AU503" i="5"/>
  <c r="AW502" i="5"/>
  <c r="AU502" i="5"/>
  <c r="AW501" i="5"/>
  <c r="AU501" i="5"/>
  <c r="AW500" i="5"/>
  <c r="AU500" i="5"/>
  <c r="AW499" i="5"/>
  <c r="AU499" i="5"/>
  <c r="AW498" i="5"/>
  <c r="AU498" i="5"/>
  <c r="AW497" i="5"/>
  <c r="AW496" i="5"/>
  <c r="AW495" i="5"/>
  <c r="AU495" i="5"/>
  <c r="AW494" i="5"/>
  <c r="AU494" i="5"/>
  <c r="AU493" i="5"/>
  <c r="AW492" i="5"/>
  <c r="AU492" i="5"/>
  <c r="AW491" i="5"/>
  <c r="AU491" i="5"/>
  <c r="AW490" i="5"/>
  <c r="AU490" i="5"/>
  <c r="AW488" i="5"/>
  <c r="AU488" i="5"/>
  <c r="AW487" i="5"/>
  <c r="AU487" i="5"/>
  <c r="AW486" i="5"/>
  <c r="AU486" i="5"/>
  <c r="AW484" i="5"/>
  <c r="AW483" i="5"/>
  <c r="AU483" i="5"/>
  <c r="AW482" i="5"/>
  <c r="AU482" i="5"/>
  <c r="AW481" i="5"/>
  <c r="AW480" i="5"/>
  <c r="AW479" i="5"/>
  <c r="AU479" i="5"/>
  <c r="AW478" i="5"/>
  <c r="AU478" i="5"/>
  <c r="AU477" i="5"/>
  <c r="AW476" i="5"/>
  <c r="AU476" i="5"/>
  <c r="AW475" i="5"/>
  <c r="AU475" i="5"/>
  <c r="AW474" i="5"/>
  <c r="AU474" i="5"/>
  <c r="AW472" i="5"/>
  <c r="AU472" i="5"/>
  <c r="AW471" i="5"/>
  <c r="AU471" i="5"/>
  <c r="AW470" i="5"/>
  <c r="AU470" i="5"/>
  <c r="AW469" i="5"/>
  <c r="AW468" i="5"/>
  <c r="AW467" i="5"/>
  <c r="AU467" i="5"/>
  <c r="AW466" i="5"/>
  <c r="AU466" i="5"/>
  <c r="AW464" i="5"/>
  <c r="AW463" i="5"/>
  <c r="AU463" i="5"/>
  <c r="AW462" i="5"/>
  <c r="AU462" i="5"/>
  <c r="AW461" i="5"/>
  <c r="AU461" i="5"/>
  <c r="AW460" i="5"/>
  <c r="AU460" i="5"/>
  <c r="AW459" i="5"/>
  <c r="AU459" i="5"/>
  <c r="AW458" i="5"/>
  <c r="AU458" i="5"/>
  <c r="AW457" i="5"/>
  <c r="AW456" i="5"/>
  <c r="AU456" i="5"/>
  <c r="AW455" i="5"/>
  <c r="AU455" i="5"/>
  <c r="AW454" i="5"/>
  <c r="AU454" i="5"/>
  <c r="AW453" i="5"/>
  <c r="AW452" i="5"/>
  <c r="AW451" i="5"/>
  <c r="AU451" i="5"/>
  <c r="AW450" i="5"/>
  <c r="AU450" i="5"/>
  <c r="AW448" i="5"/>
  <c r="AW447" i="5"/>
  <c r="AU447" i="5"/>
  <c r="AW446" i="5"/>
  <c r="AU446" i="5"/>
  <c r="AW445" i="5"/>
  <c r="AU445" i="5"/>
  <c r="AW444" i="5"/>
  <c r="AU444" i="5"/>
  <c r="AW443" i="5"/>
  <c r="AU443" i="5"/>
  <c r="AW442" i="5"/>
  <c r="AU442" i="5"/>
  <c r="AW441" i="5"/>
  <c r="AW440" i="5"/>
  <c r="AU440" i="5"/>
  <c r="AW439" i="5"/>
  <c r="AU439" i="5"/>
  <c r="AW438" i="5"/>
  <c r="AU438" i="5"/>
  <c r="AW436" i="5"/>
  <c r="AW435" i="5"/>
  <c r="AU435" i="5"/>
  <c r="AW434" i="5"/>
  <c r="AU434" i="5"/>
  <c r="AW433" i="5"/>
  <c r="AW432" i="5"/>
  <c r="AW431" i="5"/>
  <c r="AU431" i="5"/>
  <c r="AW430" i="5"/>
  <c r="AU430" i="5"/>
  <c r="AU429" i="5"/>
  <c r="AW428" i="5"/>
  <c r="AU428" i="5"/>
  <c r="AW427" i="5"/>
  <c r="AU427" i="5"/>
  <c r="AW426" i="5"/>
  <c r="AU426" i="5"/>
  <c r="AW424" i="5"/>
  <c r="AU424" i="5"/>
  <c r="AW423" i="5"/>
  <c r="AU423" i="5"/>
  <c r="AW422" i="5"/>
  <c r="AU422" i="5"/>
  <c r="AW420" i="5"/>
  <c r="AW419" i="5"/>
  <c r="AU419" i="5"/>
  <c r="AW418" i="5"/>
  <c r="AU418" i="5"/>
  <c r="AW417" i="5"/>
  <c r="AW416" i="5"/>
  <c r="AW415" i="5"/>
  <c r="AU415" i="5"/>
  <c r="AW414" i="5"/>
  <c r="AU414" i="5"/>
  <c r="AU413" i="5"/>
  <c r="AW412" i="5"/>
  <c r="AU412" i="5"/>
  <c r="AW411" i="5"/>
  <c r="AU411" i="5"/>
  <c r="AW410" i="5"/>
  <c r="AU410" i="5"/>
  <c r="AW408" i="5"/>
  <c r="AU408" i="5"/>
  <c r="AW407" i="5"/>
  <c r="AU407" i="5"/>
  <c r="AW406" i="5"/>
  <c r="AU406" i="5"/>
  <c r="AW405" i="5"/>
  <c r="AW404" i="5"/>
  <c r="AW403" i="5"/>
  <c r="AU403" i="5"/>
  <c r="AW402" i="5"/>
  <c r="AU402" i="5"/>
  <c r="AW400" i="5"/>
  <c r="AW399" i="5"/>
  <c r="AU399" i="5"/>
  <c r="AW398" i="5"/>
  <c r="AU398" i="5"/>
  <c r="AW397" i="5"/>
  <c r="AU397" i="5"/>
  <c r="AW396" i="5"/>
  <c r="AU396" i="5"/>
  <c r="AW395" i="5"/>
  <c r="AU395" i="5"/>
  <c r="AW394" i="5"/>
  <c r="AU394" i="5"/>
  <c r="AW393" i="5"/>
  <c r="AW392" i="5"/>
  <c r="AU392" i="5"/>
  <c r="AW391" i="5"/>
  <c r="AU391" i="5"/>
  <c r="AW390" i="5"/>
  <c r="AU390" i="5"/>
  <c r="AW389" i="5"/>
  <c r="AW388" i="5"/>
  <c r="AW387" i="5"/>
  <c r="AU387" i="5"/>
  <c r="AW386" i="5"/>
  <c r="AU386" i="5"/>
  <c r="AW384" i="5"/>
  <c r="AW383" i="5"/>
  <c r="AU383" i="5"/>
  <c r="AW382" i="5"/>
  <c r="AU382" i="5"/>
  <c r="AW381" i="5"/>
  <c r="AU381" i="5"/>
  <c r="AW380" i="5"/>
  <c r="AU380" i="5"/>
  <c r="AW379" i="5"/>
  <c r="AU379" i="5"/>
  <c r="AW378" i="5"/>
  <c r="AU378" i="5"/>
  <c r="AW377" i="5"/>
  <c r="AW376" i="5"/>
  <c r="AU376" i="5"/>
  <c r="AW375" i="5"/>
  <c r="AU375" i="5"/>
  <c r="AW374" i="5"/>
  <c r="AU374" i="5"/>
  <c r="AW372" i="5"/>
  <c r="AW371" i="5"/>
  <c r="AU371" i="5"/>
  <c r="AW370" i="5"/>
  <c r="AU370" i="5"/>
  <c r="AW369" i="5"/>
  <c r="AW368" i="5"/>
  <c r="AW367" i="5"/>
  <c r="AU367" i="5"/>
  <c r="AW366" i="5"/>
  <c r="AU366" i="5"/>
  <c r="AU365" i="5"/>
  <c r="AW364" i="5"/>
  <c r="AU364" i="5"/>
  <c r="AW363" i="5"/>
  <c r="AU363" i="5"/>
  <c r="AW362" i="5"/>
  <c r="AU362" i="5"/>
  <c r="AW360" i="5"/>
  <c r="AU360" i="5"/>
  <c r="AW359" i="5"/>
  <c r="AU359" i="5"/>
  <c r="AW358" i="5"/>
  <c r="AU358" i="5"/>
  <c r="AW356" i="5"/>
  <c r="AW355" i="5"/>
  <c r="AU355" i="5"/>
  <c r="AW354" i="5"/>
  <c r="AU354" i="5"/>
  <c r="AW353" i="5"/>
  <c r="AW352" i="5"/>
  <c r="AW351" i="5"/>
  <c r="AU351" i="5"/>
  <c r="AW350" i="5"/>
  <c r="AU350" i="5"/>
  <c r="AU349" i="5"/>
  <c r="AW348" i="5"/>
  <c r="AU348" i="5"/>
  <c r="AW347" i="5"/>
  <c r="AU347" i="5"/>
  <c r="AW346" i="5"/>
  <c r="AU346" i="5"/>
  <c r="AW344" i="5"/>
  <c r="AU344" i="5"/>
  <c r="AW343" i="5"/>
  <c r="AU343" i="5"/>
  <c r="AW342" i="5"/>
  <c r="AU342" i="5"/>
  <c r="AW341" i="5"/>
  <c r="AW340" i="5"/>
  <c r="AW339" i="5"/>
  <c r="AU339" i="5"/>
  <c r="AW338" i="5"/>
  <c r="AU338" i="5"/>
  <c r="AW336" i="5"/>
  <c r="AW335" i="5"/>
  <c r="AU335" i="5"/>
  <c r="AW334" i="5"/>
  <c r="AU334" i="5"/>
  <c r="AW333" i="5"/>
  <c r="AU333" i="5"/>
  <c r="AW332" i="5"/>
  <c r="AU332" i="5"/>
  <c r="AW331" i="5"/>
  <c r="AU331" i="5"/>
  <c r="AW330" i="5"/>
  <c r="AU330" i="5"/>
  <c r="AW329" i="5"/>
  <c r="AW328" i="5"/>
  <c r="AU328" i="5"/>
  <c r="AW327" i="5"/>
  <c r="AU327" i="5"/>
  <c r="AW326" i="5"/>
  <c r="AU326" i="5"/>
  <c r="AW325" i="5"/>
  <c r="AW324" i="5"/>
  <c r="AW323" i="5"/>
  <c r="AU323" i="5"/>
  <c r="AW322" i="5"/>
  <c r="AU322" i="5"/>
  <c r="AW320" i="5"/>
  <c r="AW319" i="5"/>
  <c r="AU319" i="5"/>
  <c r="AW318" i="5"/>
  <c r="AU318" i="5"/>
  <c r="AW317" i="5"/>
  <c r="AU317" i="5"/>
  <c r="AW316" i="5"/>
  <c r="AU316" i="5"/>
  <c r="AW315" i="5"/>
  <c r="AU315" i="5"/>
  <c r="AW314" i="5"/>
  <c r="AU314" i="5"/>
  <c r="AW313" i="5"/>
  <c r="AW312" i="5"/>
  <c r="AU312" i="5"/>
  <c r="AW311" i="5"/>
  <c r="AU311" i="5"/>
  <c r="AW310" i="5"/>
  <c r="AU310" i="5"/>
  <c r="AW308" i="5"/>
  <c r="AW307" i="5"/>
  <c r="AU307" i="5"/>
  <c r="AW306" i="5"/>
  <c r="AU306" i="5"/>
  <c r="AW305" i="5"/>
  <c r="AW304" i="5"/>
  <c r="AW303" i="5"/>
  <c r="AU303" i="5"/>
  <c r="AW302" i="5"/>
  <c r="AU302" i="5"/>
  <c r="AU301" i="5"/>
  <c r="AW300" i="5"/>
  <c r="AU300" i="5"/>
  <c r="AW299" i="5"/>
  <c r="AU299" i="5"/>
  <c r="AW298" i="5"/>
  <c r="AU298" i="5"/>
  <c r="AW296" i="5"/>
  <c r="AU296" i="5"/>
  <c r="AW295" i="5"/>
  <c r="AU295" i="5"/>
  <c r="AW294" i="5"/>
  <c r="AU294" i="5"/>
  <c r="AW292" i="5"/>
  <c r="AW291" i="5"/>
  <c r="AU291" i="5"/>
  <c r="AW290" i="5"/>
  <c r="AU290" i="5"/>
  <c r="AW289" i="5"/>
  <c r="AW288" i="5"/>
  <c r="AW287" i="5"/>
  <c r="AU287" i="5"/>
  <c r="AW286" i="5"/>
  <c r="AU286" i="5"/>
  <c r="AU285" i="5"/>
  <c r="AW284" i="5"/>
  <c r="AU284" i="5"/>
  <c r="AW283" i="5"/>
  <c r="AU283" i="5"/>
  <c r="AW282" i="5"/>
  <c r="AU282" i="5"/>
  <c r="AW280" i="5"/>
  <c r="AU280" i="5"/>
  <c r="AW279" i="5"/>
  <c r="AU279" i="5"/>
  <c r="AW278" i="5"/>
  <c r="AU278" i="5"/>
  <c r="AW277" i="5"/>
  <c r="AW276" i="5"/>
  <c r="AW275" i="5"/>
  <c r="AU275" i="5"/>
  <c r="AW274" i="5"/>
  <c r="AU274" i="5"/>
  <c r="AW272" i="5"/>
  <c r="AW271" i="5"/>
  <c r="AU271" i="5"/>
  <c r="AW270" i="5"/>
  <c r="AU270" i="5"/>
  <c r="AW269" i="5"/>
  <c r="AU269" i="5"/>
  <c r="AW268" i="5"/>
  <c r="AU268" i="5"/>
  <c r="AW267" i="5"/>
  <c r="AU267" i="5"/>
  <c r="AW266" i="5"/>
  <c r="AU266" i="5"/>
  <c r="AW265" i="5"/>
  <c r="AW264" i="5"/>
  <c r="AU264" i="5"/>
  <c r="AW263" i="5"/>
  <c r="AU263" i="5"/>
  <c r="AW262" i="5"/>
  <c r="AU262" i="5"/>
  <c r="AW261" i="5"/>
  <c r="AW260" i="5"/>
  <c r="AW259" i="5"/>
  <c r="AU259" i="5"/>
  <c r="AW258" i="5"/>
  <c r="AU258" i="5"/>
  <c r="AW256" i="5"/>
  <c r="AW255" i="5"/>
  <c r="AU255" i="5"/>
  <c r="AW254" i="5"/>
  <c r="AU254" i="5"/>
  <c r="AW253" i="5"/>
  <c r="AW252" i="5"/>
  <c r="AU252" i="5"/>
  <c r="AW251" i="5"/>
  <c r="AU251" i="5"/>
  <c r="AW250" i="5"/>
  <c r="AU250" i="5"/>
  <c r="AW248" i="5"/>
  <c r="AW247" i="5"/>
  <c r="AU247" i="5"/>
  <c r="AW246" i="5"/>
  <c r="AU246" i="5"/>
  <c r="AW245" i="5"/>
  <c r="AW244" i="5"/>
  <c r="AU244" i="5"/>
  <c r="AW243" i="5"/>
  <c r="AU243" i="5"/>
  <c r="AW242" i="5"/>
  <c r="AU242" i="5"/>
  <c r="AW241" i="5"/>
  <c r="AW240" i="5"/>
  <c r="AW239" i="5"/>
  <c r="AU239" i="5"/>
  <c r="AW238" i="5"/>
  <c r="AU238" i="5"/>
  <c r="AW236" i="5"/>
  <c r="AU236" i="5"/>
  <c r="AW235" i="5"/>
  <c r="AU235" i="5"/>
  <c r="AW234" i="5"/>
  <c r="AU234" i="5"/>
  <c r="AW233" i="5"/>
  <c r="AW232" i="5"/>
  <c r="AW231" i="5"/>
  <c r="AU231" i="5"/>
  <c r="AW230" i="5"/>
  <c r="AU230" i="5"/>
  <c r="AW228" i="5"/>
  <c r="AU228" i="5"/>
  <c r="AW227" i="5"/>
  <c r="AU227" i="5"/>
  <c r="AW226" i="5"/>
  <c r="AU226" i="5"/>
  <c r="AW224" i="5"/>
  <c r="AW223" i="5"/>
  <c r="AU223" i="5"/>
  <c r="AW222" i="5"/>
  <c r="AU222" i="5"/>
  <c r="AW221" i="5"/>
  <c r="AW220" i="5"/>
  <c r="AU220" i="5"/>
  <c r="AW219" i="5"/>
  <c r="AU219" i="5"/>
  <c r="AW218" i="5"/>
  <c r="AU218" i="5"/>
  <c r="AW216" i="5"/>
  <c r="AW215" i="5"/>
  <c r="AU215" i="5"/>
  <c r="AW214" i="5"/>
  <c r="AU214" i="5"/>
  <c r="AW213" i="5"/>
  <c r="AW212" i="5"/>
  <c r="AU212" i="5"/>
  <c r="AW211" i="5"/>
  <c r="AU211" i="5"/>
  <c r="AW210" i="5"/>
  <c r="AU210" i="5"/>
  <c r="AW209" i="5"/>
  <c r="AW208" i="5"/>
  <c r="AW207" i="5"/>
  <c r="AU207" i="5"/>
  <c r="AW206" i="5"/>
  <c r="AU206" i="5"/>
  <c r="AW204" i="5"/>
  <c r="AU204" i="5"/>
  <c r="AW203" i="5"/>
  <c r="AU203" i="5"/>
  <c r="AW202" i="5"/>
  <c r="AU202" i="5"/>
  <c r="AW201" i="5"/>
  <c r="AW200" i="5"/>
  <c r="AW199" i="5"/>
  <c r="AU199" i="5"/>
  <c r="AW198" i="5"/>
  <c r="AU198" i="5"/>
  <c r="AW197" i="5"/>
  <c r="AW196" i="5"/>
  <c r="AU196" i="5"/>
  <c r="AW195" i="5"/>
  <c r="AU195" i="5"/>
  <c r="AW194" i="5"/>
  <c r="AU194" i="5"/>
  <c r="AW193" i="5"/>
  <c r="AW192" i="5"/>
  <c r="AW191" i="5"/>
  <c r="AU191" i="5"/>
  <c r="AW190" i="5"/>
  <c r="AU190" i="5"/>
  <c r="AW189" i="5"/>
  <c r="AW188" i="5"/>
  <c r="AU188" i="5"/>
  <c r="AW187" i="5"/>
  <c r="AU187" i="5"/>
  <c r="AW186" i="5"/>
  <c r="AU186" i="5"/>
  <c r="AW185" i="5"/>
  <c r="AW184" i="5"/>
  <c r="AW183" i="5"/>
  <c r="AU183" i="5"/>
  <c r="AW182" i="5"/>
  <c r="AU182" i="5"/>
  <c r="AW181" i="5"/>
  <c r="AW180" i="5"/>
  <c r="AU180" i="5"/>
  <c r="AW179" i="5"/>
  <c r="AU179" i="5"/>
  <c r="AW178" i="5"/>
  <c r="AU178" i="5"/>
  <c r="AW177" i="5"/>
  <c r="AW176" i="5"/>
  <c r="AW175" i="5"/>
  <c r="AU175" i="5"/>
  <c r="AW174" i="5"/>
  <c r="AU174" i="5"/>
  <c r="AW173" i="5"/>
  <c r="AW172" i="5"/>
  <c r="AU172" i="5"/>
  <c r="AW171" i="5"/>
  <c r="AU171" i="5"/>
  <c r="AW170" i="5"/>
  <c r="AU170" i="5"/>
  <c r="AW169" i="5"/>
  <c r="AW168" i="5"/>
  <c r="AW167" i="5"/>
  <c r="AU167" i="5"/>
  <c r="AW166" i="5"/>
  <c r="AU166" i="5"/>
  <c r="AW165" i="5"/>
  <c r="AW164" i="5"/>
  <c r="AU164" i="5"/>
  <c r="AW163" i="5"/>
  <c r="AU163" i="5"/>
  <c r="AW162" i="5"/>
  <c r="AU162" i="5"/>
  <c r="AW161" i="5"/>
  <c r="AW160" i="5"/>
  <c r="AW159" i="5"/>
  <c r="AU159" i="5"/>
  <c r="AW158" i="5"/>
  <c r="AU158" i="5"/>
  <c r="AW157" i="5"/>
  <c r="AW156" i="5"/>
  <c r="AU156" i="5"/>
  <c r="AW155" i="5"/>
  <c r="AU155" i="5"/>
  <c r="AW154" i="5"/>
  <c r="AU154" i="5"/>
  <c r="AW153" i="5"/>
  <c r="AW152" i="5"/>
  <c r="AW151" i="5"/>
  <c r="AU151" i="5"/>
  <c r="AW150" i="5"/>
  <c r="AU150" i="5"/>
  <c r="AW149" i="5"/>
  <c r="AW148" i="5"/>
  <c r="AU148" i="5"/>
  <c r="AW147" i="5"/>
  <c r="AU147" i="5"/>
  <c r="AW146" i="5"/>
  <c r="AU146" i="5"/>
  <c r="AW145" i="5"/>
  <c r="AW144" i="5"/>
  <c r="AW143" i="5"/>
  <c r="AU143" i="5"/>
  <c r="AW142" i="5"/>
  <c r="AU142" i="5"/>
  <c r="AW141" i="5"/>
  <c r="AW140" i="5"/>
  <c r="AU140" i="5"/>
  <c r="AW139" i="5"/>
  <c r="AU139" i="5"/>
  <c r="AW138" i="5"/>
  <c r="AU138" i="5"/>
  <c r="AW137" i="5"/>
  <c r="AW136" i="5"/>
  <c r="AW135" i="5"/>
  <c r="AU135" i="5"/>
  <c r="AW134" i="5"/>
  <c r="AU134" i="5"/>
  <c r="AW133" i="5"/>
  <c r="AW132" i="5"/>
  <c r="AU132" i="5"/>
  <c r="AW131" i="5"/>
  <c r="AU131" i="5"/>
  <c r="AW130" i="5"/>
  <c r="AU130" i="5"/>
  <c r="AW129" i="5"/>
  <c r="AW128" i="5"/>
  <c r="AW127" i="5"/>
  <c r="AU127" i="5"/>
  <c r="AW126" i="5"/>
  <c r="AU126" i="5"/>
  <c r="AW125" i="5"/>
  <c r="AW124" i="5"/>
  <c r="AU124" i="5"/>
  <c r="AW123" i="5"/>
  <c r="AU123" i="5"/>
  <c r="AW122" i="5"/>
  <c r="AU122" i="5"/>
  <c r="AW121" i="5"/>
  <c r="AW120" i="5"/>
  <c r="AW119" i="5"/>
  <c r="AU119" i="5"/>
  <c r="AW118" i="5"/>
  <c r="AU118" i="5"/>
  <c r="AW117" i="5"/>
  <c r="AW116" i="5"/>
  <c r="AU116" i="5"/>
  <c r="AW115" i="5"/>
  <c r="AU115" i="5"/>
  <c r="AW114" i="5"/>
  <c r="AU114" i="5"/>
  <c r="AW113" i="5"/>
  <c r="AW112" i="5"/>
  <c r="AW111" i="5"/>
  <c r="AU111" i="5"/>
  <c r="AW110" i="5"/>
  <c r="AU110" i="5"/>
  <c r="AW109" i="5"/>
  <c r="AW108" i="5"/>
  <c r="AU108" i="5"/>
  <c r="AW107" i="5"/>
  <c r="AU107" i="5"/>
  <c r="AW106" i="5"/>
  <c r="AU106" i="5"/>
  <c r="AW105" i="5"/>
  <c r="AW104" i="5"/>
  <c r="AW103" i="5"/>
  <c r="AU103" i="5"/>
  <c r="AW102" i="5"/>
  <c r="AU102" i="5"/>
  <c r="AW101" i="5"/>
  <c r="AW100" i="5"/>
  <c r="AU100" i="5"/>
  <c r="AW99" i="5"/>
  <c r="AU99" i="5"/>
  <c r="AW98" i="5"/>
  <c r="AU98" i="5"/>
  <c r="AW97" i="5"/>
  <c r="AW96" i="5"/>
  <c r="AW95" i="5"/>
  <c r="AU95" i="5"/>
  <c r="AW94" i="5"/>
  <c r="AU94" i="5"/>
  <c r="AW93" i="5"/>
  <c r="AW92" i="5"/>
  <c r="AU92" i="5"/>
  <c r="AW91" i="5"/>
  <c r="AU91" i="5"/>
  <c r="AW90" i="5"/>
  <c r="AU90" i="5"/>
  <c r="AW89" i="5"/>
  <c r="AW88" i="5"/>
  <c r="AW87" i="5"/>
  <c r="AU87" i="5"/>
  <c r="AW86" i="5"/>
  <c r="AU86" i="5"/>
  <c r="AW85" i="5"/>
  <c r="AW84" i="5"/>
  <c r="AU84" i="5"/>
  <c r="AW83" i="5"/>
  <c r="AU83" i="5"/>
  <c r="AW82" i="5"/>
  <c r="AU82" i="5"/>
  <c r="AW81" i="5"/>
  <c r="AW80" i="5"/>
  <c r="AW79" i="5"/>
  <c r="AU79" i="5"/>
  <c r="AW78" i="5"/>
  <c r="AU78" i="5"/>
  <c r="AW77" i="5"/>
  <c r="AW76" i="5"/>
  <c r="AU76" i="5"/>
  <c r="AW75" i="5"/>
  <c r="AU75" i="5"/>
  <c r="AW74" i="5"/>
  <c r="AU74" i="5"/>
  <c r="AW73" i="5"/>
  <c r="AW72" i="5"/>
  <c r="AW71" i="5"/>
  <c r="AU71" i="5"/>
  <c r="AW70" i="5"/>
  <c r="AU70" i="5"/>
  <c r="AW69" i="5"/>
  <c r="AW68" i="5"/>
  <c r="AU68" i="5"/>
  <c r="AW67" i="5"/>
  <c r="AU67" i="5"/>
  <c r="AW66" i="5"/>
  <c r="AU66" i="5"/>
  <c r="AW65" i="5"/>
  <c r="AW64" i="5"/>
  <c r="AW63" i="5"/>
  <c r="AU63" i="5"/>
  <c r="AW62" i="5"/>
  <c r="AU62" i="5"/>
  <c r="AW61" i="5"/>
  <c r="AU61" i="5"/>
  <c r="AW60" i="5"/>
  <c r="AU60" i="5"/>
  <c r="AW59" i="5"/>
  <c r="AU59" i="5"/>
  <c r="AW58" i="5"/>
  <c r="AU58" i="5"/>
  <c r="AW57" i="5"/>
  <c r="AW56" i="5"/>
  <c r="AW55" i="5"/>
  <c r="AU55" i="5"/>
  <c r="AW54" i="5"/>
  <c r="AU54" i="5"/>
  <c r="AW53" i="5"/>
  <c r="AU53" i="5"/>
  <c r="AW52" i="5"/>
  <c r="AU52" i="5"/>
  <c r="AW51" i="5"/>
  <c r="AU51" i="5"/>
  <c r="AW50" i="5"/>
  <c r="AU50" i="5"/>
  <c r="AW49" i="5"/>
  <c r="AW48" i="5"/>
  <c r="AW47" i="5"/>
  <c r="AU47" i="5"/>
  <c r="AW46" i="5"/>
  <c r="AU46" i="5"/>
  <c r="AW45" i="5"/>
  <c r="AU45" i="5"/>
  <c r="AW44" i="5"/>
  <c r="AU44" i="5"/>
  <c r="AW43" i="5"/>
  <c r="AU43" i="5"/>
  <c r="AW42" i="5"/>
  <c r="AU42" i="5"/>
  <c r="AW41" i="5"/>
  <c r="AW40" i="5"/>
  <c r="AW39" i="5"/>
  <c r="AU39" i="5"/>
  <c r="AW38" i="5"/>
  <c r="AU38" i="5"/>
  <c r="AW37" i="5"/>
  <c r="AU37" i="5"/>
  <c r="AW36" i="5"/>
  <c r="AU36" i="5"/>
  <c r="AW35" i="5"/>
  <c r="AU35" i="5"/>
  <c r="AW34" i="5"/>
  <c r="AU34" i="5"/>
  <c r="AW33" i="5"/>
  <c r="AW32" i="5"/>
  <c r="AW31" i="5"/>
  <c r="AU31" i="5"/>
  <c r="AW30" i="5"/>
  <c r="AU30" i="5"/>
  <c r="AW29" i="5"/>
  <c r="AU29" i="5"/>
  <c r="AW28" i="5"/>
  <c r="AU28" i="5"/>
  <c r="AW27" i="5"/>
  <c r="AU27" i="5"/>
  <c r="AW26" i="5"/>
  <c r="AU26" i="5"/>
  <c r="AW25" i="5"/>
  <c r="AW24" i="5"/>
  <c r="AW23" i="5"/>
  <c r="AU23" i="5"/>
  <c r="AW22" i="5"/>
  <c r="AU22" i="5"/>
  <c r="AW21" i="5"/>
  <c r="AU21" i="5"/>
  <c r="AW20" i="5"/>
  <c r="AU20" i="5"/>
  <c r="AW19" i="5"/>
  <c r="AU19" i="5"/>
  <c r="AW18" i="5"/>
  <c r="AU18" i="5"/>
  <c r="AW17" i="5"/>
  <c r="AW16" i="5"/>
  <c r="AW15" i="5"/>
  <c r="AU15" i="5"/>
  <c r="AW14" i="5"/>
  <c r="AU14" i="5"/>
  <c r="AW13" i="5"/>
  <c r="AU13" i="5"/>
  <c r="AW12" i="5"/>
  <c r="AU12" i="5"/>
  <c r="AW11" i="5"/>
  <c r="AU11" i="5"/>
  <c r="AW10" i="5"/>
  <c r="AU10" i="5"/>
  <c r="AW9" i="5"/>
  <c r="AW8" i="5"/>
  <c r="AW7" i="5"/>
  <c r="AU7" i="5"/>
  <c r="AW6" i="5"/>
  <c r="AU6" i="5"/>
  <c r="AW5" i="5"/>
  <c r="AU5" i="5"/>
  <c r="Z6" i="5"/>
  <c r="Z7" i="5"/>
  <c r="Z8" i="5"/>
  <c r="Z9" i="5"/>
  <c r="Z10" i="5"/>
  <c r="Z11" i="5"/>
  <c r="Z12" i="5"/>
  <c r="Z13" i="5"/>
  <c r="Z14" i="5"/>
  <c r="Z15" i="5"/>
  <c r="Z16" i="5"/>
  <c r="Z17" i="5"/>
  <c r="Z18" i="5"/>
  <c r="Z19" i="5"/>
  <c r="Z20" i="5"/>
  <c r="Z21" i="5"/>
  <c r="Z22" i="5"/>
  <c r="Z23" i="5"/>
  <c r="Z24" i="5"/>
  <c r="Z25" i="5"/>
  <c r="Z26" i="5"/>
  <c r="Z27" i="5"/>
  <c r="Z28" i="5"/>
  <c r="Z29" i="5"/>
  <c r="Z30" i="5"/>
  <c r="Z31" i="5"/>
  <c r="Z32" i="5"/>
  <c r="Z33" i="5"/>
  <c r="Z34" i="5"/>
  <c r="Z35" i="5"/>
  <c r="Z36" i="5"/>
  <c r="Z37" i="5"/>
  <c r="Z38" i="5"/>
  <c r="Z39" i="5"/>
  <c r="Z40" i="5"/>
  <c r="Z41" i="5"/>
  <c r="Z42" i="5"/>
  <c r="Z43" i="5"/>
  <c r="Z44" i="5"/>
  <c r="Z45" i="5"/>
  <c r="Z46" i="5"/>
  <c r="Z47" i="5"/>
  <c r="Z48" i="5"/>
  <c r="Z49" i="5"/>
  <c r="Z50" i="5"/>
  <c r="Z51" i="5"/>
  <c r="Z52" i="5"/>
  <c r="Z53" i="5"/>
  <c r="Z54" i="5"/>
  <c r="Z55" i="5"/>
  <c r="Z56" i="5"/>
  <c r="Z57" i="5"/>
  <c r="Z58" i="5"/>
  <c r="Z59" i="5"/>
  <c r="Z60" i="5"/>
  <c r="Z61" i="5"/>
  <c r="Z62" i="5"/>
  <c r="Z63" i="5"/>
  <c r="Z64" i="5"/>
  <c r="Z65" i="5"/>
  <c r="Z66" i="5"/>
  <c r="Z67" i="5"/>
  <c r="Z68" i="5"/>
  <c r="Z69" i="5"/>
  <c r="Z70" i="5"/>
  <c r="Z71" i="5"/>
  <c r="Z72" i="5"/>
  <c r="Z73" i="5"/>
  <c r="Z74" i="5"/>
  <c r="Z75" i="5"/>
  <c r="Z76" i="5"/>
  <c r="Z77" i="5"/>
  <c r="Z78" i="5"/>
  <c r="Z79" i="5"/>
  <c r="Z80" i="5"/>
  <c r="Z81" i="5"/>
  <c r="Z82" i="5"/>
  <c r="Z83" i="5"/>
  <c r="Z84" i="5"/>
  <c r="Z85" i="5"/>
  <c r="Z86" i="5"/>
  <c r="Z87" i="5"/>
  <c r="Z88" i="5"/>
  <c r="Z89" i="5"/>
  <c r="Z90" i="5"/>
  <c r="Z91" i="5"/>
  <c r="Z92" i="5"/>
  <c r="Z93" i="5"/>
  <c r="Z94" i="5"/>
  <c r="Z95" i="5"/>
  <c r="Z96" i="5"/>
  <c r="Z97" i="5"/>
  <c r="Z98" i="5"/>
  <c r="Z99" i="5"/>
  <c r="Z100" i="5"/>
  <c r="Z101" i="5"/>
  <c r="Z102" i="5"/>
  <c r="Z103" i="5"/>
  <c r="Z104" i="5"/>
  <c r="Z105" i="5"/>
  <c r="Z106" i="5"/>
  <c r="Z107" i="5"/>
  <c r="Z108" i="5"/>
  <c r="Z109" i="5"/>
  <c r="Z110" i="5"/>
  <c r="Z111" i="5"/>
  <c r="Z112" i="5"/>
  <c r="Z113" i="5"/>
  <c r="Z114" i="5"/>
  <c r="Z115" i="5"/>
  <c r="Z116" i="5"/>
  <c r="Z117" i="5"/>
  <c r="Z118" i="5"/>
  <c r="Z119" i="5"/>
  <c r="Z120" i="5"/>
  <c r="Z121" i="5"/>
  <c r="Z122" i="5"/>
  <c r="Z123" i="5"/>
  <c r="Z124" i="5"/>
  <c r="Z125" i="5"/>
  <c r="Z126" i="5"/>
  <c r="Z127" i="5"/>
  <c r="Z128" i="5"/>
  <c r="Z129" i="5"/>
  <c r="Z130" i="5"/>
  <c r="Z131" i="5"/>
  <c r="Z132" i="5"/>
  <c r="Z133" i="5"/>
  <c r="Z134" i="5"/>
  <c r="Z135" i="5"/>
  <c r="Z136" i="5"/>
  <c r="Z137" i="5"/>
  <c r="Z138" i="5"/>
  <c r="Z139" i="5"/>
  <c r="Z140" i="5"/>
  <c r="Z141" i="5"/>
  <c r="Z142" i="5"/>
  <c r="Z143" i="5"/>
  <c r="Z144" i="5"/>
  <c r="Z145" i="5"/>
  <c r="Z146" i="5"/>
  <c r="Z147" i="5"/>
  <c r="Z148" i="5"/>
  <c r="Z149" i="5"/>
  <c r="Z150" i="5"/>
  <c r="Z151" i="5"/>
  <c r="Z152" i="5"/>
  <c r="Z153" i="5"/>
  <c r="Z154" i="5"/>
  <c r="Z155" i="5"/>
  <c r="Z156" i="5"/>
  <c r="Z157" i="5"/>
  <c r="Z158" i="5"/>
  <c r="Z159" i="5"/>
  <c r="Z160" i="5"/>
  <c r="Z161" i="5"/>
  <c r="Z162" i="5"/>
  <c r="Z163" i="5"/>
  <c r="Z164" i="5"/>
  <c r="Z165" i="5"/>
  <c r="Z166" i="5"/>
  <c r="Z167" i="5"/>
  <c r="Z168" i="5"/>
  <c r="Z169" i="5"/>
  <c r="Z170" i="5"/>
  <c r="Z171" i="5"/>
  <c r="Z172" i="5"/>
  <c r="Z173" i="5"/>
  <c r="Z174" i="5"/>
  <c r="Z175" i="5"/>
  <c r="Z176" i="5"/>
  <c r="Z177" i="5"/>
  <c r="Z178" i="5"/>
  <c r="Z179" i="5"/>
  <c r="Z180" i="5"/>
  <c r="Z181" i="5"/>
  <c r="Z182" i="5"/>
  <c r="Z183" i="5"/>
  <c r="Z184" i="5"/>
  <c r="Z185" i="5"/>
  <c r="Z186" i="5"/>
  <c r="Z187" i="5"/>
  <c r="Z188" i="5"/>
  <c r="Z189" i="5"/>
  <c r="Z190" i="5"/>
  <c r="Z191" i="5"/>
  <c r="Z192" i="5"/>
  <c r="Z193" i="5"/>
  <c r="Z194" i="5"/>
  <c r="Z195" i="5"/>
  <c r="Z196" i="5"/>
  <c r="Z197" i="5"/>
  <c r="Z198" i="5"/>
  <c r="Z199" i="5"/>
  <c r="Z200" i="5"/>
  <c r="Z201" i="5"/>
  <c r="Z202" i="5"/>
  <c r="Z203" i="5"/>
  <c r="Z204" i="5"/>
  <c r="Z205" i="5"/>
  <c r="Z206" i="5"/>
  <c r="Z207" i="5"/>
  <c r="Z208" i="5"/>
  <c r="Z209" i="5"/>
  <c r="Z210" i="5"/>
  <c r="Z211" i="5"/>
  <c r="Z212" i="5"/>
  <c r="Z213" i="5"/>
  <c r="Z214" i="5"/>
  <c r="Z215" i="5"/>
  <c r="Z216" i="5"/>
  <c r="Z217" i="5"/>
  <c r="Z218" i="5"/>
  <c r="Z219" i="5"/>
  <c r="Z220" i="5"/>
  <c r="Z221" i="5"/>
  <c r="Z222" i="5"/>
  <c r="Z223" i="5"/>
  <c r="Z224" i="5"/>
  <c r="Z225" i="5"/>
  <c r="Z226" i="5"/>
  <c r="Z227" i="5"/>
  <c r="Z228" i="5"/>
  <c r="Z229" i="5"/>
  <c r="Z230" i="5"/>
  <c r="Z231" i="5"/>
  <c r="Z232" i="5"/>
  <c r="Z233" i="5"/>
  <c r="Z234" i="5"/>
  <c r="Z235" i="5"/>
  <c r="Z236" i="5"/>
  <c r="Z237" i="5"/>
  <c r="Z238" i="5"/>
  <c r="Z239" i="5"/>
  <c r="Z240" i="5"/>
  <c r="Z241" i="5"/>
  <c r="Z242" i="5"/>
  <c r="Z243" i="5"/>
  <c r="Z244" i="5"/>
  <c r="Z245" i="5"/>
  <c r="Z246" i="5"/>
  <c r="Z247" i="5"/>
  <c r="Z248" i="5"/>
  <c r="Z249" i="5"/>
  <c r="Z250" i="5"/>
  <c r="Z251" i="5"/>
  <c r="Z252" i="5"/>
  <c r="Z253" i="5"/>
  <c r="Z254" i="5"/>
  <c r="Z255" i="5"/>
  <c r="Z256" i="5"/>
  <c r="Z257" i="5"/>
  <c r="Z258" i="5"/>
  <c r="Z259" i="5"/>
  <c r="Z260" i="5"/>
  <c r="Z261" i="5"/>
  <c r="Z262" i="5"/>
  <c r="Z263" i="5"/>
  <c r="Z264" i="5"/>
  <c r="Z265" i="5"/>
  <c r="Z266" i="5"/>
  <c r="Z267" i="5"/>
  <c r="Z268" i="5"/>
  <c r="Z269" i="5"/>
  <c r="Z270" i="5"/>
  <c r="Z271" i="5"/>
  <c r="Z272" i="5"/>
  <c r="Z273" i="5"/>
  <c r="Z274" i="5"/>
  <c r="Z275" i="5"/>
  <c r="Z276" i="5"/>
  <c r="Z277" i="5"/>
  <c r="Z278" i="5"/>
  <c r="Z279" i="5"/>
  <c r="Z280" i="5"/>
  <c r="Z281" i="5"/>
  <c r="Z282" i="5"/>
  <c r="Z283" i="5"/>
  <c r="Z284" i="5"/>
  <c r="Z285" i="5"/>
  <c r="Z286" i="5"/>
  <c r="Z287" i="5"/>
  <c r="Z288" i="5"/>
  <c r="Z289" i="5"/>
  <c r="Z290" i="5"/>
  <c r="Z291" i="5"/>
  <c r="Z292" i="5"/>
  <c r="Z293" i="5"/>
  <c r="Z294" i="5"/>
  <c r="Z295" i="5"/>
  <c r="Z296" i="5"/>
  <c r="Z297" i="5"/>
  <c r="Z298" i="5"/>
  <c r="Z299" i="5"/>
  <c r="Z300" i="5"/>
  <c r="Z301" i="5"/>
  <c r="Z302" i="5"/>
  <c r="Z303" i="5"/>
  <c r="Z304" i="5"/>
  <c r="Z305" i="5"/>
  <c r="Z306" i="5"/>
  <c r="Z307" i="5"/>
  <c r="Z308" i="5"/>
  <c r="Z309" i="5"/>
  <c r="Z310" i="5"/>
  <c r="Z311" i="5"/>
  <c r="Z312" i="5"/>
  <c r="Z313" i="5"/>
  <c r="Z314" i="5"/>
  <c r="Z315" i="5"/>
  <c r="Z316" i="5"/>
  <c r="Z317" i="5"/>
  <c r="Z318" i="5"/>
  <c r="Z319" i="5"/>
  <c r="Z320" i="5"/>
  <c r="Z321" i="5"/>
  <c r="Z322" i="5"/>
  <c r="Z323" i="5"/>
  <c r="Z324" i="5"/>
  <c r="Z325" i="5"/>
  <c r="Z326" i="5"/>
  <c r="Z327" i="5"/>
  <c r="Z328" i="5"/>
  <c r="Z329" i="5"/>
  <c r="Z330" i="5"/>
  <c r="Z331" i="5"/>
  <c r="Z332" i="5"/>
  <c r="Z333" i="5"/>
  <c r="Z334" i="5"/>
  <c r="Z335" i="5"/>
  <c r="Z336" i="5"/>
  <c r="Z337" i="5"/>
  <c r="Z338" i="5"/>
  <c r="Z339" i="5"/>
  <c r="Z340" i="5"/>
  <c r="Z341" i="5"/>
  <c r="Z342" i="5"/>
  <c r="Z343" i="5"/>
  <c r="Z344" i="5"/>
  <c r="Z345" i="5"/>
  <c r="Z346" i="5"/>
  <c r="Z347" i="5"/>
  <c r="Z348" i="5"/>
  <c r="Z349" i="5"/>
  <c r="Z350" i="5"/>
  <c r="Z351" i="5"/>
  <c r="Z352" i="5"/>
  <c r="Z353" i="5"/>
  <c r="Z354" i="5"/>
  <c r="Z355" i="5"/>
  <c r="Z356" i="5"/>
  <c r="Z357" i="5"/>
  <c r="Z358" i="5"/>
  <c r="Z359" i="5"/>
  <c r="Z360" i="5"/>
  <c r="Z361" i="5"/>
  <c r="Z362" i="5"/>
  <c r="Z363" i="5"/>
  <c r="Z364" i="5"/>
  <c r="Z365" i="5"/>
  <c r="Z366" i="5"/>
  <c r="Z367" i="5"/>
  <c r="Z368" i="5"/>
  <c r="Z369" i="5"/>
  <c r="Z370" i="5"/>
  <c r="Z371" i="5"/>
  <c r="Z372" i="5"/>
  <c r="Z373" i="5"/>
  <c r="Z374" i="5"/>
  <c r="Z375" i="5"/>
  <c r="Z376" i="5"/>
  <c r="Z377" i="5"/>
  <c r="Z378" i="5"/>
  <c r="Z379" i="5"/>
  <c r="Z380" i="5"/>
  <c r="Z381" i="5"/>
  <c r="Z382" i="5"/>
  <c r="Z383" i="5"/>
  <c r="Z384" i="5"/>
  <c r="Z385" i="5"/>
  <c r="Z386" i="5"/>
  <c r="Z387" i="5"/>
  <c r="Z388" i="5"/>
  <c r="Z389" i="5"/>
  <c r="Z390" i="5"/>
  <c r="Z391" i="5"/>
  <c r="Z392" i="5"/>
  <c r="Z393" i="5"/>
  <c r="Z394" i="5"/>
  <c r="Z395" i="5"/>
  <c r="Z396" i="5"/>
  <c r="Z397" i="5"/>
  <c r="Z398" i="5"/>
  <c r="Z399" i="5"/>
  <c r="Z400" i="5"/>
  <c r="Z401" i="5"/>
  <c r="Z402" i="5"/>
  <c r="Z403" i="5"/>
  <c r="Z404" i="5"/>
  <c r="Z405" i="5"/>
  <c r="Z406" i="5"/>
  <c r="Z407" i="5"/>
  <c r="Z408" i="5"/>
  <c r="Z409" i="5"/>
  <c r="Z410" i="5"/>
  <c r="Z411" i="5"/>
  <c r="Z412" i="5"/>
  <c r="Z413" i="5"/>
  <c r="Z414" i="5"/>
  <c r="Z415" i="5"/>
  <c r="Z416" i="5"/>
  <c r="Z417" i="5"/>
  <c r="Z418" i="5"/>
  <c r="Z419" i="5"/>
  <c r="Z420" i="5"/>
  <c r="Z421" i="5"/>
  <c r="Z422" i="5"/>
  <c r="Z423" i="5"/>
  <c r="Z424" i="5"/>
  <c r="Z425" i="5"/>
  <c r="Z426" i="5"/>
  <c r="Z427" i="5"/>
  <c r="Z428" i="5"/>
  <c r="Z429" i="5"/>
  <c r="Z430" i="5"/>
  <c r="Z431" i="5"/>
  <c r="Z432" i="5"/>
  <c r="Z433" i="5"/>
  <c r="Z434" i="5"/>
  <c r="Z435" i="5"/>
  <c r="Z436" i="5"/>
  <c r="Z437" i="5"/>
  <c r="Z438" i="5"/>
  <c r="Z439" i="5"/>
  <c r="Z440" i="5"/>
  <c r="Z441" i="5"/>
  <c r="Z442" i="5"/>
  <c r="Z443" i="5"/>
  <c r="Z444" i="5"/>
  <c r="Z445" i="5"/>
  <c r="Z446" i="5"/>
  <c r="Z447" i="5"/>
  <c r="Z448" i="5"/>
  <c r="Z449" i="5"/>
  <c r="Z450" i="5"/>
  <c r="Z451" i="5"/>
  <c r="Z452" i="5"/>
  <c r="Z453" i="5"/>
  <c r="Z454" i="5"/>
  <c r="Z455" i="5"/>
  <c r="Z456" i="5"/>
  <c r="Z457" i="5"/>
  <c r="Z458" i="5"/>
  <c r="Z459" i="5"/>
  <c r="Z460" i="5"/>
  <c r="Z461" i="5"/>
  <c r="Z462" i="5"/>
  <c r="Z463" i="5"/>
  <c r="Z464" i="5"/>
  <c r="Z465" i="5"/>
  <c r="Z466" i="5"/>
  <c r="Z467" i="5"/>
  <c r="Z468" i="5"/>
  <c r="Z469" i="5"/>
  <c r="Z470" i="5"/>
  <c r="Z471" i="5"/>
  <c r="Z472" i="5"/>
  <c r="Z473" i="5"/>
  <c r="Z474" i="5"/>
  <c r="Z475" i="5"/>
  <c r="Z476" i="5"/>
  <c r="Z477" i="5"/>
  <c r="Z478" i="5"/>
  <c r="Z479" i="5"/>
  <c r="Z480" i="5"/>
  <c r="Z481" i="5"/>
  <c r="Z482" i="5"/>
  <c r="Z483" i="5"/>
  <c r="Z484" i="5"/>
  <c r="Z485" i="5"/>
  <c r="Z486" i="5"/>
  <c r="Z487" i="5"/>
  <c r="Z488" i="5"/>
  <c r="Z489" i="5"/>
  <c r="Z490" i="5"/>
  <c r="Z491" i="5"/>
  <c r="Z492" i="5"/>
  <c r="Z493" i="5"/>
  <c r="Z494" i="5"/>
  <c r="Z495" i="5"/>
  <c r="Z496" i="5"/>
  <c r="Z497" i="5"/>
  <c r="Z498" i="5"/>
  <c r="Z499" i="5"/>
  <c r="Z500" i="5"/>
  <c r="Z501" i="5"/>
  <c r="Z502" i="5"/>
  <c r="Z503" i="5"/>
  <c r="Z504" i="5"/>
  <c r="Z505" i="5"/>
  <c r="Z506" i="5"/>
  <c r="Z507" i="5"/>
  <c r="Z508" i="5"/>
  <c r="Z509" i="5"/>
  <c r="Z510" i="5"/>
  <c r="Z511" i="5"/>
  <c r="Z512" i="5"/>
  <c r="Z513" i="5"/>
  <c r="Z514" i="5"/>
  <c r="Z515" i="5"/>
  <c r="Z516" i="5"/>
  <c r="Z517" i="5"/>
  <c r="Z518" i="5"/>
  <c r="Z519" i="5"/>
  <c r="Z520" i="5"/>
  <c r="Z521" i="5"/>
  <c r="Z522" i="5"/>
  <c r="Z523" i="5"/>
  <c r="Z524" i="5"/>
  <c r="Z525" i="5"/>
  <c r="Z526" i="5"/>
  <c r="Z527" i="5"/>
  <c r="Z528" i="5"/>
  <c r="Z529" i="5"/>
  <c r="Z530" i="5"/>
  <c r="Z531" i="5"/>
  <c r="Z532" i="5"/>
  <c r="Z533" i="5"/>
  <c r="Z534" i="5"/>
  <c r="Z535" i="5"/>
  <c r="Z536" i="5"/>
  <c r="Z537" i="5"/>
  <c r="Z538" i="5"/>
  <c r="Z539" i="5"/>
  <c r="Z540" i="5"/>
  <c r="Z541" i="5"/>
  <c r="Z542" i="5"/>
  <c r="Z543" i="5"/>
  <c r="Z544" i="5"/>
  <c r="Z545" i="5"/>
  <c r="Z546" i="5"/>
  <c r="Z547" i="5"/>
  <c r="Z548" i="5"/>
  <c r="Z549" i="5"/>
  <c r="Z550" i="5"/>
  <c r="Z551" i="5"/>
  <c r="Z552" i="5"/>
  <c r="Z553" i="5"/>
  <c r="Z554" i="5"/>
  <c r="Z555" i="5"/>
  <c r="Z556" i="5"/>
  <c r="Z557" i="5"/>
  <c r="Z558" i="5"/>
  <c r="Z559" i="5"/>
  <c r="Z560" i="5"/>
  <c r="Z561" i="5"/>
  <c r="Z562" i="5"/>
  <c r="Z563" i="5"/>
  <c r="Z564" i="5"/>
  <c r="Z565" i="5"/>
  <c r="Z566" i="5"/>
  <c r="Z567" i="5"/>
  <c r="Z568" i="5"/>
  <c r="Z569" i="5"/>
  <c r="Z570" i="5"/>
  <c r="Z571" i="5"/>
  <c r="Z572" i="5"/>
  <c r="Z573" i="5"/>
  <c r="Z574" i="5"/>
  <c r="Z575" i="5"/>
  <c r="Z576" i="5"/>
  <c r="Z577" i="5"/>
  <c r="Z578" i="5"/>
  <c r="Z579" i="5"/>
  <c r="Z580" i="5"/>
  <c r="Z581" i="5"/>
  <c r="Z582" i="5"/>
  <c r="Z583" i="5"/>
  <c r="Z584" i="5"/>
  <c r="Z585" i="5"/>
  <c r="Z586" i="5"/>
  <c r="Z587" i="5"/>
  <c r="Z588" i="5"/>
  <c r="Z589" i="5"/>
  <c r="Z590" i="5"/>
  <c r="Z591" i="5"/>
  <c r="Z592" i="5"/>
  <c r="Z593" i="5"/>
  <c r="Z594" i="5"/>
  <c r="Z595" i="5"/>
  <c r="Z596" i="5"/>
  <c r="Z597" i="5"/>
  <c r="Z598" i="5"/>
  <c r="Z599" i="5"/>
  <c r="Z600" i="5"/>
  <c r="Z601" i="5"/>
  <c r="Z602" i="5"/>
  <c r="Z603" i="5"/>
  <c r="Z604" i="5"/>
  <c r="Z605" i="5"/>
  <c r="Z606" i="5"/>
  <c r="Z607" i="5"/>
  <c r="Z608" i="5"/>
  <c r="Z609" i="5"/>
  <c r="Z610" i="5"/>
  <c r="Z611" i="5"/>
  <c r="Z612" i="5"/>
  <c r="Z613" i="5"/>
  <c r="Z614" i="5"/>
  <c r="Z615" i="5"/>
  <c r="Z616" i="5"/>
  <c r="Z617" i="5"/>
  <c r="Z618" i="5"/>
  <c r="Z619" i="5"/>
  <c r="Z620" i="5"/>
  <c r="Z621" i="5"/>
  <c r="Z622" i="5"/>
  <c r="Z623" i="5"/>
  <c r="Z624" i="5"/>
  <c r="Z625" i="5"/>
  <c r="Z626" i="5"/>
  <c r="Z627" i="5"/>
  <c r="Z628" i="5"/>
  <c r="Z629" i="5"/>
  <c r="Z630" i="5"/>
  <c r="Z631" i="5"/>
  <c r="Z632" i="5"/>
  <c r="Z633" i="5"/>
  <c r="Z634" i="5"/>
  <c r="Z635" i="5"/>
  <c r="Z636" i="5"/>
  <c r="Z637" i="5"/>
  <c r="Z638" i="5"/>
  <c r="Z639" i="5"/>
  <c r="Z640" i="5"/>
  <c r="Z641" i="5"/>
  <c r="Z642" i="5"/>
  <c r="Z643" i="5"/>
  <c r="Z644" i="5"/>
  <c r="Z645" i="5"/>
  <c r="Z646" i="5"/>
  <c r="Z647" i="5"/>
  <c r="Z648" i="5"/>
  <c r="Z649" i="5"/>
  <c r="Z650" i="5"/>
  <c r="Z651" i="5"/>
  <c r="Z652" i="5"/>
  <c r="Z653" i="5"/>
  <c r="Z654" i="5"/>
  <c r="Z655" i="5"/>
  <c r="Z656" i="5"/>
  <c r="Z657" i="5"/>
  <c r="Z658" i="5"/>
  <c r="Z659" i="5"/>
  <c r="Z660" i="5"/>
  <c r="Z661" i="5"/>
  <c r="Z662" i="5"/>
  <c r="Z663" i="5"/>
  <c r="Z664" i="5"/>
  <c r="Z665" i="5"/>
  <c r="Z666" i="5"/>
  <c r="Z667" i="5"/>
  <c r="Z668" i="5"/>
  <c r="Z669" i="5"/>
  <c r="Z670" i="5"/>
  <c r="Z671" i="5"/>
  <c r="Z672" i="5"/>
  <c r="Z673" i="5"/>
  <c r="Z674" i="5"/>
  <c r="Z675" i="5"/>
  <c r="Z676" i="5"/>
  <c r="Z677" i="5"/>
  <c r="Z678" i="5"/>
  <c r="Z679" i="5"/>
  <c r="Z680" i="5"/>
  <c r="Z681" i="5"/>
  <c r="Z682" i="5"/>
  <c r="Z683" i="5"/>
  <c r="Z684" i="5"/>
  <c r="Z685" i="5"/>
  <c r="Z686" i="5"/>
  <c r="Z687" i="5"/>
  <c r="Z688" i="5"/>
  <c r="Z689" i="5"/>
  <c r="Z690" i="5"/>
  <c r="Z691" i="5"/>
  <c r="Z692" i="5"/>
  <c r="Z693" i="5"/>
  <c r="Z694" i="5"/>
  <c r="Z695" i="5"/>
  <c r="Z696" i="5"/>
  <c r="Z697" i="5"/>
  <c r="Z698" i="5"/>
  <c r="Z699" i="5"/>
  <c r="Z700" i="5"/>
  <c r="Z701" i="5"/>
  <c r="Z702" i="5"/>
  <c r="Z703" i="5"/>
  <c r="Z704" i="5"/>
  <c r="Z705" i="5"/>
  <c r="Z706" i="5"/>
  <c r="Z707" i="5"/>
  <c r="Z708" i="5"/>
  <c r="Z709" i="5"/>
  <c r="Z710" i="5"/>
  <c r="Z711" i="5"/>
  <c r="Z712" i="5"/>
  <c r="Z713" i="5"/>
  <c r="Z714" i="5"/>
  <c r="Z715" i="5"/>
  <c r="Z716" i="5"/>
  <c r="Z717" i="5"/>
  <c r="Z718" i="5"/>
  <c r="Z719" i="5"/>
  <c r="Z720" i="5"/>
  <c r="Z721" i="5"/>
  <c r="Z722" i="5"/>
  <c r="Z723" i="5"/>
  <c r="Z724" i="5"/>
  <c r="Z725" i="5"/>
  <c r="Z726" i="5"/>
  <c r="Z727" i="5"/>
  <c r="Z728" i="5"/>
  <c r="Z729" i="5"/>
  <c r="Z730" i="5"/>
  <c r="Z731" i="5"/>
  <c r="Z732" i="5"/>
  <c r="Z733" i="5"/>
  <c r="Z734" i="5"/>
  <c r="Z735" i="5"/>
  <c r="Z736" i="5"/>
  <c r="Z737" i="5"/>
  <c r="Z738" i="5"/>
  <c r="Z739" i="5"/>
  <c r="Z740" i="5"/>
  <c r="Z741" i="5"/>
  <c r="Z742" i="5"/>
  <c r="Z743" i="5"/>
  <c r="Z744" i="5"/>
  <c r="Z745" i="5"/>
  <c r="Z746" i="5"/>
  <c r="Z747" i="5"/>
  <c r="Z748" i="5"/>
  <c r="Z749" i="5"/>
  <c r="Z750" i="5"/>
  <c r="Z751" i="5"/>
  <c r="Z752" i="5"/>
  <c r="Z753" i="5"/>
  <c r="Z754" i="5"/>
  <c r="Z755" i="5"/>
  <c r="Z756" i="5"/>
  <c r="Z757" i="5"/>
  <c r="Z758" i="5"/>
  <c r="Z759" i="5"/>
  <c r="Z760" i="5"/>
  <c r="Z761" i="5"/>
  <c r="Z762" i="5"/>
  <c r="Z763" i="5"/>
  <c r="Z764" i="5"/>
  <c r="Z765" i="5"/>
  <c r="Z766" i="5"/>
  <c r="Z767" i="5"/>
  <c r="Z768" i="5"/>
  <c r="Z769" i="5"/>
  <c r="Z770" i="5"/>
  <c r="Z771" i="5"/>
  <c r="Z772" i="5"/>
  <c r="Z773" i="5"/>
  <c r="Z774" i="5"/>
  <c r="Z775" i="5"/>
  <c r="Z776" i="5"/>
  <c r="Z777" i="5"/>
  <c r="Z778" i="5"/>
  <c r="Z779" i="5"/>
  <c r="Z780" i="5"/>
  <c r="Z781" i="5"/>
  <c r="Z782" i="5"/>
  <c r="Z783" i="5"/>
  <c r="Z784" i="5"/>
  <c r="Z785" i="5"/>
  <c r="Z786" i="5"/>
  <c r="Z787" i="5"/>
  <c r="Z788" i="5"/>
  <c r="Z789" i="5"/>
  <c r="Z790" i="5"/>
  <c r="Z791" i="5"/>
  <c r="Z792" i="5"/>
  <c r="Z793" i="5"/>
  <c r="Z794" i="5"/>
  <c r="Z795" i="5"/>
  <c r="Z796" i="5"/>
  <c r="Z797" i="5"/>
  <c r="Z798" i="5"/>
  <c r="Z799" i="5"/>
  <c r="Z800" i="5"/>
  <c r="Z801" i="5"/>
  <c r="Z802" i="5"/>
  <c r="Z803" i="5"/>
  <c r="Z804" i="5"/>
  <c r="Z805" i="5"/>
  <c r="Z806" i="5"/>
  <c r="Z807" i="5"/>
  <c r="Z808" i="5"/>
  <c r="Z809" i="5"/>
  <c r="Z810" i="5"/>
  <c r="Z811" i="5"/>
  <c r="Z812" i="5"/>
  <c r="Z813" i="5"/>
  <c r="Z814" i="5"/>
  <c r="Z815" i="5"/>
  <c r="Z816" i="5"/>
  <c r="Z817" i="5"/>
  <c r="Z818" i="5"/>
  <c r="Z819" i="5"/>
  <c r="Z820" i="5"/>
  <c r="Z821" i="5"/>
  <c r="Z822" i="5"/>
  <c r="Z823" i="5"/>
  <c r="Z824" i="5"/>
  <c r="Z825" i="5"/>
  <c r="Z826" i="5"/>
  <c r="Z827" i="5"/>
  <c r="Z828" i="5"/>
  <c r="Z829" i="5"/>
  <c r="Z830" i="5"/>
  <c r="Z831" i="5"/>
  <c r="Z832" i="5"/>
  <c r="Z833" i="5"/>
  <c r="Z834" i="5"/>
  <c r="Z835" i="5"/>
  <c r="Z836" i="5"/>
  <c r="Z837" i="5"/>
  <c r="Z838" i="5"/>
  <c r="Z839" i="5"/>
  <c r="Z840" i="5"/>
  <c r="Z841" i="5"/>
  <c r="Z842" i="5"/>
  <c r="Z843" i="5"/>
  <c r="Z844" i="5"/>
  <c r="Z845" i="5"/>
  <c r="Z846" i="5"/>
  <c r="Z847" i="5"/>
  <c r="Z848" i="5"/>
  <c r="Z849" i="5"/>
  <c r="Z850" i="5"/>
  <c r="Z851" i="5"/>
  <c r="Z852" i="5"/>
  <c r="Z853" i="5"/>
  <c r="Z854" i="5"/>
  <c r="Z855" i="5"/>
  <c r="Z856" i="5"/>
  <c r="Z857" i="5"/>
  <c r="Z858" i="5"/>
  <c r="Z859" i="5"/>
  <c r="Z860" i="5"/>
  <c r="Z861" i="5"/>
  <c r="Z862" i="5"/>
  <c r="Z863" i="5"/>
  <c r="Z864" i="5"/>
  <c r="Z865" i="5"/>
  <c r="Z866" i="5"/>
  <c r="Z867" i="5"/>
  <c r="Z868" i="5"/>
  <c r="Z869" i="5"/>
  <c r="Z870" i="5"/>
  <c r="Z871" i="5"/>
  <c r="Z872" i="5"/>
  <c r="Z873" i="5"/>
  <c r="Z874" i="5"/>
  <c r="Z875" i="5"/>
  <c r="Z876" i="5"/>
  <c r="Z877" i="5"/>
  <c r="Z878" i="5"/>
  <c r="Z879" i="5"/>
  <c r="Z880" i="5"/>
  <c r="Z881" i="5"/>
  <c r="Z882" i="5"/>
  <c r="Z883" i="5"/>
  <c r="Z884" i="5"/>
  <c r="Z885" i="5"/>
  <c r="Z886" i="5"/>
  <c r="Z887" i="5"/>
  <c r="Z888" i="5"/>
  <c r="Z889" i="5"/>
  <c r="Z890" i="5"/>
  <c r="Z891" i="5"/>
  <c r="Z892" i="5"/>
  <c r="Z893" i="5"/>
  <c r="Z894" i="5"/>
  <c r="Z895" i="5"/>
  <c r="Z896" i="5"/>
  <c r="Z897" i="5"/>
  <c r="Z898" i="5"/>
  <c r="Z899" i="5"/>
  <c r="Z900" i="5"/>
  <c r="Z901" i="5"/>
  <c r="Z902" i="5"/>
  <c r="Z903" i="5"/>
  <c r="Z904" i="5"/>
  <c r="Z905" i="5"/>
  <c r="Z906" i="5"/>
  <c r="Z907" i="5"/>
  <c r="Z908" i="5"/>
  <c r="Z909" i="5"/>
  <c r="Z910" i="5"/>
  <c r="Z911" i="5"/>
  <c r="Z912" i="5"/>
  <c r="Z913" i="5"/>
  <c r="Z914" i="5"/>
  <c r="Z915" i="5"/>
  <c r="Z916" i="5"/>
  <c r="Z917" i="5"/>
  <c r="Z918" i="5"/>
  <c r="Z919" i="5"/>
  <c r="Z920" i="5"/>
  <c r="Z921" i="5"/>
  <c r="Z922" i="5"/>
  <c r="Z923" i="5"/>
  <c r="Z924" i="5"/>
  <c r="Z925" i="5"/>
  <c r="Z926" i="5"/>
  <c r="Z927" i="5"/>
  <c r="Z928" i="5"/>
  <c r="Z929" i="5"/>
  <c r="Z930" i="5"/>
  <c r="Z931" i="5"/>
  <c r="Z932" i="5"/>
  <c r="Z933" i="5"/>
  <c r="Z934" i="5"/>
  <c r="Z935" i="5"/>
  <c r="Z936" i="5"/>
  <c r="Z937" i="5"/>
  <c r="Z938" i="5"/>
  <c r="Z939" i="5"/>
  <c r="Z940" i="5"/>
  <c r="Z941" i="5"/>
  <c r="Z942" i="5"/>
  <c r="Z943" i="5"/>
  <c r="Z944" i="5"/>
  <c r="Z945" i="5"/>
  <c r="Z946" i="5"/>
  <c r="Z947" i="5"/>
  <c r="Z948" i="5"/>
  <c r="Z949" i="5"/>
  <c r="Z950" i="5"/>
  <c r="Z951" i="5"/>
  <c r="Z952" i="5"/>
  <c r="Z953" i="5"/>
  <c r="Z954" i="5"/>
  <c r="Z955" i="5"/>
  <c r="Z956" i="5"/>
  <c r="Z957" i="5"/>
  <c r="Z958" i="5"/>
  <c r="Z959" i="5"/>
  <c r="Z960" i="5"/>
  <c r="Z961" i="5"/>
  <c r="Z962" i="5"/>
  <c r="Z963" i="5"/>
  <c r="Z964" i="5"/>
  <c r="Z965" i="5"/>
  <c r="Z966" i="5"/>
  <c r="Z967" i="5"/>
  <c r="Z968" i="5"/>
  <c r="Z969" i="5"/>
  <c r="Z970" i="5"/>
  <c r="Z971" i="5"/>
  <c r="Z972" i="5"/>
  <c r="Z973" i="5"/>
  <c r="Z974" i="5"/>
  <c r="Z975" i="5"/>
  <c r="Z976" i="5"/>
  <c r="Z977" i="5"/>
  <c r="Z978" i="5"/>
  <c r="Z979" i="5"/>
  <c r="Z980" i="5"/>
  <c r="Z981" i="5"/>
  <c r="Z982" i="5"/>
  <c r="Z983" i="5"/>
  <c r="Z984" i="5"/>
  <c r="Z985" i="5"/>
  <c r="Z986" i="5"/>
  <c r="Z987" i="5"/>
  <c r="Z988" i="5"/>
  <c r="Z989" i="5"/>
  <c r="Z990" i="5"/>
  <c r="Z991" i="5"/>
  <c r="Z992" i="5"/>
  <c r="Z993" i="5"/>
  <c r="Z994" i="5"/>
  <c r="Z995" i="5"/>
  <c r="Z996" i="5"/>
  <c r="Z997" i="5"/>
  <c r="Z998" i="5"/>
  <c r="Z999" i="5"/>
  <c r="Z1000" i="5"/>
  <c r="Z1001" i="5"/>
  <c r="Z1002" i="5"/>
  <c r="Z1003" i="5"/>
  <c r="Z1004" i="5"/>
  <c r="Z1005" i="5"/>
  <c r="Z1006" i="5"/>
  <c r="Z1007" i="5"/>
  <c r="Z1008" i="5"/>
  <c r="Z1009" i="5"/>
  <c r="Z1010" i="5"/>
  <c r="Z1011" i="5"/>
  <c r="Z1012" i="5"/>
  <c r="Z1013" i="5"/>
  <c r="Z1014" i="5"/>
  <c r="Z1015" i="5"/>
  <c r="Z1016" i="5"/>
  <c r="Z1017" i="5"/>
  <c r="Z1018" i="5"/>
  <c r="Z1019" i="5"/>
  <c r="Z1020" i="5"/>
  <c r="Z1021" i="5"/>
  <c r="Z1022" i="5"/>
  <c r="Z1023" i="5"/>
  <c r="Z1024" i="5"/>
  <c r="Z1025" i="5"/>
  <c r="Z1026" i="5"/>
  <c r="Z1027" i="5"/>
  <c r="Z1028" i="5"/>
  <c r="Z1029" i="5"/>
  <c r="Z1030" i="5"/>
  <c r="Z1031" i="5"/>
  <c r="Z1032" i="5"/>
  <c r="Z1033" i="5"/>
  <c r="Z1034" i="5"/>
  <c r="Z1035" i="5"/>
  <c r="Z1036" i="5"/>
  <c r="Z1037" i="5"/>
  <c r="Z1038" i="5"/>
  <c r="Z1039" i="5"/>
  <c r="Z1040" i="5"/>
  <c r="Z1041" i="5"/>
  <c r="Z1042" i="5"/>
  <c r="Z1043" i="5"/>
  <c r="Z1044" i="5"/>
  <c r="Z1045" i="5"/>
  <c r="Z1046" i="5"/>
  <c r="Z1047" i="5"/>
  <c r="Z1048" i="5"/>
  <c r="Z1049" i="5"/>
  <c r="Z1050" i="5"/>
  <c r="Z1051" i="5"/>
  <c r="Z1052" i="5"/>
  <c r="Z1053" i="5"/>
  <c r="Z1054" i="5"/>
  <c r="Z1055" i="5"/>
  <c r="Z1056" i="5"/>
  <c r="Z1057" i="5"/>
  <c r="Z1058" i="5"/>
  <c r="Z1059" i="5"/>
  <c r="Z1060" i="5"/>
  <c r="Z1061" i="5"/>
  <c r="Z1062" i="5"/>
  <c r="Z1063" i="5"/>
  <c r="Z1064" i="5"/>
  <c r="Z1065" i="5"/>
  <c r="Z1066" i="5"/>
  <c r="Z1067" i="5"/>
  <c r="Z1068" i="5"/>
  <c r="Z1069" i="5"/>
  <c r="Z1070" i="5"/>
  <c r="Z1071" i="5"/>
  <c r="Z1072" i="5"/>
  <c r="Z1073" i="5"/>
  <c r="Z1074" i="5"/>
  <c r="Z1075" i="5"/>
  <c r="Z1076" i="5"/>
  <c r="Z1077" i="5"/>
  <c r="Z1078" i="5"/>
  <c r="Z1079" i="5"/>
  <c r="Z1080" i="5"/>
  <c r="Z1081" i="5"/>
  <c r="Z1082" i="5"/>
  <c r="Z1083" i="5"/>
  <c r="Z1084" i="5"/>
  <c r="Z1085" i="5"/>
  <c r="Z1086" i="5"/>
  <c r="Z1087" i="5"/>
  <c r="Z1088" i="5"/>
  <c r="Z1089" i="5"/>
  <c r="Z1090" i="5"/>
  <c r="Z1091" i="5"/>
  <c r="Z1092" i="5"/>
  <c r="Z1093" i="5"/>
  <c r="Z1094" i="5"/>
  <c r="Z1095" i="5"/>
  <c r="Z1096" i="5"/>
  <c r="Z1097" i="5"/>
  <c r="Z1098" i="5"/>
  <c r="Z1099" i="5"/>
  <c r="Z1100" i="5"/>
  <c r="Z1101" i="5"/>
  <c r="Z1102" i="5"/>
  <c r="Z1103" i="5"/>
  <c r="Z1104" i="5"/>
  <c r="Z1105" i="5"/>
  <c r="Z1106" i="5"/>
  <c r="Z1107" i="5"/>
  <c r="Z1108" i="5"/>
  <c r="Z1109" i="5"/>
  <c r="Z1110" i="5"/>
  <c r="Z1111" i="5"/>
  <c r="Z1112" i="5"/>
  <c r="Z1113" i="5"/>
  <c r="Z1114" i="5"/>
  <c r="Z1115" i="5"/>
  <c r="Z1116" i="5"/>
  <c r="Z1117" i="5"/>
  <c r="Z1118" i="5"/>
  <c r="Z1119" i="5"/>
  <c r="Z1120" i="5"/>
  <c r="Z1121" i="5"/>
  <c r="Z1122" i="5"/>
  <c r="Z1123" i="5"/>
  <c r="Z1124" i="5"/>
  <c r="Z1125" i="5"/>
  <c r="Z1126" i="5"/>
  <c r="Z1127" i="5"/>
  <c r="Z1128" i="5"/>
  <c r="Z1129" i="5"/>
  <c r="Z1130" i="5"/>
  <c r="Z1131" i="5"/>
  <c r="Z1132" i="5"/>
  <c r="Z1133" i="5"/>
  <c r="Z1134" i="5"/>
  <c r="Z1135" i="5"/>
  <c r="Z1136" i="5"/>
  <c r="Z1137" i="5"/>
  <c r="Z1138" i="5"/>
  <c r="Z1139" i="5"/>
  <c r="Z1140" i="5"/>
  <c r="Z1141" i="5"/>
  <c r="Z1142" i="5"/>
  <c r="Z1143" i="5"/>
  <c r="Z1144" i="5"/>
  <c r="Z1145" i="5"/>
  <c r="Z1146" i="5"/>
  <c r="Z1147" i="5"/>
  <c r="Z1148" i="5"/>
  <c r="Z1149" i="5"/>
  <c r="Z1150" i="5"/>
  <c r="Z1151" i="5"/>
  <c r="Z1152" i="5"/>
  <c r="Z1153" i="5"/>
  <c r="Z1154" i="5"/>
  <c r="Z1155" i="5"/>
  <c r="Z1156" i="5"/>
  <c r="Z1157" i="5"/>
  <c r="Z1158" i="5"/>
  <c r="Z1159" i="5"/>
  <c r="Z1160" i="5"/>
  <c r="Z1161" i="5"/>
  <c r="Z1162" i="5"/>
  <c r="Z1163" i="5"/>
  <c r="Z1164" i="5"/>
  <c r="Z1165" i="5"/>
  <c r="Z1166" i="5"/>
  <c r="Z1167" i="5"/>
  <c r="Z1168" i="5"/>
  <c r="Z1169" i="5"/>
  <c r="Z1170" i="5"/>
  <c r="Z1171" i="5"/>
  <c r="Z1172" i="5"/>
  <c r="Z1173" i="5"/>
  <c r="Z1174" i="5"/>
  <c r="Z1175" i="5"/>
  <c r="Z1176" i="5"/>
  <c r="Z1177" i="5"/>
  <c r="Z1178" i="5"/>
  <c r="Z1179" i="5"/>
  <c r="Z1180" i="5"/>
  <c r="Z1181" i="5"/>
  <c r="Z1182" i="5"/>
  <c r="Z1183" i="5"/>
  <c r="Z1184" i="5"/>
  <c r="Z1185" i="5"/>
  <c r="Z1186" i="5"/>
  <c r="Z1187" i="5"/>
  <c r="Z1188" i="5"/>
  <c r="Z1189" i="5"/>
  <c r="Z1190" i="5"/>
  <c r="Z1191" i="5"/>
  <c r="Z1192" i="5"/>
  <c r="Z1193" i="5"/>
  <c r="Z1194" i="5"/>
  <c r="Z1195" i="5"/>
  <c r="Z1196" i="5"/>
  <c r="Z1197" i="5"/>
  <c r="Z1198" i="5"/>
  <c r="Z1199" i="5"/>
  <c r="Z1200" i="5"/>
  <c r="Z1201" i="5"/>
  <c r="Z1202" i="5"/>
  <c r="Z1203" i="5"/>
  <c r="Z1204" i="5"/>
  <c r="Z1205" i="5"/>
  <c r="Z1206" i="5"/>
  <c r="Z1207" i="5"/>
  <c r="Z1208" i="5"/>
  <c r="Z1209" i="5"/>
  <c r="Z1210" i="5"/>
  <c r="Z1211" i="5"/>
  <c r="Z1212" i="5"/>
  <c r="Z1213" i="5"/>
  <c r="Z1214" i="5"/>
  <c r="Z1215" i="5"/>
  <c r="Z1216" i="5"/>
  <c r="Z1217" i="5"/>
  <c r="Z1218" i="5"/>
  <c r="Z1219" i="5"/>
  <c r="Z1220" i="5"/>
  <c r="Z1221" i="5"/>
  <c r="Z1222" i="5"/>
  <c r="Z1223" i="5"/>
  <c r="Z1224" i="5"/>
  <c r="Z1225" i="5"/>
  <c r="Z1226" i="5"/>
  <c r="Z1227" i="5"/>
  <c r="Z1228" i="5"/>
  <c r="Z1229" i="5"/>
  <c r="Z1230" i="5"/>
  <c r="Z1231" i="5"/>
  <c r="Z1232" i="5"/>
  <c r="Z1233" i="5"/>
  <c r="Z1234" i="5"/>
  <c r="Z1235" i="5"/>
  <c r="Z1236" i="5"/>
  <c r="Z1237" i="5"/>
  <c r="Z1238" i="5"/>
  <c r="Z1239" i="5"/>
  <c r="Z1240" i="5"/>
  <c r="Z1241" i="5"/>
  <c r="Z1242" i="5"/>
  <c r="Z1243" i="5"/>
  <c r="Z1244" i="5"/>
  <c r="Z1245" i="5"/>
  <c r="Z1246" i="5"/>
  <c r="Z1247" i="5"/>
  <c r="Z1248" i="5"/>
  <c r="Z1249" i="5"/>
  <c r="Z1250" i="5"/>
  <c r="Z1251" i="5"/>
  <c r="Z1252" i="5"/>
  <c r="Z1253" i="5"/>
  <c r="Z1254" i="5"/>
  <c r="Z1255" i="5"/>
  <c r="Z1256" i="5"/>
  <c r="Z1257" i="5"/>
  <c r="Z1258" i="5"/>
  <c r="Z1259" i="5"/>
  <c r="Z1260" i="5"/>
  <c r="Z1261" i="5"/>
  <c r="Z1262" i="5"/>
  <c r="Z1263" i="5"/>
  <c r="Z1264" i="5"/>
  <c r="Z1265" i="5"/>
  <c r="Z1266" i="5"/>
  <c r="Z1267" i="5"/>
  <c r="Z1268" i="5"/>
  <c r="Z1269" i="5"/>
  <c r="Z1270" i="5"/>
  <c r="Z1271" i="5"/>
  <c r="Z1272" i="5"/>
  <c r="Z1273" i="5"/>
  <c r="Z1274" i="5"/>
  <c r="Z1275" i="5"/>
  <c r="Z1276" i="5"/>
  <c r="Z1277" i="5"/>
  <c r="Z1278" i="5"/>
  <c r="Z1279" i="5"/>
  <c r="Z1280" i="5"/>
  <c r="Z1281" i="5"/>
  <c r="Z1282" i="5"/>
  <c r="Z1283" i="5"/>
  <c r="Z1284" i="5"/>
  <c r="Z1285" i="5"/>
  <c r="Z1286" i="5"/>
  <c r="Z1287" i="5"/>
  <c r="Z1288" i="5"/>
  <c r="Z1289" i="5"/>
  <c r="Z1290" i="5"/>
  <c r="Z1291" i="5"/>
  <c r="Z1292" i="5"/>
  <c r="Z1293" i="5"/>
  <c r="Z1294" i="5"/>
  <c r="Z1295" i="5"/>
  <c r="Z1296" i="5"/>
  <c r="Z1297" i="5"/>
  <c r="Z1298" i="5"/>
  <c r="Z1299" i="5"/>
  <c r="Z1300" i="5"/>
  <c r="Z1301" i="5"/>
  <c r="Z1302" i="5"/>
  <c r="Z1303" i="5"/>
  <c r="Z1304" i="5"/>
  <c r="Z1305" i="5"/>
  <c r="Z1306" i="5"/>
  <c r="Z1307" i="5"/>
  <c r="Z1308" i="5"/>
  <c r="Z1309" i="5"/>
  <c r="Z1310" i="5"/>
  <c r="Z1311" i="5"/>
  <c r="Z1312" i="5"/>
  <c r="Z1313" i="5"/>
  <c r="Z1314" i="5"/>
  <c r="Z1315" i="5"/>
  <c r="Z1316" i="5"/>
  <c r="Z1317" i="5"/>
  <c r="Z1318" i="5"/>
  <c r="Z1319" i="5"/>
  <c r="Z1320" i="5"/>
  <c r="Z1321" i="5"/>
  <c r="Z1322" i="5"/>
  <c r="Z1323" i="5"/>
  <c r="Z1324" i="5"/>
  <c r="Z1325" i="5"/>
  <c r="Z1326" i="5"/>
  <c r="Z1327" i="5"/>
  <c r="Z1328" i="5"/>
  <c r="Z1329" i="5"/>
  <c r="Z1330" i="5"/>
  <c r="Z1331" i="5"/>
  <c r="Z1332" i="5"/>
  <c r="Z1333" i="5"/>
  <c r="Z1334" i="5"/>
  <c r="Z1335" i="5"/>
  <c r="Z1336" i="5"/>
  <c r="Z1337" i="5"/>
  <c r="Z1338" i="5"/>
  <c r="Z1339" i="5"/>
  <c r="Z1340" i="5"/>
  <c r="Z1341" i="5"/>
  <c r="Z1342" i="5"/>
  <c r="Z1343" i="5"/>
  <c r="Z1344" i="5"/>
  <c r="Z1345" i="5"/>
  <c r="Z1346" i="5"/>
  <c r="Z1347" i="5"/>
  <c r="Z1348" i="5"/>
  <c r="Z1349" i="5"/>
  <c r="Z1350" i="5"/>
  <c r="Z1351" i="5"/>
  <c r="Z1352" i="5"/>
  <c r="Z1353" i="5"/>
  <c r="Z1354" i="5"/>
  <c r="Z1355" i="5"/>
  <c r="Z1356" i="5"/>
  <c r="Z1357" i="5"/>
  <c r="Z1358" i="5"/>
  <c r="Z1359" i="5"/>
  <c r="Z1360" i="5"/>
  <c r="Z1361" i="5"/>
  <c r="Z1362" i="5"/>
  <c r="Z1363" i="5"/>
  <c r="Z1364" i="5"/>
  <c r="Z1365" i="5"/>
  <c r="Z1366" i="5"/>
  <c r="Z1367" i="5"/>
  <c r="Z1368" i="5"/>
  <c r="Z1369" i="5"/>
  <c r="Z1370" i="5"/>
  <c r="Z1371" i="5"/>
  <c r="Z1372" i="5"/>
  <c r="Z1373" i="5"/>
  <c r="Z1374" i="5"/>
  <c r="Z1375" i="5"/>
  <c r="Z1376" i="5"/>
  <c r="Z1377" i="5"/>
  <c r="Z1378" i="5"/>
  <c r="Z1379" i="5"/>
  <c r="Z1380" i="5"/>
  <c r="Z1381" i="5"/>
  <c r="Z1382" i="5"/>
  <c r="Z1383" i="5"/>
  <c r="Z1384" i="5"/>
  <c r="Z1385" i="5"/>
  <c r="Z1386" i="5"/>
  <c r="Z1387" i="5"/>
  <c r="Z1388" i="5"/>
  <c r="Z1389" i="5"/>
  <c r="Z1390" i="5"/>
  <c r="Z1391" i="5"/>
  <c r="Z1392" i="5"/>
  <c r="Z1393" i="5"/>
  <c r="Z1394" i="5"/>
  <c r="Z1395" i="5"/>
  <c r="Z1396" i="5"/>
  <c r="Z1397" i="5"/>
  <c r="Z1398" i="5"/>
  <c r="Z1399" i="5"/>
  <c r="Z1400" i="5"/>
  <c r="Z1401" i="5"/>
  <c r="Z1402" i="5"/>
  <c r="Z1403" i="5"/>
  <c r="Z1404" i="5"/>
  <c r="Z1405" i="5"/>
  <c r="Z1406" i="5"/>
  <c r="Z1407" i="5"/>
  <c r="Z1408" i="5"/>
  <c r="Z1409" i="5"/>
  <c r="Z1410" i="5"/>
  <c r="Z1411" i="5"/>
  <c r="Z1412" i="5"/>
  <c r="Z1413" i="5"/>
  <c r="Z1414" i="5"/>
  <c r="Z1415" i="5"/>
  <c r="Z1416" i="5"/>
  <c r="Z1417" i="5"/>
  <c r="Z1418" i="5"/>
  <c r="Z1419" i="5"/>
  <c r="Z1420" i="5"/>
  <c r="Z1421" i="5"/>
  <c r="Z1422" i="5"/>
  <c r="Z1423" i="5"/>
  <c r="Z1424" i="5"/>
  <c r="Z1425" i="5"/>
  <c r="Z1426" i="5"/>
  <c r="Z1427" i="5"/>
  <c r="Z1428" i="5"/>
  <c r="Z1429" i="5"/>
  <c r="Z1430" i="5"/>
  <c r="Z1431" i="5"/>
  <c r="Z1432" i="5"/>
  <c r="Z1433" i="5"/>
  <c r="Z1434" i="5"/>
  <c r="Z1435" i="5"/>
  <c r="Z1436" i="5"/>
  <c r="Z1437" i="5"/>
  <c r="Z1438" i="5"/>
  <c r="Z1439" i="5"/>
  <c r="Z1440" i="5"/>
  <c r="Z1441" i="5"/>
  <c r="Z1442" i="5"/>
  <c r="Z1443" i="5"/>
  <c r="Z1444" i="5"/>
  <c r="Z1445" i="5"/>
  <c r="Z1446" i="5"/>
  <c r="Z1447" i="5"/>
  <c r="Z1448" i="5"/>
  <c r="Z1449" i="5"/>
  <c r="Z1450" i="5"/>
  <c r="Z1451" i="5"/>
  <c r="Z1452" i="5"/>
  <c r="Z1453" i="5"/>
  <c r="Z1454" i="5"/>
  <c r="Z1455" i="5"/>
  <c r="Z1456" i="5"/>
  <c r="Z1457" i="5"/>
  <c r="Z1458" i="5"/>
  <c r="Z1459" i="5"/>
  <c r="Z1460" i="5"/>
  <c r="Z1461" i="5"/>
  <c r="Z1462" i="5"/>
  <c r="Z1463" i="5"/>
  <c r="Z1464" i="5"/>
  <c r="Z1465" i="5"/>
  <c r="Z1466" i="5"/>
  <c r="Z1467" i="5"/>
  <c r="Z1468" i="5"/>
  <c r="Z1469" i="5"/>
  <c r="Z1470" i="5"/>
  <c r="Z1471" i="5"/>
  <c r="Z1472" i="5"/>
  <c r="Z1473" i="5"/>
  <c r="Z1474" i="5"/>
  <c r="Z1475" i="5"/>
  <c r="Z1476" i="5"/>
  <c r="Z1477" i="5"/>
  <c r="Z1478" i="5"/>
  <c r="Z1479" i="5"/>
  <c r="Z1480" i="5"/>
  <c r="Z1481" i="5"/>
  <c r="Z1482" i="5"/>
  <c r="Z1483" i="5"/>
  <c r="Z1484" i="5"/>
  <c r="Z1485" i="5"/>
  <c r="Z1486" i="5"/>
  <c r="Z1487" i="5"/>
  <c r="Z1488" i="5"/>
  <c r="Z1489" i="5"/>
  <c r="Z1490" i="5"/>
  <c r="Z1491" i="5"/>
  <c r="Z1492" i="5"/>
  <c r="Z1493" i="5"/>
  <c r="Z1494" i="5"/>
  <c r="Z1495" i="5"/>
  <c r="Z1496" i="5"/>
  <c r="Z1497" i="5"/>
  <c r="Z1498" i="5"/>
  <c r="Z1499" i="5"/>
  <c r="Z1500" i="5"/>
  <c r="Z1501" i="5"/>
  <c r="Z1502" i="5"/>
  <c r="Z1503" i="5"/>
  <c r="Z1504" i="5"/>
  <c r="Z1505" i="5"/>
  <c r="AR6" i="5"/>
  <c r="AR7" i="5"/>
  <c r="AR8" i="5"/>
  <c r="AR9" i="5"/>
  <c r="AR10" i="5"/>
  <c r="AR11" i="5"/>
  <c r="AR12" i="5"/>
  <c r="AR13" i="5"/>
  <c r="AR14" i="5"/>
  <c r="AR15" i="5"/>
  <c r="AR16" i="5"/>
  <c r="AR17" i="5"/>
  <c r="AR18" i="5"/>
  <c r="AR19" i="5"/>
  <c r="AR20" i="5"/>
  <c r="AR21" i="5"/>
  <c r="AR22" i="5"/>
  <c r="AR23" i="5"/>
  <c r="AR24" i="5"/>
  <c r="AR25" i="5"/>
  <c r="AR26" i="5"/>
  <c r="AR27" i="5"/>
  <c r="AR28" i="5"/>
  <c r="AR29" i="5"/>
  <c r="AR30" i="5"/>
  <c r="AR31" i="5"/>
  <c r="AR32" i="5"/>
  <c r="AR33" i="5"/>
  <c r="AR34" i="5"/>
  <c r="AR35" i="5"/>
  <c r="AR36" i="5"/>
  <c r="AR37" i="5"/>
  <c r="AR38" i="5"/>
  <c r="AR39" i="5"/>
  <c r="AR40" i="5"/>
  <c r="AR41" i="5"/>
  <c r="AR42" i="5"/>
  <c r="AR43" i="5"/>
  <c r="AR44" i="5"/>
  <c r="AR45" i="5"/>
  <c r="AR46" i="5"/>
  <c r="AR47" i="5"/>
  <c r="AR48" i="5"/>
  <c r="AR49" i="5"/>
  <c r="AR50" i="5"/>
  <c r="AR51" i="5"/>
  <c r="AR52" i="5"/>
  <c r="AR53" i="5"/>
  <c r="AR54" i="5"/>
  <c r="AR55" i="5"/>
  <c r="AR56" i="5"/>
  <c r="AR57" i="5"/>
  <c r="AR58" i="5"/>
  <c r="AR59" i="5"/>
  <c r="AR60" i="5"/>
  <c r="AR61" i="5"/>
  <c r="AR62" i="5"/>
  <c r="AR63" i="5"/>
  <c r="AR64" i="5"/>
  <c r="AR65" i="5"/>
  <c r="AR66" i="5"/>
  <c r="AR67" i="5"/>
  <c r="AR68" i="5"/>
  <c r="AR69" i="5"/>
  <c r="AR70" i="5"/>
  <c r="AR71" i="5"/>
  <c r="AR72" i="5"/>
  <c r="AR73" i="5"/>
  <c r="AR74" i="5"/>
  <c r="AR75" i="5"/>
  <c r="AR76" i="5"/>
  <c r="AR77" i="5"/>
  <c r="AR78" i="5"/>
  <c r="AR79" i="5"/>
  <c r="AR80" i="5"/>
  <c r="AR81" i="5"/>
  <c r="AR82" i="5"/>
  <c r="AR83" i="5"/>
  <c r="AR84" i="5"/>
  <c r="AR85" i="5"/>
  <c r="AR86" i="5"/>
  <c r="AR87" i="5"/>
  <c r="AR88" i="5"/>
  <c r="AR89" i="5"/>
  <c r="AR90" i="5"/>
  <c r="AR91" i="5"/>
  <c r="AR92" i="5"/>
  <c r="AR93" i="5"/>
  <c r="AR94" i="5"/>
  <c r="AR95" i="5"/>
  <c r="AR96" i="5"/>
  <c r="AR97" i="5"/>
  <c r="AR98" i="5"/>
  <c r="AR99" i="5"/>
  <c r="AR100" i="5"/>
  <c r="AR101" i="5"/>
  <c r="AR102" i="5"/>
  <c r="AR103" i="5"/>
  <c r="AR104" i="5"/>
  <c r="AR105" i="5"/>
  <c r="AR106" i="5"/>
  <c r="AR107" i="5"/>
  <c r="AR108" i="5"/>
  <c r="AR109" i="5"/>
  <c r="AR110" i="5"/>
  <c r="AR111" i="5"/>
  <c r="AR112" i="5"/>
  <c r="AR113" i="5"/>
  <c r="AR114" i="5"/>
  <c r="AR115" i="5"/>
  <c r="AR116" i="5"/>
  <c r="AR117" i="5"/>
  <c r="AR118" i="5"/>
  <c r="AR119" i="5"/>
  <c r="AR120" i="5"/>
  <c r="AR121" i="5"/>
  <c r="AR122" i="5"/>
  <c r="AR123" i="5"/>
  <c r="AR124" i="5"/>
  <c r="AR125" i="5"/>
  <c r="AR126" i="5"/>
  <c r="AR127" i="5"/>
  <c r="AR128" i="5"/>
  <c r="AR129" i="5"/>
  <c r="AR130" i="5"/>
  <c r="AR131" i="5"/>
  <c r="AR132" i="5"/>
  <c r="AR133" i="5"/>
  <c r="AR134" i="5"/>
  <c r="AR135" i="5"/>
  <c r="AR136" i="5"/>
  <c r="AR137" i="5"/>
  <c r="AR138" i="5"/>
  <c r="AR139" i="5"/>
  <c r="AR140" i="5"/>
  <c r="AR141" i="5"/>
  <c r="AR142" i="5"/>
  <c r="AR143" i="5"/>
  <c r="AR144" i="5"/>
  <c r="AR145" i="5"/>
  <c r="AR146" i="5"/>
  <c r="AR147" i="5"/>
  <c r="AR148" i="5"/>
  <c r="AR149" i="5"/>
  <c r="AR150" i="5"/>
  <c r="AR151" i="5"/>
  <c r="AR152" i="5"/>
  <c r="AR153" i="5"/>
  <c r="AR154" i="5"/>
  <c r="AR155" i="5"/>
  <c r="AR156" i="5"/>
  <c r="AR157" i="5"/>
  <c r="AR158" i="5"/>
  <c r="AR159" i="5"/>
  <c r="AR160" i="5"/>
  <c r="AR161" i="5"/>
  <c r="AR162" i="5"/>
  <c r="AR163" i="5"/>
  <c r="AR164" i="5"/>
  <c r="AR165" i="5"/>
  <c r="AR166" i="5"/>
  <c r="AR167" i="5"/>
  <c r="AR168" i="5"/>
  <c r="AR169" i="5"/>
  <c r="AR170" i="5"/>
  <c r="AR171" i="5"/>
  <c r="AR172" i="5"/>
  <c r="AR173" i="5"/>
  <c r="AR174" i="5"/>
  <c r="AR175" i="5"/>
  <c r="AR176" i="5"/>
  <c r="AR177" i="5"/>
  <c r="AR178" i="5"/>
  <c r="AR179" i="5"/>
  <c r="AR180" i="5"/>
  <c r="AR181" i="5"/>
  <c r="AR182" i="5"/>
  <c r="AR183" i="5"/>
  <c r="AR184" i="5"/>
  <c r="AR185" i="5"/>
  <c r="AR186" i="5"/>
  <c r="AR187" i="5"/>
  <c r="AR188" i="5"/>
  <c r="AR189" i="5"/>
  <c r="AR190" i="5"/>
  <c r="AR191" i="5"/>
  <c r="AR192" i="5"/>
  <c r="AR193" i="5"/>
  <c r="AR194" i="5"/>
  <c r="AR195" i="5"/>
  <c r="AR196" i="5"/>
  <c r="AR197" i="5"/>
  <c r="AR198" i="5"/>
  <c r="AR199" i="5"/>
  <c r="AR200" i="5"/>
  <c r="AR201" i="5"/>
  <c r="AR202" i="5"/>
  <c r="AR203" i="5"/>
  <c r="AR204" i="5"/>
  <c r="AR205" i="5"/>
  <c r="AR206" i="5"/>
  <c r="AR207" i="5"/>
  <c r="AR208" i="5"/>
  <c r="AR209" i="5"/>
  <c r="AR210" i="5"/>
  <c r="AR211" i="5"/>
  <c r="AR212" i="5"/>
  <c r="AR213" i="5"/>
  <c r="AR214" i="5"/>
  <c r="AR215" i="5"/>
  <c r="AR216" i="5"/>
  <c r="AR217" i="5"/>
  <c r="AR218" i="5"/>
  <c r="AR219" i="5"/>
  <c r="AR220" i="5"/>
  <c r="AR221" i="5"/>
  <c r="AR222" i="5"/>
  <c r="AR223" i="5"/>
  <c r="AR224" i="5"/>
  <c r="AR225" i="5"/>
  <c r="AR226" i="5"/>
  <c r="AR227" i="5"/>
  <c r="AR228" i="5"/>
  <c r="AR229" i="5"/>
  <c r="AR230" i="5"/>
  <c r="AR231" i="5"/>
  <c r="AR232" i="5"/>
  <c r="AR233" i="5"/>
  <c r="AR234" i="5"/>
  <c r="AR235" i="5"/>
  <c r="AR236" i="5"/>
  <c r="AR237" i="5"/>
  <c r="AR238" i="5"/>
  <c r="AR239" i="5"/>
  <c r="AR240" i="5"/>
  <c r="AR241" i="5"/>
  <c r="AR242" i="5"/>
  <c r="AR243" i="5"/>
  <c r="AR244" i="5"/>
  <c r="AR245" i="5"/>
  <c r="AR246" i="5"/>
  <c r="AR247" i="5"/>
  <c r="AR248" i="5"/>
  <c r="AR249" i="5"/>
  <c r="AR250" i="5"/>
  <c r="AR251" i="5"/>
  <c r="AR252" i="5"/>
  <c r="AR253" i="5"/>
  <c r="AR254" i="5"/>
  <c r="AR255" i="5"/>
  <c r="AR256" i="5"/>
  <c r="AR257" i="5"/>
  <c r="AR258" i="5"/>
  <c r="AR259" i="5"/>
  <c r="AR260" i="5"/>
  <c r="AR261" i="5"/>
  <c r="AR262" i="5"/>
  <c r="AR263" i="5"/>
  <c r="AR264" i="5"/>
  <c r="AR265" i="5"/>
  <c r="AR266" i="5"/>
  <c r="AR267" i="5"/>
  <c r="AR268" i="5"/>
  <c r="AR269" i="5"/>
  <c r="AR270" i="5"/>
  <c r="AR271" i="5"/>
  <c r="AR272" i="5"/>
  <c r="AR273" i="5"/>
  <c r="AR274" i="5"/>
  <c r="AR275" i="5"/>
  <c r="AR276" i="5"/>
  <c r="AR277" i="5"/>
  <c r="AR278" i="5"/>
  <c r="AR279" i="5"/>
  <c r="AR280" i="5"/>
  <c r="AR281" i="5"/>
  <c r="AR282" i="5"/>
  <c r="AR283" i="5"/>
  <c r="AR284" i="5"/>
  <c r="AR285" i="5"/>
  <c r="AR286" i="5"/>
  <c r="AR287" i="5"/>
  <c r="AR288" i="5"/>
  <c r="AR289" i="5"/>
  <c r="AR290" i="5"/>
  <c r="AR291" i="5"/>
  <c r="AR292" i="5"/>
  <c r="AR293" i="5"/>
  <c r="AR294" i="5"/>
  <c r="AR295" i="5"/>
  <c r="AR296" i="5"/>
  <c r="AR297" i="5"/>
  <c r="AR298" i="5"/>
  <c r="AR299" i="5"/>
  <c r="AR300" i="5"/>
  <c r="AR301" i="5"/>
  <c r="AR302" i="5"/>
  <c r="AR303" i="5"/>
  <c r="AR304" i="5"/>
  <c r="AR305" i="5"/>
  <c r="AR306" i="5"/>
  <c r="AR307" i="5"/>
  <c r="AR308" i="5"/>
  <c r="AR309" i="5"/>
  <c r="AR310" i="5"/>
  <c r="AR311" i="5"/>
  <c r="AR312" i="5"/>
  <c r="AR313" i="5"/>
  <c r="AR314" i="5"/>
  <c r="AR315" i="5"/>
  <c r="AR316" i="5"/>
  <c r="AR317" i="5"/>
  <c r="AR318" i="5"/>
  <c r="AR319" i="5"/>
  <c r="AR320" i="5"/>
  <c r="AR321" i="5"/>
  <c r="AR322" i="5"/>
  <c r="AR323" i="5"/>
  <c r="AR324" i="5"/>
  <c r="AR325" i="5"/>
  <c r="AR326" i="5"/>
  <c r="AR327" i="5"/>
  <c r="AR328" i="5"/>
  <c r="AR329" i="5"/>
  <c r="AR330" i="5"/>
  <c r="AR331" i="5"/>
  <c r="AR332" i="5"/>
  <c r="AR333" i="5"/>
  <c r="AR334" i="5"/>
  <c r="AR335" i="5"/>
  <c r="AR336" i="5"/>
  <c r="AR337" i="5"/>
  <c r="AR338" i="5"/>
  <c r="AR339" i="5"/>
  <c r="AR340" i="5"/>
  <c r="AR341" i="5"/>
  <c r="AR342" i="5"/>
  <c r="AR343" i="5"/>
  <c r="AR344" i="5"/>
  <c r="AR345" i="5"/>
  <c r="AR346" i="5"/>
  <c r="AR347" i="5"/>
  <c r="AR348" i="5"/>
  <c r="AR349" i="5"/>
  <c r="AR350" i="5"/>
  <c r="AR351" i="5"/>
  <c r="AR352" i="5"/>
  <c r="AR353" i="5"/>
  <c r="AR354" i="5"/>
  <c r="AR355" i="5"/>
  <c r="AR356" i="5"/>
  <c r="AR357" i="5"/>
  <c r="AR358" i="5"/>
  <c r="AR359" i="5"/>
  <c r="AR360" i="5"/>
  <c r="AR361" i="5"/>
  <c r="AR362" i="5"/>
  <c r="AR363" i="5"/>
  <c r="AR364" i="5"/>
  <c r="AR365" i="5"/>
  <c r="AR366" i="5"/>
  <c r="AR367" i="5"/>
  <c r="AR368" i="5"/>
  <c r="AR369" i="5"/>
  <c r="AR370" i="5"/>
  <c r="AR371" i="5"/>
  <c r="AR372" i="5"/>
  <c r="AR373" i="5"/>
  <c r="AR374" i="5"/>
  <c r="AR375" i="5"/>
  <c r="AR376" i="5"/>
  <c r="AR377" i="5"/>
  <c r="AR378" i="5"/>
  <c r="AR379" i="5"/>
  <c r="AR380" i="5"/>
  <c r="AR381" i="5"/>
  <c r="AR382" i="5"/>
  <c r="AR383" i="5"/>
  <c r="AR384" i="5"/>
  <c r="AR385" i="5"/>
  <c r="AR386" i="5"/>
  <c r="AR387" i="5"/>
  <c r="AR388" i="5"/>
  <c r="AR389" i="5"/>
  <c r="AR390" i="5"/>
  <c r="AR391" i="5"/>
  <c r="AR392" i="5"/>
  <c r="AR393" i="5"/>
  <c r="AR394" i="5"/>
  <c r="AR395" i="5"/>
  <c r="AR396" i="5"/>
  <c r="AR397" i="5"/>
  <c r="AR398" i="5"/>
  <c r="AR399" i="5"/>
  <c r="AR400" i="5"/>
  <c r="AR401" i="5"/>
  <c r="AR402" i="5"/>
  <c r="AR403" i="5"/>
  <c r="AR404" i="5"/>
  <c r="AR405" i="5"/>
  <c r="AR406" i="5"/>
  <c r="AR407" i="5"/>
  <c r="AR408" i="5"/>
  <c r="AR409" i="5"/>
  <c r="AR410" i="5"/>
  <c r="AR411" i="5"/>
  <c r="AR412" i="5"/>
  <c r="AR413" i="5"/>
  <c r="AR414" i="5"/>
  <c r="AR415" i="5"/>
  <c r="AR416" i="5"/>
  <c r="AR417" i="5"/>
  <c r="AR418" i="5"/>
  <c r="AR419" i="5"/>
  <c r="AR420" i="5"/>
  <c r="AR421" i="5"/>
  <c r="AR422" i="5"/>
  <c r="AR423" i="5"/>
  <c r="AR424" i="5"/>
  <c r="AR425" i="5"/>
  <c r="AR426" i="5"/>
  <c r="AR427" i="5"/>
  <c r="AR428" i="5"/>
  <c r="AR429" i="5"/>
  <c r="AR430" i="5"/>
  <c r="AR431" i="5"/>
  <c r="AR432" i="5"/>
  <c r="AR433" i="5"/>
  <c r="AR434" i="5"/>
  <c r="AR435" i="5"/>
  <c r="AR436" i="5"/>
  <c r="AR437" i="5"/>
  <c r="AR438" i="5"/>
  <c r="AR439" i="5"/>
  <c r="AR440" i="5"/>
  <c r="AR441" i="5"/>
  <c r="AR442" i="5"/>
  <c r="AR443" i="5"/>
  <c r="AR444" i="5"/>
  <c r="AR445" i="5"/>
  <c r="AR446" i="5"/>
  <c r="AR447" i="5"/>
  <c r="AR448" i="5"/>
  <c r="AR449" i="5"/>
  <c r="AR450" i="5"/>
  <c r="AR451" i="5"/>
  <c r="AR452" i="5"/>
  <c r="AR453" i="5"/>
  <c r="AR454" i="5"/>
  <c r="AR455" i="5"/>
  <c r="AR456" i="5"/>
  <c r="AR457" i="5"/>
  <c r="AR458" i="5"/>
  <c r="AR459" i="5"/>
  <c r="AR460" i="5"/>
  <c r="AR461" i="5"/>
  <c r="AR462" i="5"/>
  <c r="AR463" i="5"/>
  <c r="AR464" i="5"/>
  <c r="AR465" i="5"/>
  <c r="AR466" i="5"/>
  <c r="AR467" i="5"/>
  <c r="AR468" i="5"/>
  <c r="AR469" i="5"/>
  <c r="AR470" i="5"/>
  <c r="AR471" i="5"/>
  <c r="AR472" i="5"/>
  <c r="AR473" i="5"/>
  <c r="AR474" i="5"/>
  <c r="AR475" i="5"/>
  <c r="AR476" i="5"/>
  <c r="AR477" i="5"/>
  <c r="AR478" i="5"/>
  <c r="AR479" i="5"/>
  <c r="AR480" i="5"/>
  <c r="AR481" i="5"/>
  <c r="AR482" i="5"/>
  <c r="AR483" i="5"/>
  <c r="AR484" i="5"/>
  <c r="AR485" i="5"/>
  <c r="AR486" i="5"/>
  <c r="AR487" i="5"/>
  <c r="AR488" i="5"/>
  <c r="AR489" i="5"/>
  <c r="AR490" i="5"/>
  <c r="AR491" i="5"/>
  <c r="AR492" i="5"/>
  <c r="AR493" i="5"/>
  <c r="AR494" i="5"/>
  <c r="AR495" i="5"/>
  <c r="AR496" i="5"/>
  <c r="AR497" i="5"/>
  <c r="AR498" i="5"/>
  <c r="AR499" i="5"/>
  <c r="AR500" i="5"/>
  <c r="AR501" i="5"/>
  <c r="AR502" i="5"/>
  <c r="AR503" i="5"/>
  <c r="AR504" i="5"/>
  <c r="AR505" i="5"/>
  <c r="AR506" i="5"/>
  <c r="AR507" i="5"/>
  <c r="AR508" i="5"/>
  <c r="AR509" i="5"/>
  <c r="AR510" i="5"/>
  <c r="AR511" i="5"/>
  <c r="AR512" i="5"/>
  <c r="AR513" i="5"/>
  <c r="AR514" i="5"/>
  <c r="AR515" i="5"/>
  <c r="AR516" i="5"/>
  <c r="AR517" i="5"/>
  <c r="AR518" i="5"/>
  <c r="AR519" i="5"/>
  <c r="AR520" i="5"/>
  <c r="AR521" i="5"/>
  <c r="AR522" i="5"/>
  <c r="AR523" i="5"/>
  <c r="AR524" i="5"/>
  <c r="AR525" i="5"/>
  <c r="AR526" i="5"/>
  <c r="AR527" i="5"/>
  <c r="AR528" i="5"/>
  <c r="AR529" i="5"/>
  <c r="AR530" i="5"/>
  <c r="AR531" i="5"/>
  <c r="AR532" i="5"/>
  <c r="AR533" i="5"/>
  <c r="AR534" i="5"/>
  <c r="AR535" i="5"/>
  <c r="AR536" i="5"/>
  <c r="AR537" i="5"/>
  <c r="AR538" i="5"/>
  <c r="AR539" i="5"/>
  <c r="AR540" i="5"/>
  <c r="AR541" i="5"/>
  <c r="AR542" i="5"/>
  <c r="AR543" i="5"/>
  <c r="AR544" i="5"/>
  <c r="AR545" i="5"/>
  <c r="AR546" i="5"/>
  <c r="AR547" i="5"/>
  <c r="AR548" i="5"/>
  <c r="AR549" i="5"/>
  <c r="AR550" i="5"/>
  <c r="AR551" i="5"/>
  <c r="AR552" i="5"/>
  <c r="AR553" i="5"/>
  <c r="AR554" i="5"/>
  <c r="AR555" i="5"/>
  <c r="AR556" i="5"/>
  <c r="AR557" i="5"/>
  <c r="AR558" i="5"/>
  <c r="AR559" i="5"/>
  <c r="AR560" i="5"/>
  <c r="AR561" i="5"/>
  <c r="AR562" i="5"/>
  <c r="AR563" i="5"/>
  <c r="AR564" i="5"/>
  <c r="AR565" i="5"/>
  <c r="AR566" i="5"/>
  <c r="AR567" i="5"/>
  <c r="AR568" i="5"/>
  <c r="AR569" i="5"/>
  <c r="AR570" i="5"/>
  <c r="AR571" i="5"/>
  <c r="AR572" i="5"/>
  <c r="AR573" i="5"/>
  <c r="AR574" i="5"/>
  <c r="AR575" i="5"/>
  <c r="AR576" i="5"/>
  <c r="AR577" i="5"/>
  <c r="AR578" i="5"/>
  <c r="AR579" i="5"/>
  <c r="AR580" i="5"/>
  <c r="AR581" i="5"/>
  <c r="AR582" i="5"/>
  <c r="AR583" i="5"/>
  <c r="AR584" i="5"/>
  <c r="AR585" i="5"/>
  <c r="AR586" i="5"/>
  <c r="AR587" i="5"/>
  <c r="AR588" i="5"/>
  <c r="AR589" i="5"/>
  <c r="AR590" i="5"/>
  <c r="AR591" i="5"/>
  <c r="AR592" i="5"/>
  <c r="AR593" i="5"/>
  <c r="AR594" i="5"/>
  <c r="AR595" i="5"/>
  <c r="AR596" i="5"/>
  <c r="AR597" i="5"/>
  <c r="AR598" i="5"/>
  <c r="AR599" i="5"/>
  <c r="AR600" i="5"/>
  <c r="AR601" i="5"/>
  <c r="AR602" i="5"/>
  <c r="AR603" i="5"/>
  <c r="AR604" i="5"/>
  <c r="AR605" i="5"/>
  <c r="AR606" i="5"/>
  <c r="AR607" i="5"/>
  <c r="AR608" i="5"/>
  <c r="AR609" i="5"/>
  <c r="AR610" i="5"/>
  <c r="AR611" i="5"/>
  <c r="AR612" i="5"/>
  <c r="AR613" i="5"/>
  <c r="AR614" i="5"/>
  <c r="AR615" i="5"/>
  <c r="AR616" i="5"/>
  <c r="AR617" i="5"/>
  <c r="AR618" i="5"/>
  <c r="AR619" i="5"/>
  <c r="AR620" i="5"/>
  <c r="AR621" i="5"/>
  <c r="AR622" i="5"/>
  <c r="AR623" i="5"/>
  <c r="AR624" i="5"/>
  <c r="AR625" i="5"/>
  <c r="AR626" i="5"/>
  <c r="AR627" i="5"/>
  <c r="AR628" i="5"/>
  <c r="AR629" i="5"/>
  <c r="AR630" i="5"/>
  <c r="AR631" i="5"/>
  <c r="AR632" i="5"/>
  <c r="AR633" i="5"/>
  <c r="AR634" i="5"/>
  <c r="AR635" i="5"/>
  <c r="AR636" i="5"/>
  <c r="AR637" i="5"/>
  <c r="AR638" i="5"/>
  <c r="AR639" i="5"/>
  <c r="AR640" i="5"/>
  <c r="AR641" i="5"/>
  <c r="AR642" i="5"/>
  <c r="AR643" i="5"/>
  <c r="AR644" i="5"/>
  <c r="AR645" i="5"/>
  <c r="AR646" i="5"/>
  <c r="AR647" i="5"/>
  <c r="AR648" i="5"/>
  <c r="AR649" i="5"/>
  <c r="AR650" i="5"/>
  <c r="AR651" i="5"/>
  <c r="AR652" i="5"/>
  <c r="AR653" i="5"/>
  <c r="AR654" i="5"/>
  <c r="AR655" i="5"/>
  <c r="AR656" i="5"/>
  <c r="AR657" i="5"/>
  <c r="AR658" i="5"/>
  <c r="AR659" i="5"/>
  <c r="AR660" i="5"/>
  <c r="AR661" i="5"/>
  <c r="AR662" i="5"/>
  <c r="AR663" i="5"/>
  <c r="AR664" i="5"/>
  <c r="AR665" i="5"/>
  <c r="AR666" i="5"/>
  <c r="AR667" i="5"/>
  <c r="AR668" i="5"/>
  <c r="AR669" i="5"/>
  <c r="AR670" i="5"/>
  <c r="AR671" i="5"/>
  <c r="AR672" i="5"/>
  <c r="AR673" i="5"/>
  <c r="AR674" i="5"/>
  <c r="AR675" i="5"/>
  <c r="AR676" i="5"/>
  <c r="AR677" i="5"/>
  <c r="AR678" i="5"/>
  <c r="AR679" i="5"/>
  <c r="AR680" i="5"/>
  <c r="AR681" i="5"/>
  <c r="AR682" i="5"/>
  <c r="AR683" i="5"/>
  <c r="AR684" i="5"/>
  <c r="AR685" i="5"/>
  <c r="AR686" i="5"/>
  <c r="AR687" i="5"/>
  <c r="AR688" i="5"/>
  <c r="AR689" i="5"/>
  <c r="AR690" i="5"/>
  <c r="AR691" i="5"/>
  <c r="AR692" i="5"/>
  <c r="AR693" i="5"/>
  <c r="AR694" i="5"/>
  <c r="AR695" i="5"/>
  <c r="AR696" i="5"/>
  <c r="AR697" i="5"/>
  <c r="AR698" i="5"/>
  <c r="AR699" i="5"/>
  <c r="AR700" i="5"/>
  <c r="AR701" i="5"/>
  <c r="AR702" i="5"/>
  <c r="AR703" i="5"/>
  <c r="AR704" i="5"/>
  <c r="AR705" i="5"/>
  <c r="AR706" i="5"/>
  <c r="AR707" i="5"/>
  <c r="AR708" i="5"/>
  <c r="AR709" i="5"/>
  <c r="AR710" i="5"/>
  <c r="AR711" i="5"/>
  <c r="AR712" i="5"/>
  <c r="AR713" i="5"/>
  <c r="AR714" i="5"/>
  <c r="AR715" i="5"/>
  <c r="AR716" i="5"/>
  <c r="AR717" i="5"/>
  <c r="AR718" i="5"/>
  <c r="AR719" i="5"/>
  <c r="AR720" i="5"/>
  <c r="AR721" i="5"/>
  <c r="AR722" i="5"/>
  <c r="AR723" i="5"/>
  <c r="AR724" i="5"/>
  <c r="AR725" i="5"/>
  <c r="AR726" i="5"/>
  <c r="AR727" i="5"/>
  <c r="AR728" i="5"/>
  <c r="AR729" i="5"/>
  <c r="AR730" i="5"/>
  <c r="AR731" i="5"/>
  <c r="AR732" i="5"/>
  <c r="AR733" i="5"/>
  <c r="AR734" i="5"/>
  <c r="AR735" i="5"/>
  <c r="AR736" i="5"/>
  <c r="AR737" i="5"/>
  <c r="AR738" i="5"/>
  <c r="AR739" i="5"/>
  <c r="AR740" i="5"/>
  <c r="AR741" i="5"/>
  <c r="AR742" i="5"/>
  <c r="AR743" i="5"/>
  <c r="AR744" i="5"/>
  <c r="AR745" i="5"/>
  <c r="AR746" i="5"/>
  <c r="AR747" i="5"/>
  <c r="AR748" i="5"/>
  <c r="AR749" i="5"/>
  <c r="AR750" i="5"/>
  <c r="AR751" i="5"/>
  <c r="AR752" i="5"/>
  <c r="AR753" i="5"/>
  <c r="AR754" i="5"/>
  <c r="AR755" i="5"/>
  <c r="AR756" i="5"/>
  <c r="AR757" i="5"/>
  <c r="AR758" i="5"/>
  <c r="AR759" i="5"/>
  <c r="AR760" i="5"/>
  <c r="AR761" i="5"/>
  <c r="AR762" i="5"/>
  <c r="AR763" i="5"/>
  <c r="AR764" i="5"/>
  <c r="AR765" i="5"/>
  <c r="AR766" i="5"/>
  <c r="AR767" i="5"/>
  <c r="AR768" i="5"/>
  <c r="AR769" i="5"/>
  <c r="AR770" i="5"/>
  <c r="AR771" i="5"/>
  <c r="AR772" i="5"/>
  <c r="AR773" i="5"/>
  <c r="AR774" i="5"/>
  <c r="AR775" i="5"/>
  <c r="AR776" i="5"/>
  <c r="AR777" i="5"/>
  <c r="AR778" i="5"/>
  <c r="AR779" i="5"/>
  <c r="AR780" i="5"/>
  <c r="AR781" i="5"/>
  <c r="AR782" i="5"/>
  <c r="AR783" i="5"/>
  <c r="AR784" i="5"/>
  <c r="AR785" i="5"/>
  <c r="AR786" i="5"/>
  <c r="AR787" i="5"/>
  <c r="AR788" i="5"/>
  <c r="AR789" i="5"/>
  <c r="AR790" i="5"/>
  <c r="AR791" i="5"/>
  <c r="AR792" i="5"/>
  <c r="AR793" i="5"/>
  <c r="AR794" i="5"/>
  <c r="AR795" i="5"/>
  <c r="AR796" i="5"/>
  <c r="AR797" i="5"/>
  <c r="AR798" i="5"/>
  <c r="AR799" i="5"/>
  <c r="AR800" i="5"/>
  <c r="AR801" i="5"/>
  <c r="AR802" i="5"/>
  <c r="AR803" i="5"/>
  <c r="AR804" i="5"/>
  <c r="AR805" i="5"/>
  <c r="AR806" i="5"/>
  <c r="AR807" i="5"/>
  <c r="AR808" i="5"/>
  <c r="AR809" i="5"/>
  <c r="AR810" i="5"/>
  <c r="AR811" i="5"/>
  <c r="AR812" i="5"/>
  <c r="AR813" i="5"/>
  <c r="AR814" i="5"/>
  <c r="AR815" i="5"/>
  <c r="AR816" i="5"/>
  <c r="AR817" i="5"/>
  <c r="AR818" i="5"/>
  <c r="AR819" i="5"/>
  <c r="AR820" i="5"/>
  <c r="AR821" i="5"/>
  <c r="AR822" i="5"/>
  <c r="AR823" i="5"/>
  <c r="AR824" i="5"/>
  <c r="AR825" i="5"/>
  <c r="AR826" i="5"/>
  <c r="AR827" i="5"/>
  <c r="AR828" i="5"/>
  <c r="AR829" i="5"/>
  <c r="AR830" i="5"/>
  <c r="AR831" i="5"/>
  <c r="AR832" i="5"/>
  <c r="AR833" i="5"/>
  <c r="AR834" i="5"/>
  <c r="AR835" i="5"/>
  <c r="AR836" i="5"/>
  <c r="AR837" i="5"/>
  <c r="AR838" i="5"/>
  <c r="AR839" i="5"/>
  <c r="AR840" i="5"/>
  <c r="AR841" i="5"/>
  <c r="AR842" i="5"/>
  <c r="AR843" i="5"/>
  <c r="AR844" i="5"/>
  <c r="AR845" i="5"/>
  <c r="AR846" i="5"/>
  <c r="AR847" i="5"/>
  <c r="AR848" i="5"/>
  <c r="AR849" i="5"/>
  <c r="AR850" i="5"/>
  <c r="AR851" i="5"/>
  <c r="AR852" i="5"/>
  <c r="AR853" i="5"/>
  <c r="AR854" i="5"/>
  <c r="AR855" i="5"/>
  <c r="AR856" i="5"/>
  <c r="AR857" i="5"/>
  <c r="AR858" i="5"/>
  <c r="AR859" i="5"/>
  <c r="AR860" i="5"/>
  <c r="AR861" i="5"/>
  <c r="AR862" i="5"/>
  <c r="AR863" i="5"/>
  <c r="AR864" i="5"/>
  <c r="AR865" i="5"/>
  <c r="AR866" i="5"/>
  <c r="AR867" i="5"/>
  <c r="AR868" i="5"/>
  <c r="AR869" i="5"/>
  <c r="AR870" i="5"/>
  <c r="AR871" i="5"/>
  <c r="AR872" i="5"/>
  <c r="AR873" i="5"/>
  <c r="AR874" i="5"/>
  <c r="AR875" i="5"/>
  <c r="AR876" i="5"/>
  <c r="AR877" i="5"/>
  <c r="AR878" i="5"/>
  <c r="AR879" i="5"/>
  <c r="AR880" i="5"/>
  <c r="AR881" i="5"/>
  <c r="AR882" i="5"/>
  <c r="AR883" i="5"/>
  <c r="AR884" i="5"/>
  <c r="AR885" i="5"/>
  <c r="AR886" i="5"/>
  <c r="AR887" i="5"/>
  <c r="AR888" i="5"/>
  <c r="AR889" i="5"/>
  <c r="AR890" i="5"/>
  <c r="AR891" i="5"/>
  <c r="AR892" i="5"/>
  <c r="AR893" i="5"/>
  <c r="AR894" i="5"/>
  <c r="AR895" i="5"/>
  <c r="AR896" i="5"/>
  <c r="AR897" i="5"/>
  <c r="AR898" i="5"/>
  <c r="AR899" i="5"/>
  <c r="AR900" i="5"/>
  <c r="AR901" i="5"/>
  <c r="AR902" i="5"/>
  <c r="AR903" i="5"/>
  <c r="AR904" i="5"/>
  <c r="AR905" i="5"/>
  <c r="AR906" i="5"/>
  <c r="AR907" i="5"/>
  <c r="AR908" i="5"/>
  <c r="AR909" i="5"/>
  <c r="AR910" i="5"/>
  <c r="AR911" i="5"/>
  <c r="AR912" i="5"/>
  <c r="AR913" i="5"/>
  <c r="AR914" i="5"/>
  <c r="AR915" i="5"/>
  <c r="AR916" i="5"/>
  <c r="AR917" i="5"/>
  <c r="AR918" i="5"/>
  <c r="AR919" i="5"/>
  <c r="AR920" i="5"/>
  <c r="AR921" i="5"/>
  <c r="AR922" i="5"/>
  <c r="AR923" i="5"/>
  <c r="AR924" i="5"/>
  <c r="AR925" i="5"/>
  <c r="AR926" i="5"/>
  <c r="AR927" i="5"/>
  <c r="AR928" i="5"/>
  <c r="AR929" i="5"/>
  <c r="AR930" i="5"/>
  <c r="AR931" i="5"/>
  <c r="AR932" i="5"/>
  <c r="AR933" i="5"/>
  <c r="AR934" i="5"/>
  <c r="AR935" i="5"/>
  <c r="AR936" i="5"/>
  <c r="AR937" i="5"/>
  <c r="AR938" i="5"/>
  <c r="AR939" i="5"/>
  <c r="AR940" i="5"/>
  <c r="AR941" i="5"/>
  <c r="AR942" i="5"/>
  <c r="AR943" i="5"/>
  <c r="AR944" i="5"/>
  <c r="AR945" i="5"/>
  <c r="AR946" i="5"/>
  <c r="AR947" i="5"/>
  <c r="AR948" i="5"/>
  <c r="AR949" i="5"/>
  <c r="AR950" i="5"/>
  <c r="AR951" i="5"/>
  <c r="AR952" i="5"/>
  <c r="AR953" i="5"/>
  <c r="AR954" i="5"/>
  <c r="AR955" i="5"/>
  <c r="AR956" i="5"/>
  <c r="AR957" i="5"/>
  <c r="AR958" i="5"/>
  <c r="AR959" i="5"/>
  <c r="AR960" i="5"/>
  <c r="AR961" i="5"/>
  <c r="AR962" i="5"/>
  <c r="AR963" i="5"/>
  <c r="AR964" i="5"/>
  <c r="AR965" i="5"/>
  <c r="AR966" i="5"/>
  <c r="AR967" i="5"/>
  <c r="AR968" i="5"/>
  <c r="AR969" i="5"/>
  <c r="AR970" i="5"/>
  <c r="AR971" i="5"/>
  <c r="AR972" i="5"/>
  <c r="AR973" i="5"/>
  <c r="AR974" i="5"/>
  <c r="AR975" i="5"/>
  <c r="AR976" i="5"/>
  <c r="AR977" i="5"/>
  <c r="AR978" i="5"/>
  <c r="AR979" i="5"/>
  <c r="AR980" i="5"/>
  <c r="AR981" i="5"/>
  <c r="AR982" i="5"/>
  <c r="AR983" i="5"/>
  <c r="AR984" i="5"/>
  <c r="AR985" i="5"/>
  <c r="AR986" i="5"/>
  <c r="AR987" i="5"/>
  <c r="AR988" i="5"/>
  <c r="AR989" i="5"/>
  <c r="AR990" i="5"/>
  <c r="AR991" i="5"/>
  <c r="AR992" i="5"/>
  <c r="AR993" i="5"/>
  <c r="AR994" i="5"/>
  <c r="AR995" i="5"/>
  <c r="AR996" i="5"/>
  <c r="AR997" i="5"/>
  <c r="AR998" i="5"/>
  <c r="AR999" i="5"/>
  <c r="AR1000" i="5"/>
  <c r="AR1001" i="5"/>
  <c r="AR1002" i="5"/>
  <c r="AR1003" i="5"/>
  <c r="AR1004" i="5"/>
  <c r="AR1005" i="5"/>
  <c r="AR1006" i="5"/>
  <c r="AR1007" i="5"/>
  <c r="AR1008" i="5"/>
  <c r="AR1009" i="5"/>
  <c r="AR1010" i="5"/>
  <c r="AR1011" i="5"/>
  <c r="AR1012" i="5"/>
  <c r="AR1013" i="5"/>
  <c r="AR1014" i="5"/>
  <c r="AR1015" i="5"/>
  <c r="AR1016" i="5"/>
  <c r="AR1017" i="5"/>
  <c r="AR1018" i="5"/>
  <c r="AR1019" i="5"/>
  <c r="AR1020" i="5"/>
  <c r="AR1021" i="5"/>
  <c r="AR1022" i="5"/>
  <c r="AR1023" i="5"/>
  <c r="AR1024" i="5"/>
  <c r="AR1025" i="5"/>
  <c r="AR1026" i="5"/>
  <c r="AR1027" i="5"/>
  <c r="AR1028" i="5"/>
  <c r="AR1029" i="5"/>
  <c r="AR1030" i="5"/>
  <c r="AR1031" i="5"/>
  <c r="AR1032" i="5"/>
  <c r="AR1033" i="5"/>
  <c r="AR1034" i="5"/>
  <c r="AR1035" i="5"/>
  <c r="AR1036" i="5"/>
  <c r="AR1037" i="5"/>
  <c r="AR1038" i="5"/>
  <c r="AR1039" i="5"/>
  <c r="AR1040" i="5"/>
  <c r="AR1041" i="5"/>
  <c r="AR1042" i="5"/>
  <c r="AR1043" i="5"/>
  <c r="AR1044" i="5"/>
  <c r="AR1045" i="5"/>
  <c r="AR1046" i="5"/>
  <c r="AR1047" i="5"/>
  <c r="AR1048" i="5"/>
  <c r="AR1049" i="5"/>
  <c r="AR1050" i="5"/>
  <c r="AR1051" i="5"/>
  <c r="AR1052" i="5"/>
  <c r="AR1053" i="5"/>
  <c r="AR1054" i="5"/>
  <c r="AR1055" i="5"/>
  <c r="AR1056" i="5"/>
  <c r="AR1057" i="5"/>
  <c r="AR1058" i="5"/>
  <c r="AR1059" i="5"/>
  <c r="AR1060" i="5"/>
  <c r="AR1061" i="5"/>
  <c r="AR1062" i="5"/>
  <c r="AR1063" i="5"/>
  <c r="AR1064" i="5"/>
  <c r="AR1065" i="5"/>
  <c r="AR1066" i="5"/>
  <c r="AR1067" i="5"/>
  <c r="AR1068" i="5"/>
  <c r="AR1069" i="5"/>
  <c r="AR1070" i="5"/>
  <c r="AR1071" i="5"/>
  <c r="AR1072" i="5"/>
  <c r="AR1073" i="5"/>
  <c r="AR1074" i="5"/>
  <c r="AR1075" i="5"/>
  <c r="AR1076" i="5"/>
  <c r="AR1077" i="5"/>
  <c r="AR1078" i="5"/>
  <c r="AR1079" i="5"/>
  <c r="AR1080" i="5"/>
  <c r="AR1081" i="5"/>
  <c r="AR1082" i="5"/>
  <c r="AR1083" i="5"/>
  <c r="AR1084" i="5"/>
  <c r="AR1085" i="5"/>
  <c r="AR1086" i="5"/>
  <c r="AR1087" i="5"/>
  <c r="AR1088" i="5"/>
  <c r="AR1089" i="5"/>
  <c r="AR1090" i="5"/>
  <c r="AR1091" i="5"/>
  <c r="AR1092" i="5"/>
  <c r="AR1093" i="5"/>
  <c r="AR1094" i="5"/>
  <c r="AR1095" i="5"/>
  <c r="AR1096" i="5"/>
  <c r="AR1097" i="5"/>
  <c r="AR1098" i="5"/>
  <c r="AR1099" i="5"/>
  <c r="AR1100" i="5"/>
  <c r="AR1101" i="5"/>
  <c r="AR1102" i="5"/>
  <c r="AR1103" i="5"/>
  <c r="AR1104" i="5"/>
  <c r="AR1105" i="5"/>
  <c r="AR1106" i="5"/>
  <c r="AR1107" i="5"/>
  <c r="AR1108" i="5"/>
  <c r="AR1109" i="5"/>
  <c r="AR1110" i="5"/>
  <c r="AR1111" i="5"/>
  <c r="AR1112" i="5"/>
  <c r="AR1113" i="5"/>
  <c r="AR1114" i="5"/>
  <c r="AR1115" i="5"/>
  <c r="AR1116" i="5"/>
  <c r="AR1117" i="5"/>
  <c r="AR1118" i="5"/>
  <c r="AR1119" i="5"/>
  <c r="AR1120" i="5"/>
  <c r="AR1121" i="5"/>
  <c r="AR1122" i="5"/>
  <c r="AR1123" i="5"/>
  <c r="AR1124" i="5"/>
  <c r="AR1125" i="5"/>
  <c r="AR1126" i="5"/>
  <c r="AR1127" i="5"/>
  <c r="AR1128" i="5"/>
  <c r="AR1129" i="5"/>
  <c r="AR1130" i="5"/>
  <c r="AR1131" i="5"/>
  <c r="AR1132" i="5"/>
  <c r="AR1133" i="5"/>
  <c r="AR1134" i="5"/>
  <c r="AR1135" i="5"/>
  <c r="AR1136" i="5"/>
  <c r="AR1137" i="5"/>
  <c r="AR1138" i="5"/>
  <c r="AR1139" i="5"/>
  <c r="AR1140" i="5"/>
  <c r="AR1141" i="5"/>
  <c r="AR1142" i="5"/>
  <c r="AR1143" i="5"/>
  <c r="AR1144" i="5"/>
  <c r="AR1145" i="5"/>
  <c r="AR1146" i="5"/>
  <c r="AR1147" i="5"/>
  <c r="AR1148" i="5"/>
  <c r="AR1149" i="5"/>
  <c r="AR1150" i="5"/>
  <c r="AR1151" i="5"/>
  <c r="AR1152" i="5"/>
  <c r="AR1153" i="5"/>
  <c r="AR1154" i="5"/>
  <c r="AR1155" i="5"/>
  <c r="AR1156" i="5"/>
  <c r="AR1157" i="5"/>
  <c r="AR1158" i="5"/>
  <c r="AR1159" i="5"/>
  <c r="AR1160" i="5"/>
  <c r="AR1161" i="5"/>
  <c r="AR1162" i="5"/>
  <c r="AR1163" i="5"/>
  <c r="AR1164" i="5"/>
  <c r="AR1165" i="5"/>
  <c r="AR1166" i="5"/>
  <c r="AR1167" i="5"/>
  <c r="AR1168" i="5"/>
  <c r="AR1169" i="5"/>
  <c r="AR1170" i="5"/>
  <c r="AR1171" i="5"/>
  <c r="AR1172" i="5"/>
  <c r="AR1173" i="5"/>
  <c r="AR1174" i="5"/>
  <c r="AR1175" i="5"/>
  <c r="AR1176" i="5"/>
  <c r="AR1177" i="5"/>
  <c r="AR1178" i="5"/>
  <c r="AR1179" i="5"/>
  <c r="AR1180" i="5"/>
  <c r="AR1181" i="5"/>
  <c r="AR1182" i="5"/>
  <c r="AR1183" i="5"/>
  <c r="AR1184" i="5"/>
  <c r="AR1185" i="5"/>
  <c r="AR1186" i="5"/>
  <c r="AR1187" i="5"/>
  <c r="AR1188" i="5"/>
  <c r="AR1189" i="5"/>
  <c r="AR1190" i="5"/>
  <c r="AR1191" i="5"/>
  <c r="AR1192" i="5"/>
  <c r="AR1193" i="5"/>
  <c r="AR1194" i="5"/>
  <c r="AR1195" i="5"/>
  <c r="AR1196" i="5"/>
  <c r="AR1197" i="5"/>
  <c r="AR1198" i="5"/>
  <c r="AR1199" i="5"/>
  <c r="AR1200" i="5"/>
  <c r="AR1201" i="5"/>
  <c r="AR1202" i="5"/>
  <c r="AR1203" i="5"/>
  <c r="AR1204" i="5"/>
  <c r="AR1205" i="5"/>
  <c r="AR1206" i="5"/>
  <c r="AR1207" i="5"/>
  <c r="AR1208" i="5"/>
  <c r="AR1209" i="5"/>
  <c r="AR1210" i="5"/>
  <c r="AR1211" i="5"/>
  <c r="AR1212" i="5"/>
  <c r="AR1213" i="5"/>
  <c r="AR1214" i="5"/>
  <c r="AR1215" i="5"/>
  <c r="AR1216" i="5"/>
  <c r="AR1217" i="5"/>
  <c r="AR1218" i="5"/>
  <c r="AR1219" i="5"/>
  <c r="AR1220" i="5"/>
  <c r="AR1221" i="5"/>
  <c r="AR1222" i="5"/>
  <c r="AR1223" i="5"/>
  <c r="AR1224" i="5"/>
  <c r="AR1225" i="5"/>
  <c r="AR1226" i="5"/>
  <c r="AR1227" i="5"/>
  <c r="AR1228" i="5"/>
  <c r="AR1229" i="5"/>
  <c r="AR1230" i="5"/>
  <c r="AR1231" i="5"/>
  <c r="AR1232" i="5"/>
  <c r="AR1233" i="5"/>
  <c r="AR1234" i="5"/>
  <c r="AR1235" i="5"/>
  <c r="AR1236" i="5"/>
  <c r="AR1237" i="5"/>
  <c r="AR1238" i="5"/>
  <c r="AR1239" i="5"/>
  <c r="AR1240" i="5"/>
  <c r="AR1241" i="5"/>
  <c r="AR1242" i="5"/>
  <c r="AR1243" i="5"/>
  <c r="AR1244" i="5"/>
  <c r="AR1245" i="5"/>
  <c r="AR1246" i="5"/>
  <c r="AR1247" i="5"/>
  <c r="AR1248" i="5"/>
  <c r="AR1249" i="5"/>
  <c r="AR1250" i="5"/>
  <c r="AR1251" i="5"/>
  <c r="AR1252" i="5"/>
  <c r="AR1253" i="5"/>
  <c r="AR1254" i="5"/>
  <c r="AR1255" i="5"/>
  <c r="AR1256" i="5"/>
  <c r="AR1257" i="5"/>
  <c r="AR1258" i="5"/>
  <c r="AR1259" i="5"/>
  <c r="AR1260" i="5"/>
  <c r="AR1261" i="5"/>
  <c r="AR1262" i="5"/>
  <c r="AR1263" i="5"/>
  <c r="AR1264" i="5"/>
  <c r="AR1265" i="5"/>
  <c r="AR1266" i="5"/>
  <c r="AR1267" i="5"/>
  <c r="AR1268" i="5"/>
  <c r="AR1269" i="5"/>
  <c r="AR1270" i="5"/>
  <c r="AR1271" i="5"/>
  <c r="AR1272" i="5"/>
  <c r="AR1273" i="5"/>
  <c r="AR1274" i="5"/>
  <c r="AR1275" i="5"/>
  <c r="AR1276" i="5"/>
  <c r="AR1277" i="5"/>
  <c r="AR1278" i="5"/>
  <c r="AR1279" i="5"/>
  <c r="AR1280" i="5"/>
  <c r="AR1281" i="5"/>
  <c r="AR1282" i="5"/>
  <c r="AR1283" i="5"/>
  <c r="AR1284" i="5"/>
  <c r="AR1285" i="5"/>
  <c r="AR1286" i="5"/>
  <c r="AR1287" i="5"/>
  <c r="AR1288" i="5"/>
  <c r="AR1289" i="5"/>
  <c r="AR1290" i="5"/>
  <c r="AR1291" i="5"/>
  <c r="AR1292" i="5"/>
  <c r="AR1293" i="5"/>
  <c r="AR1294" i="5"/>
  <c r="AR1295" i="5"/>
  <c r="AR1296" i="5"/>
  <c r="AR1297" i="5"/>
  <c r="AR1298" i="5"/>
  <c r="AR1299" i="5"/>
  <c r="AR1300" i="5"/>
  <c r="AR1301" i="5"/>
  <c r="AR1302" i="5"/>
  <c r="AR1303" i="5"/>
  <c r="AR1304" i="5"/>
  <c r="AR1305" i="5"/>
  <c r="AR1306" i="5"/>
  <c r="AR1307" i="5"/>
  <c r="AR1308" i="5"/>
  <c r="AR1309" i="5"/>
  <c r="AR1310" i="5"/>
  <c r="AR1311" i="5"/>
  <c r="AR1312" i="5"/>
  <c r="AR1313" i="5"/>
  <c r="AR1314" i="5"/>
  <c r="AR1315" i="5"/>
  <c r="AR1316" i="5"/>
  <c r="AR1317" i="5"/>
  <c r="AR1318" i="5"/>
  <c r="AR1319" i="5"/>
  <c r="AR1320" i="5"/>
  <c r="AR1321" i="5"/>
  <c r="AR1322" i="5"/>
  <c r="AR1323" i="5"/>
  <c r="AR1324" i="5"/>
  <c r="AR1325" i="5"/>
  <c r="AR1326" i="5"/>
  <c r="AR1327" i="5"/>
  <c r="AR1328" i="5"/>
  <c r="AR1329" i="5"/>
  <c r="AR1330" i="5"/>
  <c r="AR1331" i="5"/>
  <c r="AR1332" i="5"/>
  <c r="AR1333" i="5"/>
  <c r="AR1334" i="5"/>
  <c r="AR1335" i="5"/>
  <c r="AR1336" i="5"/>
  <c r="AR1337" i="5"/>
  <c r="AR1338" i="5"/>
  <c r="AR1339" i="5"/>
  <c r="AR1340" i="5"/>
  <c r="AR1341" i="5"/>
  <c r="AR1342" i="5"/>
  <c r="AR1343" i="5"/>
  <c r="AR1344" i="5"/>
  <c r="AR1345" i="5"/>
  <c r="AR1346" i="5"/>
  <c r="AR1347" i="5"/>
  <c r="AR1348" i="5"/>
  <c r="AR1349" i="5"/>
  <c r="AR1350" i="5"/>
  <c r="AR1351" i="5"/>
  <c r="AR1352" i="5"/>
  <c r="AR1353" i="5"/>
  <c r="AR1354" i="5"/>
  <c r="AR1355" i="5"/>
  <c r="AR1356" i="5"/>
  <c r="AR1357" i="5"/>
  <c r="AR1358" i="5"/>
  <c r="AR1359" i="5"/>
  <c r="AR1360" i="5"/>
  <c r="AR1361" i="5"/>
  <c r="AR1362" i="5"/>
  <c r="AR1363" i="5"/>
  <c r="AR1364" i="5"/>
  <c r="AR1365" i="5"/>
  <c r="AR1366" i="5"/>
  <c r="AR1367" i="5"/>
  <c r="AR1368" i="5"/>
  <c r="AR1369" i="5"/>
  <c r="AR1370" i="5"/>
  <c r="AR1371" i="5"/>
  <c r="AR1372" i="5"/>
  <c r="AR1373" i="5"/>
  <c r="AR1374" i="5"/>
  <c r="AR1375" i="5"/>
  <c r="AR1376" i="5"/>
  <c r="AR1377" i="5"/>
  <c r="AR1378" i="5"/>
  <c r="AR1379" i="5"/>
  <c r="AR1380" i="5"/>
  <c r="AR1381" i="5"/>
  <c r="AR1382" i="5"/>
  <c r="AR1383" i="5"/>
  <c r="AR1384" i="5"/>
  <c r="AR1385" i="5"/>
  <c r="AR1386" i="5"/>
  <c r="AR1387" i="5"/>
  <c r="AR1388" i="5"/>
  <c r="AR1389" i="5"/>
  <c r="AR1390" i="5"/>
  <c r="AR1391" i="5"/>
  <c r="AR1392" i="5"/>
  <c r="AR1393" i="5"/>
  <c r="AR1394" i="5"/>
  <c r="AR1395" i="5"/>
  <c r="AR1396" i="5"/>
  <c r="AR1397" i="5"/>
  <c r="AR1398" i="5"/>
  <c r="AR1399" i="5"/>
  <c r="AR1400" i="5"/>
  <c r="AR1401" i="5"/>
  <c r="AR1402" i="5"/>
  <c r="AR1403" i="5"/>
  <c r="AR1404" i="5"/>
  <c r="AR1405" i="5"/>
  <c r="AR1406" i="5"/>
  <c r="AR1407" i="5"/>
  <c r="AR1408" i="5"/>
  <c r="AR1409" i="5"/>
  <c r="AR1410" i="5"/>
  <c r="AR1411" i="5"/>
  <c r="AR1412" i="5"/>
  <c r="AR1413" i="5"/>
  <c r="AR1414" i="5"/>
  <c r="AR1415" i="5"/>
  <c r="AR1416" i="5"/>
  <c r="AR1417" i="5"/>
  <c r="AR1418" i="5"/>
  <c r="AR1419" i="5"/>
  <c r="AR1420" i="5"/>
  <c r="AR1421" i="5"/>
  <c r="AR1422" i="5"/>
  <c r="AR1423" i="5"/>
  <c r="AR1424" i="5"/>
  <c r="AR1425" i="5"/>
  <c r="AR1426" i="5"/>
  <c r="AR1427" i="5"/>
  <c r="AR1428" i="5"/>
  <c r="AR1429" i="5"/>
  <c r="AR1430" i="5"/>
  <c r="AR1431" i="5"/>
  <c r="AR1432" i="5"/>
  <c r="AR1433" i="5"/>
  <c r="AR1434" i="5"/>
  <c r="AR1435" i="5"/>
  <c r="AR1436" i="5"/>
  <c r="AR1437" i="5"/>
  <c r="AR1438" i="5"/>
  <c r="AR1439" i="5"/>
  <c r="AR1440" i="5"/>
  <c r="AR1441" i="5"/>
  <c r="AR1442" i="5"/>
  <c r="AR1443" i="5"/>
  <c r="AR1444" i="5"/>
  <c r="AR1445" i="5"/>
  <c r="AR1446" i="5"/>
  <c r="AR1447" i="5"/>
  <c r="AR1448" i="5"/>
  <c r="AR1449" i="5"/>
  <c r="AR1450" i="5"/>
  <c r="AR1451" i="5"/>
  <c r="AR1452" i="5"/>
  <c r="AR1453" i="5"/>
  <c r="AR1454" i="5"/>
  <c r="AR1455" i="5"/>
  <c r="AR1456" i="5"/>
  <c r="AR1457" i="5"/>
  <c r="AR1458" i="5"/>
  <c r="AR1459" i="5"/>
  <c r="AR1460" i="5"/>
  <c r="AR1461" i="5"/>
  <c r="AR1462" i="5"/>
  <c r="AR1463" i="5"/>
  <c r="AR1464" i="5"/>
  <c r="AR1465" i="5"/>
  <c r="AR1466" i="5"/>
  <c r="AR1467" i="5"/>
  <c r="AR1468" i="5"/>
  <c r="AR1469" i="5"/>
  <c r="AR1470" i="5"/>
  <c r="AR1471" i="5"/>
  <c r="AR1472" i="5"/>
  <c r="AR1473" i="5"/>
  <c r="AR1474" i="5"/>
  <c r="AR1475" i="5"/>
  <c r="AR1476" i="5"/>
  <c r="AR1477" i="5"/>
  <c r="AR1478" i="5"/>
  <c r="AR1479" i="5"/>
  <c r="AR1480" i="5"/>
  <c r="AR1481" i="5"/>
  <c r="AR1482" i="5"/>
  <c r="AR1483" i="5"/>
  <c r="AR1484" i="5"/>
  <c r="AR1485" i="5"/>
  <c r="AR1486" i="5"/>
  <c r="AR1487" i="5"/>
  <c r="AR1488" i="5"/>
  <c r="AR1489" i="5"/>
  <c r="AR1490" i="5"/>
  <c r="AR1491" i="5"/>
  <c r="AR1492" i="5"/>
  <c r="AR1493" i="5"/>
  <c r="AR1494" i="5"/>
  <c r="AR1495" i="5"/>
  <c r="AR1496" i="5"/>
  <c r="AR1497" i="5"/>
  <c r="AR1498" i="5"/>
  <c r="AR1499" i="5"/>
  <c r="AR1500" i="5"/>
  <c r="AR1501" i="5"/>
  <c r="AR1502" i="5"/>
  <c r="AR1503" i="5"/>
  <c r="AR1504" i="5"/>
  <c r="AR1505" i="5"/>
  <c r="AR5" i="5"/>
  <c r="AT1506" i="5" l="1"/>
  <c r="AX1506" i="5"/>
  <c r="AV1512" i="5" s="1"/>
  <c r="AU1506" i="5"/>
  <c r="AW1506" i="5"/>
  <c r="AV1506" i="5"/>
  <c r="AV1510" i="5" s="1"/>
  <c r="AV1511" i="5" l="1"/>
  <c r="AV1517" i="5"/>
  <c r="AV1518" i="5" l="1"/>
  <c r="AG10" i="7" s="1"/>
  <c r="AG7" i="7"/>
  <c r="AV1514" i="5"/>
  <c r="AV1515" i="5" l="1"/>
  <c r="AG9" i="7" s="1"/>
  <c r="AG6" i="7"/>
  <c r="AP6" i="5" l="1"/>
  <c r="AP7" i="5"/>
  <c r="AP8" i="5"/>
  <c r="AQ8" i="5" s="1"/>
  <c r="AP9" i="5"/>
  <c r="AP10" i="5"/>
  <c r="AP11" i="5"/>
  <c r="AP12" i="5"/>
  <c r="AQ12" i="5" s="1"/>
  <c r="AP13" i="5"/>
  <c r="AQ13" i="5" s="1"/>
  <c r="AP14" i="5"/>
  <c r="AP15" i="5"/>
  <c r="AP16" i="5"/>
  <c r="AQ16" i="5" s="1"/>
  <c r="AP17" i="5"/>
  <c r="AQ17" i="5" s="1"/>
  <c r="AP18" i="5"/>
  <c r="AP19" i="5"/>
  <c r="AP20" i="5"/>
  <c r="AP21" i="5"/>
  <c r="AQ21" i="5" s="1"/>
  <c r="AP22" i="5"/>
  <c r="AP23" i="5"/>
  <c r="AP24" i="5"/>
  <c r="AQ24" i="5" s="1"/>
  <c r="AP25" i="5"/>
  <c r="AQ25" i="5" s="1"/>
  <c r="AP26" i="5"/>
  <c r="AP27" i="5"/>
  <c r="AP28" i="5"/>
  <c r="AP29" i="5"/>
  <c r="AP30" i="5"/>
  <c r="AP31" i="5"/>
  <c r="AP32" i="5"/>
  <c r="AQ32" i="5" s="1"/>
  <c r="AP33" i="5"/>
  <c r="AQ33" i="5" s="1"/>
  <c r="AP34" i="5"/>
  <c r="AP35" i="5"/>
  <c r="AP36" i="5"/>
  <c r="AQ36" i="5" s="1"/>
  <c r="AP37" i="5"/>
  <c r="AQ37" i="5" s="1"/>
  <c r="AP38" i="5"/>
  <c r="AP39" i="5"/>
  <c r="AP40" i="5"/>
  <c r="AQ40" i="5" s="1"/>
  <c r="AP41" i="5"/>
  <c r="AQ41" i="5" s="1"/>
  <c r="AP42" i="5"/>
  <c r="AP43" i="5"/>
  <c r="AP44" i="5"/>
  <c r="AQ44" i="5" s="1"/>
  <c r="AP45" i="5"/>
  <c r="AP46" i="5"/>
  <c r="AP47" i="5"/>
  <c r="AP48" i="5"/>
  <c r="AP49" i="5"/>
  <c r="AP50" i="5"/>
  <c r="AP51" i="5"/>
  <c r="AP52" i="5"/>
  <c r="AQ52" i="5" s="1"/>
  <c r="AP53" i="5"/>
  <c r="AQ53" i="5" s="1"/>
  <c r="AP54" i="5"/>
  <c r="AP55" i="5"/>
  <c r="AP56" i="5"/>
  <c r="AP57" i="5"/>
  <c r="AQ57" i="5" s="1"/>
  <c r="AP58" i="5"/>
  <c r="AP59" i="5"/>
  <c r="AP60" i="5"/>
  <c r="AP61" i="5"/>
  <c r="AQ61" i="5" s="1"/>
  <c r="AP62" i="5"/>
  <c r="AP63" i="5"/>
  <c r="AP64" i="5"/>
  <c r="AQ64" i="5" s="1"/>
  <c r="AP65" i="5"/>
  <c r="AQ65" i="5" s="1"/>
  <c r="AP66" i="5"/>
  <c r="AP67" i="5"/>
  <c r="AP68" i="5"/>
  <c r="AP69" i="5"/>
  <c r="AQ69" i="5" s="1"/>
  <c r="AP70" i="5"/>
  <c r="AP71" i="5"/>
  <c r="AP72" i="5"/>
  <c r="AQ72" i="5" s="1"/>
  <c r="AP73" i="5"/>
  <c r="AQ73" i="5" s="1"/>
  <c r="AP74" i="5"/>
  <c r="AP75" i="5"/>
  <c r="AP76" i="5"/>
  <c r="AP77" i="5"/>
  <c r="AQ77" i="5" s="1"/>
  <c r="AP78" i="5"/>
  <c r="AP79" i="5"/>
  <c r="AP80" i="5"/>
  <c r="AQ80" i="5" s="1"/>
  <c r="AP81" i="5"/>
  <c r="AQ81" i="5" s="1"/>
  <c r="AP82" i="5"/>
  <c r="AP83" i="5"/>
  <c r="AP84" i="5"/>
  <c r="AP85" i="5"/>
  <c r="AQ85" i="5" s="1"/>
  <c r="AP86" i="5"/>
  <c r="AP87" i="5"/>
  <c r="AP88" i="5"/>
  <c r="AP89" i="5"/>
  <c r="AQ89" i="5" s="1"/>
  <c r="AP90" i="5"/>
  <c r="AP91" i="5"/>
  <c r="AP92" i="5"/>
  <c r="AQ92" i="5" s="1"/>
  <c r="AP93" i="5"/>
  <c r="AQ93" i="5" s="1"/>
  <c r="AP94" i="5"/>
  <c r="AP95" i="5"/>
  <c r="AP96" i="5"/>
  <c r="AQ96" i="5" s="1"/>
  <c r="AP97" i="5"/>
  <c r="AQ97" i="5" s="1"/>
  <c r="AP98" i="5"/>
  <c r="AP99" i="5"/>
  <c r="AP100" i="5"/>
  <c r="AP101" i="5"/>
  <c r="AQ101" i="5" s="1"/>
  <c r="AP102" i="5"/>
  <c r="AP103" i="5"/>
  <c r="AP104" i="5"/>
  <c r="AP105" i="5"/>
  <c r="AQ105" i="5" s="1"/>
  <c r="AP106" i="5"/>
  <c r="AP107" i="5"/>
  <c r="AP108" i="5"/>
  <c r="AP109" i="5"/>
  <c r="AQ109" i="5" s="1"/>
  <c r="AP110" i="5"/>
  <c r="AP111" i="5"/>
  <c r="AP112" i="5"/>
  <c r="AP113" i="5"/>
  <c r="AQ113" i="5" s="1"/>
  <c r="AP114" i="5"/>
  <c r="AP115" i="5"/>
  <c r="AP116" i="5"/>
  <c r="AP117" i="5"/>
  <c r="AQ117" i="5" s="1"/>
  <c r="AP118" i="5"/>
  <c r="AP119" i="5"/>
  <c r="AP120" i="5"/>
  <c r="AP121" i="5"/>
  <c r="AQ121" i="5" s="1"/>
  <c r="AP122" i="5"/>
  <c r="AP123" i="5"/>
  <c r="AP124" i="5"/>
  <c r="AQ124" i="5" s="1"/>
  <c r="AP125" i="5"/>
  <c r="AQ125" i="5" s="1"/>
  <c r="AP126" i="5"/>
  <c r="AP127" i="5"/>
  <c r="AP128" i="5"/>
  <c r="AP129" i="5"/>
  <c r="AQ129" i="5" s="1"/>
  <c r="AP130" i="5"/>
  <c r="AP131" i="5"/>
  <c r="AP132" i="5"/>
  <c r="AQ132" i="5" s="1"/>
  <c r="AP133" i="5"/>
  <c r="AQ133" i="5" s="1"/>
  <c r="AP134" i="5"/>
  <c r="AP135" i="5"/>
  <c r="AP136" i="5"/>
  <c r="AQ136" i="5" s="1"/>
  <c r="AP137" i="5"/>
  <c r="AQ137" i="5" s="1"/>
  <c r="AP138" i="5"/>
  <c r="AP139" i="5"/>
  <c r="AP140" i="5"/>
  <c r="AP141" i="5"/>
  <c r="AQ141" i="5" s="1"/>
  <c r="AP142" i="5"/>
  <c r="AP143" i="5"/>
  <c r="AP144" i="5"/>
  <c r="AQ144" i="5" s="1"/>
  <c r="AP145" i="5"/>
  <c r="AQ145" i="5" s="1"/>
  <c r="AP146" i="5"/>
  <c r="AP147" i="5"/>
  <c r="AQ147" i="5" s="1"/>
  <c r="AP148" i="5"/>
  <c r="AQ148" i="5" s="1"/>
  <c r="AP149" i="5"/>
  <c r="AP150" i="5"/>
  <c r="AP151" i="5"/>
  <c r="AP152" i="5"/>
  <c r="AP153" i="5"/>
  <c r="AQ153" i="5" s="1"/>
  <c r="AP154" i="5"/>
  <c r="AP155" i="5"/>
  <c r="AP156" i="5"/>
  <c r="AP157" i="5"/>
  <c r="AP158" i="5"/>
  <c r="AP159" i="5"/>
  <c r="AQ159" i="5" s="1"/>
  <c r="AP160" i="5"/>
  <c r="AP161" i="5"/>
  <c r="AQ161" i="5" s="1"/>
  <c r="AP162" i="5"/>
  <c r="AP163" i="5"/>
  <c r="AP164" i="5"/>
  <c r="AP165" i="5"/>
  <c r="AQ165" i="5" s="1"/>
  <c r="AP166" i="5"/>
  <c r="AP167" i="5"/>
  <c r="AP168" i="5"/>
  <c r="AP169" i="5"/>
  <c r="AQ169" i="5" s="1"/>
  <c r="AP170" i="5"/>
  <c r="AP171" i="5"/>
  <c r="AQ171" i="5" s="1"/>
  <c r="AP172" i="5"/>
  <c r="AQ172" i="5" s="1"/>
  <c r="AP173" i="5"/>
  <c r="AQ173" i="5" s="1"/>
  <c r="AP174" i="5"/>
  <c r="AP175" i="5"/>
  <c r="AP176" i="5"/>
  <c r="AQ176" i="5" s="1"/>
  <c r="AP177" i="5"/>
  <c r="AQ177" i="5" s="1"/>
  <c r="AP178" i="5"/>
  <c r="AP179" i="5"/>
  <c r="AP180" i="5"/>
  <c r="AQ180" i="5" s="1"/>
  <c r="AP181" i="5"/>
  <c r="AQ181" i="5" s="1"/>
  <c r="AP182" i="5"/>
  <c r="AP183" i="5"/>
  <c r="AP184" i="5"/>
  <c r="AQ184" i="5" s="1"/>
  <c r="AP185" i="5"/>
  <c r="AQ185" i="5" s="1"/>
  <c r="AP186" i="5"/>
  <c r="AP187" i="5"/>
  <c r="AP188" i="5"/>
  <c r="AP189" i="5"/>
  <c r="AQ189" i="5" s="1"/>
  <c r="AP190" i="5"/>
  <c r="AP191" i="5"/>
  <c r="AP192" i="5"/>
  <c r="AQ192" i="5" s="1"/>
  <c r="AP193" i="5"/>
  <c r="AQ193" i="5" s="1"/>
  <c r="AP194" i="5"/>
  <c r="AP195" i="5"/>
  <c r="AP196" i="5"/>
  <c r="AQ196" i="5" s="1"/>
  <c r="AP197" i="5"/>
  <c r="AQ197" i="5" s="1"/>
  <c r="AP198" i="5"/>
  <c r="AP199" i="5"/>
  <c r="AP200" i="5"/>
  <c r="AQ200" i="5" s="1"/>
  <c r="AP201" i="5"/>
  <c r="AQ201" i="5" s="1"/>
  <c r="AP202" i="5"/>
  <c r="AP203" i="5"/>
  <c r="AP204" i="5"/>
  <c r="AP205" i="5"/>
  <c r="AQ205" i="5" s="1"/>
  <c r="AP206" i="5"/>
  <c r="AP207" i="5"/>
  <c r="AP208" i="5"/>
  <c r="AQ208" i="5" s="1"/>
  <c r="AP209" i="5"/>
  <c r="AQ209" i="5" s="1"/>
  <c r="AP210" i="5"/>
  <c r="AP211" i="5"/>
  <c r="AP212" i="5"/>
  <c r="AQ212" i="5" s="1"/>
  <c r="AP213" i="5"/>
  <c r="AQ213" i="5" s="1"/>
  <c r="AP214" i="5"/>
  <c r="AP215" i="5"/>
  <c r="AP216" i="5"/>
  <c r="AQ216" i="5" s="1"/>
  <c r="AP217" i="5"/>
  <c r="AQ217" i="5" s="1"/>
  <c r="AP218" i="5"/>
  <c r="AP219" i="5"/>
  <c r="AP220" i="5"/>
  <c r="AQ220" i="5" s="1"/>
  <c r="AP221" i="5"/>
  <c r="AQ221" i="5" s="1"/>
  <c r="AP222" i="5"/>
  <c r="AP223" i="5"/>
  <c r="AP224" i="5"/>
  <c r="AP225" i="5"/>
  <c r="AQ225" i="5" s="1"/>
  <c r="AP226" i="5"/>
  <c r="AP227" i="5"/>
  <c r="AP228" i="5"/>
  <c r="AQ228" i="5" s="1"/>
  <c r="AP229" i="5"/>
  <c r="AQ229" i="5" s="1"/>
  <c r="AP230" i="5"/>
  <c r="AP231" i="5"/>
  <c r="AP232" i="5"/>
  <c r="AQ232" i="5" s="1"/>
  <c r="AP233" i="5"/>
  <c r="AQ233" i="5" s="1"/>
  <c r="AP234" i="5"/>
  <c r="AP235" i="5"/>
  <c r="AP236" i="5"/>
  <c r="AQ236" i="5" s="1"/>
  <c r="AP237" i="5"/>
  <c r="AQ237" i="5" s="1"/>
  <c r="AP238" i="5"/>
  <c r="AP239" i="5"/>
  <c r="AP240" i="5"/>
  <c r="AQ240" i="5" s="1"/>
  <c r="AP241" i="5"/>
  <c r="AQ241" i="5" s="1"/>
  <c r="AP242" i="5"/>
  <c r="AP243" i="5"/>
  <c r="AP244" i="5"/>
  <c r="AQ244" i="5" s="1"/>
  <c r="AP245" i="5"/>
  <c r="AQ245" i="5" s="1"/>
  <c r="AP246" i="5"/>
  <c r="AP247" i="5"/>
  <c r="AP248" i="5"/>
  <c r="AP249" i="5"/>
  <c r="AQ249" i="5" s="1"/>
  <c r="AP250" i="5"/>
  <c r="AP251" i="5"/>
  <c r="AP252" i="5"/>
  <c r="AQ252" i="5" s="1"/>
  <c r="AP253" i="5"/>
  <c r="AQ253" i="5" s="1"/>
  <c r="AP254" i="5"/>
  <c r="AP255" i="5"/>
  <c r="AP256" i="5"/>
  <c r="AQ256" i="5" s="1"/>
  <c r="AP257" i="5"/>
  <c r="AQ257" i="5" s="1"/>
  <c r="AP258" i="5"/>
  <c r="AP259" i="5"/>
  <c r="AP260" i="5"/>
  <c r="AQ260" i="5" s="1"/>
  <c r="AP261" i="5"/>
  <c r="AQ261" i="5" s="1"/>
  <c r="AP262" i="5"/>
  <c r="AP263" i="5"/>
  <c r="AP264" i="5"/>
  <c r="AP265" i="5"/>
  <c r="AQ265" i="5" s="1"/>
  <c r="AP266" i="5"/>
  <c r="AP267" i="5"/>
  <c r="AP268" i="5"/>
  <c r="AQ268" i="5" s="1"/>
  <c r="AP269" i="5"/>
  <c r="AQ269" i="5" s="1"/>
  <c r="AP270" i="5"/>
  <c r="AP271" i="5"/>
  <c r="AP272" i="5"/>
  <c r="AQ272" i="5" s="1"/>
  <c r="AP273" i="5"/>
  <c r="AQ273" i="5" s="1"/>
  <c r="AP274" i="5"/>
  <c r="AP275" i="5"/>
  <c r="AP276" i="5"/>
  <c r="AQ276" i="5" s="1"/>
  <c r="AP277" i="5"/>
  <c r="AQ277" i="5" s="1"/>
  <c r="AP278" i="5"/>
  <c r="AP279" i="5"/>
  <c r="AP280" i="5"/>
  <c r="AQ280" i="5" s="1"/>
  <c r="AP281" i="5"/>
  <c r="AQ281" i="5" s="1"/>
  <c r="AP282" i="5"/>
  <c r="AP283" i="5"/>
  <c r="AP284" i="5"/>
  <c r="AQ284" i="5" s="1"/>
  <c r="AP285" i="5"/>
  <c r="AP286" i="5"/>
  <c r="AP287" i="5"/>
  <c r="AP288" i="5"/>
  <c r="AP289" i="5"/>
  <c r="AQ289" i="5" s="1"/>
  <c r="AP290" i="5"/>
  <c r="AP291" i="5"/>
  <c r="AP292" i="5"/>
  <c r="AQ292" i="5" s="1"/>
  <c r="AP293" i="5"/>
  <c r="AQ293" i="5" s="1"/>
  <c r="AP294" i="5"/>
  <c r="AP295" i="5"/>
  <c r="AP296" i="5"/>
  <c r="AQ296" i="5" s="1"/>
  <c r="AP297" i="5"/>
  <c r="AQ297" i="5" s="1"/>
  <c r="AP298" i="5"/>
  <c r="AP299" i="5"/>
  <c r="AP300" i="5"/>
  <c r="AP301" i="5"/>
  <c r="AQ301" i="5" s="1"/>
  <c r="AP302" i="5"/>
  <c r="AP303" i="5"/>
  <c r="AP304" i="5"/>
  <c r="AQ304" i="5" s="1"/>
  <c r="AP305" i="5"/>
  <c r="AQ305" i="5" s="1"/>
  <c r="AP306" i="5"/>
  <c r="AP307" i="5"/>
  <c r="AP308" i="5"/>
  <c r="AQ308" i="5" s="1"/>
  <c r="AP309" i="5"/>
  <c r="AQ309" i="5" s="1"/>
  <c r="AP310" i="5"/>
  <c r="AP311" i="5"/>
  <c r="AP312" i="5"/>
  <c r="AP313" i="5"/>
  <c r="AQ313" i="5" s="1"/>
  <c r="AP314" i="5"/>
  <c r="AP315" i="5"/>
  <c r="AP316" i="5"/>
  <c r="AQ316" i="5" s="1"/>
  <c r="AP317" i="5"/>
  <c r="AQ317" i="5" s="1"/>
  <c r="AP318" i="5"/>
  <c r="AP319" i="5"/>
  <c r="AP320" i="5"/>
  <c r="AP321" i="5"/>
  <c r="AQ321" i="5" s="1"/>
  <c r="AP322" i="5"/>
  <c r="AP323" i="5"/>
  <c r="AP324" i="5"/>
  <c r="AQ324" i="5" s="1"/>
  <c r="AP325" i="5"/>
  <c r="AQ325" i="5" s="1"/>
  <c r="AP326" i="5"/>
  <c r="AP327" i="5"/>
  <c r="AP328" i="5"/>
  <c r="AQ328" i="5" s="1"/>
  <c r="AP329" i="5"/>
  <c r="AQ329" i="5" s="1"/>
  <c r="AP330" i="5"/>
  <c r="AP331" i="5"/>
  <c r="AP332" i="5"/>
  <c r="AQ332" i="5" s="1"/>
  <c r="AP333" i="5"/>
  <c r="AQ333" i="5" s="1"/>
  <c r="AP334" i="5"/>
  <c r="AP335" i="5"/>
  <c r="AP336" i="5"/>
  <c r="AQ336" i="5" s="1"/>
  <c r="AP337" i="5"/>
  <c r="AQ337" i="5" s="1"/>
  <c r="AP338" i="5"/>
  <c r="AP339" i="5"/>
  <c r="AP340" i="5"/>
  <c r="AQ340" i="5" s="1"/>
  <c r="AP341" i="5"/>
  <c r="AQ341" i="5" s="1"/>
  <c r="AP342" i="5"/>
  <c r="AP343" i="5"/>
  <c r="AP344" i="5"/>
  <c r="AQ344" i="5" s="1"/>
  <c r="AP345" i="5"/>
  <c r="AQ345" i="5" s="1"/>
  <c r="AP346" i="5"/>
  <c r="AP347" i="5"/>
  <c r="AP348" i="5"/>
  <c r="AQ348" i="5" s="1"/>
  <c r="AP349" i="5"/>
  <c r="AP350" i="5"/>
  <c r="AP351" i="5"/>
  <c r="AP352" i="5"/>
  <c r="AQ352" i="5" s="1"/>
  <c r="AP353" i="5"/>
  <c r="AQ353" i="5" s="1"/>
  <c r="AP354" i="5"/>
  <c r="AP355" i="5"/>
  <c r="AP356" i="5"/>
  <c r="AQ356" i="5" s="1"/>
  <c r="AP357" i="5"/>
  <c r="AQ357" i="5" s="1"/>
  <c r="AP358" i="5"/>
  <c r="AP359" i="5"/>
  <c r="AP360" i="5"/>
  <c r="AQ360" i="5" s="1"/>
  <c r="AP361" i="5"/>
  <c r="AQ361" i="5" s="1"/>
  <c r="AP362" i="5"/>
  <c r="AP363" i="5"/>
  <c r="AP364" i="5"/>
  <c r="AQ364" i="5" s="1"/>
  <c r="AP365" i="5"/>
  <c r="AQ365" i="5" s="1"/>
  <c r="AP366" i="5"/>
  <c r="AP367" i="5"/>
  <c r="AP368" i="5"/>
  <c r="AQ368" i="5" s="1"/>
  <c r="AP369" i="5"/>
  <c r="AQ369" i="5" s="1"/>
  <c r="AP370" i="5"/>
  <c r="AP371" i="5"/>
  <c r="AP372" i="5"/>
  <c r="AQ372" i="5" s="1"/>
  <c r="AP373" i="5"/>
  <c r="AQ373" i="5" s="1"/>
  <c r="AP374" i="5"/>
  <c r="AP375" i="5"/>
  <c r="AP376" i="5"/>
  <c r="AQ376" i="5" s="1"/>
  <c r="AP377" i="5"/>
  <c r="AQ377" i="5" s="1"/>
  <c r="AP378" i="5"/>
  <c r="AP379" i="5"/>
  <c r="AP380" i="5"/>
  <c r="AQ380" i="5" s="1"/>
  <c r="AP381" i="5"/>
  <c r="AQ381" i="5" s="1"/>
  <c r="AP382" i="5"/>
  <c r="AP383" i="5"/>
  <c r="AP384" i="5"/>
  <c r="AQ384" i="5" s="1"/>
  <c r="AP385" i="5"/>
  <c r="AQ385" i="5" s="1"/>
  <c r="AP386" i="5"/>
  <c r="AP387" i="5"/>
  <c r="AP388" i="5"/>
  <c r="AQ388" i="5" s="1"/>
  <c r="AP389" i="5"/>
  <c r="AQ389" i="5" s="1"/>
  <c r="AP390" i="5"/>
  <c r="AP391" i="5"/>
  <c r="AP392" i="5"/>
  <c r="AQ392" i="5" s="1"/>
  <c r="AP393" i="5"/>
  <c r="AQ393" i="5" s="1"/>
  <c r="AP394" i="5"/>
  <c r="AP395" i="5"/>
  <c r="AP396" i="5"/>
  <c r="AQ396" i="5" s="1"/>
  <c r="AP397" i="5"/>
  <c r="AQ397" i="5" s="1"/>
  <c r="AP398" i="5"/>
  <c r="AP399" i="5"/>
  <c r="AP400" i="5"/>
  <c r="AP401" i="5"/>
  <c r="AQ401" i="5" s="1"/>
  <c r="AP402" i="5"/>
  <c r="AP403" i="5"/>
  <c r="AP404" i="5"/>
  <c r="AQ404" i="5" s="1"/>
  <c r="AP405" i="5"/>
  <c r="AQ405" i="5" s="1"/>
  <c r="AP406" i="5"/>
  <c r="AP407" i="5"/>
  <c r="AP408" i="5"/>
  <c r="AQ408" i="5" s="1"/>
  <c r="AP409" i="5"/>
  <c r="AQ409" i="5" s="1"/>
  <c r="AP410" i="5"/>
  <c r="AP411" i="5"/>
  <c r="AP412" i="5"/>
  <c r="AQ412" i="5" s="1"/>
  <c r="AP413" i="5"/>
  <c r="AP414" i="5"/>
  <c r="AP415" i="5"/>
  <c r="AP416" i="5"/>
  <c r="AP417" i="5"/>
  <c r="AQ417" i="5" s="1"/>
  <c r="AP418" i="5"/>
  <c r="AP419" i="5"/>
  <c r="AP420" i="5"/>
  <c r="AQ420" i="5" s="1"/>
  <c r="AP421" i="5"/>
  <c r="AQ421" i="5" s="1"/>
  <c r="AP422" i="5"/>
  <c r="AP423" i="5"/>
  <c r="AP424" i="5"/>
  <c r="AQ424" i="5" s="1"/>
  <c r="AP425" i="5"/>
  <c r="AQ425" i="5" s="1"/>
  <c r="AP426" i="5"/>
  <c r="AP427" i="5"/>
  <c r="AP428" i="5"/>
  <c r="AQ428" i="5" s="1"/>
  <c r="AP429" i="5"/>
  <c r="AQ429" i="5" s="1"/>
  <c r="AP430" i="5"/>
  <c r="AP431" i="5"/>
  <c r="AP432" i="5"/>
  <c r="AQ432" i="5" s="1"/>
  <c r="AP433" i="5"/>
  <c r="AQ433" i="5" s="1"/>
  <c r="AP434" i="5"/>
  <c r="AP435" i="5"/>
  <c r="AP436" i="5"/>
  <c r="AQ436" i="5" s="1"/>
  <c r="AP437" i="5"/>
  <c r="AQ437" i="5" s="1"/>
  <c r="AP438" i="5"/>
  <c r="AP439" i="5"/>
  <c r="AP440" i="5"/>
  <c r="AQ440" i="5" s="1"/>
  <c r="AP441" i="5"/>
  <c r="AQ441" i="5" s="1"/>
  <c r="AP442" i="5"/>
  <c r="AP443" i="5"/>
  <c r="AP444" i="5"/>
  <c r="AQ444" i="5" s="1"/>
  <c r="AP445" i="5"/>
  <c r="AP446" i="5"/>
  <c r="AP447" i="5"/>
  <c r="AP448" i="5"/>
  <c r="AQ448" i="5" s="1"/>
  <c r="AP449" i="5"/>
  <c r="AQ449" i="5" s="1"/>
  <c r="AP450" i="5"/>
  <c r="AP451" i="5"/>
  <c r="AP452" i="5"/>
  <c r="AQ452" i="5" s="1"/>
  <c r="AP453" i="5"/>
  <c r="AQ453" i="5" s="1"/>
  <c r="AP454" i="5"/>
  <c r="AP455" i="5"/>
  <c r="AP456" i="5"/>
  <c r="AQ456" i="5" s="1"/>
  <c r="AP457" i="5"/>
  <c r="AQ457" i="5" s="1"/>
  <c r="AP458" i="5"/>
  <c r="AP459" i="5"/>
  <c r="AP460" i="5"/>
  <c r="AQ460" i="5" s="1"/>
  <c r="AP461" i="5"/>
  <c r="AQ461" i="5" s="1"/>
  <c r="AP462" i="5"/>
  <c r="AP463" i="5"/>
  <c r="AP464" i="5"/>
  <c r="AQ464" i="5" s="1"/>
  <c r="AP465" i="5"/>
  <c r="AQ465" i="5" s="1"/>
  <c r="AP466" i="5"/>
  <c r="AP467" i="5"/>
  <c r="AP468" i="5"/>
  <c r="AQ468" i="5" s="1"/>
  <c r="AP469" i="5"/>
  <c r="AQ469" i="5" s="1"/>
  <c r="AP470" i="5"/>
  <c r="AP471" i="5"/>
  <c r="AP472" i="5"/>
  <c r="AQ472" i="5" s="1"/>
  <c r="AP473" i="5"/>
  <c r="AQ473" i="5" s="1"/>
  <c r="AP474" i="5"/>
  <c r="AP475" i="5"/>
  <c r="AP476" i="5"/>
  <c r="AQ476" i="5" s="1"/>
  <c r="AP477" i="5"/>
  <c r="AP478" i="5"/>
  <c r="AP479" i="5"/>
  <c r="AP480" i="5"/>
  <c r="AQ480" i="5" s="1"/>
  <c r="AP481" i="5"/>
  <c r="AQ481" i="5" s="1"/>
  <c r="AP482" i="5"/>
  <c r="AP483" i="5"/>
  <c r="AP484" i="5"/>
  <c r="AQ484" i="5" s="1"/>
  <c r="AP485" i="5"/>
  <c r="AQ485" i="5" s="1"/>
  <c r="AP486" i="5"/>
  <c r="AP487" i="5"/>
  <c r="AP488" i="5"/>
  <c r="AQ488" i="5" s="1"/>
  <c r="AP489" i="5"/>
  <c r="AQ489" i="5" s="1"/>
  <c r="AP490" i="5"/>
  <c r="AP491" i="5"/>
  <c r="AP492" i="5"/>
  <c r="AQ492" i="5" s="1"/>
  <c r="AP493" i="5"/>
  <c r="AQ493" i="5" s="1"/>
  <c r="AP494" i="5"/>
  <c r="AP495" i="5"/>
  <c r="AP496" i="5"/>
  <c r="AQ496" i="5" s="1"/>
  <c r="AP497" i="5"/>
  <c r="AQ497" i="5" s="1"/>
  <c r="AP498" i="5"/>
  <c r="AP499" i="5"/>
  <c r="AP500" i="5"/>
  <c r="AQ500" i="5" s="1"/>
  <c r="AP501" i="5"/>
  <c r="AQ501" i="5" s="1"/>
  <c r="AP502" i="5"/>
  <c r="AP503" i="5"/>
  <c r="AP504" i="5"/>
  <c r="AQ504" i="5" s="1"/>
  <c r="AP505" i="5"/>
  <c r="AQ505" i="5" s="1"/>
  <c r="AP506" i="5"/>
  <c r="AP507" i="5"/>
  <c r="AP508" i="5"/>
  <c r="AQ508" i="5" s="1"/>
  <c r="AP509" i="5"/>
  <c r="AQ509" i="5" s="1"/>
  <c r="AP510" i="5"/>
  <c r="AP511" i="5"/>
  <c r="AP512" i="5"/>
  <c r="AQ512" i="5" s="1"/>
  <c r="AP513" i="5"/>
  <c r="AQ513" i="5" s="1"/>
  <c r="AP514" i="5"/>
  <c r="AP515" i="5"/>
  <c r="AP516" i="5"/>
  <c r="AQ516" i="5" s="1"/>
  <c r="AP517" i="5"/>
  <c r="AQ517" i="5" s="1"/>
  <c r="AP518" i="5"/>
  <c r="AP519" i="5"/>
  <c r="AP520" i="5"/>
  <c r="AQ520" i="5" s="1"/>
  <c r="AP521" i="5"/>
  <c r="AQ521" i="5" s="1"/>
  <c r="AP522" i="5"/>
  <c r="AP523" i="5"/>
  <c r="AP524" i="5"/>
  <c r="AQ524" i="5" s="1"/>
  <c r="AP525" i="5"/>
  <c r="AQ525" i="5" s="1"/>
  <c r="AP526" i="5"/>
  <c r="AP527" i="5"/>
  <c r="AP528" i="5"/>
  <c r="AQ528" i="5" s="1"/>
  <c r="AP529" i="5"/>
  <c r="AQ529" i="5" s="1"/>
  <c r="AP530" i="5"/>
  <c r="AP531" i="5"/>
  <c r="AP532" i="5"/>
  <c r="AQ532" i="5" s="1"/>
  <c r="AP533" i="5"/>
  <c r="AQ533" i="5" s="1"/>
  <c r="AP534" i="5"/>
  <c r="AP535" i="5"/>
  <c r="AP536" i="5"/>
  <c r="AQ536" i="5" s="1"/>
  <c r="AP537" i="5"/>
  <c r="AQ537" i="5" s="1"/>
  <c r="AP538" i="5"/>
  <c r="AP539" i="5"/>
  <c r="AP540" i="5"/>
  <c r="AQ540" i="5" s="1"/>
  <c r="AP541" i="5"/>
  <c r="AQ541" i="5" s="1"/>
  <c r="AP542" i="5"/>
  <c r="AP543" i="5"/>
  <c r="AP544" i="5"/>
  <c r="AQ544" i="5" s="1"/>
  <c r="AP545" i="5"/>
  <c r="AQ545" i="5" s="1"/>
  <c r="AP546" i="5"/>
  <c r="AP547" i="5"/>
  <c r="AP548" i="5"/>
  <c r="AQ548" i="5" s="1"/>
  <c r="AP549" i="5"/>
  <c r="AQ549" i="5" s="1"/>
  <c r="AP550" i="5"/>
  <c r="AP551" i="5"/>
  <c r="AP552" i="5"/>
  <c r="AQ552" i="5" s="1"/>
  <c r="AP553" i="5"/>
  <c r="AP554" i="5"/>
  <c r="AP555" i="5"/>
  <c r="AP556" i="5"/>
  <c r="AQ556" i="5" s="1"/>
  <c r="AP557" i="5"/>
  <c r="AQ557" i="5" s="1"/>
  <c r="AP558" i="5"/>
  <c r="AP559" i="5"/>
  <c r="AP560" i="5"/>
  <c r="AQ560" i="5" s="1"/>
  <c r="AP561" i="5"/>
  <c r="AQ561" i="5" s="1"/>
  <c r="AP562" i="5"/>
  <c r="AP563" i="5"/>
  <c r="AP564" i="5"/>
  <c r="AQ564" i="5" s="1"/>
  <c r="AP565" i="5"/>
  <c r="AQ565" i="5" s="1"/>
  <c r="AP566" i="5"/>
  <c r="AP567" i="5"/>
  <c r="AP568" i="5"/>
  <c r="AQ568" i="5" s="1"/>
  <c r="AP569" i="5"/>
  <c r="AP570" i="5"/>
  <c r="AP571" i="5"/>
  <c r="AP572" i="5"/>
  <c r="AQ572" i="5" s="1"/>
  <c r="AP573" i="5"/>
  <c r="AQ573" i="5" s="1"/>
  <c r="AP574" i="5"/>
  <c r="AP575" i="5"/>
  <c r="AP576" i="5"/>
  <c r="AP577" i="5"/>
  <c r="AQ577" i="5" s="1"/>
  <c r="AP578" i="5"/>
  <c r="AP579" i="5"/>
  <c r="AP580" i="5"/>
  <c r="AQ580" i="5" s="1"/>
  <c r="AP581" i="5"/>
  <c r="AQ581" i="5" s="1"/>
  <c r="AP582" i="5"/>
  <c r="AP583" i="5"/>
  <c r="AP584" i="5"/>
  <c r="AQ584" i="5" s="1"/>
  <c r="AP585" i="5"/>
  <c r="AQ585" i="5" s="1"/>
  <c r="AP586" i="5"/>
  <c r="AP587" i="5"/>
  <c r="AP588" i="5"/>
  <c r="AQ588" i="5" s="1"/>
  <c r="AP589" i="5"/>
  <c r="AQ589" i="5" s="1"/>
  <c r="AP590" i="5"/>
  <c r="AP591" i="5"/>
  <c r="AP592" i="5"/>
  <c r="AP593" i="5"/>
  <c r="AP594" i="5"/>
  <c r="AP595" i="5"/>
  <c r="AP596" i="5"/>
  <c r="AQ596" i="5" s="1"/>
  <c r="AP597" i="5"/>
  <c r="AQ597" i="5" s="1"/>
  <c r="AP598" i="5"/>
  <c r="AP599" i="5"/>
  <c r="AP600" i="5"/>
  <c r="AQ600" i="5" s="1"/>
  <c r="AP601" i="5"/>
  <c r="AQ601" i="5" s="1"/>
  <c r="AP602" i="5"/>
  <c r="AP603" i="5"/>
  <c r="AP604" i="5"/>
  <c r="AQ604" i="5" s="1"/>
  <c r="AP605" i="5"/>
  <c r="AQ605" i="5" s="1"/>
  <c r="AP606" i="5"/>
  <c r="AP607" i="5"/>
  <c r="AP608" i="5"/>
  <c r="AQ608" i="5" s="1"/>
  <c r="AP609" i="5"/>
  <c r="AQ609" i="5" s="1"/>
  <c r="AP610" i="5"/>
  <c r="AP611" i="5"/>
  <c r="AP612" i="5"/>
  <c r="AQ612" i="5" s="1"/>
  <c r="AP613" i="5"/>
  <c r="AQ613" i="5" s="1"/>
  <c r="AP614" i="5"/>
  <c r="AP615" i="5"/>
  <c r="AP616" i="5"/>
  <c r="AQ616" i="5" s="1"/>
  <c r="AP617" i="5"/>
  <c r="AQ617" i="5" s="1"/>
  <c r="AP618" i="5"/>
  <c r="AP619" i="5"/>
  <c r="AP620" i="5"/>
  <c r="AQ620" i="5" s="1"/>
  <c r="AP621" i="5"/>
  <c r="AQ621" i="5" s="1"/>
  <c r="AP622" i="5"/>
  <c r="AP623" i="5"/>
  <c r="AP624" i="5"/>
  <c r="AQ624" i="5" s="1"/>
  <c r="AP625" i="5"/>
  <c r="AP626" i="5"/>
  <c r="AP627" i="5"/>
  <c r="AP628" i="5"/>
  <c r="AQ628" i="5" s="1"/>
  <c r="AP629" i="5"/>
  <c r="AQ629" i="5" s="1"/>
  <c r="AP630" i="5"/>
  <c r="AP631" i="5"/>
  <c r="AP632" i="5"/>
  <c r="AQ632" i="5" s="1"/>
  <c r="AP633" i="5"/>
  <c r="AQ633" i="5" s="1"/>
  <c r="AP634" i="5"/>
  <c r="AP635" i="5"/>
  <c r="AP636" i="5"/>
  <c r="AQ636" i="5" s="1"/>
  <c r="AP637" i="5"/>
  <c r="AQ637" i="5" s="1"/>
  <c r="AP638" i="5"/>
  <c r="AP639" i="5"/>
  <c r="AP640" i="5"/>
  <c r="AQ640" i="5" s="1"/>
  <c r="AP641" i="5"/>
  <c r="AQ641" i="5" s="1"/>
  <c r="AP642" i="5"/>
  <c r="AP643" i="5"/>
  <c r="AP644" i="5"/>
  <c r="AQ644" i="5" s="1"/>
  <c r="AP645" i="5"/>
  <c r="AQ645" i="5" s="1"/>
  <c r="AP646" i="5"/>
  <c r="AP647" i="5"/>
  <c r="AP648" i="5"/>
  <c r="AQ648" i="5" s="1"/>
  <c r="AP649" i="5"/>
  <c r="AQ649" i="5" s="1"/>
  <c r="AP650" i="5"/>
  <c r="AP651" i="5"/>
  <c r="AP652" i="5"/>
  <c r="AQ652" i="5" s="1"/>
  <c r="AP653" i="5"/>
  <c r="AQ653" i="5" s="1"/>
  <c r="AP654" i="5"/>
  <c r="AP655" i="5"/>
  <c r="AP656" i="5"/>
  <c r="AQ656" i="5" s="1"/>
  <c r="AP657" i="5"/>
  <c r="AQ657" i="5" s="1"/>
  <c r="AP658" i="5"/>
  <c r="AP659" i="5"/>
  <c r="AP660" i="5"/>
  <c r="AQ660" i="5" s="1"/>
  <c r="AP661" i="5"/>
  <c r="AQ661" i="5" s="1"/>
  <c r="AP662" i="5"/>
  <c r="AP663" i="5"/>
  <c r="AP664" i="5"/>
  <c r="AQ664" i="5" s="1"/>
  <c r="AP665" i="5"/>
  <c r="AQ665" i="5" s="1"/>
  <c r="AP666" i="5"/>
  <c r="AP667" i="5"/>
  <c r="AP668" i="5"/>
  <c r="AQ668" i="5" s="1"/>
  <c r="AP669" i="5"/>
  <c r="AQ669" i="5" s="1"/>
  <c r="AP670" i="5"/>
  <c r="AP671" i="5"/>
  <c r="AP672" i="5"/>
  <c r="AQ672" i="5" s="1"/>
  <c r="AP673" i="5"/>
  <c r="AQ673" i="5" s="1"/>
  <c r="AP674" i="5"/>
  <c r="AP675" i="5"/>
  <c r="AP676" i="5"/>
  <c r="AQ676" i="5" s="1"/>
  <c r="AP677" i="5"/>
  <c r="AQ677" i="5" s="1"/>
  <c r="AP678" i="5"/>
  <c r="AP679" i="5"/>
  <c r="AP680" i="5"/>
  <c r="AQ680" i="5" s="1"/>
  <c r="AP681" i="5"/>
  <c r="AQ681" i="5" s="1"/>
  <c r="AP682" i="5"/>
  <c r="AP683" i="5"/>
  <c r="AP684" i="5"/>
  <c r="AQ684" i="5" s="1"/>
  <c r="AP685" i="5"/>
  <c r="AQ685" i="5" s="1"/>
  <c r="AP686" i="5"/>
  <c r="AP687" i="5"/>
  <c r="AP688" i="5"/>
  <c r="AQ688" i="5" s="1"/>
  <c r="AP689" i="5"/>
  <c r="AP690" i="5"/>
  <c r="AP691" i="5"/>
  <c r="AP692" i="5"/>
  <c r="AQ692" i="5" s="1"/>
  <c r="AP693" i="5"/>
  <c r="AQ693" i="5" s="1"/>
  <c r="AP694" i="5"/>
  <c r="AP695" i="5"/>
  <c r="AP696" i="5"/>
  <c r="AQ696" i="5" s="1"/>
  <c r="AP697" i="5"/>
  <c r="AQ697" i="5" s="1"/>
  <c r="AP698" i="5"/>
  <c r="AP699" i="5"/>
  <c r="AP700" i="5"/>
  <c r="AQ700" i="5" s="1"/>
  <c r="AP701" i="5"/>
  <c r="AQ701" i="5" s="1"/>
  <c r="AP702" i="5"/>
  <c r="AP703" i="5"/>
  <c r="AP704" i="5"/>
  <c r="AQ704" i="5" s="1"/>
  <c r="AP705" i="5"/>
  <c r="AQ705" i="5" s="1"/>
  <c r="AP706" i="5"/>
  <c r="AP707" i="5"/>
  <c r="AP708" i="5"/>
  <c r="AQ708" i="5" s="1"/>
  <c r="AP709" i="5"/>
  <c r="AQ709" i="5" s="1"/>
  <c r="AP710" i="5"/>
  <c r="AP711" i="5"/>
  <c r="AP712" i="5"/>
  <c r="AQ712" i="5" s="1"/>
  <c r="AP713" i="5"/>
  <c r="AQ713" i="5" s="1"/>
  <c r="AP714" i="5"/>
  <c r="AP715" i="5"/>
  <c r="AP716" i="5"/>
  <c r="AQ716" i="5" s="1"/>
  <c r="AP717" i="5"/>
  <c r="AQ717" i="5" s="1"/>
  <c r="AP718" i="5"/>
  <c r="AP719" i="5"/>
  <c r="AP720" i="5"/>
  <c r="AQ720" i="5" s="1"/>
  <c r="AP721" i="5"/>
  <c r="AQ721" i="5" s="1"/>
  <c r="AP722" i="5"/>
  <c r="AP723" i="5"/>
  <c r="AP724" i="5"/>
  <c r="AQ724" i="5" s="1"/>
  <c r="AP725" i="5"/>
  <c r="AP726" i="5"/>
  <c r="AP727" i="5"/>
  <c r="AP728" i="5"/>
  <c r="AQ728" i="5" s="1"/>
  <c r="AP729" i="5"/>
  <c r="AQ729" i="5" s="1"/>
  <c r="AP730" i="5"/>
  <c r="AP731" i="5"/>
  <c r="AP732" i="5"/>
  <c r="AQ732" i="5" s="1"/>
  <c r="AP733" i="5"/>
  <c r="AQ733" i="5" s="1"/>
  <c r="AP734" i="5"/>
  <c r="AP735" i="5"/>
  <c r="AP736" i="5"/>
  <c r="AQ736" i="5" s="1"/>
  <c r="AP737" i="5"/>
  <c r="AQ737" i="5" s="1"/>
  <c r="AP738" i="5"/>
  <c r="AP739" i="5"/>
  <c r="AP740" i="5"/>
  <c r="AQ740" i="5" s="1"/>
  <c r="AP741" i="5"/>
  <c r="AQ741" i="5" s="1"/>
  <c r="AP742" i="5"/>
  <c r="AP743" i="5"/>
  <c r="AP744" i="5"/>
  <c r="AQ744" i="5" s="1"/>
  <c r="AP745" i="5"/>
  <c r="AQ745" i="5" s="1"/>
  <c r="AP746" i="5"/>
  <c r="AP747" i="5"/>
  <c r="AP748" i="5"/>
  <c r="AQ748" i="5" s="1"/>
  <c r="AP749" i="5"/>
  <c r="AQ749" i="5" s="1"/>
  <c r="AP750" i="5"/>
  <c r="AP751" i="5"/>
  <c r="AP752" i="5"/>
  <c r="AQ752" i="5" s="1"/>
  <c r="AP753" i="5"/>
  <c r="AQ753" i="5" s="1"/>
  <c r="AP754" i="5"/>
  <c r="AP755" i="5"/>
  <c r="AP756" i="5"/>
  <c r="AQ756" i="5" s="1"/>
  <c r="AP757" i="5"/>
  <c r="AQ757" i="5" s="1"/>
  <c r="AP758" i="5"/>
  <c r="AP759" i="5"/>
  <c r="AP760" i="5"/>
  <c r="AQ760" i="5" s="1"/>
  <c r="AP761" i="5"/>
  <c r="AQ761" i="5" s="1"/>
  <c r="AP762" i="5"/>
  <c r="AP763" i="5"/>
  <c r="AP764" i="5"/>
  <c r="AQ764" i="5" s="1"/>
  <c r="AP765" i="5"/>
  <c r="AQ765" i="5" s="1"/>
  <c r="AP766" i="5"/>
  <c r="AP767" i="5"/>
  <c r="AP768" i="5"/>
  <c r="AQ768" i="5" s="1"/>
  <c r="AP769" i="5"/>
  <c r="AQ769" i="5" s="1"/>
  <c r="AP770" i="5"/>
  <c r="AP771" i="5"/>
  <c r="AP772" i="5"/>
  <c r="AQ772" i="5" s="1"/>
  <c r="AP773" i="5"/>
  <c r="AQ773" i="5" s="1"/>
  <c r="AP774" i="5"/>
  <c r="AP775" i="5"/>
  <c r="AP776" i="5"/>
  <c r="AQ776" i="5" s="1"/>
  <c r="AP777" i="5"/>
  <c r="AQ777" i="5" s="1"/>
  <c r="AP778" i="5"/>
  <c r="AP779" i="5"/>
  <c r="AP780" i="5"/>
  <c r="AQ780" i="5" s="1"/>
  <c r="AP781" i="5"/>
  <c r="AQ781" i="5" s="1"/>
  <c r="AP782" i="5"/>
  <c r="AP783" i="5"/>
  <c r="AP784" i="5"/>
  <c r="AQ784" i="5" s="1"/>
  <c r="AP785" i="5"/>
  <c r="AQ785" i="5" s="1"/>
  <c r="AP786" i="5"/>
  <c r="AP787" i="5"/>
  <c r="AP788" i="5"/>
  <c r="AQ788" i="5" s="1"/>
  <c r="AP789" i="5"/>
  <c r="AQ789" i="5" s="1"/>
  <c r="AP790" i="5"/>
  <c r="AP791" i="5"/>
  <c r="AP792" i="5"/>
  <c r="AQ792" i="5" s="1"/>
  <c r="AP793" i="5"/>
  <c r="AQ793" i="5" s="1"/>
  <c r="AP794" i="5"/>
  <c r="AP795" i="5"/>
  <c r="AP796" i="5"/>
  <c r="AQ796" i="5" s="1"/>
  <c r="AP797" i="5"/>
  <c r="AQ797" i="5" s="1"/>
  <c r="AP798" i="5"/>
  <c r="AP799" i="5"/>
  <c r="AP800" i="5"/>
  <c r="AQ800" i="5" s="1"/>
  <c r="AP801" i="5"/>
  <c r="AQ801" i="5" s="1"/>
  <c r="AP802" i="5"/>
  <c r="AP803" i="5"/>
  <c r="AP804" i="5"/>
  <c r="AQ804" i="5" s="1"/>
  <c r="AP805" i="5"/>
  <c r="AQ805" i="5" s="1"/>
  <c r="AP806" i="5"/>
  <c r="AP807" i="5"/>
  <c r="AP808" i="5"/>
  <c r="AQ808" i="5" s="1"/>
  <c r="AP809" i="5"/>
  <c r="AQ809" i="5" s="1"/>
  <c r="AP810" i="5"/>
  <c r="AP811" i="5"/>
  <c r="AP812" i="5"/>
  <c r="AQ812" i="5" s="1"/>
  <c r="AP813" i="5"/>
  <c r="AQ813" i="5" s="1"/>
  <c r="AP814" i="5"/>
  <c r="AP815" i="5"/>
  <c r="AP816" i="5"/>
  <c r="AQ816" i="5" s="1"/>
  <c r="AP817" i="5"/>
  <c r="AQ817" i="5" s="1"/>
  <c r="AP818" i="5"/>
  <c r="AP819" i="5"/>
  <c r="AP820" i="5"/>
  <c r="AQ820" i="5" s="1"/>
  <c r="AP821" i="5"/>
  <c r="AQ821" i="5" s="1"/>
  <c r="AP822" i="5"/>
  <c r="AP823" i="5"/>
  <c r="AP824" i="5"/>
  <c r="AP825" i="5"/>
  <c r="AQ825" i="5" s="1"/>
  <c r="AP826" i="5"/>
  <c r="AP827" i="5"/>
  <c r="AP828" i="5"/>
  <c r="AQ828" i="5" s="1"/>
  <c r="AP829" i="5"/>
  <c r="AP830" i="5"/>
  <c r="AP831" i="5"/>
  <c r="AP832" i="5"/>
  <c r="AQ832" i="5" s="1"/>
  <c r="AP833" i="5"/>
  <c r="AQ833" i="5" s="1"/>
  <c r="AP834" i="5"/>
  <c r="AP835" i="5"/>
  <c r="AP836" i="5"/>
  <c r="AQ836" i="5" s="1"/>
  <c r="AP837" i="5"/>
  <c r="AQ837" i="5" s="1"/>
  <c r="AP838" i="5"/>
  <c r="AP839" i="5"/>
  <c r="AP840" i="5"/>
  <c r="AQ840" i="5" s="1"/>
  <c r="AP841" i="5"/>
  <c r="AQ841" i="5" s="1"/>
  <c r="AP842" i="5"/>
  <c r="AP843" i="5"/>
  <c r="AP844" i="5"/>
  <c r="AQ844" i="5" s="1"/>
  <c r="AP845" i="5"/>
  <c r="AQ845" i="5" s="1"/>
  <c r="AP846" i="5"/>
  <c r="AP847" i="5"/>
  <c r="AP848" i="5"/>
  <c r="AQ848" i="5" s="1"/>
  <c r="AP849" i="5"/>
  <c r="AQ849" i="5" s="1"/>
  <c r="AP850" i="5"/>
  <c r="AP851" i="5"/>
  <c r="AP852" i="5"/>
  <c r="AQ852" i="5" s="1"/>
  <c r="AP853" i="5"/>
  <c r="AQ853" i="5" s="1"/>
  <c r="AP854" i="5"/>
  <c r="AP855" i="5"/>
  <c r="AP856" i="5"/>
  <c r="AQ856" i="5" s="1"/>
  <c r="AP857" i="5"/>
  <c r="AQ857" i="5" s="1"/>
  <c r="AP858" i="5"/>
  <c r="AP859" i="5"/>
  <c r="AP860" i="5"/>
  <c r="AQ860" i="5" s="1"/>
  <c r="AP861" i="5"/>
  <c r="AP862" i="5"/>
  <c r="AP863" i="5"/>
  <c r="AP864" i="5"/>
  <c r="AQ864" i="5" s="1"/>
  <c r="AP865" i="5"/>
  <c r="AQ865" i="5" s="1"/>
  <c r="AP866" i="5"/>
  <c r="AP867" i="5"/>
  <c r="AP868" i="5"/>
  <c r="AQ868" i="5" s="1"/>
  <c r="AP869" i="5"/>
  <c r="AQ869" i="5" s="1"/>
  <c r="AP870" i="5"/>
  <c r="AP871" i="5"/>
  <c r="AP872" i="5"/>
  <c r="AQ872" i="5" s="1"/>
  <c r="AP873" i="5"/>
  <c r="AQ873" i="5" s="1"/>
  <c r="AP874" i="5"/>
  <c r="AP875" i="5"/>
  <c r="AP876" i="5"/>
  <c r="AQ876" i="5" s="1"/>
  <c r="AP877" i="5"/>
  <c r="AQ877" i="5" s="1"/>
  <c r="AP878" i="5"/>
  <c r="AP879" i="5"/>
  <c r="AP880" i="5"/>
  <c r="AQ880" i="5" s="1"/>
  <c r="AP881" i="5"/>
  <c r="AQ881" i="5" s="1"/>
  <c r="AP882" i="5"/>
  <c r="AP883" i="5"/>
  <c r="AP884" i="5"/>
  <c r="AQ884" i="5" s="1"/>
  <c r="AP885" i="5"/>
  <c r="AQ885" i="5" s="1"/>
  <c r="AP886" i="5"/>
  <c r="AP887" i="5"/>
  <c r="AP888" i="5"/>
  <c r="AQ888" i="5" s="1"/>
  <c r="AP889" i="5"/>
  <c r="AQ889" i="5" s="1"/>
  <c r="AP890" i="5"/>
  <c r="AP891" i="5"/>
  <c r="AP892" i="5"/>
  <c r="AQ892" i="5" s="1"/>
  <c r="AP893" i="5"/>
  <c r="AQ893" i="5" s="1"/>
  <c r="AP894" i="5"/>
  <c r="AP895" i="5"/>
  <c r="AP896" i="5"/>
  <c r="AQ896" i="5" s="1"/>
  <c r="AP897" i="5"/>
  <c r="AP898" i="5"/>
  <c r="AP899" i="5"/>
  <c r="AP900" i="5"/>
  <c r="AQ900" i="5" s="1"/>
  <c r="AP901" i="5"/>
  <c r="AQ901" i="5" s="1"/>
  <c r="AP902" i="5"/>
  <c r="AP903" i="5"/>
  <c r="AP904" i="5"/>
  <c r="AQ904" i="5" s="1"/>
  <c r="AP905" i="5"/>
  <c r="AQ905" i="5" s="1"/>
  <c r="AP906" i="5"/>
  <c r="AP907" i="5"/>
  <c r="AP908" i="5"/>
  <c r="AQ908" i="5" s="1"/>
  <c r="AP909" i="5"/>
  <c r="AQ909" i="5" s="1"/>
  <c r="AP910" i="5"/>
  <c r="AP911" i="5"/>
  <c r="AP912" i="5"/>
  <c r="AQ912" i="5" s="1"/>
  <c r="AP913" i="5"/>
  <c r="AQ913" i="5" s="1"/>
  <c r="AP914" i="5"/>
  <c r="AP915" i="5"/>
  <c r="AP916" i="5"/>
  <c r="AQ916" i="5" s="1"/>
  <c r="AP917" i="5"/>
  <c r="AQ917" i="5" s="1"/>
  <c r="AP918" i="5"/>
  <c r="AP919" i="5"/>
  <c r="AP920" i="5"/>
  <c r="AQ920" i="5" s="1"/>
  <c r="AP921" i="5"/>
  <c r="AQ921" i="5" s="1"/>
  <c r="AP922" i="5"/>
  <c r="AP923" i="5"/>
  <c r="AP924" i="5"/>
  <c r="AQ924" i="5" s="1"/>
  <c r="AP925" i="5"/>
  <c r="AQ925" i="5" s="1"/>
  <c r="AP926" i="5"/>
  <c r="AP927" i="5"/>
  <c r="AP928" i="5"/>
  <c r="AQ928" i="5" s="1"/>
  <c r="AP929" i="5"/>
  <c r="AQ929" i="5" s="1"/>
  <c r="AP930" i="5"/>
  <c r="AP931" i="5"/>
  <c r="AP932" i="5"/>
  <c r="AQ932" i="5" s="1"/>
  <c r="AP933" i="5"/>
  <c r="AQ933" i="5" s="1"/>
  <c r="AP934" i="5"/>
  <c r="AP935" i="5"/>
  <c r="AP936" i="5"/>
  <c r="AQ936" i="5" s="1"/>
  <c r="AP937" i="5"/>
  <c r="AQ937" i="5" s="1"/>
  <c r="AP938" i="5"/>
  <c r="AP939" i="5"/>
  <c r="AP940" i="5"/>
  <c r="AQ940" i="5" s="1"/>
  <c r="AP941" i="5"/>
  <c r="AQ941" i="5" s="1"/>
  <c r="AP942" i="5"/>
  <c r="AP943" i="5"/>
  <c r="AP944" i="5"/>
  <c r="AQ944" i="5" s="1"/>
  <c r="AP945" i="5"/>
  <c r="AQ945" i="5" s="1"/>
  <c r="AP946" i="5"/>
  <c r="AP947" i="5"/>
  <c r="AP948" i="5"/>
  <c r="AQ948" i="5" s="1"/>
  <c r="AP949" i="5"/>
  <c r="AP950" i="5"/>
  <c r="AP951" i="5"/>
  <c r="AP952" i="5"/>
  <c r="AP953" i="5"/>
  <c r="AQ953" i="5" s="1"/>
  <c r="AP954" i="5"/>
  <c r="AP955" i="5"/>
  <c r="AP956" i="5"/>
  <c r="AQ956" i="5" s="1"/>
  <c r="AP957" i="5"/>
  <c r="AQ957" i="5" s="1"/>
  <c r="AP958" i="5"/>
  <c r="AP959" i="5"/>
  <c r="AP960" i="5"/>
  <c r="AQ960" i="5" s="1"/>
  <c r="AP961" i="5"/>
  <c r="AQ961" i="5" s="1"/>
  <c r="AP962" i="5"/>
  <c r="AP963" i="5"/>
  <c r="AP964" i="5"/>
  <c r="AQ964" i="5" s="1"/>
  <c r="AP965" i="5"/>
  <c r="AQ965" i="5" s="1"/>
  <c r="AP966" i="5"/>
  <c r="AP967" i="5"/>
  <c r="AP968" i="5"/>
  <c r="AQ968" i="5" s="1"/>
  <c r="AP969" i="5"/>
  <c r="AQ969" i="5" s="1"/>
  <c r="AP970" i="5"/>
  <c r="AP971" i="5"/>
  <c r="AP972" i="5"/>
  <c r="AQ972" i="5" s="1"/>
  <c r="AP973" i="5"/>
  <c r="AQ973" i="5" s="1"/>
  <c r="AP974" i="5"/>
  <c r="AP975" i="5"/>
  <c r="AP976" i="5"/>
  <c r="AQ976" i="5" s="1"/>
  <c r="AP977" i="5"/>
  <c r="AQ977" i="5" s="1"/>
  <c r="AP978" i="5"/>
  <c r="AP979" i="5"/>
  <c r="AP980" i="5"/>
  <c r="AQ980" i="5" s="1"/>
  <c r="AP981" i="5"/>
  <c r="AQ981" i="5" s="1"/>
  <c r="AP982" i="5"/>
  <c r="AP983" i="5"/>
  <c r="AP984" i="5"/>
  <c r="AQ984" i="5" s="1"/>
  <c r="AP985" i="5"/>
  <c r="AQ985" i="5" s="1"/>
  <c r="AP986" i="5"/>
  <c r="AP987" i="5"/>
  <c r="AP988" i="5"/>
  <c r="AQ988" i="5" s="1"/>
  <c r="AP989" i="5"/>
  <c r="AQ989" i="5" s="1"/>
  <c r="AP990" i="5"/>
  <c r="AP991" i="5"/>
  <c r="AP992" i="5"/>
  <c r="AQ992" i="5" s="1"/>
  <c r="AP993" i="5"/>
  <c r="AQ993" i="5" s="1"/>
  <c r="AP994" i="5"/>
  <c r="AP995" i="5"/>
  <c r="AP996" i="5"/>
  <c r="AQ996" i="5" s="1"/>
  <c r="AP997" i="5"/>
  <c r="AP998" i="5"/>
  <c r="AP999" i="5"/>
  <c r="AP1000" i="5"/>
  <c r="AQ1000" i="5" s="1"/>
  <c r="AP1001" i="5"/>
  <c r="AQ1001" i="5" s="1"/>
  <c r="AP1002" i="5"/>
  <c r="AP1003" i="5"/>
  <c r="AP1004" i="5"/>
  <c r="AQ1004" i="5" s="1"/>
  <c r="AP1005" i="5"/>
  <c r="AQ1005" i="5" s="1"/>
  <c r="AP1006" i="5"/>
  <c r="AP1007" i="5"/>
  <c r="AP1008" i="5"/>
  <c r="AQ1008" i="5" s="1"/>
  <c r="AP1009" i="5"/>
  <c r="AQ1009" i="5" s="1"/>
  <c r="AP1010" i="5"/>
  <c r="AP1011" i="5"/>
  <c r="AP1012" i="5"/>
  <c r="AQ1012" i="5" s="1"/>
  <c r="AP1013" i="5"/>
  <c r="AQ1013" i="5" s="1"/>
  <c r="AP1014" i="5"/>
  <c r="AP1015" i="5"/>
  <c r="AP1016" i="5"/>
  <c r="AQ1016" i="5" s="1"/>
  <c r="AP1017" i="5"/>
  <c r="AQ1017" i="5" s="1"/>
  <c r="AP1018" i="5"/>
  <c r="AP1019" i="5"/>
  <c r="AP1020" i="5"/>
  <c r="AQ1020" i="5" s="1"/>
  <c r="AP1021" i="5"/>
  <c r="AQ1021" i="5" s="1"/>
  <c r="AP1022" i="5"/>
  <c r="AP1023" i="5"/>
  <c r="AP1024" i="5"/>
  <c r="AQ1024" i="5" s="1"/>
  <c r="AP1025" i="5"/>
  <c r="AQ1025" i="5" s="1"/>
  <c r="AP1026" i="5"/>
  <c r="AP1027" i="5"/>
  <c r="AP1028" i="5"/>
  <c r="AQ1028" i="5" s="1"/>
  <c r="AP1029" i="5"/>
  <c r="AQ1029" i="5" s="1"/>
  <c r="AP1030" i="5"/>
  <c r="AP1031" i="5"/>
  <c r="AP1032" i="5"/>
  <c r="AQ1032" i="5" s="1"/>
  <c r="AP1033" i="5"/>
  <c r="AP1034" i="5"/>
  <c r="AP1035" i="5"/>
  <c r="AP1036" i="5"/>
  <c r="AQ1036" i="5" s="1"/>
  <c r="AP1037" i="5"/>
  <c r="AQ1037" i="5" s="1"/>
  <c r="AP1038" i="5"/>
  <c r="AP1039" i="5"/>
  <c r="AP1040" i="5"/>
  <c r="AQ1040" i="5" s="1"/>
  <c r="AP1041" i="5"/>
  <c r="AQ1041" i="5" s="1"/>
  <c r="AP1042" i="5"/>
  <c r="AP1043" i="5"/>
  <c r="AP1044" i="5"/>
  <c r="AQ1044" i="5" s="1"/>
  <c r="AP1045" i="5"/>
  <c r="AQ1045" i="5" s="1"/>
  <c r="AP1046" i="5"/>
  <c r="AP1047" i="5"/>
  <c r="AP1048" i="5"/>
  <c r="AQ1048" i="5" s="1"/>
  <c r="AP1049" i="5"/>
  <c r="AQ1049" i="5" s="1"/>
  <c r="AP1050" i="5"/>
  <c r="AP1051" i="5"/>
  <c r="AP1052" i="5"/>
  <c r="AQ1052" i="5" s="1"/>
  <c r="AP1053" i="5"/>
  <c r="AQ1053" i="5" s="1"/>
  <c r="AP1054" i="5"/>
  <c r="AP1055" i="5"/>
  <c r="AP1056" i="5"/>
  <c r="AQ1056" i="5" s="1"/>
  <c r="AP1057" i="5"/>
  <c r="AQ1057" i="5" s="1"/>
  <c r="AP1058" i="5"/>
  <c r="AP1059" i="5"/>
  <c r="AP1060" i="5"/>
  <c r="AQ1060" i="5" s="1"/>
  <c r="AP1061" i="5"/>
  <c r="AQ1061" i="5" s="1"/>
  <c r="AP1062" i="5"/>
  <c r="AP1063" i="5"/>
  <c r="AP1064" i="5"/>
  <c r="AQ1064" i="5" s="1"/>
  <c r="AP1065" i="5"/>
  <c r="AQ1065" i="5" s="1"/>
  <c r="AP1066" i="5"/>
  <c r="AP1067" i="5"/>
  <c r="AP1068" i="5"/>
  <c r="AQ1068" i="5" s="1"/>
  <c r="AP1069" i="5"/>
  <c r="AQ1069" i="5" s="1"/>
  <c r="AP1070" i="5"/>
  <c r="AP1071" i="5"/>
  <c r="AP1072" i="5"/>
  <c r="AQ1072" i="5" s="1"/>
  <c r="AP1073" i="5"/>
  <c r="AQ1073" i="5" s="1"/>
  <c r="AP1074" i="5"/>
  <c r="AP1075" i="5"/>
  <c r="AP1076" i="5"/>
  <c r="AQ1076" i="5" s="1"/>
  <c r="AP1077" i="5"/>
  <c r="AQ1077" i="5" s="1"/>
  <c r="AP1078" i="5"/>
  <c r="AP1079" i="5"/>
  <c r="AP1080" i="5"/>
  <c r="AQ1080" i="5" s="1"/>
  <c r="AP1081" i="5"/>
  <c r="AQ1081" i="5" s="1"/>
  <c r="AP1082" i="5"/>
  <c r="AP1083" i="5"/>
  <c r="AP1084" i="5"/>
  <c r="AQ1084" i="5" s="1"/>
  <c r="AP1085" i="5"/>
  <c r="AQ1085" i="5" s="1"/>
  <c r="AP1086" i="5"/>
  <c r="AP1087" i="5"/>
  <c r="AP1088" i="5"/>
  <c r="AQ1088" i="5" s="1"/>
  <c r="AP1089" i="5"/>
  <c r="AQ1089" i="5" s="1"/>
  <c r="AP1090" i="5"/>
  <c r="AP1091" i="5"/>
  <c r="AP1092" i="5"/>
  <c r="AQ1092" i="5" s="1"/>
  <c r="AP1093" i="5"/>
  <c r="AQ1093" i="5" s="1"/>
  <c r="AP1094" i="5"/>
  <c r="AP1095" i="5"/>
  <c r="AP1096" i="5"/>
  <c r="AQ1096" i="5" s="1"/>
  <c r="AP1097" i="5"/>
  <c r="AQ1097" i="5" s="1"/>
  <c r="AP1098" i="5"/>
  <c r="AP1099" i="5"/>
  <c r="AP1100" i="5"/>
  <c r="AQ1100" i="5" s="1"/>
  <c r="AP1101" i="5"/>
  <c r="AQ1101" i="5" s="1"/>
  <c r="AP1102" i="5"/>
  <c r="AP1103" i="5"/>
  <c r="AP1104" i="5"/>
  <c r="AQ1104" i="5" s="1"/>
  <c r="AP1105" i="5"/>
  <c r="AQ1105" i="5" s="1"/>
  <c r="AP1106" i="5"/>
  <c r="AP1107" i="5"/>
  <c r="AP1108" i="5"/>
  <c r="AQ1108" i="5" s="1"/>
  <c r="AP1109" i="5"/>
  <c r="AQ1109" i="5" s="1"/>
  <c r="AP1110" i="5"/>
  <c r="AP1111" i="5"/>
  <c r="AP1112" i="5"/>
  <c r="AQ1112" i="5" s="1"/>
  <c r="AP1113" i="5"/>
  <c r="AQ1113" i="5" s="1"/>
  <c r="AP1114" i="5"/>
  <c r="AP1115" i="5"/>
  <c r="AP1116" i="5"/>
  <c r="AQ1116" i="5" s="1"/>
  <c r="AP1117" i="5"/>
  <c r="AQ1117" i="5" s="1"/>
  <c r="AP1118" i="5"/>
  <c r="AP1119" i="5"/>
  <c r="AP1120" i="5"/>
  <c r="AQ1120" i="5" s="1"/>
  <c r="AP1121" i="5"/>
  <c r="AQ1121" i="5" s="1"/>
  <c r="AP1122" i="5"/>
  <c r="AP1123" i="5"/>
  <c r="AP1124" i="5"/>
  <c r="AQ1124" i="5" s="1"/>
  <c r="AP1125" i="5"/>
  <c r="AQ1125" i="5" s="1"/>
  <c r="AP1126" i="5"/>
  <c r="AP1127" i="5"/>
  <c r="AP1128" i="5"/>
  <c r="AQ1128" i="5" s="1"/>
  <c r="AP1129" i="5"/>
  <c r="AQ1129" i="5" s="1"/>
  <c r="AP1130" i="5"/>
  <c r="AP1131" i="5"/>
  <c r="AP1132" i="5"/>
  <c r="AP1133" i="5"/>
  <c r="AQ1133" i="5" s="1"/>
  <c r="AP1134" i="5"/>
  <c r="AP1135" i="5"/>
  <c r="AP1136" i="5"/>
  <c r="AQ1136" i="5" s="1"/>
  <c r="AP1137" i="5"/>
  <c r="AQ1137" i="5" s="1"/>
  <c r="AP1138" i="5"/>
  <c r="AP1139" i="5"/>
  <c r="AP1140" i="5"/>
  <c r="AQ1140" i="5" s="1"/>
  <c r="AP1141" i="5"/>
  <c r="AQ1141" i="5" s="1"/>
  <c r="AP1142" i="5"/>
  <c r="AP1143" i="5"/>
  <c r="AP1144" i="5"/>
  <c r="AQ1144" i="5" s="1"/>
  <c r="AP1145" i="5"/>
  <c r="AQ1145" i="5" s="1"/>
  <c r="AP1146" i="5"/>
  <c r="AP1147" i="5"/>
  <c r="AP1148" i="5"/>
  <c r="AQ1148" i="5" s="1"/>
  <c r="AP1149" i="5"/>
  <c r="AQ1149" i="5" s="1"/>
  <c r="AP1150" i="5"/>
  <c r="AP1151" i="5"/>
  <c r="AP1152" i="5"/>
  <c r="AQ1152" i="5" s="1"/>
  <c r="AP1153" i="5"/>
  <c r="AQ1153" i="5" s="1"/>
  <c r="AP1154" i="5"/>
  <c r="AP1155" i="5"/>
  <c r="AP1156" i="5"/>
  <c r="AQ1156" i="5" s="1"/>
  <c r="AP1157" i="5"/>
  <c r="AQ1157" i="5" s="1"/>
  <c r="AP1158" i="5"/>
  <c r="AP1159" i="5"/>
  <c r="AP1160" i="5"/>
  <c r="AQ1160" i="5" s="1"/>
  <c r="AP1161" i="5"/>
  <c r="AQ1161" i="5" s="1"/>
  <c r="AP1162" i="5"/>
  <c r="AP1163" i="5"/>
  <c r="AP1164" i="5"/>
  <c r="AQ1164" i="5" s="1"/>
  <c r="AP1165" i="5"/>
  <c r="AQ1165" i="5" s="1"/>
  <c r="AP1166" i="5"/>
  <c r="AP1167" i="5"/>
  <c r="AP1168" i="5"/>
  <c r="AQ1168" i="5" s="1"/>
  <c r="AP1169" i="5"/>
  <c r="AQ1169" i="5" s="1"/>
  <c r="AP1170" i="5"/>
  <c r="AP1171" i="5"/>
  <c r="AP1172" i="5"/>
  <c r="AQ1172" i="5" s="1"/>
  <c r="AP1173" i="5"/>
  <c r="AQ1173" i="5" s="1"/>
  <c r="AP1174" i="5"/>
  <c r="AP1175" i="5"/>
  <c r="AP1176" i="5"/>
  <c r="AQ1176" i="5" s="1"/>
  <c r="AP1177" i="5"/>
  <c r="AQ1177" i="5" s="1"/>
  <c r="AP1178" i="5"/>
  <c r="AP1179" i="5"/>
  <c r="AP1180" i="5"/>
  <c r="AQ1180" i="5" s="1"/>
  <c r="AP1181" i="5"/>
  <c r="AQ1181" i="5" s="1"/>
  <c r="AP1182" i="5"/>
  <c r="AP1183" i="5"/>
  <c r="AP1184" i="5"/>
  <c r="AQ1184" i="5" s="1"/>
  <c r="AP1185" i="5"/>
  <c r="AQ1185" i="5" s="1"/>
  <c r="AP1186" i="5"/>
  <c r="AP1187" i="5"/>
  <c r="AP1188" i="5"/>
  <c r="AQ1188" i="5" s="1"/>
  <c r="AP1189" i="5"/>
  <c r="AQ1189" i="5" s="1"/>
  <c r="AP1190" i="5"/>
  <c r="AP1191" i="5"/>
  <c r="AP1192" i="5"/>
  <c r="AQ1192" i="5" s="1"/>
  <c r="AP1193" i="5"/>
  <c r="AQ1193" i="5" s="1"/>
  <c r="AP1194" i="5"/>
  <c r="AP1195" i="5"/>
  <c r="AP1196" i="5"/>
  <c r="AQ1196" i="5" s="1"/>
  <c r="AP1197" i="5"/>
  <c r="AQ1197" i="5" s="1"/>
  <c r="AP1198" i="5"/>
  <c r="AP1199" i="5"/>
  <c r="AP1200" i="5"/>
  <c r="AQ1200" i="5" s="1"/>
  <c r="AP1201" i="5"/>
  <c r="AQ1201" i="5" s="1"/>
  <c r="AP1202" i="5"/>
  <c r="AP1203" i="5"/>
  <c r="AP1204" i="5"/>
  <c r="AQ1204" i="5" s="1"/>
  <c r="AP1205" i="5"/>
  <c r="AQ1205" i="5" s="1"/>
  <c r="AP1206" i="5"/>
  <c r="AP1207" i="5"/>
  <c r="AP1208" i="5"/>
  <c r="AP1209" i="5"/>
  <c r="AQ1209" i="5" s="1"/>
  <c r="AP1210" i="5"/>
  <c r="AP1211" i="5"/>
  <c r="AP1212" i="5"/>
  <c r="AQ1212" i="5" s="1"/>
  <c r="AP1213" i="5"/>
  <c r="AQ1213" i="5" s="1"/>
  <c r="AP1214" i="5"/>
  <c r="AP1215" i="5"/>
  <c r="AP1216" i="5"/>
  <c r="AQ1216" i="5" s="1"/>
  <c r="AP1217" i="5"/>
  <c r="AQ1217" i="5" s="1"/>
  <c r="AP1218" i="5"/>
  <c r="AP1219" i="5"/>
  <c r="AP1220" i="5"/>
  <c r="AQ1220" i="5" s="1"/>
  <c r="AP1221" i="5"/>
  <c r="AQ1221" i="5" s="1"/>
  <c r="AP1222" i="5"/>
  <c r="AP1223" i="5"/>
  <c r="AP1224" i="5"/>
  <c r="AQ1224" i="5" s="1"/>
  <c r="AP1225" i="5"/>
  <c r="AQ1225" i="5" s="1"/>
  <c r="AP1226" i="5"/>
  <c r="AP1227" i="5"/>
  <c r="AP1228" i="5"/>
  <c r="AQ1228" i="5" s="1"/>
  <c r="AP1229" i="5"/>
  <c r="AQ1229" i="5" s="1"/>
  <c r="AP1230" i="5"/>
  <c r="AP1231" i="5"/>
  <c r="AP1232" i="5"/>
  <c r="AP1233" i="5"/>
  <c r="AQ1233" i="5" s="1"/>
  <c r="AP1234" i="5"/>
  <c r="AP1235" i="5"/>
  <c r="AP1236" i="5"/>
  <c r="AQ1236" i="5" s="1"/>
  <c r="AP1237" i="5"/>
  <c r="AQ1237" i="5" s="1"/>
  <c r="AP1238" i="5"/>
  <c r="AP1239" i="5"/>
  <c r="AP1240" i="5"/>
  <c r="AQ1240" i="5" s="1"/>
  <c r="AP1241" i="5"/>
  <c r="AQ1241" i="5" s="1"/>
  <c r="AP1242" i="5"/>
  <c r="AP1243" i="5"/>
  <c r="AP1244" i="5"/>
  <c r="AQ1244" i="5" s="1"/>
  <c r="AP1245" i="5"/>
  <c r="AQ1245" i="5" s="1"/>
  <c r="AP1246" i="5"/>
  <c r="AP1247" i="5"/>
  <c r="AP1248" i="5"/>
  <c r="AQ1248" i="5" s="1"/>
  <c r="AP1249" i="5"/>
  <c r="AQ1249" i="5" s="1"/>
  <c r="AP1250" i="5"/>
  <c r="AP1251" i="5"/>
  <c r="AP1252" i="5"/>
  <c r="AQ1252" i="5" s="1"/>
  <c r="AP1253" i="5"/>
  <c r="AQ1253" i="5" s="1"/>
  <c r="AP1254" i="5"/>
  <c r="AP1255" i="5"/>
  <c r="AP1256" i="5"/>
  <c r="AQ1256" i="5" s="1"/>
  <c r="AP1257" i="5"/>
  <c r="AQ1257" i="5" s="1"/>
  <c r="AP1258" i="5"/>
  <c r="AP1259" i="5"/>
  <c r="AP1260" i="5"/>
  <c r="AQ1260" i="5" s="1"/>
  <c r="AP1261" i="5"/>
  <c r="AQ1261" i="5" s="1"/>
  <c r="AP1262" i="5"/>
  <c r="AP1263" i="5"/>
  <c r="AP1264" i="5"/>
  <c r="AQ1264" i="5" s="1"/>
  <c r="AP1265" i="5"/>
  <c r="AQ1265" i="5" s="1"/>
  <c r="AP1266" i="5"/>
  <c r="AP1267" i="5"/>
  <c r="AP1268" i="5"/>
  <c r="AQ1268" i="5" s="1"/>
  <c r="AP1269" i="5"/>
  <c r="AQ1269" i="5" s="1"/>
  <c r="AP1270" i="5"/>
  <c r="AP1271" i="5"/>
  <c r="AP1272" i="5"/>
  <c r="AQ1272" i="5" s="1"/>
  <c r="AP1273" i="5"/>
  <c r="AQ1273" i="5" s="1"/>
  <c r="AP1274" i="5"/>
  <c r="AP1275" i="5"/>
  <c r="AP1276" i="5"/>
  <c r="AQ1276" i="5" s="1"/>
  <c r="AP1277" i="5"/>
  <c r="AQ1277" i="5" s="1"/>
  <c r="AP1278" i="5"/>
  <c r="AP1279" i="5"/>
  <c r="AP1280" i="5"/>
  <c r="AQ1280" i="5" s="1"/>
  <c r="AP1281" i="5"/>
  <c r="AQ1281" i="5" s="1"/>
  <c r="AP1282" i="5"/>
  <c r="AP1283" i="5"/>
  <c r="AP1284" i="5"/>
  <c r="AP1285" i="5"/>
  <c r="AQ1285" i="5" s="1"/>
  <c r="AP1286" i="5"/>
  <c r="AP1287" i="5"/>
  <c r="AP1288" i="5"/>
  <c r="AQ1288" i="5" s="1"/>
  <c r="AP1289" i="5"/>
  <c r="AQ1289" i="5" s="1"/>
  <c r="AP1290" i="5"/>
  <c r="AP1291" i="5"/>
  <c r="AP1292" i="5"/>
  <c r="AQ1292" i="5" s="1"/>
  <c r="AP1293" i="5"/>
  <c r="AQ1293" i="5" s="1"/>
  <c r="AP1294" i="5"/>
  <c r="AP1295" i="5"/>
  <c r="AP1296" i="5"/>
  <c r="AQ1296" i="5" s="1"/>
  <c r="AP1297" i="5"/>
  <c r="AQ1297" i="5" s="1"/>
  <c r="AP1298" i="5"/>
  <c r="AP1299" i="5"/>
  <c r="AP1300" i="5"/>
  <c r="AQ1300" i="5" s="1"/>
  <c r="AP1301" i="5"/>
  <c r="AQ1301" i="5" s="1"/>
  <c r="AP1302" i="5"/>
  <c r="AP1303" i="5"/>
  <c r="AP1304" i="5"/>
  <c r="AQ1304" i="5" s="1"/>
  <c r="AP1305" i="5"/>
  <c r="AQ1305" i="5" s="1"/>
  <c r="AP1306" i="5"/>
  <c r="AP1307" i="5"/>
  <c r="AP1308" i="5"/>
  <c r="AQ1308" i="5" s="1"/>
  <c r="AP1309" i="5"/>
  <c r="AQ1309" i="5" s="1"/>
  <c r="AP1310" i="5"/>
  <c r="AP1311" i="5"/>
  <c r="AP1312" i="5"/>
  <c r="AQ1312" i="5" s="1"/>
  <c r="AP1313" i="5"/>
  <c r="AQ1313" i="5" s="1"/>
  <c r="AP1314" i="5"/>
  <c r="AP1315" i="5"/>
  <c r="AP1316" i="5"/>
  <c r="AP1317" i="5"/>
  <c r="AQ1317" i="5" s="1"/>
  <c r="AP1318" i="5"/>
  <c r="AP1319" i="5"/>
  <c r="AP1320" i="5"/>
  <c r="AQ1320" i="5" s="1"/>
  <c r="AP1321" i="5"/>
  <c r="AQ1321" i="5" s="1"/>
  <c r="AP1322" i="5"/>
  <c r="AP1323" i="5"/>
  <c r="AP1324" i="5"/>
  <c r="AQ1324" i="5" s="1"/>
  <c r="AP1325" i="5"/>
  <c r="AQ1325" i="5" s="1"/>
  <c r="AP1326" i="5"/>
  <c r="AP1327" i="5"/>
  <c r="AP1328" i="5"/>
  <c r="AP1329" i="5"/>
  <c r="AQ1329" i="5" s="1"/>
  <c r="AP1330" i="5"/>
  <c r="AP1331" i="5"/>
  <c r="AP1332" i="5"/>
  <c r="AQ1332" i="5" s="1"/>
  <c r="AP1333" i="5"/>
  <c r="AQ1333" i="5" s="1"/>
  <c r="AP1334" i="5"/>
  <c r="AP1335" i="5"/>
  <c r="AP1336" i="5"/>
  <c r="AQ1336" i="5" s="1"/>
  <c r="AP1337" i="5"/>
  <c r="AQ1337" i="5" s="1"/>
  <c r="AP1338" i="5"/>
  <c r="AP1339" i="5"/>
  <c r="AP1340" i="5"/>
  <c r="AQ1340" i="5" s="1"/>
  <c r="AP1341" i="5"/>
  <c r="AQ1341" i="5" s="1"/>
  <c r="AP1342" i="5"/>
  <c r="AP1343" i="5"/>
  <c r="AP1344" i="5"/>
  <c r="AQ1344" i="5" s="1"/>
  <c r="AP1345" i="5"/>
  <c r="AQ1345" i="5" s="1"/>
  <c r="AP1346" i="5"/>
  <c r="AP1347" i="5"/>
  <c r="AQ1347" i="5" s="1"/>
  <c r="AP1348" i="5"/>
  <c r="AQ1348" i="5" s="1"/>
  <c r="AP1349" i="5"/>
  <c r="AQ1349" i="5" s="1"/>
  <c r="AP1350" i="5"/>
  <c r="AP1351" i="5"/>
  <c r="AP1352" i="5"/>
  <c r="AQ1352" i="5" s="1"/>
  <c r="AP1353" i="5"/>
  <c r="AQ1353" i="5" s="1"/>
  <c r="AP1354" i="5"/>
  <c r="AP1355" i="5"/>
  <c r="AP1356" i="5"/>
  <c r="AQ1356" i="5" s="1"/>
  <c r="AP1357" i="5"/>
  <c r="AQ1357" i="5" s="1"/>
  <c r="AP1358" i="5"/>
  <c r="AP1359" i="5"/>
  <c r="AQ1359" i="5" s="1"/>
  <c r="AP1360" i="5"/>
  <c r="AQ1360" i="5" s="1"/>
  <c r="AP1361" i="5"/>
  <c r="AQ1361" i="5" s="1"/>
  <c r="AP1362" i="5"/>
  <c r="AP1363" i="5"/>
  <c r="AQ1363" i="5" s="1"/>
  <c r="AP1364" i="5"/>
  <c r="AQ1364" i="5" s="1"/>
  <c r="AP1365" i="5"/>
  <c r="AQ1365" i="5" s="1"/>
  <c r="AP1366" i="5"/>
  <c r="AP1367" i="5"/>
  <c r="AP1368" i="5"/>
  <c r="AQ1368" i="5" s="1"/>
  <c r="AP1369" i="5"/>
  <c r="AQ1369" i="5" s="1"/>
  <c r="AP1370" i="5"/>
  <c r="AP1371" i="5"/>
  <c r="AQ1371" i="5" s="1"/>
  <c r="AP1372" i="5"/>
  <c r="AQ1372" i="5" s="1"/>
  <c r="AP1373" i="5"/>
  <c r="AP1374" i="5"/>
  <c r="AP1375" i="5"/>
  <c r="AQ1375" i="5" s="1"/>
  <c r="AP1376" i="5"/>
  <c r="AQ1376" i="5" s="1"/>
  <c r="AP1377" i="5"/>
  <c r="AQ1377" i="5" s="1"/>
  <c r="AP1378" i="5"/>
  <c r="AP1379" i="5"/>
  <c r="AP1380" i="5"/>
  <c r="AQ1380" i="5" s="1"/>
  <c r="AP1381" i="5"/>
  <c r="AQ1381" i="5" s="1"/>
  <c r="AP1382" i="5"/>
  <c r="AP1383" i="5"/>
  <c r="AQ1383" i="5" s="1"/>
  <c r="AP1384" i="5"/>
  <c r="AQ1384" i="5" s="1"/>
  <c r="AP1385" i="5"/>
  <c r="AQ1385" i="5" s="1"/>
  <c r="AP1386" i="5"/>
  <c r="AP1387" i="5"/>
  <c r="AP1388" i="5"/>
  <c r="AQ1388" i="5" s="1"/>
  <c r="AP1389" i="5"/>
  <c r="AQ1389" i="5" s="1"/>
  <c r="AP1390" i="5"/>
  <c r="AP1391" i="5"/>
  <c r="AQ1391" i="5" s="1"/>
  <c r="AP1392" i="5"/>
  <c r="AP1393" i="5"/>
  <c r="AQ1393" i="5" s="1"/>
  <c r="AP1394" i="5"/>
  <c r="AP1395" i="5"/>
  <c r="AQ1395" i="5" s="1"/>
  <c r="AP1396" i="5"/>
  <c r="AQ1396" i="5" s="1"/>
  <c r="AP1397" i="5"/>
  <c r="AQ1397" i="5" s="1"/>
  <c r="AP1398" i="5"/>
  <c r="AP1399" i="5"/>
  <c r="AP1400" i="5"/>
  <c r="AQ1400" i="5" s="1"/>
  <c r="AP1401" i="5"/>
  <c r="AQ1401" i="5" s="1"/>
  <c r="AP1402" i="5"/>
  <c r="AP1403" i="5"/>
  <c r="AQ1403" i="5" s="1"/>
  <c r="AP1404" i="5"/>
  <c r="AP1405" i="5"/>
  <c r="AQ1405" i="5" s="1"/>
  <c r="AP1406" i="5"/>
  <c r="AP1407" i="5"/>
  <c r="AQ1407" i="5" s="1"/>
  <c r="AP1408" i="5"/>
  <c r="AQ1408" i="5" s="1"/>
  <c r="AP1409" i="5"/>
  <c r="AQ1409" i="5" s="1"/>
  <c r="AP1410" i="5"/>
  <c r="AP1411" i="5"/>
  <c r="AP1412" i="5"/>
  <c r="AQ1412" i="5" s="1"/>
  <c r="AP1413" i="5"/>
  <c r="AP1414" i="5"/>
  <c r="AP1415" i="5"/>
  <c r="AQ1415" i="5" s="1"/>
  <c r="AP1416" i="5"/>
  <c r="AP1417" i="5"/>
  <c r="AQ1417" i="5" s="1"/>
  <c r="AP1418" i="5"/>
  <c r="AP1419" i="5"/>
  <c r="AQ1419" i="5" s="1"/>
  <c r="AP1420" i="5"/>
  <c r="AQ1420" i="5" s="1"/>
  <c r="AP1421" i="5"/>
  <c r="AQ1421" i="5" s="1"/>
  <c r="AP1422" i="5"/>
  <c r="AP1423" i="5"/>
  <c r="AP1424" i="5"/>
  <c r="AQ1424" i="5" s="1"/>
  <c r="AP1425" i="5"/>
  <c r="AQ1425" i="5" s="1"/>
  <c r="AP1426" i="5"/>
  <c r="AP1427" i="5"/>
  <c r="AQ1427" i="5" s="1"/>
  <c r="AP1428" i="5"/>
  <c r="AQ1428" i="5" s="1"/>
  <c r="AP1429" i="5"/>
  <c r="AQ1429" i="5" s="1"/>
  <c r="AP1430" i="5"/>
  <c r="AP1431" i="5"/>
  <c r="AP1432" i="5"/>
  <c r="AQ1432" i="5" s="1"/>
  <c r="AP1433" i="5"/>
  <c r="AQ1433" i="5" s="1"/>
  <c r="AP1434" i="5"/>
  <c r="AP1435" i="5"/>
  <c r="AQ1435" i="5" s="1"/>
  <c r="AP1436" i="5"/>
  <c r="AQ1436" i="5" s="1"/>
  <c r="AP1437" i="5"/>
  <c r="AP1438" i="5"/>
  <c r="AQ1438" i="5" s="1"/>
  <c r="AP1439" i="5"/>
  <c r="AP1440" i="5"/>
  <c r="AQ1440" i="5" s="1"/>
  <c r="AP1441" i="5"/>
  <c r="AQ1441" i="5" s="1"/>
  <c r="AP1442" i="5"/>
  <c r="AQ1442" i="5" s="1"/>
  <c r="AP1443" i="5"/>
  <c r="AQ1443" i="5" s="1"/>
  <c r="AP1444" i="5"/>
  <c r="AQ1444" i="5" s="1"/>
  <c r="AP1445" i="5"/>
  <c r="AQ1445" i="5" s="1"/>
  <c r="AP1446" i="5"/>
  <c r="AP1447" i="5"/>
  <c r="AQ1447" i="5" s="1"/>
  <c r="AP1448" i="5"/>
  <c r="AQ1448" i="5" s="1"/>
  <c r="AP1449" i="5"/>
  <c r="AQ1449" i="5" s="1"/>
  <c r="AP1450" i="5"/>
  <c r="AQ1450" i="5" s="1"/>
  <c r="AP1451" i="5"/>
  <c r="AP1452" i="5"/>
  <c r="AQ1452" i="5" s="1"/>
  <c r="AP1453" i="5"/>
  <c r="AQ1453" i="5" s="1"/>
  <c r="AP1454" i="5"/>
  <c r="AQ1454" i="5" s="1"/>
  <c r="AP1455" i="5"/>
  <c r="AQ1455" i="5" s="1"/>
  <c r="AP1456" i="5"/>
  <c r="AQ1456" i="5" s="1"/>
  <c r="AP1457" i="5"/>
  <c r="AQ1457" i="5" s="1"/>
  <c r="AP1458" i="5"/>
  <c r="AP1459" i="5"/>
  <c r="AQ1459" i="5" s="1"/>
  <c r="AQ1460" i="5"/>
  <c r="AP1461" i="5"/>
  <c r="AQ1461" i="5" s="1"/>
  <c r="AP1462" i="5"/>
  <c r="AP1463" i="5"/>
  <c r="AP1464" i="5"/>
  <c r="AQ1464" i="5" s="1"/>
  <c r="AP1465" i="5"/>
  <c r="AQ1465" i="5" s="1"/>
  <c r="AP1466" i="5"/>
  <c r="AP1467" i="5"/>
  <c r="AQ1467" i="5" s="1"/>
  <c r="AP1468" i="5"/>
  <c r="AP1469" i="5"/>
  <c r="AQ1469" i="5" s="1"/>
  <c r="AP1470" i="5"/>
  <c r="AP1471" i="5"/>
  <c r="AQ1471" i="5" s="1"/>
  <c r="AP1472" i="5"/>
  <c r="AQ1472" i="5" s="1"/>
  <c r="AP1473" i="5"/>
  <c r="AQ1473" i="5" s="1"/>
  <c r="AP1474" i="5"/>
  <c r="AP1475" i="5"/>
  <c r="AQ1475" i="5" s="1"/>
  <c r="AP1476" i="5"/>
  <c r="AQ1476" i="5" s="1"/>
  <c r="AP1477" i="5"/>
  <c r="AQ1477" i="5" s="1"/>
  <c r="AP1478" i="5"/>
  <c r="AP1479" i="5"/>
  <c r="AQ1479" i="5" s="1"/>
  <c r="AP1480" i="5"/>
  <c r="AQ1480" i="5" s="1"/>
  <c r="AP1481" i="5"/>
  <c r="AQ1481" i="5" s="1"/>
  <c r="AP1482" i="5"/>
  <c r="AP1483" i="5"/>
  <c r="AQ1483" i="5" s="1"/>
  <c r="AP1484" i="5"/>
  <c r="AQ1484" i="5" s="1"/>
  <c r="AP1485" i="5"/>
  <c r="AP1486" i="5"/>
  <c r="AQ1486" i="5" s="1"/>
  <c r="AP1487" i="5"/>
  <c r="AQ1487" i="5" s="1"/>
  <c r="AP1488" i="5"/>
  <c r="AQ1488" i="5" s="1"/>
  <c r="AP1489" i="5"/>
  <c r="AQ1489" i="5" s="1"/>
  <c r="AP1490" i="5"/>
  <c r="AP1491" i="5"/>
  <c r="AQ1491" i="5" s="1"/>
  <c r="AP1492" i="5"/>
  <c r="AQ1492" i="5" s="1"/>
  <c r="AP1493" i="5"/>
  <c r="AQ1493" i="5" s="1"/>
  <c r="AP1494" i="5"/>
  <c r="AP1495" i="5"/>
  <c r="AP1496" i="5"/>
  <c r="AQ1496" i="5" s="1"/>
  <c r="AP1497" i="5"/>
  <c r="AQ1497" i="5" s="1"/>
  <c r="AP1498" i="5"/>
  <c r="AP1499" i="5"/>
  <c r="AQ1499" i="5" s="1"/>
  <c r="AP1500" i="5"/>
  <c r="AQ1500" i="5" s="1"/>
  <c r="AP1501" i="5"/>
  <c r="AP1502" i="5"/>
  <c r="AP1503" i="5"/>
  <c r="AQ1503" i="5" s="1"/>
  <c r="AP1504" i="5"/>
  <c r="AQ1504" i="5" s="1"/>
  <c r="AP1505" i="5"/>
  <c r="AQ1505" i="5" s="1"/>
  <c r="AP5" i="5"/>
  <c r="AN6" i="5"/>
  <c r="AO6" i="5" s="1"/>
  <c r="AN7" i="5"/>
  <c r="AN8" i="5"/>
  <c r="AN9" i="5"/>
  <c r="AO9" i="5" s="1"/>
  <c r="AN10" i="5"/>
  <c r="AN11" i="5"/>
  <c r="AO11" i="5" s="1"/>
  <c r="AN12" i="5"/>
  <c r="AN13" i="5"/>
  <c r="AO13" i="5" s="1"/>
  <c r="AN14" i="5"/>
  <c r="AN15" i="5"/>
  <c r="AO15" i="5" s="1"/>
  <c r="AN16" i="5"/>
  <c r="AN17" i="5"/>
  <c r="AO17" i="5" s="1"/>
  <c r="AN18" i="5"/>
  <c r="AN19" i="5"/>
  <c r="AN20" i="5"/>
  <c r="AN21" i="5"/>
  <c r="AO21" i="5" s="1"/>
  <c r="AN22" i="5"/>
  <c r="AN23" i="5"/>
  <c r="AN24" i="5"/>
  <c r="AN25" i="5"/>
  <c r="AO25" i="5" s="1"/>
  <c r="AN26" i="5"/>
  <c r="AN27" i="5"/>
  <c r="AN28" i="5"/>
  <c r="AN29" i="5"/>
  <c r="AO29" i="5" s="1"/>
  <c r="AN30" i="5"/>
  <c r="AN31" i="5"/>
  <c r="AN32" i="5"/>
  <c r="AN33" i="5"/>
  <c r="AO33" i="5" s="1"/>
  <c r="AN34" i="5"/>
  <c r="AN35" i="5"/>
  <c r="AN36" i="5"/>
  <c r="AN37" i="5"/>
  <c r="AO37" i="5" s="1"/>
  <c r="AN38" i="5"/>
  <c r="AN39" i="5"/>
  <c r="AN40" i="5"/>
  <c r="AN41" i="5"/>
  <c r="AO41" i="5" s="1"/>
  <c r="AN42" i="5"/>
  <c r="AN43" i="5"/>
  <c r="AN44" i="5"/>
  <c r="AN45" i="5"/>
  <c r="AO45" i="5" s="1"/>
  <c r="AN46" i="5"/>
  <c r="AN47" i="5"/>
  <c r="AN48" i="5"/>
  <c r="AN49" i="5"/>
  <c r="AO49" i="5" s="1"/>
  <c r="AN50" i="5"/>
  <c r="AO50" i="5" s="1"/>
  <c r="AN51" i="5"/>
  <c r="AN52" i="5"/>
  <c r="AN53" i="5"/>
  <c r="AO53" i="5" s="1"/>
  <c r="AN54" i="5"/>
  <c r="AN55" i="5"/>
  <c r="AN56" i="5"/>
  <c r="AN57" i="5"/>
  <c r="AO57" i="5" s="1"/>
  <c r="AN58" i="5"/>
  <c r="AN59" i="5"/>
  <c r="AN60" i="5"/>
  <c r="AN61" i="5"/>
  <c r="AO61" i="5" s="1"/>
  <c r="AN62" i="5"/>
  <c r="AO62" i="5" s="1"/>
  <c r="AN63" i="5"/>
  <c r="AN64" i="5"/>
  <c r="AN65" i="5"/>
  <c r="AO65" i="5" s="1"/>
  <c r="AN66" i="5"/>
  <c r="AN67" i="5"/>
  <c r="AO67" i="5" s="1"/>
  <c r="AN68" i="5"/>
  <c r="AN69" i="5"/>
  <c r="AO69" i="5" s="1"/>
  <c r="AN70" i="5"/>
  <c r="AN71" i="5"/>
  <c r="AN72" i="5"/>
  <c r="AN73" i="5"/>
  <c r="AO73" i="5" s="1"/>
  <c r="AN74" i="5"/>
  <c r="AO74" i="5" s="1"/>
  <c r="AN75" i="5"/>
  <c r="AN76" i="5"/>
  <c r="AN77" i="5"/>
  <c r="AN78" i="5"/>
  <c r="AO78" i="5" s="1"/>
  <c r="AN79" i="5"/>
  <c r="AN80" i="5"/>
  <c r="AN81" i="5"/>
  <c r="AO81" i="5" s="1"/>
  <c r="AN82" i="5"/>
  <c r="AO82" i="5" s="1"/>
  <c r="AN83" i="5"/>
  <c r="AN84" i="5"/>
  <c r="AN85" i="5"/>
  <c r="AO85" i="5" s="1"/>
  <c r="AN86" i="5"/>
  <c r="AN87" i="5"/>
  <c r="AN88" i="5"/>
  <c r="AN89" i="5"/>
  <c r="AO89" i="5" s="1"/>
  <c r="AN90" i="5"/>
  <c r="AO90" i="5" s="1"/>
  <c r="AN91" i="5"/>
  <c r="AN92" i="5"/>
  <c r="AN93" i="5"/>
  <c r="AO93" i="5" s="1"/>
  <c r="AN94" i="5"/>
  <c r="AN95" i="5"/>
  <c r="AN96" i="5"/>
  <c r="AN97" i="5"/>
  <c r="AO97" i="5" s="1"/>
  <c r="AN98" i="5"/>
  <c r="AN99" i="5"/>
  <c r="AN100" i="5"/>
  <c r="AN101" i="5"/>
  <c r="AO101" i="5" s="1"/>
  <c r="AN102" i="5"/>
  <c r="AN103" i="5"/>
  <c r="AO103" i="5" s="1"/>
  <c r="AN104" i="5"/>
  <c r="AO104" i="5" s="1"/>
  <c r="AN105" i="5"/>
  <c r="AO105" i="5" s="1"/>
  <c r="AN106" i="5"/>
  <c r="AN107" i="5"/>
  <c r="AN108" i="5"/>
  <c r="AO108" i="5" s="1"/>
  <c r="AN109" i="5"/>
  <c r="AO109" i="5" s="1"/>
  <c r="AN110" i="5"/>
  <c r="AO110" i="5" s="1"/>
  <c r="AN111" i="5"/>
  <c r="AO111" i="5" s="1"/>
  <c r="AN112" i="5"/>
  <c r="AO112" i="5" s="1"/>
  <c r="AN113" i="5"/>
  <c r="AO113" i="5" s="1"/>
  <c r="AN114" i="5"/>
  <c r="AN115" i="5"/>
  <c r="AN116" i="5"/>
  <c r="AN117" i="5"/>
  <c r="AO117" i="5" s="1"/>
  <c r="AN118" i="5"/>
  <c r="AN119" i="5"/>
  <c r="AN120" i="5"/>
  <c r="AN121" i="5"/>
  <c r="AO121" i="5" s="1"/>
  <c r="AN122" i="5"/>
  <c r="AN123" i="5"/>
  <c r="AN124" i="5"/>
  <c r="AN125" i="5"/>
  <c r="AO125" i="5" s="1"/>
  <c r="AN126" i="5"/>
  <c r="AN127" i="5"/>
  <c r="AN128" i="5"/>
  <c r="AO128" i="5" s="1"/>
  <c r="AN129" i="5"/>
  <c r="AO129" i="5" s="1"/>
  <c r="AN130" i="5"/>
  <c r="AN131" i="5"/>
  <c r="AN132" i="5"/>
  <c r="AN133" i="5"/>
  <c r="AO133" i="5" s="1"/>
  <c r="AN134" i="5"/>
  <c r="AN135" i="5"/>
  <c r="AO135" i="5" s="1"/>
  <c r="AN136" i="5"/>
  <c r="AN137" i="5"/>
  <c r="AO137" i="5" s="1"/>
  <c r="AN138" i="5"/>
  <c r="AN139" i="5"/>
  <c r="AO139" i="5" s="1"/>
  <c r="AN140" i="5"/>
  <c r="AN141" i="5"/>
  <c r="AN142" i="5"/>
  <c r="AN143" i="5"/>
  <c r="AN144" i="5"/>
  <c r="AN145" i="5"/>
  <c r="AO145" i="5" s="1"/>
  <c r="AN146" i="5"/>
  <c r="AN147" i="5"/>
  <c r="AO147" i="5" s="1"/>
  <c r="AN148" i="5"/>
  <c r="AO148" i="5" s="1"/>
  <c r="AN149" i="5"/>
  <c r="AN150" i="5"/>
  <c r="AN151" i="5"/>
  <c r="AN152" i="5"/>
  <c r="AN153" i="5"/>
  <c r="AO153" i="5" s="1"/>
  <c r="AN154" i="5"/>
  <c r="AN155" i="5"/>
  <c r="AN156" i="5"/>
  <c r="AN157" i="5"/>
  <c r="AO157" i="5" s="1"/>
  <c r="AN158" i="5"/>
  <c r="AN159" i="5"/>
  <c r="AO159" i="5" s="1"/>
  <c r="AN160" i="5"/>
  <c r="AO160" i="5" s="1"/>
  <c r="AN161" i="5"/>
  <c r="AO161" i="5" s="1"/>
  <c r="AN162" i="5"/>
  <c r="AN163" i="5"/>
  <c r="AN164" i="5"/>
  <c r="AN165" i="5"/>
  <c r="AO165" i="5" s="1"/>
  <c r="AN166" i="5"/>
  <c r="AN167" i="5"/>
  <c r="AO167" i="5" s="1"/>
  <c r="AN168" i="5"/>
  <c r="AO168" i="5" s="1"/>
  <c r="AN169" i="5"/>
  <c r="AN170" i="5"/>
  <c r="AN171" i="5"/>
  <c r="AO171" i="5" s="1"/>
  <c r="AN172" i="5"/>
  <c r="AN173" i="5"/>
  <c r="AO173" i="5" s="1"/>
  <c r="AN174" i="5"/>
  <c r="AN175" i="5"/>
  <c r="AO175" i="5" s="1"/>
  <c r="AN176" i="5"/>
  <c r="AO176" i="5" s="1"/>
  <c r="AN177" i="5"/>
  <c r="AO177" i="5" s="1"/>
  <c r="AN178" i="5"/>
  <c r="AN179" i="5"/>
  <c r="AO179" i="5" s="1"/>
  <c r="AN180" i="5"/>
  <c r="AN181" i="5"/>
  <c r="AN182" i="5"/>
  <c r="AN183" i="5"/>
  <c r="AO183" i="5" s="1"/>
  <c r="AN184" i="5"/>
  <c r="AO184" i="5" s="1"/>
  <c r="AN185" i="5"/>
  <c r="AO185" i="5" s="1"/>
  <c r="AN186" i="5"/>
  <c r="AN187" i="5"/>
  <c r="AO187" i="5" s="1"/>
  <c r="AN188" i="5"/>
  <c r="AO188" i="5" s="1"/>
  <c r="AN189" i="5"/>
  <c r="AO189" i="5" s="1"/>
  <c r="AN190" i="5"/>
  <c r="AN191" i="5"/>
  <c r="AO191" i="5" s="1"/>
  <c r="AN192" i="5"/>
  <c r="AO192" i="5" s="1"/>
  <c r="AN193" i="5"/>
  <c r="AO193" i="5" s="1"/>
  <c r="AN194" i="5"/>
  <c r="AN195" i="5"/>
  <c r="AN196" i="5"/>
  <c r="AO196" i="5" s="1"/>
  <c r="AN197" i="5"/>
  <c r="AO197" i="5" s="1"/>
  <c r="AN198" i="5"/>
  <c r="AN199" i="5"/>
  <c r="AO199" i="5" s="1"/>
  <c r="AN200" i="5"/>
  <c r="AO200" i="5" s="1"/>
  <c r="AN201" i="5"/>
  <c r="AO201" i="5" s="1"/>
  <c r="AN202" i="5"/>
  <c r="AN203" i="5"/>
  <c r="AO203" i="5" s="1"/>
  <c r="AN204" i="5"/>
  <c r="AO204" i="5" s="1"/>
  <c r="AN205" i="5"/>
  <c r="AO205" i="5" s="1"/>
  <c r="AN206" i="5"/>
  <c r="AN207" i="5"/>
  <c r="AO207" i="5" s="1"/>
  <c r="AN208" i="5"/>
  <c r="AO208" i="5" s="1"/>
  <c r="AN209" i="5"/>
  <c r="AO209" i="5" s="1"/>
  <c r="AN210" i="5"/>
  <c r="AN211" i="5"/>
  <c r="AN212" i="5"/>
  <c r="AO212" i="5" s="1"/>
  <c r="AN213" i="5"/>
  <c r="AN214" i="5"/>
  <c r="AN215" i="5"/>
  <c r="AO215" i="5" s="1"/>
  <c r="AN216" i="5"/>
  <c r="AN217" i="5"/>
  <c r="AO217" i="5" s="1"/>
  <c r="AN218" i="5"/>
  <c r="AN219" i="5"/>
  <c r="AN220" i="5"/>
  <c r="AO220" i="5" s="1"/>
  <c r="AN221" i="5"/>
  <c r="AO221" i="5" s="1"/>
  <c r="AN222" i="5"/>
  <c r="AN223" i="5"/>
  <c r="AO223" i="5" s="1"/>
  <c r="AN224" i="5"/>
  <c r="AN225" i="5"/>
  <c r="AO225" i="5" s="1"/>
  <c r="AN226" i="5"/>
  <c r="AN227" i="5"/>
  <c r="AO227" i="5" s="1"/>
  <c r="AN228" i="5"/>
  <c r="AO228" i="5" s="1"/>
  <c r="AN229" i="5"/>
  <c r="AO229" i="5" s="1"/>
  <c r="AN230" i="5"/>
  <c r="AN231" i="5"/>
  <c r="AN232" i="5"/>
  <c r="AO232" i="5" s="1"/>
  <c r="AN233" i="5"/>
  <c r="AO233" i="5" s="1"/>
  <c r="AN234" i="5"/>
  <c r="AN235" i="5"/>
  <c r="AO235" i="5" s="1"/>
  <c r="AN236" i="5"/>
  <c r="AO236" i="5" s="1"/>
  <c r="AN237" i="5"/>
  <c r="AO237" i="5" s="1"/>
  <c r="AN238" i="5"/>
  <c r="AN239" i="5"/>
  <c r="AO239" i="5" s="1"/>
  <c r="AN240" i="5"/>
  <c r="AN241" i="5"/>
  <c r="AO241" i="5" s="1"/>
  <c r="AN242" i="5"/>
  <c r="AN243" i="5"/>
  <c r="AN244" i="5"/>
  <c r="AO244" i="5" s="1"/>
  <c r="AN245" i="5"/>
  <c r="AN246" i="5"/>
  <c r="AN247" i="5"/>
  <c r="AO247" i="5" s="1"/>
  <c r="AN248" i="5"/>
  <c r="AO248" i="5" s="1"/>
  <c r="AN249" i="5"/>
  <c r="AO249" i="5" s="1"/>
  <c r="AN250" i="5"/>
  <c r="AN251" i="5"/>
  <c r="AO251" i="5" s="1"/>
  <c r="AN252" i="5"/>
  <c r="AO252" i="5" s="1"/>
  <c r="AN253" i="5"/>
  <c r="AO253" i="5" s="1"/>
  <c r="AN254" i="5"/>
  <c r="AN255" i="5"/>
  <c r="AN256" i="5"/>
  <c r="AO256" i="5" s="1"/>
  <c r="AN257" i="5"/>
  <c r="AO257" i="5" s="1"/>
  <c r="AN258" i="5"/>
  <c r="AN259" i="5"/>
  <c r="AO259" i="5" s="1"/>
  <c r="AN260" i="5"/>
  <c r="AO260" i="5" s="1"/>
  <c r="AN261" i="5"/>
  <c r="AO261" i="5" s="1"/>
  <c r="AN262" i="5"/>
  <c r="AN263" i="5"/>
  <c r="AO263" i="5" s="1"/>
  <c r="AN264" i="5"/>
  <c r="AO264" i="5" s="1"/>
  <c r="AN265" i="5"/>
  <c r="AO265" i="5" s="1"/>
  <c r="AN266" i="5"/>
  <c r="AN267" i="5"/>
  <c r="AO267" i="5" s="1"/>
  <c r="AN268" i="5"/>
  <c r="AO268" i="5" s="1"/>
  <c r="AN269" i="5"/>
  <c r="AO269" i="5" s="1"/>
  <c r="AN270" i="5"/>
  <c r="AN271" i="5"/>
  <c r="AN272" i="5"/>
  <c r="AO272" i="5" s="1"/>
  <c r="AN273" i="5"/>
  <c r="AO273" i="5" s="1"/>
  <c r="AN274" i="5"/>
  <c r="AN275" i="5"/>
  <c r="AO275" i="5" s="1"/>
  <c r="AN276" i="5"/>
  <c r="AO276" i="5" s="1"/>
  <c r="AN277" i="5"/>
  <c r="AN278" i="5"/>
  <c r="AN279" i="5"/>
  <c r="AO279" i="5" s="1"/>
  <c r="AN280" i="5"/>
  <c r="AO280" i="5" s="1"/>
  <c r="AN281" i="5"/>
  <c r="AO281" i="5" s="1"/>
  <c r="AN282" i="5"/>
  <c r="AN283" i="5"/>
  <c r="AN284" i="5"/>
  <c r="AN285" i="5"/>
  <c r="AO285" i="5" s="1"/>
  <c r="AN286" i="5"/>
  <c r="AN287" i="5"/>
  <c r="AO287" i="5" s="1"/>
  <c r="AN288" i="5"/>
  <c r="AO288" i="5" s="1"/>
  <c r="AN289" i="5"/>
  <c r="AO289" i="5" s="1"/>
  <c r="AN290" i="5"/>
  <c r="AN291" i="5"/>
  <c r="AO291" i="5" s="1"/>
  <c r="AN292" i="5"/>
  <c r="AO292" i="5" s="1"/>
  <c r="AN293" i="5"/>
  <c r="AO293" i="5" s="1"/>
  <c r="AN294" i="5"/>
  <c r="AN295" i="5"/>
  <c r="AN296" i="5"/>
  <c r="AO296" i="5" s="1"/>
  <c r="AN297" i="5"/>
  <c r="AO297" i="5" s="1"/>
  <c r="AN298" i="5"/>
  <c r="AN299" i="5"/>
  <c r="AO299" i="5" s="1"/>
  <c r="AN300" i="5"/>
  <c r="AN301" i="5"/>
  <c r="AO301" i="5" s="1"/>
  <c r="AN302" i="5"/>
  <c r="AN303" i="5"/>
  <c r="AO303" i="5" s="1"/>
  <c r="AN304" i="5"/>
  <c r="AO304" i="5" s="1"/>
  <c r="AN305" i="5"/>
  <c r="AO305" i="5" s="1"/>
  <c r="AN306" i="5"/>
  <c r="AN307" i="5"/>
  <c r="AN308" i="5"/>
  <c r="AN309" i="5"/>
  <c r="AO309" i="5" s="1"/>
  <c r="AN310" i="5"/>
  <c r="AN311" i="5"/>
  <c r="AO311" i="5" s="1"/>
  <c r="AN312" i="5"/>
  <c r="AO312" i="5" s="1"/>
  <c r="AN313" i="5"/>
  <c r="AO313" i="5" s="1"/>
  <c r="AN314" i="5"/>
  <c r="AN315" i="5"/>
  <c r="AO315" i="5" s="1"/>
  <c r="AN316" i="5"/>
  <c r="AN317" i="5"/>
  <c r="AN318" i="5"/>
  <c r="AN319" i="5"/>
  <c r="AO319" i="5" s="1"/>
  <c r="AN320" i="5"/>
  <c r="AO320" i="5" s="1"/>
  <c r="AN321" i="5"/>
  <c r="AO321" i="5" s="1"/>
  <c r="AN322" i="5"/>
  <c r="AN323" i="5"/>
  <c r="AO323" i="5" s="1"/>
  <c r="AN324" i="5"/>
  <c r="AO324" i="5" s="1"/>
  <c r="AN325" i="5"/>
  <c r="AO325" i="5" s="1"/>
  <c r="AN326" i="5"/>
  <c r="AN327" i="5"/>
  <c r="AN328" i="5"/>
  <c r="AO328" i="5" s="1"/>
  <c r="AN329" i="5"/>
  <c r="AO329" i="5" s="1"/>
  <c r="AN330" i="5"/>
  <c r="AN331" i="5"/>
  <c r="AO331" i="5" s="1"/>
  <c r="AN332" i="5"/>
  <c r="AN333" i="5"/>
  <c r="AO333" i="5" s="1"/>
  <c r="AN334" i="5"/>
  <c r="AN335" i="5"/>
  <c r="AO335" i="5" s="1"/>
  <c r="AN336" i="5"/>
  <c r="AN337" i="5"/>
  <c r="AO337" i="5" s="1"/>
  <c r="AN338" i="5"/>
  <c r="AN339" i="5"/>
  <c r="AO339" i="5" s="1"/>
  <c r="AN340" i="5"/>
  <c r="AN341" i="5"/>
  <c r="AO341" i="5" s="1"/>
  <c r="AN342" i="5"/>
  <c r="AN343" i="5"/>
  <c r="AO343" i="5" s="1"/>
  <c r="AN344" i="5"/>
  <c r="AO344" i="5" s="1"/>
  <c r="AN345" i="5"/>
  <c r="AO345" i="5" s="1"/>
  <c r="AN346" i="5"/>
  <c r="AN347" i="5"/>
  <c r="AO347" i="5" s="1"/>
  <c r="AN348" i="5"/>
  <c r="AO348" i="5" s="1"/>
  <c r="AN349" i="5"/>
  <c r="AO349" i="5" s="1"/>
  <c r="AN350" i="5"/>
  <c r="AN351" i="5"/>
  <c r="AO351" i="5" s="1"/>
  <c r="AN352" i="5"/>
  <c r="AN353" i="5"/>
  <c r="AO353" i="5" s="1"/>
  <c r="AN354" i="5"/>
  <c r="AN355" i="5"/>
  <c r="AO355" i="5" s="1"/>
  <c r="AN356" i="5"/>
  <c r="AN357" i="5"/>
  <c r="AO357" i="5" s="1"/>
  <c r="AN358" i="5"/>
  <c r="AN359" i="5"/>
  <c r="AO359" i="5" s="1"/>
  <c r="AN360" i="5"/>
  <c r="AN361" i="5"/>
  <c r="AO361" i="5" s="1"/>
  <c r="AN362" i="5"/>
  <c r="AN363" i="5"/>
  <c r="AO363" i="5" s="1"/>
  <c r="AN364" i="5"/>
  <c r="AN365" i="5"/>
  <c r="AO365" i="5" s="1"/>
  <c r="AN366" i="5"/>
  <c r="AN367" i="5"/>
  <c r="AO367" i="5" s="1"/>
  <c r="AN368" i="5"/>
  <c r="AN369" i="5"/>
  <c r="AO369" i="5" s="1"/>
  <c r="AN370" i="5"/>
  <c r="AN371" i="5"/>
  <c r="AO371" i="5" s="1"/>
  <c r="AN372" i="5"/>
  <c r="AN373" i="5"/>
  <c r="AO373" i="5" s="1"/>
  <c r="AN374" i="5"/>
  <c r="AN375" i="5"/>
  <c r="AO375" i="5" s="1"/>
  <c r="AN376" i="5"/>
  <c r="AO376" i="5" s="1"/>
  <c r="AN377" i="5"/>
  <c r="AO377" i="5" s="1"/>
  <c r="AN378" i="5"/>
  <c r="AN379" i="5"/>
  <c r="AO379" i="5" s="1"/>
  <c r="AN380" i="5"/>
  <c r="AO380" i="5" s="1"/>
  <c r="AN381" i="5"/>
  <c r="AN382" i="5"/>
  <c r="AN383" i="5"/>
  <c r="AO383" i="5" s="1"/>
  <c r="AN384" i="5"/>
  <c r="AN385" i="5"/>
  <c r="AO385" i="5" s="1"/>
  <c r="AN386" i="5"/>
  <c r="AN387" i="5"/>
  <c r="AO387" i="5" s="1"/>
  <c r="AN388" i="5"/>
  <c r="AN389" i="5"/>
  <c r="AO389" i="5" s="1"/>
  <c r="AN390" i="5"/>
  <c r="AN391" i="5"/>
  <c r="AO391" i="5" s="1"/>
  <c r="AN392" i="5"/>
  <c r="AN393" i="5"/>
  <c r="AO393" i="5" s="1"/>
  <c r="AN394" i="5"/>
  <c r="AN395" i="5"/>
  <c r="AO395" i="5" s="1"/>
  <c r="AN396" i="5"/>
  <c r="AN397" i="5"/>
  <c r="AO397" i="5" s="1"/>
  <c r="AN398" i="5"/>
  <c r="AN399" i="5"/>
  <c r="AO399" i="5" s="1"/>
  <c r="AN400" i="5"/>
  <c r="AN401" i="5"/>
  <c r="AO401" i="5" s="1"/>
  <c r="AN402" i="5"/>
  <c r="AN403" i="5"/>
  <c r="AO403" i="5" s="1"/>
  <c r="AN404" i="5"/>
  <c r="AO404" i="5" s="1"/>
  <c r="AN405" i="5"/>
  <c r="AO405" i="5" s="1"/>
  <c r="AN406" i="5"/>
  <c r="AN407" i="5"/>
  <c r="AO407" i="5" s="1"/>
  <c r="AN408" i="5"/>
  <c r="AO408" i="5" s="1"/>
  <c r="AN409" i="5"/>
  <c r="AO409" i="5" s="1"/>
  <c r="AN410" i="5"/>
  <c r="AN411" i="5"/>
  <c r="AO411" i="5" s="1"/>
  <c r="AN412" i="5"/>
  <c r="AN413" i="5"/>
  <c r="AO413" i="5" s="1"/>
  <c r="AN414" i="5"/>
  <c r="AN415" i="5"/>
  <c r="AO415" i="5" s="1"/>
  <c r="AN416" i="5"/>
  <c r="AN417" i="5"/>
  <c r="AO417" i="5" s="1"/>
  <c r="AN418" i="5"/>
  <c r="AN419" i="5"/>
  <c r="AO419" i="5" s="1"/>
  <c r="AN420" i="5"/>
  <c r="AN421" i="5"/>
  <c r="AO421" i="5" s="1"/>
  <c r="AN422" i="5"/>
  <c r="AN423" i="5"/>
  <c r="AO423" i="5" s="1"/>
  <c r="AN424" i="5"/>
  <c r="AN425" i="5"/>
  <c r="AO425" i="5" s="1"/>
  <c r="AN426" i="5"/>
  <c r="AN427" i="5"/>
  <c r="AO427" i="5" s="1"/>
  <c r="AN428" i="5"/>
  <c r="AN429" i="5"/>
  <c r="AO429" i="5" s="1"/>
  <c r="AN430" i="5"/>
  <c r="AN431" i="5"/>
  <c r="AO431" i="5" s="1"/>
  <c r="AN432" i="5"/>
  <c r="AN433" i="5"/>
  <c r="AO433" i="5" s="1"/>
  <c r="AN434" i="5"/>
  <c r="AN435" i="5"/>
  <c r="AO435" i="5" s="1"/>
  <c r="AN436" i="5"/>
  <c r="AO436" i="5" s="1"/>
  <c r="AN437" i="5"/>
  <c r="AO437" i="5" s="1"/>
  <c r="AN438" i="5"/>
  <c r="AN439" i="5"/>
  <c r="AO439" i="5" s="1"/>
  <c r="AN440" i="5"/>
  <c r="AO440" i="5" s="1"/>
  <c r="AN441" i="5"/>
  <c r="AO441" i="5" s="1"/>
  <c r="AN442" i="5"/>
  <c r="AN443" i="5"/>
  <c r="AO443" i="5" s="1"/>
  <c r="AN444" i="5"/>
  <c r="AN445" i="5"/>
  <c r="AO445" i="5" s="1"/>
  <c r="AN446" i="5"/>
  <c r="AN447" i="5"/>
  <c r="AO447" i="5" s="1"/>
  <c r="AN448" i="5"/>
  <c r="AN449" i="5"/>
  <c r="AO449" i="5" s="1"/>
  <c r="AN450" i="5"/>
  <c r="AN451" i="5"/>
  <c r="AN452" i="5"/>
  <c r="AN453" i="5"/>
  <c r="AO453" i="5" s="1"/>
  <c r="AN454" i="5"/>
  <c r="AN455" i="5"/>
  <c r="AO455" i="5" s="1"/>
  <c r="AN456" i="5"/>
  <c r="AN457" i="5"/>
  <c r="AO457" i="5" s="1"/>
  <c r="AN458" i="5"/>
  <c r="AN459" i="5"/>
  <c r="AO459" i="5" s="1"/>
  <c r="AN460" i="5"/>
  <c r="AN461" i="5"/>
  <c r="AO461" i="5" s="1"/>
  <c r="AN462" i="5"/>
  <c r="AN463" i="5"/>
  <c r="AO463" i="5" s="1"/>
  <c r="AN464" i="5"/>
  <c r="AN465" i="5"/>
  <c r="AO465" i="5" s="1"/>
  <c r="AN466" i="5"/>
  <c r="AN467" i="5"/>
  <c r="AO467" i="5" s="1"/>
  <c r="AN468" i="5"/>
  <c r="AO468" i="5" s="1"/>
  <c r="AN469" i="5"/>
  <c r="AO469" i="5" s="1"/>
  <c r="AN470" i="5"/>
  <c r="AN471" i="5"/>
  <c r="AO471" i="5" s="1"/>
  <c r="AN472" i="5"/>
  <c r="AO472" i="5" s="1"/>
  <c r="AN473" i="5"/>
  <c r="AO473" i="5" s="1"/>
  <c r="AN474" i="5"/>
  <c r="AN475" i="5"/>
  <c r="AO475" i="5" s="1"/>
  <c r="AN476" i="5"/>
  <c r="AN477" i="5"/>
  <c r="AO477" i="5" s="1"/>
  <c r="AN478" i="5"/>
  <c r="AN479" i="5"/>
  <c r="AO479" i="5" s="1"/>
  <c r="AN480" i="5"/>
  <c r="AN481" i="5"/>
  <c r="AO481" i="5" s="1"/>
  <c r="AN482" i="5"/>
  <c r="AN483" i="5"/>
  <c r="AO483" i="5" s="1"/>
  <c r="AN484" i="5"/>
  <c r="AN485" i="5"/>
  <c r="AO485" i="5" s="1"/>
  <c r="AN486" i="5"/>
  <c r="AN487" i="5"/>
  <c r="AO487" i="5" s="1"/>
  <c r="AN488" i="5"/>
  <c r="AN489" i="5"/>
  <c r="AO489" i="5" s="1"/>
  <c r="AN490" i="5"/>
  <c r="AN491" i="5"/>
  <c r="AO491" i="5" s="1"/>
  <c r="AN492" i="5"/>
  <c r="AN493" i="5"/>
  <c r="AO493" i="5" s="1"/>
  <c r="AN494" i="5"/>
  <c r="AN495" i="5"/>
  <c r="AO495" i="5" s="1"/>
  <c r="AN496" i="5"/>
  <c r="AN497" i="5"/>
  <c r="AO497" i="5" s="1"/>
  <c r="AN498" i="5"/>
  <c r="AN499" i="5"/>
  <c r="AO499" i="5" s="1"/>
  <c r="AN500" i="5"/>
  <c r="AN501" i="5"/>
  <c r="AO501" i="5" s="1"/>
  <c r="AN502" i="5"/>
  <c r="AN503" i="5"/>
  <c r="AO503" i="5" s="1"/>
  <c r="AN504" i="5"/>
  <c r="AO504" i="5" s="1"/>
  <c r="AN505" i="5"/>
  <c r="AO505" i="5" s="1"/>
  <c r="AN506" i="5"/>
  <c r="AN507" i="5"/>
  <c r="AO507" i="5" s="1"/>
  <c r="AN508" i="5"/>
  <c r="AO508" i="5" s="1"/>
  <c r="AN509" i="5"/>
  <c r="AN510" i="5"/>
  <c r="AN511" i="5"/>
  <c r="AO511" i="5" s="1"/>
  <c r="AN512" i="5"/>
  <c r="AN513" i="5"/>
  <c r="AO513" i="5" s="1"/>
  <c r="AN514" i="5"/>
  <c r="AN515" i="5"/>
  <c r="AO515" i="5" s="1"/>
  <c r="AN516" i="5"/>
  <c r="AN517" i="5"/>
  <c r="AO517" i="5" s="1"/>
  <c r="AN518" i="5"/>
  <c r="AN519" i="5"/>
  <c r="AO519" i="5" s="1"/>
  <c r="AN520" i="5"/>
  <c r="AO520" i="5" s="1"/>
  <c r="AN521" i="5"/>
  <c r="AO521" i="5" s="1"/>
  <c r="AN522" i="5"/>
  <c r="AN523" i="5"/>
  <c r="AO523" i="5" s="1"/>
  <c r="AN524" i="5"/>
  <c r="AO524" i="5" s="1"/>
  <c r="AN525" i="5"/>
  <c r="AO525" i="5" s="1"/>
  <c r="AN526" i="5"/>
  <c r="AN527" i="5"/>
  <c r="AO527" i="5" s="1"/>
  <c r="AN528" i="5"/>
  <c r="AN529" i="5"/>
  <c r="AO529" i="5" s="1"/>
  <c r="AN530" i="5"/>
  <c r="AN531" i="5"/>
  <c r="AO531" i="5" s="1"/>
  <c r="AN532" i="5"/>
  <c r="AN533" i="5"/>
  <c r="AO533" i="5" s="1"/>
  <c r="AN534" i="5"/>
  <c r="AN535" i="5"/>
  <c r="AO535" i="5" s="1"/>
  <c r="AN536" i="5"/>
  <c r="AN537" i="5"/>
  <c r="AO537" i="5" s="1"/>
  <c r="AN538" i="5"/>
  <c r="AN539" i="5"/>
  <c r="AO539" i="5" s="1"/>
  <c r="AN540" i="5"/>
  <c r="AN541" i="5"/>
  <c r="AN542" i="5"/>
  <c r="AN543" i="5"/>
  <c r="AO543" i="5" s="1"/>
  <c r="AN544" i="5"/>
  <c r="AN545" i="5"/>
  <c r="AO545" i="5" s="1"/>
  <c r="AN546" i="5"/>
  <c r="AN547" i="5"/>
  <c r="AO547" i="5" s="1"/>
  <c r="AN548" i="5"/>
  <c r="AN549" i="5"/>
  <c r="AO549" i="5" s="1"/>
  <c r="AN550" i="5"/>
  <c r="AN551" i="5"/>
  <c r="AN552" i="5"/>
  <c r="AO552" i="5" s="1"/>
  <c r="AN553" i="5"/>
  <c r="AO553" i="5" s="1"/>
  <c r="AN554" i="5"/>
  <c r="AN555" i="5"/>
  <c r="AO555" i="5" s="1"/>
  <c r="AN556" i="5"/>
  <c r="AO556" i="5" s="1"/>
  <c r="AN557" i="5"/>
  <c r="AO557" i="5" s="1"/>
  <c r="AN558" i="5"/>
  <c r="AN559" i="5"/>
  <c r="AO559" i="5" s="1"/>
  <c r="AN560" i="5"/>
  <c r="AN561" i="5"/>
  <c r="AO561" i="5" s="1"/>
  <c r="AN562" i="5"/>
  <c r="AN563" i="5"/>
  <c r="AO563" i="5" s="1"/>
  <c r="AN564" i="5"/>
  <c r="AN565" i="5"/>
  <c r="AO565" i="5" s="1"/>
  <c r="AN566" i="5"/>
  <c r="AN567" i="5"/>
  <c r="AN568" i="5"/>
  <c r="AN569" i="5"/>
  <c r="AO569" i="5" s="1"/>
  <c r="AN570" i="5"/>
  <c r="AN571" i="5"/>
  <c r="AO571" i="5" s="1"/>
  <c r="AN572" i="5"/>
  <c r="AN573" i="5"/>
  <c r="AO573" i="5" s="1"/>
  <c r="AN574" i="5"/>
  <c r="AN575" i="5"/>
  <c r="AO575" i="5" s="1"/>
  <c r="AN576" i="5"/>
  <c r="AN577" i="5"/>
  <c r="AO577" i="5" s="1"/>
  <c r="AN578" i="5"/>
  <c r="AN579" i="5"/>
  <c r="AO579" i="5" s="1"/>
  <c r="AN580" i="5"/>
  <c r="AO580" i="5" s="1"/>
  <c r="AN581" i="5"/>
  <c r="AO581" i="5" s="1"/>
  <c r="AN582" i="5"/>
  <c r="AN583" i="5"/>
  <c r="AO583" i="5" s="1"/>
  <c r="AN584" i="5"/>
  <c r="AO584" i="5" s="1"/>
  <c r="AN585" i="5"/>
  <c r="AO585" i="5" s="1"/>
  <c r="AN586" i="5"/>
  <c r="AN587" i="5"/>
  <c r="AO587" i="5" s="1"/>
  <c r="AN588" i="5"/>
  <c r="AN589" i="5"/>
  <c r="AO589" i="5" s="1"/>
  <c r="AN590" i="5"/>
  <c r="AN591" i="5"/>
  <c r="AO591" i="5" s="1"/>
  <c r="AN592" i="5"/>
  <c r="AN593" i="5"/>
  <c r="AO593" i="5" s="1"/>
  <c r="AN594" i="5"/>
  <c r="AN595" i="5"/>
  <c r="AO595" i="5" s="1"/>
  <c r="AN596" i="5"/>
  <c r="AN597" i="5"/>
  <c r="AO597" i="5" s="1"/>
  <c r="AN598" i="5"/>
  <c r="AN599" i="5"/>
  <c r="AO599" i="5" s="1"/>
  <c r="AN600" i="5"/>
  <c r="AN601" i="5"/>
  <c r="AO601" i="5" s="1"/>
  <c r="AN602" i="5"/>
  <c r="AN603" i="5"/>
  <c r="AO603" i="5" s="1"/>
  <c r="AN604" i="5"/>
  <c r="AN605" i="5"/>
  <c r="AO605" i="5" s="1"/>
  <c r="AN606" i="5"/>
  <c r="AN607" i="5"/>
  <c r="AO607" i="5" s="1"/>
  <c r="AN608" i="5"/>
  <c r="AN609" i="5"/>
  <c r="AO609" i="5" s="1"/>
  <c r="AN610" i="5"/>
  <c r="AN611" i="5"/>
  <c r="AO611" i="5" s="1"/>
  <c r="AN612" i="5"/>
  <c r="AO612" i="5" s="1"/>
  <c r="AN613" i="5"/>
  <c r="AO613" i="5" s="1"/>
  <c r="AN614" i="5"/>
  <c r="AN615" i="5"/>
  <c r="AO615" i="5" s="1"/>
  <c r="AN616" i="5"/>
  <c r="AO616" i="5" s="1"/>
  <c r="AN617" i="5"/>
  <c r="AO617" i="5" s="1"/>
  <c r="AN618" i="5"/>
  <c r="AN619" i="5"/>
  <c r="AO619" i="5" s="1"/>
  <c r="AN620" i="5"/>
  <c r="AN621" i="5"/>
  <c r="AO621" i="5" s="1"/>
  <c r="AN622" i="5"/>
  <c r="AN623" i="5"/>
  <c r="AO623" i="5" s="1"/>
  <c r="AN624" i="5"/>
  <c r="AN625" i="5"/>
  <c r="AN626" i="5"/>
  <c r="AN627" i="5"/>
  <c r="AO627" i="5" s="1"/>
  <c r="AN628" i="5"/>
  <c r="AO628" i="5" s="1"/>
  <c r="AN629" i="5"/>
  <c r="AO629" i="5" s="1"/>
  <c r="AN630" i="5"/>
  <c r="AN631" i="5"/>
  <c r="AO631" i="5" s="1"/>
  <c r="AN632" i="5"/>
  <c r="AO632" i="5" s="1"/>
  <c r="AN633" i="5"/>
  <c r="AO633" i="5" s="1"/>
  <c r="AN634" i="5"/>
  <c r="AN635" i="5"/>
  <c r="AO635" i="5" s="1"/>
  <c r="AN636" i="5"/>
  <c r="AN637" i="5"/>
  <c r="AN638" i="5"/>
  <c r="AN639" i="5"/>
  <c r="AO639" i="5" s="1"/>
  <c r="AN640" i="5"/>
  <c r="AN641" i="5"/>
  <c r="AO641" i="5" s="1"/>
  <c r="AN642" i="5"/>
  <c r="AN643" i="5"/>
  <c r="AO643" i="5" s="1"/>
  <c r="AN644" i="5"/>
  <c r="AN645" i="5"/>
  <c r="AO645" i="5" s="1"/>
  <c r="AN646" i="5"/>
  <c r="AN647" i="5"/>
  <c r="AO647" i="5" s="1"/>
  <c r="AN648" i="5"/>
  <c r="AN649" i="5"/>
  <c r="AO649" i="5" s="1"/>
  <c r="AN650" i="5"/>
  <c r="AN651" i="5"/>
  <c r="AO651" i="5" s="1"/>
  <c r="AN652" i="5"/>
  <c r="AN653" i="5"/>
  <c r="AO653" i="5" s="1"/>
  <c r="AN654" i="5"/>
  <c r="AN655" i="5"/>
  <c r="AO655" i="5" s="1"/>
  <c r="AN656" i="5"/>
  <c r="AN657" i="5"/>
  <c r="AO657" i="5" s="1"/>
  <c r="AN658" i="5"/>
  <c r="AN659" i="5"/>
  <c r="AN660" i="5"/>
  <c r="AO660" i="5" s="1"/>
  <c r="AN661" i="5"/>
  <c r="AO661" i="5" s="1"/>
  <c r="AN662" i="5"/>
  <c r="AN663" i="5"/>
  <c r="AO663" i="5" s="1"/>
  <c r="AN664" i="5"/>
  <c r="AO664" i="5" s="1"/>
  <c r="AN665" i="5"/>
  <c r="AO665" i="5" s="1"/>
  <c r="AN666" i="5"/>
  <c r="AN667" i="5"/>
  <c r="AO667" i="5" s="1"/>
  <c r="AN668" i="5"/>
  <c r="AN669" i="5"/>
  <c r="AO669" i="5" s="1"/>
  <c r="AN670" i="5"/>
  <c r="AN671" i="5"/>
  <c r="AO671" i="5" s="1"/>
  <c r="AN672" i="5"/>
  <c r="AO672" i="5" s="1"/>
  <c r="AN673" i="5"/>
  <c r="AO673" i="5" s="1"/>
  <c r="AN674" i="5"/>
  <c r="AN675" i="5"/>
  <c r="AN676" i="5"/>
  <c r="AN677" i="5"/>
  <c r="AO677" i="5" s="1"/>
  <c r="AN678" i="5"/>
  <c r="AN679" i="5"/>
  <c r="AO679" i="5" s="1"/>
  <c r="AN680" i="5"/>
  <c r="AN681" i="5"/>
  <c r="AO681" i="5" s="1"/>
  <c r="AN682" i="5"/>
  <c r="AN683" i="5"/>
  <c r="AO683" i="5" s="1"/>
  <c r="AN684" i="5"/>
  <c r="AN685" i="5"/>
  <c r="AO685" i="5" s="1"/>
  <c r="AN686" i="5"/>
  <c r="AN687" i="5"/>
  <c r="AO687" i="5" s="1"/>
  <c r="AN688" i="5"/>
  <c r="AN689" i="5"/>
  <c r="AO689" i="5" s="1"/>
  <c r="AN690" i="5"/>
  <c r="AN691" i="5"/>
  <c r="AO691" i="5" s="1"/>
  <c r="AN692" i="5"/>
  <c r="AO692" i="5" s="1"/>
  <c r="AN693" i="5"/>
  <c r="AO693" i="5" s="1"/>
  <c r="AN694" i="5"/>
  <c r="AN695" i="5"/>
  <c r="AO695" i="5" s="1"/>
  <c r="AN696" i="5"/>
  <c r="AO696" i="5" s="1"/>
  <c r="AN697" i="5"/>
  <c r="AO697" i="5" s="1"/>
  <c r="AN698" i="5"/>
  <c r="AN699" i="5"/>
  <c r="AO699" i="5" s="1"/>
  <c r="AN700" i="5"/>
  <c r="AN701" i="5"/>
  <c r="AO701" i="5" s="1"/>
  <c r="AN702" i="5"/>
  <c r="AN703" i="5"/>
  <c r="AO703" i="5" s="1"/>
  <c r="AN704" i="5"/>
  <c r="AN705" i="5"/>
  <c r="AN706" i="5"/>
  <c r="AN707" i="5"/>
  <c r="AO707" i="5" s="1"/>
  <c r="AN708" i="5"/>
  <c r="AN709" i="5"/>
  <c r="AO709" i="5" s="1"/>
  <c r="AN710" i="5"/>
  <c r="AN711" i="5"/>
  <c r="AO711" i="5" s="1"/>
  <c r="AN712" i="5"/>
  <c r="AN713" i="5"/>
  <c r="AO713" i="5" s="1"/>
  <c r="AN714" i="5"/>
  <c r="AN715" i="5"/>
  <c r="AO715" i="5" s="1"/>
  <c r="AN716" i="5"/>
  <c r="AN717" i="5"/>
  <c r="AO717" i="5" s="1"/>
  <c r="AN718" i="5"/>
  <c r="AO718" i="5" s="1"/>
  <c r="AN719" i="5"/>
  <c r="AO719" i="5" s="1"/>
  <c r="AN720" i="5"/>
  <c r="AN721" i="5"/>
  <c r="AO721" i="5" s="1"/>
  <c r="AN722" i="5"/>
  <c r="AO722" i="5" s="1"/>
  <c r="AN723" i="5"/>
  <c r="AN724" i="5"/>
  <c r="AO724" i="5" s="1"/>
  <c r="AN725" i="5"/>
  <c r="AO725" i="5" s="1"/>
  <c r="AN726" i="5"/>
  <c r="AO726" i="5" s="1"/>
  <c r="AN727" i="5"/>
  <c r="AO727" i="5" s="1"/>
  <c r="AN728" i="5"/>
  <c r="AO728" i="5" s="1"/>
  <c r="AN729" i="5"/>
  <c r="AO729" i="5" s="1"/>
  <c r="AN730" i="5"/>
  <c r="AN731" i="5"/>
  <c r="AO731" i="5" s="1"/>
  <c r="AN732" i="5"/>
  <c r="AN733" i="5"/>
  <c r="AO733" i="5" s="1"/>
  <c r="AN734" i="5"/>
  <c r="AO734" i="5" s="1"/>
  <c r="AN735" i="5"/>
  <c r="AO735" i="5" s="1"/>
  <c r="AN736" i="5"/>
  <c r="AN737" i="5"/>
  <c r="AO737" i="5" s="1"/>
  <c r="AN738" i="5"/>
  <c r="AO738" i="5" s="1"/>
  <c r="AN739" i="5"/>
  <c r="AN740" i="5"/>
  <c r="AN741" i="5"/>
  <c r="AO741" i="5" s="1"/>
  <c r="AN742" i="5"/>
  <c r="AO742" i="5" s="1"/>
  <c r="AN743" i="5"/>
  <c r="AO743" i="5" s="1"/>
  <c r="AN744" i="5"/>
  <c r="AN745" i="5"/>
  <c r="AO745" i="5" s="1"/>
  <c r="AN746" i="5"/>
  <c r="AO746" i="5" s="1"/>
  <c r="AN747" i="5"/>
  <c r="AO747" i="5" s="1"/>
  <c r="AN748" i="5"/>
  <c r="AN749" i="5"/>
  <c r="AO749" i="5" s="1"/>
  <c r="AN750" i="5"/>
  <c r="AN751" i="5"/>
  <c r="AO751" i="5" s="1"/>
  <c r="AN752" i="5"/>
  <c r="AN753" i="5"/>
  <c r="AO753" i="5" s="1"/>
  <c r="AN754" i="5"/>
  <c r="AN755" i="5"/>
  <c r="AO755" i="5" s="1"/>
  <c r="AN756" i="5"/>
  <c r="AO756" i="5" s="1"/>
  <c r="AN757" i="5"/>
  <c r="AO757" i="5" s="1"/>
  <c r="AN758" i="5"/>
  <c r="AN759" i="5"/>
  <c r="AO759" i="5" s="1"/>
  <c r="AN760" i="5"/>
  <c r="AO760" i="5" s="1"/>
  <c r="AN761" i="5"/>
  <c r="AO761" i="5" s="1"/>
  <c r="AN762" i="5"/>
  <c r="AO762" i="5" s="1"/>
  <c r="AN763" i="5"/>
  <c r="AO763" i="5" s="1"/>
  <c r="AN764" i="5"/>
  <c r="AN765" i="5"/>
  <c r="AO765" i="5" s="1"/>
  <c r="AN766" i="5"/>
  <c r="AN767" i="5"/>
  <c r="AO767" i="5" s="1"/>
  <c r="AN768" i="5"/>
  <c r="AN769" i="5"/>
  <c r="AO769" i="5" s="1"/>
  <c r="AN770" i="5"/>
  <c r="AN771" i="5"/>
  <c r="AO771" i="5" s="1"/>
  <c r="AN772" i="5"/>
  <c r="AN773" i="5"/>
  <c r="AO773" i="5" s="1"/>
  <c r="AN774" i="5"/>
  <c r="AN775" i="5"/>
  <c r="AO775" i="5" s="1"/>
  <c r="AN776" i="5"/>
  <c r="AN777" i="5"/>
  <c r="AO777" i="5" s="1"/>
  <c r="AN778" i="5"/>
  <c r="AN779" i="5"/>
  <c r="AO779" i="5" s="1"/>
  <c r="AN780" i="5"/>
  <c r="AN781" i="5"/>
  <c r="AO781" i="5" s="1"/>
  <c r="AN782" i="5"/>
  <c r="AO782" i="5" s="1"/>
  <c r="AN783" i="5"/>
  <c r="AO783" i="5" s="1"/>
  <c r="AN784" i="5"/>
  <c r="AN785" i="5"/>
  <c r="AO785" i="5" s="1"/>
  <c r="AN786" i="5"/>
  <c r="AO786" i="5" s="1"/>
  <c r="AN787" i="5"/>
  <c r="AN788" i="5"/>
  <c r="AO788" i="5" s="1"/>
  <c r="AN789" i="5"/>
  <c r="AO789" i="5" s="1"/>
  <c r="AN790" i="5"/>
  <c r="AO790" i="5" s="1"/>
  <c r="AN791" i="5"/>
  <c r="AO791" i="5" s="1"/>
  <c r="AN792" i="5"/>
  <c r="AN793" i="5"/>
  <c r="AO793" i="5" s="1"/>
  <c r="AN794" i="5"/>
  <c r="AO794" i="5" s="1"/>
  <c r="AN795" i="5"/>
  <c r="AO795" i="5" s="1"/>
  <c r="AN796" i="5"/>
  <c r="AO796" i="5" s="1"/>
  <c r="AN797" i="5"/>
  <c r="AO797" i="5" s="1"/>
  <c r="AN798" i="5"/>
  <c r="AO798" i="5" s="1"/>
  <c r="AN799" i="5"/>
  <c r="AN800" i="5"/>
  <c r="AO800" i="5" s="1"/>
  <c r="AN801" i="5"/>
  <c r="AO801" i="5" s="1"/>
  <c r="AN802" i="5"/>
  <c r="AO802" i="5" s="1"/>
  <c r="AN803" i="5"/>
  <c r="AO803" i="5" s="1"/>
  <c r="AN804" i="5"/>
  <c r="AO804" i="5" s="1"/>
  <c r="AN805" i="5"/>
  <c r="AO805" i="5" s="1"/>
  <c r="AN806" i="5"/>
  <c r="AO806" i="5" s="1"/>
  <c r="AN807" i="5"/>
  <c r="AO807" i="5" s="1"/>
  <c r="AN808" i="5"/>
  <c r="AO808" i="5" s="1"/>
  <c r="AN809" i="5"/>
  <c r="AO809" i="5" s="1"/>
  <c r="AN810" i="5"/>
  <c r="AN811" i="5"/>
  <c r="AO811" i="5" s="1"/>
  <c r="AN812" i="5"/>
  <c r="AO812" i="5" s="1"/>
  <c r="AN813" i="5"/>
  <c r="AO813" i="5" s="1"/>
  <c r="AN814" i="5"/>
  <c r="AN815" i="5"/>
  <c r="AO815" i="5" s="1"/>
  <c r="AN816" i="5"/>
  <c r="AN817" i="5"/>
  <c r="AO817" i="5" s="1"/>
  <c r="AN818" i="5"/>
  <c r="AN819" i="5"/>
  <c r="AO819" i="5" s="1"/>
  <c r="AN820" i="5"/>
  <c r="AO820" i="5" s="1"/>
  <c r="AN821" i="5"/>
  <c r="AO821" i="5" s="1"/>
  <c r="AN822" i="5"/>
  <c r="AN823" i="5"/>
  <c r="AO823" i="5" s="1"/>
  <c r="AN824" i="5"/>
  <c r="AN825" i="5"/>
  <c r="AO825" i="5" s="1"/>
  <c r="AN826" i="5"/>
  <c r="AN827" i="5"/>
  <c r="AO827" i="5" s="1"/>
  <c r="AN828" i="5"/>
  <c r="AO828" i="5" s="1"/>
  <c r="AN829" i="5"/>
  <c r="AO829" i="5" s="1"/>
  <c r="AN830" i="5"/>
  <c r="AN831" i="5"/>
  <c r="AO831" i="5" s="1"/>
  <c r="AN832" i="5"/>
  <c r="AO832" i="5" s="1"/>
  <c r="AN833" i="5"/>
  <c r="AO833" i="5" s="1"/>
  <c r="AN834" i="5"/>
  <c r="AN835" i="5"/>
  <c r="AO835" i="5" s="1"/>
  <c r="AN836" i="5"/>
  <c r="AO836" i="5" s="1"/>
  <c r="AN837" i="5"/>
  <c r="AO837" i="5" s="1"/>
  <c r="AN838" i="5"/>
  <c r="AN839" i="5"/>
  <c r="AO839" i="5" s="1"/>
  <c r="AN840" i="5"/>
  <c r="AO840" i="5" s="1"/>
  <c r="AN841" i="5"/>
  <c r="AO841" i="5" s="1"/>
  <c r="AN842" i="5"/>
  <c r="AN843" i="5"/>
  <c r="AO843" i="5" s="1"/>
  <c r="AN844" i="5"/>
  <c r="AO844" i="5" s="1"/>
  <c r="AN845" i="5"/>
  <c r="AO845" i="5" s="1"/>
  <c r="AN846" i="5"/>
  <c r="AN847" i="5"/>
  <c r="AO847" i="5" s="1"/>
  <c r="AN848" i="5"/>
  <c r="AN849" i="5"/>
  <c r="AO849" i="5" s="1"/>
  <c r="AN850" i="5"/>
  <c r="AN851" i="5"/>
  <c r="AN852" i="5"/>
  <c r="AO852" i="5" s="1"/>
  <c r="AN853" i="5"/>
  <c r="AO853" i="5" s="1"/>
  <c r="AN854" i="5"/>
  <c r="AN855" i="5"/>
  <c r="AO855" i="5" s="1"/>
  <c r="AN856" i="5"/>
  <c r="AN857" i="5"/>
  <c r="AO857" i="5" s="1"/>
  <c r="AN858" i="5"/>
  <c r="AN859" i="5"/>
  <c r="AO859" i="5" s="1"/>
  <c r="AN860" i="5"/>
  <c r="AO860" i="5" s="1"/>
  <c r="AN861" i="5"/>
  <c r="AO861" i="5" s="1"/>
  <c r="AN862" i="5"/>
  <c r="AN863" i="5"/>
  <c r="AN864" i="5"/>
  <c r="AO864" i="5" s="1"/>
  <c r="AN865" i="5"/>
  <c r="AO865" i="5" s="1"/>
  <c r="AN866" i="5"/>
  <c r="AN867" i="5"/>
  <c r="AO867" i="5" s="1"/>
  <c r="AN868" i="5"/>
  <c r="AO868" i="5" s="1"/>
  <c r="AN869" i="5"/>
  <c r="AO869" i="5" s="1"/>
  <c r="AN870" i="5"/>
  <c r="AN871" i="5"/>
  <c r="AO871" i="5" s="1"/>
  <c r="AN872" i="5"/>
  <c r="AO872" i="5" s="1"/>
  <c r="AN873" i="5"/>
  <c r="AO873" i="5" s="1"/>
  <c r="AN874" i="5"/>
  <c r="AN875" i="5"/>
  <c r="AO875" i="5" s="1"/>
  <c r="AN876" i="5"/>
  <c r="AO876" i="5" s="1"/>
  <c r="AN877" i="5"/>
  <c r="AO877" i="5" s="1"/>
  <c r="AN878" i="5"/>
  <c r="AN879" i="5"/>
  <c r="AO879" i="5" s="1"/>
  <c r="AN880" i="5"/>
  <c r="AN881" i="5"/>
  <c r="AO881" i="5" s="1"/>
  <c r="AN882" i="5"/>
  <c r="AN883" i="5"/>
  <c r="AO883" i="5" s="1"/>
  <c r="AN884" i="5"/>
  <c r="AO884" i="5" s="1"/>
  <c r="AN885" i="5"/>
  <c r="AO885" i="5" s="1"/>
  <c r="AN886" i="5"/>
  <c r="AN887" i="5"/>
  <c r="AO887" i="5" s="1"/>
  <c r="AN888" i="5"/>
  <c r="AO888" i="5" s="1"/>
  <c r="AN889" i="5"/>
  <c r="AO889" i="5" s="1"/>
  <c r="AN890" i="5"/>
  <c r="AN891" i="5"/>
  <c r="AO891" i="5" s="1"/>
  <c r="AN892" i="5"/>
  <c r="AN893" i="5"/>
  <c r="AO893" i="5" s="1"/>
  <c r="AN894" i="5"/>
  <c r="AN895" i="5"/>
  <c r="AO895" i="5" s="1"/>
  <c r="AN896" i="5"/>
  <c r="AO896" i="5" s="1"/>
  <c r="AN897" i="5"/>
  <c r="AN898" i="5"/>
  <c r="AN899" i="5"/>
  <c r="AO899" i="5" s="1"/>
  <c r="AN900" i="5"/>
  <c r="AN901" i="5"/>
  <c r="AO901" i="5" s="1"/>
  <c r="AN902" i="5"/>
  <c r="AN903" i="5"/>
  <c r="AO903" i="5" s="1"/>
  <c r="AN904" i="5"/>
  <c r="AO904" i="5" s="1"/>
  <c r="AN905" i="5"/>
  <c r="AO905" i="5" s="1"/>
  <c r="AN906" i="5"/>
  <c r="AN907" i="5"/>
  <c r="AO907" i="5" s="1"/>
  <c r="AN908" i="5"/>
  <c r="AN909" i="5"/>
  <c r="AO909" i="5" s="1"/>
  <c r="AN910" i="5"/>
  <c r="AN911" i="5"/>
  <c r="AO911" i="5" s="1"/>
  <c r="AN912" i="5"/>
  <c r="AO912" i="5" s="1"/>
  <c r="AN913" i="5"/>
  <c r="AO913" i="5" s="1"/>
  <c r="AN914" i="5"/>
  <c r="AN915" i="5"/>
  <c r="AO915" i="5" s="1"/>
  <c r="AN916" i="5"/>
  <c r="AN917" i="5"/>
  <c r="AO917" i="5" s="1"/>
  <c r="AN918" i="5"/>
  <c r="AN919" i="5"/>
  <c r="AO919" i="5" s="1"/>
  <c r="AN920" i="5"/>
  <c r="AO920" i="5" s="1"/>
  <c r="AN921" i="5"/>
  <c r="AO921" i="5" s="1"/>
  <c r="AN922" i="5"/>
  <c r="AN923" i="5"/>
  <c r="AO923" i="5" s="1"/>
  <c r="AN924" i="5"/>
  <c r="AN925" i="5"/>
  <c r="AO925" i="5" s="1"/>
  <c r="AN926" i="5"/>
  <c r="AN927" i="5"/>
  <c r="AO927" i="5" s="1"/>
  <c r="AN928" i="5"/>
  <c r="AO928" i="5" s="1"/>
  <c r="AN929" i="5"/>
  <c r="AO929" i="5" s="1"/>
  <c r="AN930" i="5"/>
  <c r="AN931" i="5"/>
  <c r="AO931" i="5" s="1"/>
  <c r="AN932" i="5"/>
  <c r="AN933" i="5"/>
  <c r="AO933" i="5" s="1"/>
  <c r="AN934" i="5"/>
  <c r="AN935" i="5"/>
  <c r="AO935" i="5" s="1"/>
  <c r="AN936" i="5"/>
  <c r="AO936" i="5" s="1"/>
  <c r="AN937" i="5"/>
  <c r="AO937" i="5" s="1"/>
  <c r="AN938" i="5"/>
  <c r="AN939" i="5"/>
  <c r="AO939" i="5" s="1"/>
  <c r="AN940" i="5"/>
  <c r="AN941" i="5"/>
  <c r="AO941" i="5" s="1"/>
  <c r="AN942" i="5"/>
  <c r="AN943" i="5"/>
  <c r="AO943" i="5" s="1"/>
  <c r="AN944" i="5"/>
  <c r="AO944" i="5" s="1"/>
  <c r="AN945" i="5"/>
  <c r="AO945" i="5" s="1"/>
  <c r="AN946" i="5"/>
  <c r="AN947" i="5"/>
  <c r="AO947" i="5" s="1"/>
  <c r="AN948" i="5"/>
  <c r="AN949" i="5"/>
  <c r="AO949" i="5" s="1"/>
  <c r="AN950" i="5"/>
  <c r="AN951" i="5"/>
  <c r="AO951" i="5" s="1"/>
  <c r="AN952" i="5"/>
  <c r="AO952" i="5" s="1"/>
  <c r="AN953" i="5"/>
  <c r="AO953" i="5" s="1"/>
  <c r="AN954" i="5"/>
  <c r="AN955" i="5"/>
  <c r="AO955" i="5" s="1"/>
  <c r="AN956" i="5"/>
  <c r="AO956" i="5" s="1"/>
  <c r="AN957" i="5"/>
  <c r="AO957" i="5" s="1"/>
  <c r="AN958" i="5"/>
  <c r="AN959" i="5"/>
  <c r="AO959" i="5" s="1"/>
  <c r="AN960" i="5"/>
  <c r="AO960" i="5" s="1"/>
  <c r="AN961" i="5"/>
  <c r="AN962" i="5"/>
  <c r="AN963" i="5"/>
  <c r="AO963" i="5" s="1"/>
  <c r="AN964" i="5"/>
  <c r="AN965" i="5"/>
  <c r="AO965" i="5" s="1"/>
  <c r="AN966" i="5"/>
  <c r="AN967" i="5"/>
  <c r="AO967" i="5" s="1"/>
  <c r="AN968" i="5"/>
  <c r="AO968" i="5" s="1"/>
  <c r="AN969" i="5"/>
  <c r="AO969" i="5" s="1"/>
  <c r="AN970" i="5"/>
  <c r="AN971" i="5"/>
  <c r="AO971" i="5" s="1"/>
  <c r="AN972" i="5"/>
  <c r="AN973" i="5"/>
  <c r="AO973" i="5" s="1"/>
  <c r="AN974" i="5"/>
  <c r="AN975" i="5"/>
  <c r="AO975" i="5" s="1"/>
  <c r="AN976" i="5"/>
  <c r="AO976" i="5" s="1"/>
  <c r="AN977" i="5"/>
  <c r="AO977" i="5" s="1"/>
  <c r="AN978" i="5"/>
  <c r="AN979" i="5"/>
  <c r="AO979" i="5" s="1"/>
  <c r="AN980" i="5"/>
  <c r="AO980" i="5" s="1"/>
  <c r="AN981" i="5"/>
  <c r="AO981" i="5" s="1"/>
  <c r="AN982" i="5"/>
  <c r="AN983" i="5"/>
  <c r="AO983" i="5" s="1"/>
  <c r="AN984" i="5"/>
  <c r="AO984" i="5" s="1"/>
  <c r="AN985" i="5"/>
  <c r="AO985" i="5" s="1"/>
  <c r="AN986" i="5"/>
  <c r="AN987" i="5"/>
  <c r="AO987" i="5" s="1"/>
  <c r="AN988" i="5"/>
  <c r="AO988" i="5" s="1"/>
  <c r="AN989" i="5"/>
  <c r="AO989" i="5" s="1"/>
  <c r="AN990" i="5"/>
  <c r="AN991" i="5"/>
  <c r="AO991" i="5" s="1"/>
  <c r="AN992" i="5"/>
  <c r="AO992" i="5" s="1"/>
  <c r="AN993" i="5"/>
  <c r="AO993" i="5" s="1"/>
  <c r="AN994" i="5"/>
  <c r="AN995" i="5"/>
  <c r="AO995" i="5" s="1"/>
  <c r="AN996" i="5"/>
  <c r="AN997" i="5"/>
  <c r="AO997" i="5" s="1"/>
  <c r="AN998" i="5"/>
  <c r="AN999" i="5"/>
  <c r="AO999" i="5" s="1"/>
  <c r="AN1000" i="5"/>
  <c r="AO1000" i="5" s="1"/>
  <c r="AN1001" i="5"/>
  <c r="AO1001" i="5" s="1"/>
  <c r="AN1002" i="5"/>
  <c r="AN1003" i="5"/>
  <c r="AO1003" i="5" s="1"/>
  <c r="AN1004" i="5"/>
  <c r="AN1005" i="5"/>
  <c r="AO1005" i="5" s="1"/>
  <c r="AN1006" i="5"/>
  <c r="AN1007" i="5"/>
  <c r="AO1007" i="5" s="1"/>
  <c r="AN1008" i="5"/>
  <c r="AO1008" i="5" s="1"/>
  <c r="AN1009" i="5"/>
  <c r="AO1009" i="5" s="1"/>
  <c r="AN1010" i="5"/>
  <c r="AN1011" i="5"/>
  <c r="AO1011" i="5" s="1"/>
  <c r="AN1012" i="5"/>
  <c r="AO1012" i="5" s="1"/>
  <c r="AN1013" i="5"/>
  <c r="AO1013" i="5" s="1"/>
  <c r="AN1014" i="5"/>
  <c r="AN1015" i="5"/>
  <c r="AO1015" i="5" s="1"/>
  <c r="AN1016" i="5"/>
  <c r="AO1016" i="5" s="1"/>
  <c r="AN1017" i="5"/>
  <c r="AO1017" i="5" s="1"/>
  <c r="AN1018" i="5"/>
  <c r="AN1019" i="5"/>
  <c r="AO1019" i="5" s="1"/>
  <c r="AN1020" i="5"/>
  <c r="AO1020" i="5" s="1"/>
  <c r="AN1021" i="5"/>
  <c r="AO1021" i="5" s="1"/>
  <c r="AN1022" i="5"/>
  <c r="AN1023" i="5"/>
  <c r="AO1023" i="5" s="1"/>
  <c r="AN1024" i="5"/>
  <c r="AO1024" i="5" s="1"/>
  <c r="AN1025" i="5"/>
  <c r="AO1025" i="5" s="1"/>
  <c r="AN1026" i="5"/>
  <c r="AN1027" i="5"/>
  <c r="AO1027" i="5" s="1"/>
  <c r="AN1028" i="5"/>
  <c r="AO1028" i="5" s="1"/>
  <c r="AN1029" i="5"/>
  <c r="AO1029" i="5" s="1"/>
  <c r="AN1030" i="5"/>
  <c r="AN1031" i="5"/>
  <c r="AO1031" i="5" s="1"/>
  <c r="AN1032" i="5"/>
  <c r="AN1033" i="5"/>
  <c r="AO1033" i="5" s="1"/>
  <c r="AN1034" i="5"/>
  <c r="AN1035" i="5"/>
  <c r="AO1035" i="5" s="1"/>
  <c r="AN1036" i="5"/>
  <c r="AO1036" i="5" s="1"/>
  <c r="AN1037" i="5"/>
  <c r="AO1037" i="5" s="1"/>
  <c r="AN1038" i="5"/>
  <c r="AN1039" i="5"/>
  <c r="AO1039" i="5" s="1"/>
  <c r="AN1040" i="5"/>
  <c r="AN1041" i="5"/>
  <c r="AO1041" i="5" s="1"/>
  <c r="AN1042" i="5"/>
  <c r="AN1043" i="5"/>
  <c r="AO1043" i="5" s="1"/>
  <c r="AN1044" i="5"/>
  <c r="AO1044" i="5" s="1"/>
  <c r="AN1045" i="5"/>
  <c r="AO1045" i="5" s="1"/>
  <c r="AN1046" i="5"/>
  <c r="AN1047" i="5"/>
  <c r="AO1047" i="5" s="1"/>
  <c r="AN1048" i="5"/>
  <c r="AO1048" i="5" s="1"/>
  <c r="AN1049" i="5"/>
  <c r="AO1049" i="5" s="1"/>
  <c r="AN1050" i="5"/>
  <c r="AN1051" i="5"/>
  <c r="AN1052" i="5"/>
  <c r="AO1052" i="5" s="1"/>
  <c r="AN1053" i="5"/>
  <c r="AO1053" i="5" s="1"/>
  <c r="AN1054" i="5"/>
  <c r="AN1055" i="5"/>
  <c r="AO1055" i="5" s="1"/>
  <c r="AN1056" i="5"/>
  <c r="AO1056" i="5" s="1"/>
  <c r="AN1057" i="5"/>
  <c r="AO1057" i="5" s="1"/>
  <c r="AN1058" i="5"/>
  <c r="AN1059" i="5"/>
  <c r="AO1059" i="5" s="1"/>
  <c r="AN1060" i="5"/>
  <c r="AO1060" i="5" s="1"/>
  <c r="AN1061" i="5"/>
  <c r="AO1061" i="5" s="1"/>
  <c r="AN1062" i="5"/>
  <c r="AN1063" i="5"/>
  <c r="AO1063" i="5" s="1"/>
  <c r="AN1064" i="5"/>
  <c r="AO1064" i="5" s="1"/>
  <c r="AN1065" i="5"/>
  <c r="AO1065" i="5" s="1"/>
  <c r="AN1066" i="5"/>
  <c r="AN1067" i="5"/>
  <c r="AO1067" i="5" s="1"/>
  <c r="AN1068" i="5"/>
  <c r="AO1068" i="5" s="1"/>
  <c r="AN1069" i="5"/>
  <c r="AO1069" i="5" s="1"/>
  <c r="AN1070" i="5"/>
  <c r="AN1071" i="5"/>
  <c r="AO1071" i="5" s="1"/>
  <c r="AN1072" i="5"/>
  <c r="AO1072" i="5" s="1"/>
  <c r="AN1073" i="5"/>
  <c r="AO1073" i="5" s="1"/>
  <c r="AN1074" i="5"/>
  <c r="AN1075" i="5"/>
  <c r="AO1075" i="5" s="1"/>
  <c r="AN1076" i="5"/>
  <c r="AO1076" i="5" s="1"/>
  <c r="AN1077" i="5"/>
  <c r="AO1077" i="5" s="1"/>
  <c r="AN1078" i="5"/>
  <c r="AN1079" i="5"/>
  <c r="AO1079" i="5" s="1"/>
  <c r="AN1080" i="5"/>
  <c r="AO1080" i="5" s="1"/>
  <c r="AN1081" i="5"/>
  <c r="AO1081" i="5" s="1"/>
  <c r="AN1082" i="5"/>
  <c r="AN1083" i="5"/>
  <c r="AO1083" i="5" s="1"/>
  <c r="AN1084" i="5"/>
  <c r="AO1084" i="5" s="1"/>
  <c r="AN1085" i="5"/>
  <c r="AO1085" i="5" s="1"/>
  <c r="AN1086" i="5"/>
  <c r="AN1087" i="5"/>
  <c r="AO1087" i="5" s="1"/>
  <c r="AN1088" i="5"/>
  <c r="AO1088" i="5" s="1"/>
  <c r="AN1089" i="5"/>
  <c r="AN1090" i="5"/>
  <c r="AN1091" i="5"/>
  <c r="AO1091" i="5" s="1"/>
  <c r="AN1092" i="5"/>
  <c r="AO1092" i="5" s="1"/>
  <c r="AN1093" i="5"/>
  <c r="AO1093" i="5" s="1"/>
  <c r="AN1094" i="5"/>
  <c r="AN1095" i="5"/>
  <c r="AO1095" i="5" s="1"/>
  <c r="AN1096" i="5"/>
  <c r="AN1097" i="5"/>
  <c r="AO1097" i="5" s="1"/>
  <c r="AN1098" i="5"/>
  <c r="AN1099" i="5"/>
  <c r="AO1099" i="5" s="1"/>
  <c r="AN1100" i="5"/>
  <c r="AO1100" i="5" s="1"/>
  <c r="AN1101" i="5"/>
  <c r="AO1101" i="5" s="1"/>
  <c r="AN1102" i="5"/>
  <c r="AN1103" i="5"/>
  <c r="AO1103" i="5" s="1"/>
  <c r="AN1104" i="5"/>
  <c r="AN1105" i="5"/>
  <c r="AO1105" i="5" s="1"/>
  <c r="AN1106" i="5"/>
  <c r="AN1107" i="5"/>
  <c r="AO1107" i="5" s="1"/>
  <c r="AN1108" i="5"/>
  <c r="AO1108" i="5" s="1"/>
  <c r="AN1109" i="5"/>
  <c r="AO1109" i="5" s="1"/>
  <c r="AN1110" i="5"/>
  <c r="AN1111" i="5"/>
  <c r="AO1111" i="5" s="1"/>
  <c r="AN1112" i="5"/>
  <c r="AO1112" i="5" s="1"/>
  <c r="AN1113" i="5"/>
  <c r="AO1113" i="5" s="1"/>
  <c r="AN1114" i="5"/>
  <c r="AN1115" i="5"/>
  <c r="AN1116" i="5"/>
  <c r="AO1116" i="5" s="1"/>
  <c r="AN1117" i="5"/>
  <c r="AO1117" i="5" s="1"/>
  <c r="AN1118" i="5"/>
  <c r="AN1119" i="5"/>
  <c r="AO1119" i="5" s="1"/>
  <c r="AN1120" i="5"/>
  <c r="AO1120" i="5" s="1"/>
  <c r="AN1121" i="5"/>
  <c r="AO1121" i="5" s="1"/>
  <c r="AN1122" i="5"/>
  <c r="AN1123" i="5"/>
  <c r="AO1123" i="5" s="1"/>
  <c r="AN1124" i="5"/>
  <c r="AO1124" i="5" s="1"/>
  <c r="AN1125" i="5"/>
  <c r="AO1125" i="5" s="1"/>
  <c r="AN1126" i="5"/>
  <c r="AN1127" i="5"/>
  <c r="AO1127" i="5" s="1"/>
  <c r="AN1128" i="5"/>
  <c r="AO1128" i="5" s="1"/>
  <c r="AN1129" i="5"/>
  <c r="AO1129" i="5" s="1"/>
  <c r="AN1130" i="5"/>
  <c r="AO1130" i="5" s="1"/>
  <c r="AN1131" i="5"/>
  <c r="AO1131" i="5" s="1"/>
  <c r="AN1132" i="5"/>
  <c r="AO1132" i="5" s="1"/>
  <c r="AN1133" i="5"/>
  <c r="AO1133" i="5" s="1"/>
  <c r="AN1134" i="5"/>
  <c r="AO1134" i="5" s="1"/>
  <c r="AN1135" i="5"/>
  <c r="AO1135" i="5" s="1"/>
  <c r="AN1136" i="5"/>
  <c r="AN1137" i="5"/>
  <c r="AO1137" i="5" s="1"/>
  <c r="AN1138" i="5"/>
  <c r="AO1138" i="5" s="1"/>
  <c r="AN1139" i="5"/>
  <c r="AO1139" i="5" s="1"/>
  <c r="AN1140" i="5"/>
  <c r="AO1140" i="5" s="1"/>
  <c r="AN1141" i="5"/>
  <c r="AO1141" i="5" s="1"/>
  <c r="AN1142" i="5"/>
  <c r="AN1143" i="5"/>
  <c r="AO1143" i="5" s="1"/>
  <c r="AN1144" i="5"/>
  <c r="AO1144" i="5" s="1"/>
  <c r="AN1145" i="5"/>
  <c r="AO1145" i="5" s="1"/>
  <c r="AN1146" i="5"/>
  <c r="AN1147" i="5"/>
  <c r="AO1147" i="5" s="1"/>
  <c r="AN1148" i="5"/>
  <c r="AO1148" i="5" s="1"/>
  <c r="AN1149" i="5"/>
  <c r="AO1149" i="5" s="1"/>
  <c r="AN1150" i="5"/>
  <c r="AN1151" i="5"/>
  <c r="AO1151" i="5" s="1"/>
  <c r="AN1152" i="5"/>
  <c r="AO1152" i="5" s="1"/>
  <c r="AN1153" i="5"/>
  <c r="AO1153" i="5" s="1"/>
  <c r="AN1154" i="5"/>
  <c r="AO1154" i="5" s="1"/>
  <c r="AN1155" i="5"/>
  <c r="AO1155" i="5" s="1"/>
  <c r="AN1156" i="5"/>
  <c r="AO1156" i="5" s="1"/>
  <c r="AN1157" i="5"/>
  <c r="AO1157" i="5" s="1"/>
  <c r="AN1158" i="5"/>
  <c r="AO1158" i="5" s="1"/>
  <c r="AN1159" i="5"/>
  <c r="AN1160" i="5"/>
  <c r="AO1160" i="5" s="1"/>
  <c r="AN1161" i="5"/>
  <c r="AO1161" i="5" s="1"/>
  <c r="AN1162" i="5"/>
  <c r="AO1162" i="5" s="1"/>
  <c r="AN1163" i="5"/>
  <c r="AO1163" i="5" s="1"/>
  <c r="AN1164" i="5"/>
  <c r="AN1165" i="5"/>
  <c r="AO1165" i="5" s="1"/>
  <c r="AN1166" i="5"/>
  <c r="AN1167" i="5"/>
  <c r="AO1167" i="5" s="1"/>
  <c r="AN1168" i="5"/>
  <c r="AO1168" i="5" s="1"/>
  <c r="AN1169" i="5"/>
  <c r="AO1169" i="5" s="1"/>
  <c r="AN1170" i="5"/>
  <c r="AO1170" i="5" s="1"/>
  <c r="AN1171" i="5"/>
  <c r="AO1171" i="5" s="1"/>
  <c r="AN1172" i="5"/>
  <c r="AO1172" i="5" s="1"/>
  <c r="AN1173" i="5"/>
  <c r="AO1173" i="5" s="1"/>
  <c r="AN1174" i="5"/>
  <c r="AN1175" i="5"/>
  <c r="AO1175" i="5" s="1"/>
  <c r="AN1176" i="5"/>
  <c r="AO1176" i="5" s="1"/>
  <c r="AN1177" i="5"/>
  <c r="AO1177" i="5" s="1"/>
  <c r="AN1178" i="5"/>
  <c r="AN1179" i="5"/>
  <c r="AO1179" i="5" s="1"/>
  <c r="AN1180" i="5"/>
  <c r="AO1180" i="5" s="1"/>
  <c r="AN1181" i="5"/>
  <c r="AO1181" i="5" s="1"/>
  <c r="AN1182" i="5"/>
  <c r="AN1183" i="5"/>
  <c r="AO1183" i="5" s="1"/>
  <c r="AN1184" i="5"/>
  <c r="AO1184" i="5" s="1"/>
  <c r="AN1185" i="5"/>
  <c r="AO1185" i="5" s="1"/>
  <c r="AN1186" i="5"/>
  <c r="AO1186" i="5" s="1"/>
  <c r="AN1187" i="5"/>
  <c r="AO1187" i="5" s="1"/>
  <c r="AN1188" i="5"/>
  <c r="AO1188" i="5" s="1"/>
  <c r="AN1189" i="5"/>
  <c r="AO1189" i="5" s="1"/>
  <c r="AN1190" i="5"/>
  <c r="AO1190" i="5" s="1"/>
  <c r="AN1191" i="5"/>
  <c r="AN1192" i="5"/>
  <c r="AO1192" i="5" s="1"/>
  <c r="AN1193" i="5"/>
  <c r="AO1193" i="5" s="1"/>
  <c r="AN1194" i="5"/>
  <c r="AO1194" i="5" s="1"/>
  <c r="AN1195" i="5"/>
  <c r="AO1195" i="5" s="1"/>
  <c r="AN1196" i="5"/>
  <c r="AO1196" i="5" s="1"/>
  <c r="AN1197" i="5"/>
  <c r="AO1197" i="5" s="1"/>
  <c r="AN1198" i="5"/>
  <c r="AN1199" i="5"/>
  <c r="AO1199" i="5" s="1"/>
  <c r="AN1200" i="5"/>
  <c r="AO1200" i="5" s="1"/>
  <c r="AN1201" i="5"/>
  <c r="AO1201" i="5" s="1"/>
  <c r="AN1202" i="5"/>
  <c r="AO1202" i="5" s="1"/>
  <c r="AN1203" i="5"/>
  <c r="AO1203" i="5" s="1"/>
  <c r="AN1204" i="5"/>
  <c r="AO1204" i="5" s="1"/>
  <c r="AN1205" i="5"/>
  <c r="AO1205" i="5" s="1"/>
  <c r="AN1206" i="5"/>
  <c r="AN1207" i="5"/>
  <c r="AO1207" i="5" s="1"/>
  <c r="AN1208" i="5"/>
  <c r="AO1208" i="5" s="1"/>
  <c r="AN1209" i="5"/>
  <c r="AO1209" i="5" s="1"/>
  <c r="AN1210" i="5"/>
  <c r="AN1211" i="5"/>
  <c r="AO1211" i="5" s="1"/>
  <c r="AN1212" i="5"/>
  <c r="AO1212" i="5" s="1"/>
  <c r="AN1213" i="5"/>
  <c r="AO1213" i="5" s="1"/>
  <c r="AN1214" i="5"/>
  <c r="AN1215" i="5"/>
  <c r="AO1215" i="5" s="1"/>
  <c r="AN1216" i="5"/>
  <c r="AO1216" i="5" s="1"/>
  <c r="AN1217" i="5"/>
  <c r="AO1217" i="5" s="1"/>
  <c r="AN1218" i="5"/>
  <c r="AO1218" i="5" s="1"/>
  <c r="AN1219" i="5"/>
  <c r="AO1219" i="5" s="1"/>
  <c r="AN1220" i="5"/>
  <c r="AO1220" i="5" s="1"/>
  <c r="AN1221" i="5"/>
  <c r="AN1222" i="5"/>
  <c r="AO1222" i="5" s="1"/>
  <c r="AN1223" i="5"/>
  <c r="AO1223" i="5" s="1"/>
  <c r="AN1224" i="5"/>
  <c r="AO1224" i="5" s="1"/>
  <c r="AN1225" i="5"/>
  <c r="AO1225" i="5" s="1"/>
  <c r="AN1226" i="5"/>
  <c r="AO1226" i="5" s="1"/>
  <c r="AN1227" i="5"/>
  <c r="AO1227" i="5" s="1"/>
  <c r="AN1228" i="5"/>
  <c r="AO1228" i="5" s="1"/>
  <c r="AN1229" i="5"/>
  <c r="AO1229" i="5" s="1"/>
  <c r="AN1230" i="5"/>
  <c r="AO1230" i="5" s="1"/>
  <c r="AN1231" i="5"/>
  <c r="AO1231" i="5" s="1"/>
  <c r="AN1232" i="5"/>
  <c r="AO1232" i="5" s="1"/>
  <c r="AN1233" i="5"/>
  <c r="AO1233" i="5" s="1"/>
  <c r="AN1234" i="5"/>
  <c r="AO1234" i="5" s="1"/>
  <c r="AN1235" i="5"/>
  <c r="AO1235" i="5" s="1"/>
  <c r="AN1236" i="5"/>
  <c r="AO1236" i="5" s="1"/>
  <c r="AN1237" i="5"/>
  <c r="AO1237" i="5" s="1"/>
  <c r="AN1238" i="5"/>
  <c r="AO1238" i="5" s="1"/>
  <c r="AN1239" i="5"/>
  <c r="AO1239" i="5" s="1"/>
  <c r="AN1240" i="5"/>
  <c r="AO1240" i="5" s="1"/>
  <c r="AN1241" i="5"/>
  <c r="AO1241" i="5" s="1"/>
  <c r="AN1242" i="5"/>
  <c r="AO1242" i="5" s="1"/>
  <c r="AN1243" i="5"/>
  <c r="AO1243" i="5" s="1"/>
  <c r="AN1244" i="5"/>
  <c r="AN1245" i="5"/>
  <c r="AO1245" i="5" s="1"/>
  <c r="AN1246" i="5"/>
  <c r="AO1246" i="5" s="1"/>
  <c r="AN1247" i="5"/>
  <c r="AO1247" i="5" s="1"/>
  <c r="AN1248" i="5"/>
  <c r="AO1248" i="5" s="1"/>
  <c r="AN1249" i="5"/>
  <c r="AO1249" i="5" s="1"/>
  <c r="AN1250" i="5"/>
  <c r="AO1250" i="5" s="1"/>
  <c r="AN1251" i="5"/>
  <c r="AO1251" i="5" s="1"/>
  <c r="AN1252" i="5"/>
  <c r="AO1252" i="5" s="1"/>
  <c r="AN1253" i="5"/>
  <c r="AO1253" i="5" s="1"/>
  <c r="AN1254" i="5"/>
  <c r="AO1254" i="5" s="1"/>
  <c r="AN1255" i="5"/>
  <c r="AO1255" i="5" s="1"/>
  <c r="AN1256" i="5"/>
  <c r="AO1256" i="5" s="1"/>
  <c r="AN1257" i="5"/>
  <c r="AO1257" i="5" s="1"/>
  <c r="AN1258" i="5"/>
  <c r="AO1258" i="5" s="1"/>
  <c r="AN1259" i="5"/>
  <c r="AO1259" i="5" s="1"/>
  <c r="AN1260" i="5"/>
  <c r="AO1260" i="5" s="1"/>
  <c r="AN1261" i="5"/>
  <c r="AO1261" i="5" s="1"/>
  <c r="AN1262" i="5"/>
  <c r="AO1262" i="5" s="1"/>
  <c r="AN1263" i="5"/>
  <c r="AO1263" i="5" s="1"/>
  <c r="AN1264" i="5"/>
  <c r="AO1264" i="5" s="1"/>
  <c r="AN1265" i="5"/>
  <c r="AO1265" i="5" s="1"/>
  <c r="AN1266" i="5"/>
  <c r="AO1266" i="5" s="1"/>
  <c r="AN1267" i="5"/>
  <c r="AO1267" i="5" s="1"/>
  <c r="AN1268" i="5"/>
  <c r="AO1268" i="5" s="1"/>
  <c r="AN1269" i="5"/>
  <c r="AO1269" i="5" s="1"/>
  <c r="AN1270" i="5"/>
  <c r="AO1270" i="5" s="1"/>
  <c r="AN1271" i="5"/>
  <c r="AO1271" i="5" s="1"/>
  <c r="AN1272" i="5"/>
  <c r="AO1272" i="5" s="1"/>
  <c r="AN1273" i="5"/>
  <c r="AO1273" i="5" s="1"/>
  <c r="AN1274" i="5"/>
  <c r="AO1274" i="5" s="1"/>
  <c r="AN1275" i="5"/>
  <c r="AO1275" i="5" s="1"/>
  <c r="AN1276" i="5"/>
  <c r="AO1276" i="5" s="1"/>
  <c r="AN1277" i="5"/>
  <c r="AO1277" i="5" s="1"/>
  <c r="AN1278" i="5"/>
  <c r="AO1278" i="5" s="1"/>
  <c r="AN1279" i="5"/>
  <c r="AN1280" i="5"/>
  <c r="AO1280" i="5" s="1"/>
  <c r="AN1281" i="5"/>
  <c r="AO1281" i="5" s="1"/>
  <c r="AN1282" i="5"/>
  <c r="AO1282" i="5" s="1"/>
  <c r="AN1283" i="5"/>
  <c r="AO1283" i="5" s="1"/>
  <c r="AN1284" i="5"/>
  <c r="AO1284" i="5" s="1"/>
  <c r="AN1285" i="5"/>
  <c r="AO1285" i="5" s="1"/>
  <c r="AN1286" i="5"/>
  <c r="AO1286" i="5" s="1"/>
  <c r="AN1287" i="5"/>
  <c r="AO1287" i="5" s="1"/>
  <c r="AN1288" i="5"/>
  <c r="AO1288" i="5" s="1"/>
  <c r="AN1289" i="5"/>
  <c r="AO1289" i="5" s="1"/>
  <c r="AN1290" i="5"/>
  <c r="AN1291" i="5"/>
  <c r="AN1292" i="5"/>
  <c r="AO1292" i="5" s="1"/>
  <c r="AN1293" i="5"/>
  <c r="AO1293" i="5" s="1"/>
  <c r="AN1294" i="5"/>
  <c r="AO1294" i="5" s="1"/>
  <c r="AN1295" i="5"/>
  <c r="AO1295" i="5" s="1"/>
  <c r="AN1296" i="5"/>
  <c r="AO1296" i="5" s="1"/>
  <c r="AN1297" i="5"/>
  <c r="AO1297" i="5" s="1"/>
  <c r="AN1298" i="5"/>
  <c r="AO1298" i="5" s="1"/>
  <c r="AN1299" i="5"/>
  <c r="AO1299" i="5" s="1"/>
  <c r="AN1300" i="5"/>
  <c r="AO1300" i="5" s="1"/>
  <c r="AN1301" i="5"/>
  <c r="AO1301" i="5" s="1"/>
  <c r="AN1302" i="5"/>
  <c r="AO1302" i="5" s="1"/>
  <c r="AN1303" i="5"/>
  <c r="AO1303" i="5" s="1"/>
  <c r="AN1304" i="5"/>
  <c r="AO1304" i="5" s="1"/>
  <c r="AN1305" i="5"/>
  <c r="AO1305" i="5" s="1"/>
  <c r="AN1306" i="5"/>
  <c r="AN1307" i="5"/>
  <c r="AO1307" i="5" s="1"/>
  <c r="AN1308" i="5"/>
  <c r="AO1308" i="5" s="1"/>
  <c r="AN1309" i="5"/>
  <c r="AO1309" i="5" s="1"/>
  <c r="AN1310" i="5"/>
  <c r="AO1310" i="5" s="1"/>
  <c r="AN1311" i="5"/>
  <c r="AN1312" i="5"/>
  <c r="AO1312" i="5" s="1"/>
  <c r="AN1313" i="5"/>
  <c r="AO1313" i="5" s="1"/>
  <c r="AN1314" i="5"/>
  <c r="AO1314" i="5" s="1"/>
  <c r="AN1315" i="5"/>
  <c r="AO1315" i="5" s="1"/>
  <c r="AN1316" i="5"/>
  <c r="AO1316" i="5" s="1"/>
  <c r="AN1317" i="5"/>
  <c r="AO1317" i="5" s="1"/>
  <c r="AN1318" i="5"/>
  <c r="AO1318" i="5" s="1"/>
  <c r="AN1319" i="5"/>
  <c r="AO1319" i="5" s="1"/>
  <c r="AN1320" i="5"/>
  <c r="AO1320" i="5" s="1"/>
  <c r="AN1321" i="5"/>
  <c r="AO1321" i="5" s="1"/>
  <c r="AN1322" i="5"/>
  <c r="AO1322" i="5" s="1"/>
  <c r="AN1323" i="5"/>
  <c r="AN1324" i="5"/>
  <c r="AO1324" i="5" s="1"/>
  <c r="AN1325" i="5"/>
  <c r="AO1325" i="5" s="1"/>
  <c r="AN1326" i="5"/>
  <c r="AO1326" i="5" s="1"/>
  <c r="AN1327" i="5"/>
  <c r="AO1327" i="5" s="1"/>
  <c r="AN1328" i="5"/>
  <c r="AO1328" i="5" s="1"/>
  <c r="AN1329" i="5"/>
  <c r="AO1329" i="5" s="1"/>
  <c r="AN1330" i="5"/>
  <c r="AO1330" i="5" s="1"/>
  <c r="AN1331" i="5"/>
  <c r="AO1331" i="5" s="1"/>
  <c r="AN1332" i="5"/>
  <c r="AN1333" i="5"/>
  <c r="AO1333" i="5" s="1"/>
  <c r="AN1334" i="5"/>
  <c r="AO1334" i="5" s="1"/>
  <c r="AN1335" i="5"/>
  <c r="AO1335" i="5" s="1"/>
  <c r="AN1336" i="5"/>
  <c r="AO1336" i="5" s="1"/>
  <c r="AN1337" i="5"/>
  <c r="AO1337" i="5" s="1"/>
  <c r="AN1338" i="5"/>
  <c r="AO1338" i="5" s="1"/>
  <c r="AN1339" i="5"/>
  <c r="AO1339" i="5" s="1"/>
  <c r="AN1340" i="5"/>
  <c r="AO1340" i="5" s="1"/>
  <c r="AN1341" i="5"/>
  <c r="AO1341" i="5" s="1"/>
  <c r="AN1342" i="5"/>
  <c r="AO1342" i="5" s="1"/>
  <c r="AN1343" i="5"/>
  <c r="AO1343" i="5" s="1"/>
  <c r="AN1344" i="5"/>
  <c r="AO1344" i="5" s="1"/>
  <c r="AN1345" i="5"/>
  <c r="AO1345" i="5" s="1"/>
  <c r="AN1346" i="5"/>
  <c r="AO1346" i="5" s="1"/>
  <c r="AN1347" i="5"/>
  <c r="AO1347" i="5" s="1"/>
  <c r="AN1348" i="5"/>
  <c r="AO1348" i="5" s="1"/>
  <c r="AN1349" i="5"/>
  <c r="AO1349" i="5" s="1"/>
  <c r="AN1350" i="5"/>
  <c r="AO1350" i="5" s="1"/>
  <c r="AN1351" i="5"/>
  <c r="AO1351" i="5" s="1"/>
  <c r="AN1352" i="5"/>
  <c r="AO1352" i="5" s="1"/>
  <c r="AN1353" i="5"/>
  <c r="AN1354" i="5"/>
  <c r="AO1354" i="5" s="1"/>
  <c r="AN1355" i="5"/>
  <c r="AO1355" i="5" s="1"/>
  <c r="AN1356" i="5"/>
  <c r="AO1356" i="5" s="1"/>
  <c r="AN1357" i="5"/>
  <c r="AN1358" i="5"/>
  <c r="AN1359" i="5"/>
  <c r="AO1359" i="5" s="1"/>
  <c r="AN1360" i="5"/>
  <c r="AO1360" i="5" s="1"/>
  <c r="AN1361" i="5"/>
  <c r="AO1361" i="5" s="1"/>
  <c r="AN1362" i="5"/>
  <c r="AO1362" i="5" s="1"/>
  <c r="AN1363" i="5"/>
  <c r="AO1363" i="5" s="1"/>
  <c r="AN1364" i="5"/>
  <c r="AO1364" i="5" s="1"/>
  <c r="AN1365" i="5"/>
  <c r="AO1365" i="5" s="1"/>
  <c r="AN1366" i="5"/>
  <c r="AO1366" i="5" s="1"/>
  <c r="AN1367" i="5"/>
  <c r="AO1367" i="5" s="1"/>
  <c r="AN1368" i="5"/>
  <c r="AO1368" i="5" s="1"/>
  <c r="AN1369" i="5"/>
  <c r="AO1369" i="5" s="1"/>
  <c r="AN1370" i="5"/>
  <c r="AO1370" i="5" s="1"/>
  <c r="AN1371" i="5"/>
  <c r="AO1371" i="5" s="1"/>
  <c r="AN1372" i="5"/>
  <c r="AO1372" i="5" s="1"/>
  <c r="AN1373" i="5"/>
  <c r="AO1373" i="5" s="1"/>
  <c r="AN1374" i="5"/>
  <c r="AO1374" i="5" s="1"/>
  <c r="AN1375" i="5"/>
  <c r="AO1375" i="5" s="1"/>
  <c r="AN1376" i="5"/>
  <c r="AO1376" i="5" s="1"/>
  <c r="AN1377" i="5"/>
  <c r="AO1377" i="5" s="1"/>
  <c r="AN1378" i="5"/>
  <c r="AO1378" i="5" s="1"/>
  <c r="AN1379" i="5"/>
  <c r="AO1379" i="5" s="1"/>
  <c r="AN1380" i="5"/>
  <c r="AO1380" i="5" s="1"/>
  <c r="AN1381" i="5"/>
  <c r="AO1381" i="5" s="1"/>
  <c r="AN1382" i="5"/>
  <c r="AO1382" i="5" s="1"/>
  <c r="AN1383" i="5"/>
  <c r="AO1383" i="5" s="1"/>
  <c r="AN1384" i="5"/>
  <c r="AO1384" i="5" s="1"/>
  <c r="AN1385" i="5"/>
  <c r="AO1385" i="5" s="1"/>
  <c r="AN1386" i="5"/>
  <c r="AO1386" i="5" s="1"/>
  <c r="AN1387" i="5"/>
  <c r="AN1388" i="5"/>
  <c r="AO1388" i="5" s="1"/>
  <c r="AN1389" i="5"/>
  <c r="AO1389" i="5" s="1"/>
  <c r="AN1390" i="5"/>
  <c r="AO1390" i="5" s="1"/>
  <c r="AN1391" i="5"/>
  <c r="AO1391" i="5" s="1"/>
  <c r="AN1392" i="5"/>
  <c r="AO1392" i="5" s="1"/>
  <c r="AN1393" i="5"/>
  <c r="AO1393" i="5" s="1"/>
  <c r="AN1394" i="5"/>
  <c r="AO1394" i="5" s="1"/>
  <c r="AN1395" i="5"/>
  <c r="AO1395" i="5" s="1"/>
  <c r="AN1396" i="5"/>
  <c r="AO1396" i="5" s="1"/>
  <c r="AN1397" i="5"/>
  <c r="AO1397" i="5" s="1"/>
  <c r="AN1398" i="5"/>
  <c r="AO1398" i="5" s="1"/>
  <c r="AN1399" i="5"/>
  <c r="AN1400" i="5"/>
  <c r="AO1400" i="5" s="1"/>
  <c r="AN1401" i="5"/>
  <c r="AO1401" i="5" s="1"/>
  <c r="AN1402" i="5"/>
  <c r="AO1402" i="5" s="1"/>
  <c r="AN1403" i="5"/>
  <c r="AO1403" i="5" s="1"/>
  <c r="AN1404" i="5"/>
  <c r="AO1404" i="5" s="1"/>
  <c r="AN1405" i="5"/>
  <c r="AO1405" i="5" s="1"/>
  <c r="AN1406" i="5"/>
  <c r="AO1406" i="5" s="1"/>
  <c r="AN1407" i="5"/>
  <c r="AO1407" i="5" s="1"/>
  <c r="AN1408" i="5"/>
  <c r="AO1408" i="5" s="1"/>
  <c r="AN1409" i="5"/>
  <c r="AO1409" i="5" s="1"/>
  <c r="AN1410" i="5"/>
  <c r="AO1410" i="5" s="1"/>
  <c r="AN1411" i="5"/>
  <c r="AN1412" i="5"/>
  <c r="AO1412" i="5" s="1"/>
  <c r="AN1413" i="5"/>
  <c r="AO1413" i="5" s="1"/>
  <c r="AN1414" i="5"/>
  <c r="AO1414" i="5" s="1"/>
  <c r="AN1415" i="5"/>
  <c r="AO1415" i="5" s="1"/>
  <c r="AN1416" i="5"/>
  <c r="AO1416" i="5" s="1"/>
  <c r="AN1417" i="5"/>
  <c r="AO1417" i="5" s="1"/>
  <c r="AN1418" i="5"/>
  <c r="AO1418" i="5" s="1"/>
  <c r="AN1419" i="5"/>
  <c r="AO1419" i="5" s="1"/>
  <c r="AN1420" i="5"/>
  <c r="AO1420" i="5" s="1"/>
  <c r="AN1421" i="5"/>
  <c r="AO1421" i="5" s="1"/>
  <c r="AN1422" i="5"/>
  <c r="AO1422" i="5" s="1"/>
  <c r="AN1423" i="5"/>
  <c r="AO1423" i="5" s="1"/>
  <c r="AN1424" i="5"/>
  <c r="AO1424" i="5" s="1"/>
  <c r="AN1425" i="5"/>
  <c r="AO1425" i="5" s="1"/>
  <c r="AN1426" i="5"/>
  <c r="AO1426" i="5" s="1"/>
  <c r="AN1427" i="5"/>
  <c r="AO1427" i="5" s="1"/>
  <c r="AN1428" i="5"/>
  <c r="AO1428" i="5" s="1"/>
  <c r="AN1429" i="5"/>
  <c r="AN1430" i="5"/>
  <c r="AO1430" i="5" s="1"/>
  <c r="AN1431" i="5"/>
  <c r="AN1432" i="5"/>
  <c r="AO1432" i="5" s="1"/>
  <c r="AN1433" i="5"/>
  <c r="AO1433" i="5" s="1"/>
  <c r="AN1434" i="5"/>
  <c r="AO1434" i="5" s="1"/>
  <c r="AN1435" i="5"/>
  <c r="AO1435" i="5" s="1"/>
  <c r="AN1436" i="5"/>
  <c r="AO1436" i="5" s="1"/>
  <c r="AN1437" i="5"/>
  <c r="AO1437" i="5" s="1"/>
  <c r="AN1438" i="5"/>
  <c r="AO1438" i="5" s="1"/>
  <c r="AN1439" i="5"/>
  <c r="AO1439" i="5" s="1"/>
  <c r="AN1440" i="5"/>
  <c r="AO1440" i="5" s="1"/>
  <c r="AN1441" i="5"/>
  <c r="AO1441" i="5" s="1"/>
  <c r="AN1442" i="5"/>
  <c r="AO1442" i="5" s="1"/>
  <c r="AN1443" i="5"/>
  <c r="AO1443" i="5" s="1"/>
  <c r="AN1444" i="5"/>
  <c r="AO1444" i="5" s="1"/>
  <c r="AN1445" i="5"/>
  <c r="AO1445" i="5" s="1"/>
  <c r="AN1446" i="5"/>
  <c r="AO1446" i="5" s="1"/>
  <c r="AN1447" i="5"/>
  <c r="AO1447" i="5" s="1"/>
  <c r="AN1448" i="5"/>
  <c r="AO1448" i="5" s="1"/>
  <c r="AN1449" i="5"/>
  <c r="AN1450" i="5"/>
  <c r="AO1450" i="5" s="1"/>
  <c r="AN1451" i="5"/>
  <c r="AO1451" i="5" s="1"/>
  <c r="AO1452" i="5"/>
  <c r="AN1453" i="5"/>
  <c r="AO1453" i="5" s="1"/>
  <c r="AN1454" i="5"/>
  <c r="AO1454" i="5" s="1"/>
  <c r="AN1455" i="5"/>
  <c r="AO1455" i="5" s="1"/>
  <c r="AN1456" i="5"/>
  <c r="AO1456" i="5" s="1"/>
  <c r="AN1457" i="5"/>
  <c r="AO1457" i="5" s="1"/>
  <c r="AN1458" i="5"/>
  <c r="AO1458" i="5" s="1"/>
  <c r="AN1459" i="5"/>
  <c r="AO1459" i="5" s="1"/>
  <c r="AN1460" i="5"/>
  <c r="AO1460" i="5" s="1"/>
  <c r="AN1461" i="5"/>
  <c r="AO1461" i="5" s="1"/>
  <c r="AN1462" i="5"/>
  <c r="AO1462" i="5" s="1"/>
  <c r="AN1463" i="5"/>
  <c r="AO1463" i="5" s="1"/>
  <c r="AN1464" i="5"/>
  <c r="AO1464" i="5" s="1"/>
  <c r="AN1465" i="5"/>
  <c r="AO1465" i="5" s="1"/>
  <c r="AN1466" i="5"/>
  <c r="AO1466" i="5" s="1"/>
  <c r="AN1467" i="5"/>
  <c r="AO1467" i="5" s="1"/>
  <c r="AN1468" i="5"/>
  <c r="AO1468" i="5" s="1"/>
  <c r="AN1469" i="5"/>
  <c r="AO1469" i="5" s="1"/>
  <c r="AN1470" i="5"/>
  <c r="AO1470" i="5" s="1"/>
  <c r="AN1471" i="5"/>
  <c r="AO1471" i="5" s="1"/>
  <c r="AN1472" i="5"/>
  <c r="AO1472" i="5" s="1"/>
  <c r="AN1473" i="5"/>
  <c r="AO1473" i="5" s="1"/>
  <c r="AN1474" i="5"/>
  <c r="AO1474" i="5" s="1"/>
  <c r="AN1475" i="5"/>
  <c r="AO1475" i="5" s="1"/>
  <c r="AN1476" i="5"/>
  <c r="AO1476" i="5" s="1"/>
  <c r="AN1477" i="5"/>
  <c r="AO1477" i="5" s="1"/>
  <c r="AN1478" i="5"/>
  <c r="AO1478" i="5" s="1"/>
  <c r="AN1479" i="5"/>
  <c r="AO1479" i="5" s="1"/>
  <c r="AN1480" i="5"/>
  <c r="AO1480" i="5" s="1"/>
  <c r="AN1481" i="5"/>
  <c r="AO1481" i="5" s="1"/>
  <c r="AN1482" i="5"/>
  <c r="AO1482" i="5" s="1"/>
  <c r="AN1483" i="5"/>
  <c r="AO1483" i="5" s="1"/>
  <c r="AN1484" i="5"/>
  <c r="AO1484" i="5" s="1"/>
  <c r="AN1485" i="5"/>
  <c r="AO1485" i="5" s="1"/>
  <c r="AN1486" i="5"/>
  <c r="AO1486" i="5" s="1"/>
  <c r="AN1487" i="5"/>
  <c r="AO1487" i="5" s="1"/>
  <c r="AN1488" i="5"/>
  <c r="AO1488" i="5" s="1"/>
  <c r="AN1489" i="5"/>
  <c r="AO1489" i="5" s="1"/>
  <c r="AN1490" i="5"/>
  <c r="AN1491" i="5"/>
  <c r="AO1491" i="5" s="1"/>
  <c r="AN1492" i="5"/>
  <c r="AO1492" i="5" s="1"/>
  <c r="AN1493" i="5"/>
  <c r="AO1493" i="5" s="1"/>
  <c r="AN1494" i="5"/>
  <c r="AO1494" i="5" s="1"/>
  <c r="AN1495" i="5"/>
  <c r="AO1495" i="5" s="1"/>
  <c r="AN1496" i="5"/>
  <c r="AO1496" i="5" s="1"/>
  <c r="AN1497" i="5"/>
  <c r="AO1497" i="5" s="1"/>
  <c r="AN1498" i="5"/>
  <c r="AO1498" i="5" s="1"/>
  <c r="AN1499" i="5"/>
  <c r="AO1499" i="5" s="1"/>
  <c r="AN1500" i="5"/>
  <c r="AO1500" i="5" s="1"/>
  <c r="AN1501" i="5"/>
  <c r="AO1501" i="5" s="1"/>
  <c r="AN1502" i="5"/>
  <c r="AO1502" i="5" s="1"/>
  <c r="AN1503" i="5"/>
  <c r="AO1503" i="5" s="1"/>
  <c r="AN1504" i="5"/>
  <c r="AO1504" i="5" s="1"/>
  <c r="AN1505" i="5"/>
  <c r="AO1505" i="5" s="1"/>
  <c r="AN5" i="5"/>
  <c r="AO5" i="5" s="1"/>
  <c r="AQ9" i="5"/>
  <c r="AQ43" i="5"/>
  <c r="AQ49" i="5"/>
  <c r="AQ60" i="5"/>
  <c r="AQ76" i="5"/>
  <c r="AQ88" i="5"/>
  <c r="AQ91" i="5"/>
  <c r="AQ100" i="5"/>
  <c r="AQ104" i="5"/>
  <c r="AQ108" i="5"/>
  <c r="AQ116" i="5"/>
  <c r="AQ120" i="5"/>
  <c r="AQ128" i="5"/>
  <c r="AQ140" i="5"/>
  <c r="AQ149" i="5"/>
  <c r="AQ285" i="5"/>
  <c r="AQ349" i="5"/>
  <c r="AQ413" i="5"/>
  <c r="AQ445" i="5"/>
  <c r="AQ477" i="5"/>
  <c r="AQ553" i="5"/>
  <c r="AQ593" i="5"/>
  <c r="AQ625" i="5"/>
  <c r="AQ689" i="5"/>
  <c r="AQ725" i="5"/>
  <c r="AQ829" i="5"/>
  <c r="AQ861" i="5"/>
  <c r="AQ897" i="5"/>
  <c r="AQ997" i="5"/>
  <c r="AQ1033" i="5"/>
  <c r="AQ1373" i="5"/>
  <c r="AQ1413" i="5"/>
  <c r="AQ1437" i="5"/>
  <c r="AQ1485" i="5"/>
  <c r="AQ1501" i="5"/>
  <c r="AO10" i="5"/>
  <c r="AO19" i="5"/>
  <c r="AO23" i="5"/>
  <c r="AO27" i="5"/>
  <c r="AO39" i="5"/>
  <c r="AO43" i="5"/>
  <c r="AO47" i="5"/>
  <c r="AO51" i="5"/>
  <c r="AO55" i="5"/>
  <c r="AO59" i="5"/>
  <c r="AO71" i="5"/>
  <c r="AO75" i="5"/>
  <c r="AO77" i="5"/>
  <c r="AO79" i="5"/>
  <c r="AO83" i="5"/>
  <c r="AO87" i="5"/>
  <c r="AO91" i="5"/>
  <c r="AO99" i="5"/>
  <c r="AO107" i="5"/>
  <c r="AO115" i="5"/>
  <c r="AO119" i="5"/>
  <c r="AO163" i="5"/>
  <c r="AO169" i="5"/>
  <c r="AO541" i="5"/>
  <c r="AO637" i="5"/>
  <c r="AO705" i="5"/>
  <c r="AO897" i="5"/>
  <c r="AO961" i="5"/>
  <c r="AO1089" i="5"/>
  <c r="AO1221" i="5"/>
  <c r="AO1357" i="5"/>
  <c r="AO1429" i="5"/>
  <c r="AQ1502" i="5"/>
  <c r="AQ1498" i="5"/>
  <c r="AQ1495" i="5"/>
  <c r="AQ1494" i="5"/>
  <c r="AQ1490" i="5"/>
  <c r="AO1490" i="5"/>
  <c r="AQ1482" i="5"/>
  <c r="AQ1478" i="5"/>
  <c r="AQ1474" i="5"/>
  <c r="AQ1470" i="5"/>
  <c r="AQ1468" i="5"/>
  <c r="AQ1466" i="5"/>
  <c r="AQ1463" i="5"/>
  <c r="AQ1462" i="5"/>
  <c r="AQ1458" i="5"/>
  <c r="AQ1451" i="5"/>
  <c r="AO1449" i="5"/>
  <c r="AQ1446" i="5"/>
  <c r="AQ1439" i="5"/>
  <c r="AQ1434" i="5"/>
  <c r="AQ1431" i="5"/>
  <c r="AO1431" i="5"/>
  <c r="AQ1430" i="5"/>
  <c r="AQ1426" i="5"/>
  <c r="AQ1423" i="5"/>
  <c r="AQ1422" i="5"/>
  <c r="AQ1418" i="5"/>
  <c r="AQ1416" i="5"/>
  <c r="AQ1414" i="5"/>
  <c r="AQ1411" i="5"/>
  <c r="AO1411" i="5"/>
  <c r="AQ1410" i="5"/>
  <c r="AQ1406" i="5"/>
  <c r="AQ1404" i="5"/>
  <c r="AQ1402" i="5"/>
  <c r="AQ1399" i="5"/>
  <c r="AO1399" i="5"/>
  <c r="AQ1398" i="5"/>
  <c r="AQ1394" i="5"/>
  <c r="AQ1392" i="5"/>
  <c r="AQ1390" i="5"/>
  <c r="AQ1387" i="5"/>
  <c r="AO1387" i="5"/>
  <c r="AQ1386" i="5"/>
  <c r="AQ1382" i="5"/>
  <c r="AQ1379" i="5"/>
  <c r="AQ1378" i="5"/>
  <c r="AQ1374" i="5"/>
  <c r="AQ1370" i="5"/>
  <c r="AQ1367" i="5"/>
  <c r="AQ1366" i="5"/>
  <c r="AQ1362" i="5"/>
  <c r="AQ1358" i="5"/>
  <c r="AO1358" i="5"/>
  <c r="AQ1355" i="5"/>
  <c r="AQ1354" i="5"/>
  <c r="AO1353" i="5"/>
  <c r="AQ1351" i="5"/>
  <c r="AQ1350" i="5"/>
  <c r="AQ1346" i="5"/>
  <c r="AQ1343" i="5"/>
  <c r="AQ1342" i="5"/>
  <c r="AQ1339" i="5"/>
  <c r="AQ1338" i="5"/>
  <c r="AQ1335" i="5"/>
  <c r="AQ1334" i="5"/>
  <c r="AO1332" i="5"/>
  <c r="AQ1331" i="5"/>
  <c r="AQ1330" i="5"/>
  <c r="AQ1328" i="5"/>
  <c r="AQ1327" i="5"/>
  <c r="AQ1326" i="5"/>
  <c r="AQ1323" i="5"/>
  <c r="AO1323" i="5"/>
  <c r="AQ1322" i="5"/>
  <c r="AQ1319" i="5"/>
  <c r="AQ1318" i="5"/>
  <c r="AQ1316" i="5"/>
  <c r="AQ1315" i="5"/>
  <c r="AQ1314" i="5"/>
  <c r="AQ1311" i="5"/>
  <c r="AO1311" i="5"/>
  <c r="AQ1310" i="5"/>
  <c r="AQ1307" i="5"/>
  <c r="AQ1306" i="5"/>
  <c r="AO1306" i="5"/>
  <c r="AQ1303" i="5"/>
  <c r="AQ1302" i="5"/>
  <c r="AQ1299" i="5"/>
  <c r="AQ1298" i="5"/>
  <c r="AQ1295" i="5"/>
  <c r="AQ1294" i="5"/>
  <c r="AQ1291" i="5"/>
  <c r="AO1291" i="5"/>
  <c r="AQ1290" i="5"/>
  <c r="AO1290" i="5"/>
  <c r="AQ1287" i="5"/>
  <c r="AQ1286" i="5"/>
  <c r="AQ1284" i="5"/>
  <c r="AQ1283" i="5"/>
  <c r="AQ1282" i="5"/>
  <c r="AQ1279" i="5"/>
  <c r="AO1279" i="5"/>
  <c r="AQ1278" i="5"/>
  <c r="AQ1275" i="5"/>
  <c r="AQ1274" i="5"/>
  <c r="AQ1271" i="5"/>
  <c r="AQ1270" i="5"/>
  <c r="AQ1267" i="5"/>
  <c r="AQ1266" i="5"/>
  <c r="AQ1263" i="5"/>
  <c r="AQ1262" i="5"/>
  <c r="AQ1259" i="5"/>
  <c r="AQ1258" i="5"/>
  <c r="AQ1255" i="5"/>
  <c r="AQ1254" i="5"/>
  <c r="AQ1251" i="5"/>
  <c r="AQ1250" i="5"/>
  <c r="AQ1247" i="5"/>
  <c r="AQ1246" i="5"/>
  <c r="AO1244" i="5"/>
  <c r="AQ1243" i="5"/>
  <c r="AQ1242" i="5"/>
  <c r="AQ1239" i="5"/>
  <c r="AQ1238" i="5"/>
  <c r="AQ1235" i="5"/>
  <c r="AQ1234" i="5"/>
  <c r="AQ1232" i="5"/>
  <c r="AQ1231" i="5"/>
  <c r="AQ1230" i="5"/>
  <c r="AQ1227" i="5"/>
  <c r="AQ1226" i="5"/>
  <c r="AQ1223" i="5"/>
  <c r="AQ1222" i="5"/>
  <c r="AQ1219" i="5"/>
  <c r="AQ1218" i="5"/>
  <c r="AQ1215" i="5"/>
  <c r="AQ1214" i="5"/>
  <c r="AO1214" i="5"/>
  <c r="AQ1211" i="5"/>
  <c r="AQ1210" i="5"/>
  <c r="AO1210" i="5"/>
  <c r="AQ1208" i="5"/>
  <c r="AQ1207" i="5"/>
  <c r="AQ1206" i="5"/>
  <c r="AO1206" i="5"/>
  <c r="AQ1203" i="5"/>
  <c r="AQ1202" i="5"/>
  <c r="AQ1199" i="5"/>
  <c r="AQ1198" i="5"/>
  <c r="AO1198" i="5"/>
  <c r="AQ1195" i="5"/>
  <c r="AQ1194" i="5"/>
  <c r="AQ1191" i="5"/>
  <c r="AO1191" i="5"/>
  <c r="AQ1190" i="5"/>
  <c r="AQ1187" i="5"/>
  <c r="AQ1186" i="5"/>
  <c r="AQ1183" i="5"/>
  <c r="AQ1182" i="5"/>
  <c r="AO1182" i="5"/>
  <c r="AQ1179" i="5"/>
  <c r="AQ1178" i="5"/>
  <c r="AO1178" i="5"/>
  <c r="AQ1175" i="5"/>
  <c r="AQ1174" i="5"/>
  <c r="AO1174" i="5"/>
  <c r="AQ1171" i="5"/>
  <c r="AQ1170" i="5"/>
  <c r="AQ1167" i="5"/>
  <c r="AQ1166" i="5"/>
  <c r="AO1166" i="5"/>
  <c r="AO1164" i="5"/>
  <c r="AQ1163" i="5"/>
  <c r="AQ1162" i="5"/>
  <c r="AQ1159" i="5"/>
  <c r="AO1159" i="5"/>
  <c r="AQ1158" i="5"/>
  <c r="AQ1155" i="5"/>
  <c r="AQ1154" i="5"/>
  <c r="AQ1151" i="5"/>
  <c r="AQ1150" i="5"/>
  <c r="AO1150" i="5"/>
  <c r="AQ1147" i="5"/>
  <c r="AQ1146" i="5"/>
  <c r="AO1146" i="5"/>
  <c r="AQ1143" i="5"/>
  <c r="AQ1142" i="5"/>
  <c r="AO1142" i="5"/>
  <c r="AQ1139" i="5"/>
  <c r="AQ1138" i="5"/>
  <c r="AO1136" i="5"/>
  <c r="AQ1135" i="5"/>
  <c r="AQ1134" i="5"/>
  <c r="AQ1132" i="5"/>
  <c r="AQ1131" i="5"/>
  <c r="AQ1130" i="5"/>
  <c r="AQ1127" i="5"/>
  <c r="AQ1126" i="5"/>
  <c r="AO1126" i="5"/>
  <c r="AQ1123" i="5"/>
  <c r="AQ1122" i="5"/>
  <c r="AO1122" i="5"/>
  <c r="AQ1119" i="5"/>
  <c r="AQ1118" i="5"/>
  <c r="AO1118" i="5"/>
  <c r="AQ1115" i="5"/>
  <c r="AO1115" i="5"/>
  <c r="AQ1114" i="5"/>
  <c r="AO1114" i="5"/>
  <c r="AQ1111" i="5"/>
  <c r="AQ1110" i="5"/>
  <c r="AO1110" i="5"/>
  <c r="AQ1107" i="5"/>
  <c r="AQ1106" i="5"/>
  <c r="AO1106" i="5"/>
  <c r="AO1104" i="5"/>
  <c r="AQ1103" i="5"/>
  <c r="AQ1102" i="5"/>
  <c r="AO1102" i="5"/>
  <c r="AQ1099" i="5"/>
  <c r="AQ1098" i="5"/>
  <c r="AO1098" i="5"/>
  <c r="AO1096" i="5"/>
  <c r="AQ1095" i="5"/>
  <c r="AQ1094" i="5"/>
  <c r="AO1094" i="5"/>
  <c r="AQ1091" i="5"/>
  <c r="AQ1090" i="5"/>
  <c r="AO1090" i="5"/>
  <c r="AQ1087" i="5"/>
  <c r="AQ1086" i="5"/>
  <c r="AO1086" i="5"/>
  <c r="AQ1083" i="5"/>
  <c r="AQ1082" i="5"/>
  <c r="AO1082" i="5"/>
  <c r="AQ1079" i="5"/>
  <c r="AQ1078" i="5"/>
  <c r="AO1078" i="5"/>
  <c r="AQ1075" i="5"/>
  <c r="AQ1074" i="5"/>
  <c r="AO1074" i="5"/>
  <c r="AQ1071" i="5"/>
  <c r="AQ1070" i="5"/>
  <c r="AO1070" i="5"/>
  <c r="AQ1067" i="5"/>
  <c r="AQ1066" i="5"/>
  <c r="AO1066" i="5"/>
  <c r="AQ1063" i="5"/>
  <c r="AQ1062" i="5"/>
  <c r="AO1062" i="5"/>
  <c r="AQ1059" i="5"/>
  <c r="AQ1058" i="5"/>
  <c r="AO1058" i="5"/>
  <c r="AQ1055" i="5"/>
  <c r="AQ1054" i="5"/>
  <c r="AO1054" i="5"/>
  <c r="AQ1051" i="5"/>
  <c r="AO1051" i="5"/>
  <c r="AQ1050" i="5"/>
  <c r="AO1050" i="5"/>
  <c r="AQ1047" i="5"/>
  <c r="AQ1046" i="5"/>
  <c r="AO1046" i="5"/>
  <c r="AQ1043" i="5"/>
  <c r="AQ1042" i="5"/>
  <c r="AO1042" i="5"/>
  <c r="AO1040" i="5"/>
  <c r="AQ1039" i="5"/>
  <c r="AQ1038" i="5"/>
  <c r="AO1038" i="5"/>
  <c r="AQ1035" i="5"/>
  <c r="AQ1034" i="5"/>
  <c r="AO1034" i="5"/>
  <c r="AO1032" i="5"/>
  <c r="AQ1031" i="5"/>
  <c r="AQ1030" i="5"/>
  <c r="AO1030" i="5"/>
  <c r="AQ1027" i="5"/>
  <c r="AQ1026" i="5"/>
  <c r="AO1026" i="5"/>
  <c r="AQ1023" i="5"/>
  <c r="AQ1022" i="5"/>
  <c r="AO1022" i="5"/>
  <c r="AQ1019" i="5"/>
  <c r="AQ1018" i="5"/>
  <c r="AO1018" i="5"/>
  <c r="AQ1015" i="5"/>
  <c r="AQ1014" i="5"/>
  <c r="AO1014" i="5"/>
  <c r="AQ1011" i="5"/>
  <c r="AQ1010" i="5"/>
  <c r="AO1010" i="5"/>
  <c r="AQ1007" i="5"/>
  <c r="AQ1006" i="5"/>
  <c r="AO1006" i="5"/>
  <c r="AO1004" i="5"/>
  <c r="AQ1003" i="5"/>
  <c r="AQ1002" i="5"/>
  <c r="AO1002" i="5"/>
  <c r="AQ999" i="5"/>
  <c r="AQ998" i="5"/>
  <c r="AO998" i="5"/>
  <c r="AO996" i="5"/>
  <c r="AQ995" i="5"/>
  <c r="AQ994" i="5"/>
  <c r="AO994" i="5"/>
  <c r="AQ991" i="5"/>
  <c r="AQ990" i="5"/>
  <c r="AO990" i="5"/>
  <c r="AQ987" i="5"/>
  <c r="AQ986" i="5"/>
  <c r="AO986" i="5"/>
  <c r="AQ983" i="5"/>
  <c r="AQ982" i="5"/>
  <c r="AO982" i="5"/>
  <c r="AQ979" i="5"/>
  <c r="AQ978" i="5"/>
  <c r="AO978" i="5"/>
  <c r="AQ975" i="5"/>
  <c r="AQ974" i="5"/>
  <c r="AO974" i="5"/>
  <c r="AO972" i="5"/>
  <c r="AQ971" i="5"/>
  <c r="AQ970" i="5"/>
  <c r="AO970" i="5"/>
  <c r="AQ967" i="5"/>
  <c r="AQ966" i="5"/>
  <c r="AO966" i="5"/>
  <c r="AO964" i="5"/>
  <c r="AQ963" i="5"/>
  <c r="AQ962" i="5"/>
  <c r="AO962" i="5"/>
  <c r="AQ959" i="5"/>
  <c r="AQ958" i="5"/>
  <c r="AO958" i="5"/>
  <c r="AQ955" i="5"/>
  <c r="AQ954" i="5"/>
  <c r="AO954" i="5"/>
  <c r="AQ952" i="5"/>
  <c r="AQ951" i="5"/>
  <c r="AQ950" i="5"/>
  <c r="AO950" i="5"/>
  <c r="AQ949" i="5"/>
  <c r="AO948" i="5"/>
  <c r="AQ947" i="5"/>
  <c r="AQ946" i="5"/>
  <c r="AO946" i="5"/>
  <c r="AQ943" i="5"/>
  <c r="AQ942" i="5"/>
  <c r="AO942" i="5"/>
  <c r="AO940" i="5"/>
  <c r="AQ939" i="5"/>
  <c r="AQ938" i="5"/>
  <c r="AO938" i="5"/>
  <c r="AQ935" i="5"/>
  <c r="AQ934" i="5"/>
  <c r="AO934" i="5"/>
  <c r="AO932" i="5"/>
  <c r="AQ931" i="5"/>
  <c r="AQ930" i="5"/>
  <c r="AO930" i="5"/>
  <c r="AQ927" i="5"/>
  <c r="AQ926" i="5"/>
  <c r="AO926" i="5"/>
  <c r="AO924" i="5"/>
  <c r="AQ923" i="5"/>
  <c r="AQ922" i="5"/>
  <c r="AO922" i="5"/>
  <c r="AQ919" i="5"/>
  <c r="AQ918" i="5"/>
  <c r="AO918" i="5"/>
  <c r="AO916" i="5"/>
  <c r="AQ915" i="5"/>
  <c r="AQ914" i="5"/>
  <c r="AO914" i="5"/>
  <c r="AQ911" i="5"/>
  <c r="AQ910" i="5"/>
  <c r="AO910" i="5"/>
  <c r="AO908" i="5"/>
  <c r="AQ907" i="5"/>
  <c r="AQ906" i="5"/>
  <c r="AO906" i="5"/>
  <c r="AQ903" i="5"/>
  <c r="AQ902" i="5"/>
  <c r="AO902" i="5"/>
  <c r="AO900" i="5"/>
  <c r="AQ899" i="5"/>
  <c r="AQ898" i="5"/>
  <c r="AO898" i="5"/>
  <c r="AQ895" i="5"/>
  <c r="AQ894" i="5"/>
  <c r="AO894" i="5"/>
  <c r="AO892" i="5"/>
  <c r="AQ891" i="5"/>
  <c r="AQ890" i="5"/>
  <c r="AO890" i="5"/>
  <c r="AQ887" i="5"/>
  <c r="AQ886" i="5"/>
  <c r="AO886" i="5"/>
  <c r="AQ883" i="5"/>
  <c r="AQ882" i="5"/>
  <c r="AO882" i="5"/>
  <c r="AO880" i="5"/>
  <c r="AQ879" i="5"/>
  <c r="AQ878" i="5"/>
  <c r="AO878" i="5"/>
  <c r="AQ875" i="5"/>
  <c r="AQ874" i="5"/>
  <c r="AO874" i="5"/>
  <c r="AQ871" i="5"/>
  <c r="AQ870" i="5"/>
  <c r="AO870" i="5"/>
  <c r="AQ867" i="5"/>
  <c r="AQ866" i="5"/>
  <c r="AO866" i="5"/>
  <c r="AQ863" i="5"/>
  <c r="AO863" i="5"/>
  <c r="AQ862" i="5"/>
  <c r="AO862" i="5"/>
  <c r="AQ859" i="5"/>
  <c r="AQ858" i="5"/>
  <c r="AO858" i="5"/>
  <c r="AO856" i="5"/>
  <c r="AQ855" i="5"/>
  <c r="AQ854" i="5"/>
  <c r="AO854" i="5"/>
  <c r="AQ851" i="5"/>
  <c r="AO851" i="5"/>
  <c r="AQ850" i="5"/>
  <c r="AO850" i="5"/>
  <c r="AO848" i="5"/>
  <c r="AQ847" i="5"/>
  <c r="AQ846" i="5"/>
  <c r="AO846" i="5"/>
  <c r="AQ843" i="5"/>
  <c r="AQ842" i="5"/>
  <c r="AO842" i="5"/>
  <c r="AQ839" i="5"/>
  <c r="AQ838" i="5"/>
  <c r="AO838" i="5"/>
  <c r="AQ835" i="5"/>
  <c r="AQ834" i="5"/>
  <c r="AO834" i="5"/>
  <c r="AQ831" i="5"/>
  <c r="AQ830" i="5"/>
  <c r="AO830" i="5"/>
  <c r="AQ827" i="5"/>
  <c r="AQ826" i="5"/>
  <c r="AO826" i="5"/>
  <c r="AQ824" i="5"/>
  <c r="AO824" i="5"/>
  <c r="AQ823" i="5"/>
  <c r="AQ822" i="5"/>
  <c r="AO822" i="5"/>
  <c r="AQ819" i="5"/>
  <c r="AQ818" i="5"/>
  <c r="AO818" i="5"/>
  <c r="AO816" i="5"/>
  <c r="AQ815" i="5"/>
  <c r="AQ814" i="5"/>
  <c r="AO814" i="5"/>
  <c r="AQ811" i="5"/>
  <c r="AQ810" i="5"/>
  <c r="AO810" i="5"/>
  <c r="AQ807" i="5"/>
  <c r="AQ806" i="5"/>
  <c r="AQ803" i="5"/>
  <c r="AQ802" i="5"/>
  <c r="AQ799" i="5"/>
  <c r="AO799" i="5"/>
  <c r="AQ798" i="5"/>
  <c r="AQ795" i="5"/>
  <c r="AQ794" i="5"/>
  <c r="AO792" i="5"/>
  <c r="AQ791" i="5"/>
  <c r="AQ790" i="5"/>
  <c r="AQ787" i="5"/>
  <c r="AO787" i="5"/>
  <c r="AQ786" i="5"/>
  <c r="AO784" i="5"/>
  <c r="AQ783" i="5"/>
  <c r="AQ782" i="5"/>
  <c r="AO780" i="5"/>
  <c r="AQ779" i="5"/>
  <c r="AQ778" i="5"/>
  <c r="AO778" i="5"/>
  <c r="AO776" i="5"/>
  <c r="AQ775" i="5"/>
  <c r="AQ774" i="5"/>
  <c r="AO774" i="5"/>
  <c r="AO772" i="5"/>
  <c r="AQ771" i="5"/>
  <c r="AQ770" i="5"/>
  <c r="AO770" i="5"/>
  <c r="AO768" i="5"/>
  <c r="AQ767" i="5"/>
  <c r="AQ766" i="5"/>
  <c r="AO766" i="5"/>
  <c r="AO764" i="5"/>
  <c r="AQ763" i="5"/>
  <c r="AQ762" i="5"/>
  <c r="AQ759" i="5"/>
  <c r="AQ758" i="5"/>
  <c r="AO758" i="5"/>
  <c r="AQ755" i="5"/>
  <c r="AQ754" i="5"/>
  <c r="AO754" i="5"/>
  <c r="AO752" i="5"/>
  <c r="AQ751" i="5"/>
  <c r="AQ750" i="5"/>
  <c r="AO750" i="5"/>
  <c r="AO748" i="5"/>
  <c r="AQ747" i="5"/>
  <c r="AQ746" i="5"/>
  <c r="AO744" i="5"/>
  <c r="AQ743" i="5"/>
  <c r="AQ742" i="5"/>
  <c r="AO740" i="5"/>
  <c r="AQ739" i="5"/>
  <c r="AO739" i="5"/>
  <c r="AQ738" i="5"/>
  <c r="AO736" i="5"/>
  <c r="AQ735" i="5"/>
  <c r="AQ734" i="5"/>
  <c r="AO732" i="5"/>
  <c r="AQ731" i="5"/>
  <c r="AQ730" i="5"/>
  <c r="AO730" i="5"/>
  <c r="AQ727" i="5"/>
  <c r="AQ726" i="5"/>
  <c r="AQ723" i="5"/>
  <c r="AO723" i="5"/>
  <c r="AQ722" i="5"/>
  <c r="AO720" i="5"/>
  <c r="AQ719" i="5"/>
  <c r="AQ718" i="5"/>
  <c r="AO716" i="5"/>
  <c r="AQ715" i="5"/>
  <c r="AQ714" i="5"/>
  <c r="AO714" i="5"/>
  <c r="AO712" i="5"/>
  <c r="AQ711" i="5"/>
  <c r="AQ710" i="5"/>
  <c r="AO710" i="5"/>
  <c r="AO708" i="5"/>
  <c r="AQ707" i="5"/>
  <c r="AQ706" i="5"/>
  <c r="AO706" i="5"/>
  <c r="AO704" i="5"/>
  <c r="AQ703" i="5"/>
  <c r="AQ702" i="5"/>
  <c r="AO702" i="5"/>
  <c r="AO700" i="5"/>
  <c r="AQ699" i="5"/>
  <c r="AQ698" i="5"/>
  <c r="AO698" i="5"/>
  <c r="AQ695" i="5"/>
  <c r="AQ694" i="5"/>
  <c r="AO694" i="5"/>
  <c r="AQ691" i="5"/>
  <c r="AQ690" i="5"/>
  <c r="AO690" i="5"/>
  <c r="AO688" i="5"/>
  <c r="AQ687" i="5"/>
  <c r="AQ686" i="5"/>
  <c r="AO686" i="5"/>
  <c r="AO684" i="5"/>
  <c r="AQ683" i="5"/>
  <c r="AQ682" i="5"/>
  <c r="AO682" i="5"/>
  <c r="AO680" i="5"/>
  <c r="AQ679" i="5"/>
  <c r="AQ678" i="5"/>
  <c r="AO678" i="5"/>
  <c r="AO676" i="5"/>
  <c r="AQ675" i="5"/>
  <c r="AO675" i="5"/>
  <c r="AQ674" i="5"/>
  <c r="AO674" i="5"/>
  <c r="AQ671" i="5"/>
  <c r="AQ670" i="5"/>
  <c r="AO670" i="5"/>
  <c r="AO668" i="5"/>
  <c r="AQ667" i="5"/>
  <c r="AQ666" i="5"/>
  <c r="AO666" i="5"/>
  <c r="AQ663" i="5"/>
  <c r="AQ662" i="5"/>
  <c r="AO662" i="5"/>
  <c r="AQ659" i="5"/>
  <c r="AO659" i="5"/>
  <c r="AQ658" i="5"/>
  <c r="AO658" i="5"/>
  <c r="AO656" i="5"/>
  <c r="AQ655" i="5"/>
  <c r="AQ654" i="5"/>
  <c r="AO654" i="5"/>
  <c r="AO652" i="5"/>
  <c r="AQ651" i="5"/>
  <c r="AQ650" i="5"/>
  <c r="AO650" i="5"/>
  <c r="AO648" i="5"/>
  <c r="AQ647" i="5"/>
  <c r="AQ646" i="5"/>
  <c r="AO646" i="5"/>
  <c r="AO644" i="5"/>
  <c r="AQ643" i="5"/>
  <c r="AQ642" i="5"/>
  <c r="AO642" i="5"/>
  <c r="AO640" i="5"/>
  <c r="AQ639" i="5"/>
  <c r="AQ638" i="5"/>
  <c r="AO638" i="5"/>
  <c r="AO636" i="5"/>
  <c r="AQ635" i="5"/>
  <c r="AQ634" i="5"/>
  <c r="AO634" i="5"/>
  <c r="AQ631" i="5"/>
  <c r="AQ630" i="5"/>
  <c r="AO630" i="5"/>
  <c r="AQ627" i="5"/>
  <c r="AQ626" i="5"/>
  <c r="AO626" i="5"/>
  <c r="AO625" i="5"/>
  <c r="AO624" i="5"/>
  <c r="AQ623" i="5"/>
  <c r="AQ622" i="5"/>
  <c r="AO622" i="5"/>
  <c r="AO620" i="5"/>
  <c r="AQ619" i="5"/>
  <c r="AQ618" i="5"/>
  <c r="AO618" i="5"/>
  <c r="AQ615" i="5"/>
  <c r="AQ614" i="5"/>
  <c r="AO614" i="5"/>
  <c r="AQ611" i="5"/>
  <c r="AQ610" i="5"/>
  <c r="AO610" i="5"/>
  <c r="AO608" i="5"/>
  <c r="AQ607" i="5"/>
  <c r="AQ606" i="5"/>
  <c r="AO606" i="5"/>
  <c r="AO604" i="5"/>
  <c r="AQ603" i="5"/>
  <c r="AQ602" i="5"/>
  <c r="AO602" i="5"/>
  <c r="AO600" i="5"/>
  <c r="AQ599" i="5"/>
  <c r="AQ598" i="5"/>
  <c r="AO598" i="5"/>
  <c r="AO596" i="5"/>
  <c r="AQ595" i="5"/>
  <c r="AQ594" i="5"/>
  <c r="AO594" i="5"/>
  <c r="AQ592" i="5"/>
  <c r="AO592" i="5"/>
  <c r="AQ591" i="5"/>
  <c r="AQ590" i="5"/>
  <c r="AO590" i="5"/>
  <c r="AO588" i="5"/>
  <c r="AQ587" i="5"/>
  <c r="AQ586" i="5"/>
  <c r="AO586" i="5"/>
  <c r="AQ583" i="5"/>
  <c r="AQ582" i="5"/>
  <c r="AO582" i="5"/>
  <c r="AQ579" i="5"/>
  <c r="AQ578" i="5"/>
  <c r="AO578" i="5"/>
  <c r="AQ576" i="5"/>
  <c r="AO576" i="5"/>
  <c r="AQ575" i="5"/>
  <c r="AQ574" i="5"/>
  <c r="AO574" i="5"/>
  <c r="AO572" i="5"/>
  <c r="AQ571" i="5"/>
  <c r="AQ570" i="5"/>
  <c r="AO570" i="5"/>
  <c r="AQ569" i="5"/>
  <c r="AO568" i="5"/>
  <c r="AQ567" i="5"/>
  <c r="AO567" i="5"/>
  <c r="AQ566" i="5"/>
  <c r="AO566" i="5"/>
  <c r="AO564" i="5"/>
  <c r="AQ563" i="5"/>
  <c r="AQ562" i="5"/>
  <c r="AO562" i="5"/>
  <c r="AO560" i="5"/>
  <c r="AQ559" i="5"/>
  <c r="AQ558" i="5"/>
  <c r="AO558" i="5"/>
  <c r="AQ555" i="5"/>
  <c r="AQ554" i="5"/>
  <c r="AO554" i="5"/>
  <c r="AQ551" i="5"/>
  <c r="AO551" i="5"/>
  <c r="AQ550" i="5"/>
  <c r="AO550" i="5"/>
  <c r="AO548" i="5"/>
  <c r="AQ547" i="5"/>
  <c r="AQ546" i="5"/>
  <c r="AO546" i="5"/>
  <c r="AO544" i="5"/>
  <c r="AQ543" i="5"/>
  <c r="AQ542" i="5"/>
  <c r="AO542" i="5"/>
  <c r="AO540" i="5"/>
  <c r="AQ539" i="5"/>
  <c r="AQ538" i="5"/>
  <c r="AO538" i="5"/>
  <c r="AO536" i="5"/>
  <c r="AQ535" i="5"/>
  <c r="AQ534" i="5"/>
  <c r="AO534" i="5"/>
  <c r="AO532" i="5"/>
  <c r="AQ531" i="5"/>
  <c r="AQ530" i="5"/>
  <c r="AO530" i="5"/>
  <c r="AO528" i="5"/>
  <c r="AQ527" i="5"/>
  <c r="AQ526" i="5"/>
  <c r="AO526" i="5"/>
  <c r="AQ523" i="5"/>
  <c r="AQ522" i="5"/>
  <c r="AO522" i="5"/>
  <c r="AQ519" i="5"/>
  <c r="AQ518" i="5"/>
  <c r="AO518" i="5"/>
  <c r="AO516" i="5"/>
  <c r="AQ515" i="5"/>
  <c r="AQ514" i="5"/>
  <c r="AO514" i="5"/>
  <c r="AO512" i="5"/>
  <c r="AQ511" i="5"/>
  <c r="AQ510" i="5"/>
  <c r="AO510" i="5"/>
  <c r="AO509" i="5"/>
  <c r="AQ507" i="5"/>
  <c r="AQ506" i="5"/>
  <c r="AO506" i="5"/>
  <c r="AQ503" i="5"/>
  <c r="AQ502" i="5"/>
  <c r="AO502" i="5"/>
  <c r="AO500" i="5"/>
  <c r="AQ499" i="5"/>
  <c r="AQ498" i="5"/>
  <c r="AO498" i="5"/>
  <c r="AO496" i="5"/>
  <c r="AQ495" i="5"/>
  <c r="AQ494" i="5"/>
  <c r="AO494" i="5"/>
  <c r="AO492" i="5"/>
  <c r="AQ491" i="5"/>
  <c r="AQ490" i="5"/>
  <c r="AO490" i="5"/>
  <c r="AO488" i="5"/>
  <c r="AQ487" i="5"/>
  <c r="AQ486" i="5"/>
  <c r="AO486" i="5"/>
  <c r="AO484" i="5"/>
  <c r="AQ483" i="5"/>
  <c r="AQ482" i="5"/>
  <c r="AO482" i="5"/>
  <c r="AO480" i="5"/>
  <c r="AQ479" i="5"/>
  <c r="AQ478" i="5"/>
  <c r="AO478" i="5"/>
  <c r="AO476" i="5"/>
  <c r="AQ475" i="5"/>
  <c r="AQ474" i="5"/>
  <c r="AO474" i="5"/>
  <c r="AQ471" i="5"/>
  <c r="AQ470" i="5"/>
  <c r="AO470" i="5"/>
  <c r="AQ467" i="5"/>
  <c r="AQ466" i="5"/>
  <c r="AO466" i="5"/>
  <c r="AO464" i="5"/>
  <c r="AQ463" i="5"/>
  <c r="AQ462" i="5"/>
  <c r="AO462" i="5"/>
  <c r="AO460" i="5"/>
  <c r="AQ459" i="5"/>
  <c r="AQ458" i="5"/>
  <c r="AO458" i="5"/>
  <c r="AO456" i="5"/>
  <c r="AQ455" i="5"/>
  <c r="AQ454" i="5"/>
  <c r="AO454" i="5"/>
  <c r="AO452" i="5"/>
  <c r="AQ451" i="5"/>
  <c r="AO451" i="5"/>
  <c r="AQ450" i="5"/>
  <c r="AO450" i="5"/>
  <c r="AO448" i="5"/>
  <c r="AQ447" i="5"/>
  <c r="AQ446" i="5"/>
  <c r="AO446" i="5"/>
  <c r="AO444" i="5"/>
  <c r="AQ443" i="5"/>
  <c r="AQ442" i="5"/>
  <c r="AO442" i="5"/>
  <c r="AQ439" i="5"/>
  <c r="AQ438" i="5"/>
  <c r="AO438" i="5"/>
  <c r="AQ435" i="5"/>
  <c r="AQ434" i="5"/>
  <c r="AO434" i="5"/>
  <c r="AO432" i="5"/>
  <c r="AQ431" i="5"/>
  <c r="AQ430" i="5"/>
  <c r="AO430" i="5"/>
  <c r="AO428" i="5"/>
  <c r="AQ427" i="5"/>
  <c r="AQ426" i="5"/>
  <c r="AO426" i="5"/>
  <c r="AO424" i="5"/>
  <c r="AQ423" i="5"/>
  <c r="AQ422" i="5"/>
  <c r="AO422" i="5"/>
  <c r="AO420" i="5"/>
  <c r="AQ419" i="5"/>
  <c r="AQ418" i="5"/>
  <c r="AO418" i="5"/>
  <c r="AQ416" i="5"/>
  <c r="AO416" i="5"/>
  <c r="AQ415" i="5"/>
  <c r="AQ414" i="5"/>
  <c r="AO414" i="5"/>
  <c r="AO412" i="5"/>
  <c r="AQ411" i="5"/>
  <c r="AQ410" i="5"/>
  <c r="AO410" i="5"/>
  <c r="AQ407" i="5"/>
  <c r="AQ406" i="5"/>
  <c r="AO406" i="5"/>
  <c r="AQ403" i="5"/>
  <c r="AQ402" i="5"/>
  <c r="AO402" i="5"/>
  <c r="AQ400" i="5"/>
  <c r="AO400" i="5"/>
  <c r="AQ399" i="5"/>
  <c r="AQ398" i="5"/>
  <c r="AO398" i="5"/>
  <c r="AO396" i="5"/>
  <c r="AQ395" i="5"/>
  <c r="AQ394" i="5"/>
  <c r="AO394" i="5"/>
  <c r="AO392" i="5"/>
  <c r="AQ391" i="5"/>
  <c r="AQ390" i="5"/>
  <c r="AO390" i="5"/>
  <c r="AO388" i="5"/>
  <c r="AQ387" i="5"/>
  <c r="AQ386" i="5"/>
  <c r="AO386" i="5"/>
  <c r="AO384" i="5"/>
  <c r="AQ383" i="5"/>
  <c r="AQ382" i="5"/>
  <c r="AO382" i="5"/>
  <c r="AO381" i="5"/>
  <c r="AQ379" i="5"/>
  <c r="AQ378" i="5"/>
  <c r="AO378" i="5"/>
  <c r="AQ375" i="5"/>
  <c r="AQ374" i="5"/>
  <c r="AO374" i="5"/>
  <c r="AO372" i="5"/>
  <c r="AQ371" i="5"/>
  <c r="AQ370" i="5"/>
  <c r="AO370" i="5"/>
  <c r="AO368" i="5"/>
  <c r="AQ367" i="5"/>
  <c r="AQ366" i="5"/>
  <c r="AO366" i="5"/>
  <c r="AO364" i="5"/>
  <c r="AQ363" i="5"/>
  <c r="AQ362" i="5"/>
  <c r="AO362" i="5"/>
  <c r="AO360" i="5"/>
  <c r="AQ359" i="5"/>
  <c r="AQ358" i="5"/>
  <c r="AO358" i="5"/>
  <c r="AO356" i="5"/>
  <c r="AQ355" i="5"/>
  <c r="AQ354" i="5"/>
  <c r="AO354" i="5"/>
  <c r="AO352" i="5"/>
  <c r="AQ351" i="5"/>
  <c r="AQ350" i="5"/>
  <c r="AO350" i="5"/>
  <c r="AQ347" i="5"/>
  <c r="AQ346" i="5"/>
  <c r="AO346" i="5"/>
  <c r="AQ343" i="5"/>
  <c r="AQ342" i="5"/>
  <c r="AO342" i="5"/>
  <c r="AO340" i="5"/>
  <c r="AQ339" i="5"/>
  <c r="AQ338" i="5"/>
  <c r="AO338" i="5"/>
  <c r="AO336" i="5"/>
  <c r="AQ335" i="5"/>
  <c r="AQ334" i="5"/>
  <c r="AO334" i="5"/>
  <c r="AO332" i="5"/>
  <c r="AQ331" i="5"/>
  <c r="AQ330" i="5"/>
  <c r="AO330" i="5"/>
  <c r="AQ327" i="5"/>
  <c r="AO327" i="5"/>
  <c r="AQ326" i="5"/>
  <c r="AO326" i="5"/>
  <c r="AQ323" i="5"/>
  <c r="AQ322" i="5"/>
  <c r="AO322" i="5"/>
  <c r="AQ320" i="5"/>
  <c r="AQ319" i="5"/>
  <c r="AQ318" i="5"/>
  <c r="AO318" i="5"/>
  <c r="AO317" i="5"/>
  <c r="AO316" i="5"/>
  <c r="AQ315" i="5"/>
  <c r="AQ314" i="5"/>
  <c r="AO314" i="5"/>
  <c r="AQ312" i="5"/>
  <c r="AQ311" i="5"/>
  <c r="AQ310" i="5"/>
  <c r="AO310" i="5"/>
  <c r="AO308" i="5"/>
  <c r="AQ307" i="5"/>
  <c r="AO307" i="5"/>
  <c r="AQ306" i="5"/>
  <c r="AO306" i="5"/>
  <c r="AQ303" i="5"/>
  <c r="AQ302" i="5"/>
  <c r="AO302" i="5"/>
  <c r="AQ300" i="5"/>
  <c r="AO300" i="5"/>
  <c r="AQ299" i="5"/>
  <c r="AQ298" i="5"/>
  <c r="AO298" i="5"/>
  <c r="AQ295" i="5"/>
  <c r="AO295" i="5"/>
  <c r="AQ294" i="5"/>
  <c r="AO294" i="5"/>
  <c r="AQ291" i="5"/>
  <c r="AQ290" i="5"/>
  <c r="AO290" i="5"/>
  <c r="AQ288" i="5"/>
  <c r="AQ287" i="5"/>
  <c r="AQ286" i="5"/>
  <c r="AO286" i="5"/>
  <c r="AO284" i="5"/>
  <c r="AQ283" i="5"/>
  <c r="AO283" i="5"/>
  <c r="AQ282" i="5"/>
  <c r="AO282" i="5"/>
  <c r="AQ279" i="5"/>
  <c r="AQ278" i="5"/>
  <c r="AO278" i="5"/>
  <c r="AO277" i="5"/>
  <c r="AQ275" i="5"/>
  <c r="AQ274" i="5"/>
  <c r="AO274" i="5"/>
  <c r="AQ271" i="5"/>
  <c r="AO271" i="5"/>
  <c r="AQ270" i="5"/>
  <c r="AO270" i="5"/>
  <c r="AQ267" i="5"/>
  <c r="AQ266" i="5"/>
  <c r="AO266" i="5"/>
  <c r="AQ264" i="5"/>
  <c r="AQ263" i="5"/>
  <c r="AQ262" i="5"/>
  <c r="AO262" i="5"/>
  <c r="AQ259" i="5"/>
  <c r="AQ258" i="5"/>
  <c r="AO258" i="5"/>
  <c r="AQ255" i="5"/>
  <c r="AO255" i="5"/>
  <c r="AQ254" i="5"/>
  <c r="AO254" i="5"/>
  <c r="AQ251" i="5"/>
  <c r="AQ250" i="5"/>
  <c r="AO250" i="5"/>
  <c r="AQ248" i="5"/>
  <c r="AQ247" i="5"/>
  <c r="AQ246" i="5"/>
  <c r="AO246" i="5"/>
  <c r="AO245" i="5"/>
  <c r="AQ243" i="5"/>
  <c r="AO243" i="5"/>
  <c r="AQ242" i="5"/>
  <c r="AO242" i="5"/>
  <c r="AO240" i="5"/>
  <c r="AQ239" i="5"/>
  <c r="AQ238" i="5"/>
  <c r="AO238" i="5"/>
  <c r="AQ235" i="5"/>
  <c r="AQ234" i="5"/>
  <c r="AO234" i="5"/>
  <c r="AQ231" i="5"/>
  <c r="AO231" i="5"/>
  <c r="AQ230" i="5"/>
  <c r="AO230" i="5"/>
  <c r="AQ227" i="5"/>
  <c r="AQ226" i="5"/>
  <c r="AO226" i="5"/>
  <c r="AQ224" i="5"/>
  <c r="AO224" i="5"/>
  <c r="AQ223" i="5"/>
  <c r="AQ222" i="5"/>
  <c r="AO222" i="5"/>
  <c r="AQ219" i="5"/>
  <c r="AO219" i="5"/>
  <c r="AQ218" i="5"/>
  <c r="AO218" i="5"/>
  <c r="AO216" i="5"/>
  <c r="AQ215" i="5"/>
  <c r="AQ214" i="5"/>
  <c r="AO214" i="5"/>
  <c r="AO213" i="5"/>
  <c r="AQ211" i="5"/>
  <c r="AO211" i="5"/>
  <c r="AQ210" i="5"/>
  <c r="AO210" i="5"/>
  <c r="AQ207" i="5"/>
  <c r="AQ206" i="5"/>
  <c r="AO206" i="5"/>
  <c r="AQ204" i="5"/>
  <c r="AQ203" i="5"/>
  <c r="AQ202" i="5"/>
  <c r="AO202" i="5"/>
  <c r="AQ199" i="5"/>
  <c r="AQ198" i="5"/>
  <c r="AO198" i="5"/>
  <c r="AQ195" i="5"/>
  <c r="AO195" i="5"/>
  <c r="AQ194" i="5"/>
  <c r="AO194" i="5"/>
  <c r="AQ191" i="5"/>
  <c r="AQ190" i="5"/>
  <c r="AO190" i="5"/>
  <c r="AQ188" i="5"/>
  <c r="AQ187" i="5"/>
  <c r="AQ186" i="5"/>
  <c r="AO186" i="5"/>
  <c r="AQ183" i="5"/>
  <c r="AQ182" i="5"/>
  <c r="AO182" i="5"/>
  <c r="AO181" i="5"/>
  <c r="AO180" i="5"/>
  <c r="AQ179" i="5"/>
  <c r="AQ178" i="5"/>
  <c r="AO178" i="5"/>
  <c r="AQ175" i="5"/>
  <c r="AQ174" i="5"/>
  <c r="AO174" i="5"/>
  <c r="AO172" i="5"/>
  <c r="AQ170" i="5"/>
  <c r="AO170" i="5"/>
  <c r="AQ168" i="5"/>
  <c r="AQ167" i="5"/>
  <c r="AQ166" i="5"/>
  <c r="AO166" i="5"/>
  <c r="AQ164" i="5"/>
  <c r="AO164" i="5"/>
  <c r="AQ163" i="5"/>
  <c r="AQ162" i="5"/>
  <c r="AO162" i="5"/>
  <c r="AQ160" i="5"/>
  <c r="AQ158" i="5"/>
  <c r="AO158" i="5"/>
  <c r="AQ157" i="5"/>
  <c r="AQ156" i="5"/>
  <c r="AO156" i="5"/>
  <c r="AQ155" i="5"/>
  <c r="AO155" i="5"/>
  <c r="AQ154" i="5"/>
  <c r="AO154" i="5"/>
  <c r="AQ152" i="5"/>
  <c r="AO152" i="5"/>
  <c r="AQ151" i="5"/>
  <c r="AO151" i="5"/>
  <c r="AQ150" i="5"/>
  <c r="AO150" i="5"/>
  <c r="AO149" i="5"/>
  <c r="AQ146" i="5"/>
  <c r="AO146" i="5"/>
  <c r="AO144" i="5"/>
  <c r="AQ143" i="5"/>
  <c r="AO143" i="5"/>
  <c r="AQ142" i="5"/>
  <c r="AO142" i="5"/>
  <c r="AO141" i="5"/>
  <c r="AO140" i="5"/>
  <c r="AQ139" i="5"/>
  <c r="AQ138" i="5"/>
  <c r="AO138" i="5"/>
  <c r="AO136" i="5"/>
  <c r="AQ135" i="5"/>
  <c r="AQ134" i="5"/>
  <c r="AO134" i="5"/>
  <c r="AO132" i="5"/>
  <c r="AQ131" i="5"/>
  <c r="AO131" i="5"/>
  <c r="AQ130" i="5"/>
  <c r="AO130" i="5"/>
  <c r="AQ127" i="5"/>
  <c r="AO127" i="5"/>
  <c r="AQ126" i="5"/>
  <c r="AO126" i="5"/>
  <c r="AO124" i="5"/>
  <c r="AQ123" i="5"/>
  <c r="AO123" i="5"/>
  <c r="AQ122" i="5"/>
  <c r="AO122" i="5"/>
  <c r="AO120" i="5"/>
  <c r="AQ119" i="5"/>
  <c r="AQ118" i="5"/>
  <c r="AO118" i="5"/>
  <c r="AO116" i="5"/>
  <c r="AQ115" i="5"/>
  <c r="AQ114" i="5"/>
  <c r="AO114" i="5"/>
  <c r="AQ112" i="5"/>
  <c r="AQ111" i="5"/>
  <c r="AQ110" i="5"/>
  <c r="AQ107" i="5"/>
  <c r="AQ106" i="5"/>
  <c r="AO106" i="5"/>
  <c r="AQ103" i="5"/>
  <c r="AQ102" i="5"/>
  <c r="AO102" i="5"/>
  <c r="AO100" i="5"/>
  <c r="AQ99" i="5"/>
  <c r="AQ98" i="5"/>
  <c r="AO98" i="5"/>
  <c r="AO96" i="5"/>
  <c r="AQ95" i="5"/>
  <c r="AO95" i="5"/>
  <c r="AQ94" i="5"/>
  <c r="AO94" i="5"/>
  <c r="AO92" i="5"/>
  <c r="AQ90" i="5"/>
  <c r="AO88" i="5"/>
  <c r="AQ87" i="5"/>
  <c r="AQ86" i="5"/>
  <c r="AO86" i="5"/>
  <c r="AQ84" i="5"/>
  <c r="AO84" i="5"/>
  <c r="AQ83" i="5"/>
  <c r="AQ82" i="5"/>
  <c r="AO80" i="5"/>
  <c r="AQ79" i="5"/>
  <c r="AQ78" i="5"/>
  <c r="AO76" i="5"/>
  <c r="AQ75" i="5"/>
  <c r="AQ74" i="5"/>
  <c r="AO72" i="5"/>
  <c r="AQ71" i="5"/>
  <c r="AQ70" i="5"/>
  <c r="AO70" i="5"/>
  <c r="AQ68" i="5"/>
  <c r="AO68" i="5"/>
  <c r="AQ67" i="5"/>
  <c r="AQ66" i="5"/>
  <c r="AO66" i="5"/>
  <c r="AO64" i="5"/>
  <c r="AQ63" i="5"/>
  <c r="AO63" i="5"/>
  <c r="AQ62" i="5"/>
  <c r="AO60" i="5"/>
  <c r="AQ59" i="5"/>
  <c r="AQ58" i="5"/>
  <c r="AO58" i="5"/>
  <c r="AQ56" i="5"/>
  <c r="AO56" i="5"/>
  <c r="AQ55" i="5"/>
  <c r="AQ54" i="5"/>
  <c r="AO54" i="5"/>
  <c r="AO52" i="5"/>
  <c r="AQ51" i="5"/>
  <c r="AQ50" i="5"/>
  <c r="AQ48" i="5"/>
  <c r="AO48" i="5"/>
  <c r="AQ47" i="5"/>
  <c r="AQ46" i="5"/>
  <c r="AO46" i="5"/>
  <c r="AQ45" i="5"/>
  <c r="AO44" i="5"/>
  <c r="AQ42" i="5"/>
  <c r="AO42" i="5"/>
  <c r="AO40" i="5"/>
  <c r="AQ39" i="5"/>
  <c r="AQ38" i="5"/>
  <c r="AO38" i="5"/>
  <c r="AO36" i="5"/>
  <c r="AQ35" i="5"/>
  <c r="AO35" i="5"/>
  <c r="AQ34" i="5"/>
  <c r="AO34" i="5"/>
  <c r="AO32" i="5"/>
  <c r="AQ31" i="5"/>
  <c r="AO31" i="5"/>
  <c r="AQ30" i="5"/>
  <c r="AO30" i="5"/>
  <c r="AQ29" i="5"/>
  <c r="AQ28" i="5"/>
  <c r="AO28" i="5"/>
  <c r="AQ27" i="5"/>
  <c r="AQ26" i="5"/>
  <c r="AO26" i="5"/>
  <c r="AO24" i="5"/>
  <c r="AQ23" i="5"/>
  <c r="AQ22" i="5"/>
  <c r="AO22" i="5"/>
  <c r="AQ20" i="5"/>
  <c r="AO20" i="5"/>
  <c r="AQ19" i="5"/>
  <c r="AQ18" i="5"/>
  <c r="AO18" i="5"/>
  <c r="AO16" i="5"/>
  <c r="AQ15" i="5"/>
  <c r="AQ14" i="5"/>
  <c r="AO14" i="5"/>
  <c r="AO12" i="5"/>
  <c r="AQ11" i="5"/>
  <c r="AQ10" i="5"/>
  <c r="AO8" i="5"/>
  <c r="AQ7" i="5"/>
  <c r="AO7" i="5"/>
  <c r="AQ6" i="5"/>
  <c r="AQ5" i="5"/>
  <c r="AO1506" i="5" l="1"/>
  <c r="AN1506" i="5"/>
  <c r="AQ1506" i="5"/>
  <c r="AP1506" i="5"/>
  <c r="AR1506" i="5"/>
  <c r="AP1512" i="5" s="1"/>
  <c r="AP1510" i="5" l="1"/>
  <c r="AP1511" i="5" l="1"/>
  <c r="AP1517" i="5"/>
  <c r="AP1518" i="5" l="1"/>
  <c r="AB10" i="7" s="1"/>
  <c r="AB7" i="7"/>
  <c r="AP1514" i="5"/>
  <c r="AA14" i="7" l="1"/>
  <c r="AA18" i="7"/>
  <c r="AA22" i="7"/>
  <c r="AA26" i="7"/>
  <c r="AA30" i="7"/>
  <c r="AA34" i="7"/>
  <c r="AA38" i="7"/>
  <c r="AA42" i="7"/>
  <c r="AA46" i="7"/>
  <c r="AA50" i="7"/>
  <c r="AA54" i="7"/>
  <c r="AA58" i="7"/>
  <c r="AA62" i="7"/>
  <c r="AA66" i="7"/>
  <c r="AA70" i="7"/>
  <c r="AA74" i="7"/>
  <c r="AA78" i="7"/>
  <c r="AA82" i="7"/>
  <c r="AA86" i="7"/>
  <c r="AA90" i="7"/>
  <c r="AA94" i="7"/>
  <c r="AA98" i="7"/>
  <c r="AA102" i="7"/>
  <c r="AA106" i="7"/>
  <c r="AA110" i="7"/>
  <c r="AA114" i="7"/>
  <c r="AA118" i="7"/>
  <c r="AA122" i="7"/>
  <c r="AA126" i="7"/>
  <c r="AA130" i="7"/>
  <c r="AA134" i="7"/>
  <c r="AA138" i="7"/>
  <c r="AA142" i="7"/>
  <c r="AA146" i="7"/>
  <c r="AA150" i="7"/>
  <c r="AA154" i="7"/>
  <c r="AA158" i="7"/>
  <c r="AA162" i="7"/>
  <c r="AA166" i="7"/>
  <c r="AA170" i="7"/>
  <c r="AA174" i="7"/>
  <c r="AA178" i="7"/>
  <c r="AA182" i="7"/>
  <c r="AA186" i="7"/>
  <c r="AA190" i="7"/>
  <c r="AA194" i="7"/>
  <c r="AA198" i="7"/>
  <c r="AA202" i="7"/>
  <c r="AA206" i="7"/>
  <c r="AA210" i="7"/>
  <c r="AA214" i="7"/>
  <c r="AA218" i="7"/>
  <c r="AA222" i="7"/>
  <c r="AA226" i="7"/>
  <c r="AA230" i="7"/>
  <c r="AA234" i="7"/>
  <c r="AA238" i="7"/>
  <c r="AA242" i="7"/>
  <c r="AA246" i="7"/>
  <c r="AA250" i="7"/>
  <c r="AA254" i="7"/>
  <c r="AA258" i="7"/>
  <c r="AA262" i="7"/>
  <c r="AA266" i="7"/>
  <c r="AA270" i="7"/>
  <c r="AA274" i="7"/>
  <c r="AA278" i="7"/>
  <c r="AA282" i="7"/>
  <c r="AA286" i="7"/>
  <c r="AA290" i="7"/>
  <c r="AA294" i="7"/>
  <c r="AA298" i="7"/>
  <c r="AA302" i="7"/>
  <c r="AA306" i="7"/>
  <c r="AA310" i="7"/>
  <c r="AA314" i="7"/>
  <c r="AA318" i="7"/>
  <c r="AA322" i="7"/>
  <c r="AA326" i="7"/>
  <c r="AA330" i="7"/>
  <c r="AA334" i="7"/>
  <c r="AA338" i="7"/>
  <c r="AA342" i="7"/>
  <c r="AA346" i="7"/>
  <c r="AA350" i="7"/>
  <c r="AA15" i="7"/>
  <c r="AA19" i="7"/>
  <c r="AA23" i="7"/>
  <c r="AA27" i="7"/>
  <c r="AA31" i="7"/>
  <c r="AA35" i="7"/>
  <c r="AA39" i="7"/>
  <c r="AA43" i="7"/>
  <c r="AA47" i="7"/>
  <c r="AA51" i="7"/>
  <c r="AA55" i="7"/>
  <c r="AA59" i="7"/>
  <c r="AA63" i="7"/>
  <c r="AA67" i="7"/>
  <c r="AA71" i="7"/>
  <c r="AA75" i="7"/>
  <c r="AA79" i="7"/>
  <c r="AA83" i="7"/>
  <c r="AA87" i="7"/>
  <c r="AA91" i="7"/>
  <c r="AA95" i="7"/>
  <c r="AA99" i="7"/>
  <c r="AA103" i="7"/>
  <c r="AA107" i="7"/>
  <c r="AA111" i="7"/>
  <c r="AA115" i="7"/>
  <c r="AA119" i="7"/>
  <c r="AA123" i="7"/>
  <c r="AA127" i="7"/>
  <c r="AA131" i="7"/>
  <c r="AA135" i="7"/>
  <c r="AA139" i="7"/>
  <c r="AA143" i="7"/>
  <c r="AA147" i="7"/>
  <c r="AA151" i="7"/>
  <c r="AA155" i="7"/>
  <c r="AA159" i="7"/>
  <c r="AA163" i="7"/>
  <c r="AA167" i="7"/>
  <c r="AA171" i="7"/>
  <c r="AA175" i="7"/>
  <c r="AA179" i="7"/>
  <c r="AA183" i="7"/>
  <c r="AA187" i="7"/>
  <c r="AA191" i="7"/>
  <c r="AA195" i="7"/>
  <c r="AA199" i="7"/>
  <c r="AA203" i="7"/>
  <c r="AA207" i="7"/>
  <c r="AA211" i="7"/>
  <c r="AA215" i="7"/>
  <c r="AA219" i="7"/>
  <c r="AA223" i="7"/>
  <c r="AA227" i="7"/>
  <c r="AA231" i="7"/>
  <c r="AA235" i="7"/>
  <c r="AA239" i="7"/>
  <c r="AA243" i="7"/>
  <c r="AA247" i="7"/>
  <c r="AA251" i="7"/>
  <c r="AA255" i="7"/>
  <c r="AA259" i="7"/>
  <c r="AA263" i="7"/>
  <c r="AA267" i="7"/>
  <c r="AA271" i="7"/>
  <c r="AA275" i="7"/>
  <c r="AA279" i="7"/>
  <c r="AA283" i="7"/>
  <c r="AA287" i="7"/>
  <c r="AA291" i="7"/>
  <c r="AA295" i="7"/>
  <c r="AA299" i="7"/>
  <c r="AA303" i="7"/>
  <c r="AA307" i="7"/>
  <c r="AA311" i="7"/>
  <c r="AA315" i="7"/>
  <c r="AA319" i="7"/>
  <c r="AA323" i="7"/>
  <c r="AA327" i="7"/>
  <c r="AA331" i="7"/>
  <c r="AA335" i="7"/>
  <c r="AA339" i="7"/>
  <c r="AA343" i="7"/>
  <c r="AA347" i="7"/>
  <c r="AA351" i="7"/>
  <c r="AA16" i="7"/>
  <c r="AA20" i="7"/>
  <c r="AA24" i="7"/>
  <c r="AA28" i="7"/>
  <c r="AA32" i="7"/>
  <c r="AA36" i="7"/>
  <c r="AA40" i="7"/>
  <c r="AA44" i="7"/>
  <c r="AA48" i="7"/>
  <c r="AA52" i="7"/>
  <c r="AA56" i="7"/>
  <c r="AA60" i="7"/>
  <c r="AA64" i="7"/>
  <c r="AA68" i="7"/>
  <c r="AA72" i="7"/>
  <c r="AA76" i="7"/>
  <c r="AA80" i="7"/>
  <c r="AA84" i="7"/>
  <c r="AA88" i="7"/>
  <c r="AA92" i="7"/>
  <c r="AA96" i="7"/>
  <c r="AA100" i="7"/>
  <c r="AA104" i="7"/>
  <c r="AA108" i="7"/>
  <c r="AA112" i="7"/>
  <c r="AA116" i="7"/>
  <c r="AA120" i="7"/>
  <c r="AA124" i="7"/>
  <c r="AA128" i="7"/>
  <c r="AA132" i="7"/>
  <c r="AA136" i="7"/>
  <c r="AA140" i="7"/>
  <c r="AA144" i="7"/>
  <c r="AA148" i="7"/>
  <c r="AA152" i="7"/>
  <c r="AA156" i="7"/>
  <c r="AA160" i="7"/>
  <c r="AA164" i="7"/>
  <c r="AA168" i="7"/>
  <c r="AA172" i="7"/>
  <c r="AA176" i="7"/>
  <c r="AA180" i="7"/>
  <c r="AA184" i="7"/>
  <c r="AA188" i="7"/>
  <c r="AA192" i="7"/>
  <c r="AA196" i="7"/>
  <c r="AA200" i="7"/>
  <c r="AA204" i="7"/>
  <c r="AA208" i="7"/>
  <c r="AA212" i="7"/>
  <c r="AA216" i="7"/>
  <c r="AA220" i="7"/>
  <c r="AA224" i="7"/>
  <c r="AA228" i="7"/>
  <c r="AA232" i="7"/>
  <c r="AA236" i="7"/>
  <c r="AA240" i="7"/>
  <c r="AA244" i="7"/>
  <c r="AA248" i="7"/>
  <c r="AA252" i="7"/>
  <c r="AA256" i="7"/>
  <c r="AA260" i="7"/>
  <c r="AA264" i="7"/>
  <c r="AA268" i="7"/>
  <c r="AA272" i="7"/>
  <c r="AA276" i="7"/>
  <c r="AA280" i="7"/>
  <c r="AA284" i="7"/>
  <c r="AA288" i="7"/>
  <c r="AA292" i="7"/>
  <c r="AA296" i="7"/>
  <c r="AA300" i="7"/>
  <c r="AA304" i="7"/>
  <c r="AA308" i="7"/>
  <c r="AA312" i="7"/>
  <c r="AA316" i="7"/>
  <c r="AA320" i="7"/>
  <c r="AA324" i="7"/>
  <c r="AA328" i="7"/>
  <c r="AA332" i="7"/>
  <c r="AA336" i="7"/>
  <c r="AA340" i="7"/>
  <c r="AA344" i="7"/>
  <c r="AA348" i="7"/>
  <c r="AA17" i="7"/>
  <c r="AA33" i="7"/>
  <c r="AA49" i="7"/>
  <c r="AA65" i="7"/>
  <c r="AA81" i="7"/>
  <c r="AA97" i="7"/>
  <c r="AA113" i="7"/>
  <c r="AA129" i="7"/>
  <c r="AA145" i="7"/>
  <c r="AA161" i="7"/>
  <c r="AA177" i="7"/>
  <c r="AA193" i="7"/>
  <c r="AA209" i="7"/>
  <c r="AA225" i="7"/>
  <c r="AA241" i="7"/>
  <c r="AA257" i="7"/>
  <c r="AA273" i="7"/>
  <c r="AA289" i="7"/>
  <c r="AA305" i="7"/>
  <c r="AA321" i="7"/>
  <c r="AA337" i="7"/>
  <c r="AA352" i="7"/>
  <c r="AA356" i="7"/>
  <c r="AA360" i="7"/>
  <c r="AA364" i="7"/>
  <c r="AA368" i="7"/>
  <c r="AA372" i="7"/>
  <c r="AA376" i="7"/>
  <c r="AA380" i="7"/>
  <c r="AA384" i="7"/>
  <c r="AA388" i="7"/>
  <c r="AA392" i="7"/>
  <c r="AA396" i="7"/>
  <c r="AA400" i="7"/>
  <c r="AA404" i="7"/>
  <c r="AA408" i="7"/>
  <c r="AA412" i="7"/>
  <c r="AA416" i="7"/>
  <c r="AA420" i="7"/>
  <c r="AA424" i="7"/>
  <c r="AA428" i="7"/>
  <c r="AA432" i="7"/>
  <c r="AA436" i="7"/>
  <c r="AA440" i="7"/>
  <c r="AA444" i="7"/>
  <c r="AA448" i="7"/>
  <c r="AA452" i="7"/>
  <c r="AA456" i="7"/>
  <c r="AA460" i="7"/>
  <c r="AA464" i="7"/>
  <c r="AA468" i="7"/>
  <c r="AA472" i="7"/>
  <c r="AA476" i="7"/>
  <c r="AA480" i="7"/>
  <c r="AA484" i="7"/>
  <c r="AA488" i="7"/>
  <c r="AA492" i="7"/>
  <c r="AA496" i="7"/>
  <c r="AA500" i="7"/>
  <c r="AA504" i="7"/>
  <c r="AA508" i="7"/>
  <c r="AA512" i="7"/>
  <c r="AA516" i="7"/>
  <c r="AA520" i="7"/>
  <c r="AA524" i="7"/>
  <c r="AA528" i="7"/>
  <c r="AA532" i="7"/>
  <c r="AA536" i="7"/>
  <c r="AA540" i="7"/>
  <c r="AA544" i="7"/>
  <c r="AA548" i="7"/>
  <c r="AA552" i="7"/>
  <c r="AA556" i="7"/>
  <c r="AA560" i="7"/>
  <c r="AA564" i="7"/>
  <c r="AA568" i="7"/>
  <c r="AA572" i="7"/>
  <c r="AA576" i="7"/>
  <c r="AA580" i="7"/>
  <c r="AA584" i="7"/>
  <c r="AA588" i="7"/>
  <c r="AA592" i="7"/>
  <c r="AA596" i="7"/>
  <c r="AA600" i="7"/>
  <c r="AA604" i="7"/>
  <c r="AA21" i="7"/>
  <c r="AA37" i="7"/>
  <c r="AA53" i="7"/>
  <c r="AA69" i="7"/>
  <c r="AA85" i="7"/>
  <c r="AA101" i="7"/>
  <c r="AA117" i="7"/>
  <c r="AA133" i="7"/>
  <c r="AA149" i="7"/>
  <c r="AA165" i="7"/>
  <c r="AA181" i="7"/>
  <c r="AA197" i="7"/>
  <c r="AA213" i="7"/>
  <c r="AA229" i="7"/>
  <c r="AA245" i="7"/>
  <c r="AA261" i="7"/>
  <c r="AA277" i="7"/>
  <c r="AA293" i="7"/>
  <c r="AA309" i="7"/>
  <c r="AA325" i="7"/>
  <c r="AA341" i="7"/>
  <c r="AA353" i="7"/>
  <c r="AA357" i="7"/>
  <c r="AA361" i="7"/>
  <c r="AA365" i="7"/>
  <c r="AA369" i="7"/>
  <c r="AA373" i="7"/>
  <c r="AA377" i="7"/>
  <c r="AA381" i="7"/>
  <c r="AA385" i="7"/>
  <c r="AA389" i="7"/>
  <c r="AA393" i="7"/>
  <c r="AA397" i="7"/>
  <c r="AA401" i="7"/>
  <c r="AA405" i="7"/>
  <c r="AA409" i="7"/>
  <c r="AA413" i="7"/>
  <c r="AA417" i="7"/>
  <c r="AA421" i="7"/>
  <c r="AA425" i="7"/>
  <c r="AA429" i="7"/>
  <c r="AA433" i="7"/>
  <c r="AA437" i="7"/>
  <c r="AA441" i="7"/>
  <c r="AA445" i="7"/>
  <c r="AA449" i="7"/>
  <c r="AA453" i="7"/>
  <c r="AA457" i="7"/>
  <c r="AA461" i="7"/>
  <c r="AA465" i="7"/>
  <c r="AA469" i="7"/>
  <c r="AA473" i="7"/>
  <c r="AA477" i="7"/>
  <c r="AA481" i="7"/>
  <c r="AA485" i="7"/>
  <c r="AA489" i="7"/>
  <c r="AA493" i="7"/>
  <c r="AA497" i="7"/>
  <c r="AA501" i="7"/>
  <c r="AA505" i="7"/>
  <c r="AA509" i="7"/>
  <c r="AA513" i="7"/>
  <c r="AA517" i="7"/>
  <c r="AA521" i="7"/>
  <c r="AA525" i="7"/>
  <c r="AA529" i="7"/>
  <c r="AA533" i="7"/>
  <c r="AA537" i="7"/>
  <c r="AA541" i="7"/>
  <c r="AA545" i="7"/>
  <c r="AA549" i="7"/>
  <c r="AA553" i="7"/>
  <c r="AA557" i="7"/>
  <c r="AA561" i="7"/>
  <c r="AA565" i="7"/>
  <c r="AA569" i="7"/>
  <c r="AA573" i="7"/>
  <c r="AA577" i="7"/>
  <c r="AA581" i="7"/>
  <c r="AA585" i="7"/>
  <c r="AA589" i="7"/>
  <c r="AA593" i="7"/>
  <c r="AA597" i="7"/>
  <c r="AA601" i="7"/>
  <c r="AA605" i="7"/>
  <c r="AA609" i="7"/>
  <c r="AA25" i="7"/>
  <c r="AA57" i="7"/>
  <c r="AA89" i="7"/>
  <c r="AA121" i="7"/>
  <c r="AA153" i="7"/>
  <c r="AA185" i="7"/>
  <c r="AA217" i="7"/>
  <c r="AA249" i="7"/>
  <c r="AA281" i="7"/>
  <c r="AA313" i="7"/>
  <c r="AA345" i="7"/>
  <c r="AA358" i="7"/>
  <c r="AA366" i="7"/>
  <c r="AA374" i="7"/>
  <c r="AA382" i="7"/>
  <c r="AA390" i="7"/>
  <c r="AA398" i="7"/>
  <c r="AA406" i="7"/>
  <c r="AA414" i="7"/>
  <c r="AA422" i="7"/>
  <c r="AA430" i="7"/>
  <c r="AA438" i="7"/>
  <c r="AA446" i="7"/>
  <c r="AA454" i="7"/>
  <c r="AA462" i="7"/>
  <c r="AA470" i="7"/>
  <c r="AA478" i="7"/>
  <c r="AA486" i="7"/>
  <c r="AA494" i="7"/>
  <c r="AA502" i="7"/>
  <c r="AA510" i="7"/>
  <c r="AA518" i="7"/>
  <c r="AA526" i="7"/>
  <c r="AA534" i="7"/>
  <c r="AA542" i="7"/>
  <c r="AA550" i="7"/>
  <c r="AA558" i="7"/>
  <c r="AA566" i="7"/>
  <c r="AA574" i="7"/>
  <c r="AA582" i="7"/>
  <c r="AA590" i="7"/>
  <c r="AA598" i="7"/>
  <c r="AA606" i="7"/>
  <c r="AA611" i="7"/>
  <c r="AA615" i="7"/>
  <c r="AA619" i="7"/>
  <c r="AA623" i="7"/>
  <c r="AA627" i="7"/>
  <c r="AA631" i="7"/>
  <c r="AA635" i="7"/>
  <c r="AA639" i="7"/>
  <c r="AA643" i="7"/>
  <c r="AA647" i="7"/>
  <c r="AA651" i="7"/>
  <c r="AA655" i="7"/>
  <c r="AA659" i="7"/>
  <c r="AA663" i="7"/>
  <c r="AA667" i="7"/>
  <c r="AA671" i="7"/>
  <c r="AA675" i="7"/>
  <c r="AA679" i="7"/>
  <c r="AA683" i="7"/>
  <c r="AA687" i="7"/>
  <c r="AA691" i="7"/>
  <c r="AA695" i="7"/>
  <c r="AA699" i="7"/>
  <c r="AA703" i="7"/>
  <c r="AA707" i="7"/>
  <c r="AA711" i="7"/>
  <c r="AA715" i="7"/>
  <c r="AA719" i="7"/>
  <c r="AA723" i="7"/>
  <c r="AA727" i="7"/>
  <c r="AA731" i="7"/>
  <c r="AA735" i="7"/>
  <c r="AA739" i="7"/>
  <c r="AA743" i="7"/>
  <c r="AA747" i="7"/>
  <c r="AA751" i="7"/>
  <c r="AA755" i="7"/>
  <c r="AA759" i="7"/>
  <c r="AA763" i="7"/>
  <c r="AA767" i="7"/>
  <c r="AA771" i="7"/>
  <c r="AA775" i="7"/>
  <c r="AA779" i="7"/>
  <c r="AA783" i="7"/>
  <c r="AA787" i="7"/>
  <c r="AA791" i="7"/>
  <c r="AA795" i="7"/>
  <c r="AA799" i="7"/>
  <c r="AA803" i="7"/>
  <c r="AA807" i="7"/>
  <c r="AA811" i="7"/>
  <c r="AA815" i="7"/>
  <c r="AA819" i="7"/>
  <c r="AA823" i="7"/>
  <c r="AA827" i="7"/>
  <c r="AA831" i="7"/>
  <c r="AA835" i="7"/>
  <c r="AA839" i="7"/>
  <c r="AA843" i="7"/>
  <c r="AA847" i="7"/>
  <c r="AA851" i="7"/>
  <c r="AA855" i="7"/>
  <c r="AA859" i="7"/>
  <c r="AA863" i="7"/>
  <c r="AA867" i="7"/>
  <c r="AA871" i="7"/>
  <c r="AA875" i="7"/>
  <c r="AA879" i="7"/>
  <c r="AA883" i="7"/>
  <c r="AA887" i="7"/>
  <c r="AA891" i="7"/>
  <c r="AA895" i="7"/>
  <c r="AA899" i="7"/>
  <c r="AA903" i="7"/>
  <c r="AA907" i="7"/>
  <c r="AA911" i="7"/>
  <c r="AA915" i="7"/>
  <c r="AA919" i="7"/>
  <c r="AA923" i="7"/>
  <c r="AA927" i="7"/>
  <c r="AA931" i="7"/>
  <c r="AA935" i="7"/>
  <c r="AA939" i="7"/>
  <c r="AA943" i="7"/>
  <c r="AA947" i="7"/>
  <c r="AA951" i="7"/>
  <c r="AA955" i="7"/>
  <c r="AA959" i="7"/>
  <c r="AA963" i="7"/>
  <c r="AA967" i="7"/>
  <c r="AA971" i="7"/>
  <c r="AA975" i="7"/>
  <c r="AA979" i="7"/>
  <c r="AA983" i="7"/>
  <c r="AA987" i="7"/>
  <c r="AA991" i="7"/>
  <c r="AA995" i="7"/>
  <c r="AA999" i="7"/>
  <c r="AA1003" i="7"/>
  <c r="AA1007" i="7"/>
  <c r="AA1011" i="7"/>
  <c r="AA1015" i="7"/>
  <c r="AA1019" i="7"/>
  <c r="AA1023" i="7"/>
  <c r="AA1027" i="7"/>
  <c r="AA1031" i="7"/>
  <c r="AA1035" i="7"/>
  <c r="AA29" i="7"/>
  <c r="AA61" i="7"/>
  <c r="AA93" i="7"/>
  <c r="AA125" i="7"/>
  <c r="AA157" i="7"/>
  <c r="AA189" i="7"/>
  <c r="AA221" i="7"/>
  <c r="AA253" i="7"/>
  <c r="AA285" i="7"/>
  <c r="AA317" i="7"/>
  <c r="AA349" i="7"/>
  <c r="AA359" i="7"/>
  <c r="AA367" i="7"/>
  <c r="AA375" i="7"/>
  <c r="AA383" i="7"/>
  <c r="AA391" i="7"/>
  <c r="AA399" i="7"/>
  <c r="AA407" i="7"/>
  <c r="AA415" i="7"/>
  <c r="AA423" i="7"/>
  <c r="AA431" i="7"/>
  <c r="AA439" i="7"/>
  <c r="AA447" i="7"/>
  <c r="AA455" i="7"/>
  <c r="AA463" i="7"/>
  <c r="AA471" i="7"/>
  <c r="AA479" i="7"/>
  <c r="AA487" i="7"/>
  <c r="AA495" i="7"/>
  <c r="AA503" i="7"/>
  <c r="AA511" i="7"/>
  <c r="AA519" i="7"/>
  <c r="AA527" i="7"/>
  <c r="AA535" i="7"/>
  <c r="AA543" i="7"/>
  <c r="AA551" i="7"/>
  <c r="AA559" i="7"/>
  <c r="AA567" i="7"/>
  <c r="AA575" i="7"/>
  <c r="AA583" i="7"/>
  <c r="AA591" i="7"/>
  <c r="AA599" i="7"/>
  <c r="AA607" i="7"/>
  <c r="AA612" i="7"/>
  <c r="AA616" i="7"/>
  <c r="AA620" i="7"/>
  <c r="AA624" i="7"/>
  <c r="AA628" i="7"/>
  <c r="AA632" i="7"/>
  <c r="AA636" i="7"/>
  <c r="AA640" i="7"/>
  <c r="AA644" i="7"/>
  <c r="AA648" i="7"/>
  <c r="AA652" i="7"/>
  <c r="AA656" i="7"/>
  <c r="AA660" i="7"/>
  <c r="AA664" i="7"/>
  <c r="AA668" i="7"/>
  <c r="AA672" i="7"/>
  <c r="AA676" i="7"/>
  <c r="AA680" i="7"/>
  <c r="AA684" i="7"/>
  <c r="AA688" i="7"/>
  <c r="AA692" i="7"/>
  <c r="AA696" i="7"/>
  <c r="AA700" i="7"/>
  <c r="AA704" i="7"/>
  <c r="AA708" i="7"/>
  <c r="AA712" i="7"/>
  <c r="AA716" i="7"/>
  <c r="AA720" i="7"/>
  <c r="AA724" i="7"/>
  <c r="AA728" i="7"/>
  <c r="AA732" i="7"/>
  <c r="AA736" i="7"/>
  <c r="AA740" i="7"/>
  <c r="AA744" i="7"/>
  <c r="AA748" i="7"/>
  <c r="AA752" i="7"/>
  <c r="AA756" i="7"/>
  <c r="AA760" i="7"/>
  <c r="AA764" i="7"/>
  <c r="AA768" i="7"/>
  <c r="AA772" i="7"/>
  <c r="AA776" i="7"/>
  <c r="AA780" i="7"/>
  <c r="AA784" i="7"/>
  <c r="AA788" i="7"/>
  <c r="AA792" i="7"/>
  <c r="AA796" i="7"/>
  <c r="AA800" i="7"/>
  <c r="AA804" i="7"/>
  <c r="AA808" i="7"/>
  <c r="AA812" i="7"/>
  <c r="AA816" i="7"/>
  <c r="AA820" i="7"/>
  <c r="AA824" i="7"/>
  <c r="AA828" i="7"/>
  <c r="AA832" i="7"/>
  <c r="AA836" i="7"/>
  <c r="AA840" i="7"/>
  <c r="AA844" i="7"/>
  <c r="AA848" i="7"/>
  <c r="AA852" i="7"/>
  <c r="AA856" i="7"/>
  <c r="AA860" i="7"/>
  <c r="AA864" i="7"/>
  <c r="AA868" i="7"/>
  <c r="AA872" i="7"/>
  <c r="AA876" i="7"/>
  <c r="AA880" i="7"/>
  <c r="AA884" i="7"/>
  <c r="AA888" i="7"/>
  <c r="AA892" i="7"/>
  <c r="AA896" i="7"/>
  <c r="AA900" i="7"/>
  <c r="AA904" i="7"/>
  <c r="AA908" i="7"/>
  <c r="AA912" i="7"/>
  <c r="AA916" i="7"/>
  <c r="AA920" i="7"/>
  <c r="AA924" i="7"/>
  <c r="AA928" i="7"/>
  <c r="AA932" i="7"/>
  <c r="AA936" i="7"/>
  <c r="AA940" i="7"/>
  <c r="AA944" i="7"/>
  <c r="AA948" i="7"/>
  <c r="AA952" i="7"/>
  <c r="AA956" i="7"/>
  <c r="AA960" i="7"/>
  <c r="AA964" i="7"/>
  <c r="AA968" i="7"/>
  <c r="AA972" i="7"/>
  <c r="AA976" i="7"/>
  <c r="AA980" i="7"/>
  <c r="AA984" i="7"/>
  <c r="AA988" i="7"/>
  <c r="AA992" i="7"/>
  <c r="AA996" i="7"/>
  <c r="AA1000" i="7"/>
  <c r="AA1004" i="7"/>
  <c r="AA1008" i="7"/>
  <c r="AA1012" i="7"/>
  <c r="AA1016" i="7"/>
  <c r="AA1020" i="7"/>
  <c r="AA1024" i="7"/>
  <c r="AA1028" i="7"/>
  <c r="AA1032" i="7"/>
  <c r="AA1036" i="7"/>
  <c r="AA41" i="7"/>
  <c r="AA105" i="7"/>
  <c r="AA169" i="7"/>
  <c r="AA233" i="7"/>
  <c r="AA297" i="7"/>
  <c r="AA354" i="7"/>
  <c r="AA370" i="7"/>
  <c r="AA386" i="7"/>
  <c r="AA402" i="7"/>
  <c r="AA418" i="7"/>
  <c r="AA434" i="7"/>
  <c r="AA450" i="7"/>
  <c r="AA466" i="7"/>
  <c r="AA482" i="7"/>
  <c r="AA498" i="7"/>
  <c r="AA514" i="7"/>
  <c r="AA530" i="7"/>
  <c r="AA546" i="7"/>
  <c r="AA562" i="7"/>
  <c r="AA578" i="7"/>
  <c r="AA594" i="7"/>
  <c r="AA608" i="7"/>
  <c r="AA617" i="7"/>
  <c r="AA625" i="7"/>
  <c r="AA633" i="7"/>
  <c r="AA641" i="7"/>
  <c r="AA649" i="7"/>
  <c r="AA657" i="7"/>
  <c r="AA665" i="7"/>
  <c r="AA673" i="7"/>
  <c r="AA681" i="7"/>
  <c r="AA689" i="7"/>
  <c r="AA697" i="7"/>
  <c r="AA705" i="7"/>
  <c r="AA713" i="7"/>
  <c r="AA721" i="7"/>
  <c r="AA729" i="7"/>
  <c r="AA737" i="7"/>
  <c r="AA745" i="7"/>
  <c r="AA753" i="7"/>
  <c r="AA761" i="7"/>
  <c r="AA769" i="7"/>
  <c r="AA777" i="7"/>
  <c r="AA785" i="7"/>
  <c r="AA793" i="7"/>
  <c r="AA801" i="7"/>
  <c r="AA809" i="7"/>
  <c r="AA817" i="7"/>
  <c r="AA825" i="7"/>
  <c r="AA833" i="7"/>
  <c r="AA841" i="7"/>
  <c r="AA849" i="7"/>
  <c r="AA857" i="7"/>
  <c r="AA865" i="7"/>
  <c r="AA873" i="7"/>
  <c r="AA881" i="7"/>
  <c r="AA889" i="7"/>
  <c r="AA897" i="7"/>
  <c r="AA905" i="7"/>
  <c r="AA913" i="7"/>
  <c r="AA921" i="7"/>
  <c r="AA929" i="7"/>
  <c r="AA937" i="7"/>
  <c r="AA945" i="7"/>
  <c r="AA953" i="7"/>
  <c r="AA961" i="7"/>
  <c r="AA969" i="7"/>
  <c r="AA977" i="7"/>
  <c r="AA985" i="7"/>
  <c r="AA993" i="7"/>
  <c r="AA1001" i="7"/>
  <c r="AA1009" i="7"/>
  <c r="AA1017" i="7"/>
  <c r="AA1025" i="7"/>
  <c r="AA1033" i="7"/>
  <c r="AA45" i="7"/>
  <c r="AA109" i="7"/>
  <c r="AA173" i="7"/>
  <c r="AA237" i="7"/>
  <c r="AA301" i="7"/>
  <c r="AA355" i="7"/>
  <c r="AA371" i="7"/>
  <c r="AA387" i="7"/>
  <c r="AA403" i="7"/>
  <c r="AA419" i="7"/>
  <c r="AA435" i="7"/>
  <c r="AA451" i="7"/>
  <c r="AA467" i="7"/>
  <c r="AA483" i="7"/>
  <c r="AA499" i="7"/>
  <c r="AA515" i="7"/>
  <c r="AA531" i="7"/>
  <c r="AA547" i="7"/>
  <c r="AA563" i="7"/>
  <c r="AA579" i="7"/>
  <c r="AA595" i="7"/>
  <c r="AA610" i="7"/>
  <c r="AA618" i="7"/>
  <c r="AA626" i="7"/>
  <c r="AA634" i="7"/>
  <c r="AA642" i="7"/>
  <c r="AA650" i="7"/>
  <c r="AA658" i="7"/>
  <c r="AA666" i="7"/>
  <c r="AA674" i="7"/>
  <c r="AA682" i="7"/>
  <c r="AA690" i="7"/>
  <c r="AA698" i="7"/>
  <c r="AA706" i="7"/>
  <c r="AA714" i="7"/>
  <c r="AA722" i="7"/>
  <c r="AA730" i="7"/>
  <c r="AA738" i="7"/>
  <c r="AA746" i="7"/>
  <c r="AA754" i="7"/>
  <c r="AA762" i="7"/>
  <c r="AA770" i="7"/>
  <c r="AA778" i="7"/>
  <c r="AA786" i="7"/>
  <c r="AA794" i="7"/>
  <c r="AA802" i="7"/>
  <c r="AA810" i="7"/>
  <c r="AA818" i="7"/>
  <c r="AA826" i="7"/>
  <c r="AA834" i="7"/>
  <c r="AA842" i="7"/>
  <c r="AA850" i="7"/>
  <c r="AA858" i="7"/>
  <c r="AA866" i="7"/>
  <c r="AA874" i="7"/>
  <c r="AA882" i="7"/>
  <c r="AA890" i="7"/>
  <c r="AA898" i="7"/>
  <c r="AA906" i="7"/>
  <c r="AA914" i="7"/>
  <c r="AA922" i="7"/>
  <c r="AA930" i="7"/>
  <c r="AA938" i="7"/>
  <c r="AA946" i="7"/>
  <c r="AA954" i="7"/>
  <c r="AA962" i="7"/>
  <c r="AA970" i="7"/>
  <c r="AA978" i="7"/>
  <c r="AA986" i="7"/>
  <c r="AA994" i="7"/>
  <c r="AA1002" i="7"/>
  <c r="AA1010" i="7"/>
  <c r="AA1018" i="7"/>
  <c r="AA1026" i="7"/>
  <c r="AA1034" i="7"/>
  <c r="AA73" i="7"/>
  <c r="AA201" i="7"/>
  <c r="AA329" i="7"/>
  <c r="AA378" i="7"/>
  <c r="AA410" i="7"/>
  <c r="AA442" i="7"/>
  <c r="AA474" i="7"/>
  <c r="AA506" i="7"/>
  <c r="AA538" i="7"/>
  <c r="AA570" i="7"/>
  <c r="AA602" i="7"/>
  <c r="AA621" i="7"/>
  <c r="AA637" i="7"/>
  <c r="AA653" i="7"/>
  <c r="AA669" i="7"/>
  <c r="AA685" i="7"/>
  <c r="AA701" i="7"/>
  <c r="AA717" i="7"/>
  <c r="AA733" i="7"/>
  <c r="AA749" i="7"/>
  <c r="AA765" i="7"/>
  <c r="AA781" i="7"/>
  <c r="AA797" i="7"/>
  <c r="AA813" i="7"/>
  <c r="AA829" i="7"/>
  <c r="AA845" i="7"/>
  <c r="AA861" i="7"/>
  <c r="AA877" i="7"/>
  <c r="AA893" i="7"/>
  <c r="AA909" i="7"/>
  <c r="AA925" i="7"/>
  <c r="AA941" i="7"/>
  <c r="AA957" i="7"/>
  <c r="AA973" i="7"/>
  <c r="AA989" i="7"/>
  <c r="AA1005" i="7"/>
  <c r="AA1021" i="7"/>
  <c r="AA1037" i="7"/>
  <c r="AA77" i="7"/>
  <c r="AA205" i="7"/>
  <c r="AA333" i="7"/>
  <c r="AA379" i="7"/>
  <c r="AA411" i="7"/>
  <c r="AA443" i="7"/>
  <c r="AA475" i="7"/>
  <c r="AA507" i="7"/>
  <c r="AA539" i="7"/>
  <c r="AA571" i="7"/>
  <c r="AA603" i="7"/>
  <c r="AA622" i="7"/>
  <c r="AA638" i="7"/>
  <c r="AA654" i="7"/>
  <c r="AA670" i="7"/>
  <c r="AA686" i="7"/>
  <c r="AA702" i="7"/>
  <c r="AA718" i="7"/>
  <c r="AA734" i="7"/>
  <c r="AA750" i="7"/>
  <c r="AA766" i="7"/>
  <c r="AA782" i="7"/>
  <c r="AA798" i="7"/>
  <c r="AA814" i="7"/>
  <c r="AA830" i="7"/>
  <c r="AA846" i="7"/>
  <c r="AA862" i="7"/>
  <c r="AA878" i="7"/>
  <c r="AA894" i="7"/>
  <c r="AA910" i="7"/>
  <c r="AA926" i="7"/>
  <c r="AA942" i="7"/>
  <c r="AA958" i="7"/>
  <c r="AA974" i="7"/>
  <c r="AA990" i="7"/>
  <c r="AA1006" i="7"/>
  <c r="AA1022" i="7"/>
  <c r="AA1038" i="7"/>
  <c r="AA13" i="7"/>
  <c r="AA137" i="7"/>
  <c r="AA265" i="7"/>
  <c r="AA362" i="7"/>
  <c r="AA394" i="7"/>
  <c r="AA426" i="7"/>
  <c r="AA458" i="7"/>
  <c r="AA490" i="7"/>
  <c r="AA522" i="7"/>
  <c r="AA554" i="7"/>
  <c r="AA586" i="7"/>
  <c r="AA613" i="7"/>
  <c r="AA629" i="7"/>
  <c r="AA645" i="7"/>
  <c r="AA661" i="7"/>
  <c r="AA677" i="7"/>
  <c r="AA693" i="7"/>
  <c r="AA709" i="7"/>
  <c r="AA725" i="7"/>
  <c r="AA741" i="7"/>
  <c r="AA757" i="7"/>
  <c r="AA773" i="7"/>
  <c r="AA789" i="7"/>
  <c r="AA805" i="7"/>
  <c r="AA821" i="7"/>
  <c r="AA837" i="7"/>
  <c r="AA853" i="7"/>
  <c r="AA869" i="7"/>
  <c r="AA885" i="7"/>
  <c r="AA901" i="7"/>
  <c r="AA917" i="7"/>
  <c r="AA933" i="7"/>
  <c r="AA949" i="7"/>
  <c r="AA965" i="7"/>
  <c r="AA981" i="7"/>
  <c r="AA997" i="7"/>
  <c r="AA1013" i="7"/>
  <c r="AA1029" i="7"/>
  <c r="AA141" i="7"/>
  <c r="AA427" i="7"/>
  <c r="AA555" i="7"/>
  <c r="AA646" i="7"/>
  <c r="AA710" i="7"/>
  <c r="AA774" i="7"/>
  <c r="AA838" i="7"/>
  <c r="AA902" i="7"/>
  <c r="AA966" i="7"/>
  <c r="AA1030" i="7"/>
  <c r="AA269" i="7"/>
  <c r="AA459" i="7"/>
  <c r="AA587" i="7"/>
  <c r="AA662" i="7"/>
  <c r="AA726" i="7"/>
  <c r="AA790" i="7"/>
  <c r="AA854" i="7"/>
  <c r="AA918" i="7"/>
  <c r="AA982" i="7"/>
  <c r="AA363" i="7"/>
  <c r="AA491" i="7"/>
  <c r="AA614" i="7"/>
  <c r="AA678" i="7"/>
  <c r="AA742" i="7"/>
  <c r="AA806" i="7"/>
  <c r="AA870" i="7"/>
  <c r="AA934" i="7"/>
  <c r="AA998" i="7"/>
  <c r="AA395" i="7"/>
  <c r="AA523" i="7"/>
  <c r="AA630" i="7"/>
  <c r="AA694" i="7"/>
  <c r="AA758" i="7"/>
  <c r="AA822" i="7"/>
  <c r="AA886" i="7"/>
  <c r="AA950" i="7"/>
  <c r="AA1014" i="7"/>
  <c r="AP1515" i="5"/>
  <c r="AB9" i="7" s="1"/>
  <c r="AB6" i="7"/>
  <c r="J1363" i="5"/>
  <c r="L1354" i="5"/>
  <c r="J1282" i="5"/>
  <c r="L1290" i="5"/>
  <c r="M1290" i="5" s="1"/>
  <c r="J1062" i="5"/>
  <c r="L1070" i="5"/>
  <c r="J296" i="5"/>
  <c r="AF11" i="5"/>
  <c r="AF12" i="5"/>
  <c r="AF13" i="5"/>
  <c r="AF14" i="5"/>
  <c r="AF15" i="5"/>
  <c r="AF16" i="5"/>
  <c r="AF17" i="5"/>
  <c r="AF18" i="5"/>
  <c r="AF19" i="5"/>
  <c r="AF20" i="5"/>
  <c r="AF21" i="5"/>
  <c r="AF22" i="5"/>
  <c r="AF23" i="5"/>
  <c r="AF24" i="5"/>
  <c r="AF25" i="5"/>
  <c r="AF26" i="5"/>
  <c r="AF27" i="5"/>
  <c r="AF31" i="5"/>
  <c r="AF32" i="5"/>
  <c r="AF33" i="5"/>
  <c r="AF34" i="5"/>
  <c r="AF35" i="5"/>
  <c r="AF36" i="5"/>
  <c r="AF37" i="5"/>
  <c r="AF38" i="5"/>
  <c r="AF39" i="5"/>
  <c r="AF40" i="5"/>
  <c r="AF41" i="5"/>
  <c r="AF42" i="5"/>
  <c r="AF43" i="5"/>
  <c r="AF44" i="5"/>
  <c r="AF45" i="5"/>
  <c r="AF46" i="5"/>
  <c r="AF47" i="5"/>
  <c r="AF48" i="5"/>
  <c r="AF49" i="5"/>
  <c r="AF50" i="5"/>
  <c r="AF57" i="5"/>
  <c r="AF58" i="5"/>
  <c r="AF59" i="5"/>
  <c r="AF60" i="5"/>
  <c r="AF61" i="5"/>
  <c r="AF62" i="5"/>
  <c r="AF63" i="5"/>
  <c r="AF64" i="5"/>
  <c r="AF65" i="5"/>
  <c r="AF66" i="5"/>
  <c r="AF67" i="5"/>
  <c r="AF68" i="5"/>
  <c r="AF69" i="5"/>
  <c r="AF70" i="5"/>
  <c r="AF71" i="5"/>
  <c r="AF72" i="5"/>
  <c r="AF73" i="5"/>
  <c r="AF74" i="5"/>
  <c r="AF75" i="5"/>
  <c r="AF80" i="5"/>
  <c r="AF81" i="5"/>
  <c r="AF82" i="5"/>
  <c r="AF83" i="5"/>
  <c r="AF84" i="5"/>
  <c r="AF85" i="5"/>
  <c r="AF86" i="5"/>
  <c r="AF87" i="5"/>
  <c r="AF88" i="5"/>
  <c r="AF89" i="5"/>
  <c r="AF90" i="5"/>
  <c r="AF91" i="5"/>
  <c r="AF92" i="5"/>
  <c r="AF93" i="5"/>
  <c r="AF102" i="5"/>
  <c r="AF103" i="5"/>
  <c r="AF104" i="5"/>
  <c r="AF105" i="5"/>
  <c r="AF106" i="5"/>
  <c r="AF107" i="5"/>
  <c r="AF108" i="5"/>
  <c r="AF109" i="5"/>
  <c r="AF110" i="5"/>
  <c r="AF122" i="5"/>
  <c r="AF123" i="5"/>
  <c r="AF124" i="5"/>
  <c r="AF125" i="5"/>
  <c r="AF126" i="5"/>
  <c r="AF127" i="5"/>
  <c r="AF128" i="5"/>
  <c r="AF129" i="5"/>
  <c r="AF130" i="5"/>
  <c r="AF131" i="5"/>
  <c r="AF132" i="5"/>
  <c r="AF133" i="5"/>
  <c r="AF134" i="5"/>
  <c r="AF148" i="5"/>
  <c r="AF149" i="5"/>
  <c r="AF150" i="5"/>
  <c r="AF151" i="5"/>
  <c r="AF152" i="5"/>
  <c r="AF153" i="5"/>
  <c r="AF154" i="5"/>
  <c r="AF155" i="5"/>
  <c r="AF156" i="5"/>
  <c r="AF157" i="5"/>
  <c r="AF158" i="5"/>
  <c r="AF164" i="5"/>
  <c r="AF165" i="5"/>
  <c r="AF166" i="5"/>
  <c r="AF167" i="5"/>
  <c r="AF168" i="5"/>
  <c r="AF169" i="5"/>
  <c r="AF170" i="5"/>
  <c r="AF171" i="5"/>
  <c r="AF172" i="5"/>
  <c r="AF173" i="5"/>
  <c r="AF174" i="5"/>
  <c r="AF175" i="5"/>
  <c r="AF176" i="5"/>
  <c r="AF177" i="5"/>
  <c r="AF178" i="5"/>
  <c r="AF179" i="5"/>
  <c r="AF180" i="5"/>
  <c r="AF184" i="5"/>
  <c r="AF185" i="5"/>
  <c r="AF186" i="5"/>
  <c r="AF187" i="5"/>
  <c r="AF188" i="5"/>
  <c r="AF189" i="5"/>
  <c r="AF190" i="5"/>
  <c r="AF191" i="5"/>
  <c r="AF192" i="5"/>
  <c r="AF193" i="5"/>
  <c r="AF194" i="5"/>
  <c r="AF195" i="5"/>
  <c r="AF196" i="5"/>
  <c r="AF197" i="5"/>
  <c r="AF198" i="5"/>
  <c r="AF199" i="5"/>
  <c r="AF200" i="5"/>
  <c r="AF201" i="5"/>
  <c r="AF202" i="5"/>
  <c r="AF203" i="5"/>
  <c r="AF210" i="5"/>
  <c r="AF211" i="5"/>
  <c r="AF212" i="5"/>
  <c r="AF213" i="5"/>
  <c r="AF214" i="5"/>
  <c r="AF215" i="5"/>
  <c r="AF216" i="5"/>
  <c r="AF217" i="5"/>
  <c r="AF218" i="5"/>
  <c r="AF219" i="5"/>
  <c r="AF220" i="5"/>
  <c r="AF221" i="5"/>
  <c r="AF222" i="5"/>
  <c r="AF223" i="5"/>
  <c r="AF224" i="5"/>
  <c r="AF225" i="5"/>
  <c r="AF226" i="5"/>
  <c r="AF227" i="5"/>
  <c r="AF228" i="5"/>
  <c r="AF233" i="5"/>
  <c r="AF234" i="5"/>
  <c r="AF235" i="5"/>
  <c r="AF236" i="5"/>
  <c r="AF237" i="5"/>
  <c r="AF238" i="5"/>
  <c r="AF239" i="5"/>
  <c r="AF240" i="5"/>
  <c r="AF241" i="5"/>
  <c r="AF242" i="5"/>
  <c r="AF243" i="5"/>
  <c r="AF244" i="5"/>
  <c r="AF245" i="5"/>
  <c r="AF246" i="5"/>
  <c r="AF255" i="5"/>
  <c r="AF256" i="5"/>
  <c r="AF257" i="5"/>
  <c r="AF258" i="5"/>
  <c r="AF259" i="5"/>
  <c r="AF260" i="5"/>
  <c r="AF261" i="5"/>
  <c r="AF262" i="5"/>
  <c r="AF263" i="5"/>
  <c r="AF275" i="5"/>
  <c r="AF276" i="5"/>
  <c r="AF277" i="5"/>
  <c r="AF278" i="5"/>
  <c r="AF279" i="5"/>
  <c r="AF280" i="5"/>
  <c r="AF281" i="5"/>
  <c r="AF282" i="5"/>
  <c r="AF283" i="5"/>
  <c r="AF284" i="5"/>
  <c r="AF285" i="5"/>
  <c r="AF286" i="5"/>
  <c r="AF287" i="5"/>
  <c r="AF301" i="5"/>
  <c r="AF302" i="5"/>
  <c r="AF303" i="5"/>
  <c r="AF304" i="5"/>
  <c r="AF305" i="5"/>
  <c r="AF306" i="5"/>
  <c r="AF307" i="5"/>
  <c r="AF308" i="5"/>
  <c r="AF309" i="5"/>
  <c r="AF310" i="5"/>
  <c r="AF311" i="5"/>
  <c r="AF317" i="5"/>
  <c r="AF318" i="5"/>
  <c r="AF319" i="5"/>
  <c r="AF320" i="5"/>
  <c r="AF321" i="5"/>
  <c r="AF322" i="5"/>
  <c r="AF323" i="5"/>
  <c r="AF324" i="5"/>
  <c r="AF325" i="5"/>
  <c r="AF326" i="5"/>
  <c r="AF327" i="5"/>
  <c r="AF328" i="5"/>
  <c r="AF329" i="5"/>
  <c r="AF330" i="5"/>
  <c r="AF331" i="5"/>
  <c r="AF332" i="5"/>
  <c r="AF333" i="5"/>
  <c r="AF337" i="5"/>
  <c r="AF338" i="5"/>
  <c r="AF339" i="5"/>
  <c r="AF340" i="5"/>
  <c r="AF341" i="5"/>
  <c r="AF342" i="5"/>
  <c r="AF343" i="5"/>
  <c r="AF344" i="5"/>
  <c r="AF345" i="5"/>
  <c r="AF346" i="5"/>
  <c r="AF347" i="5"/>
  <c r="AF348" i="5"/>
  <c r="AF349" i="5"/>
  <c r="AF350" i="5"/>
  <c r="AF351" i="5"/>
  <c r="AF352" i="5"/>
  <c r="AF353" i="5"/>
  <c r="AF354" i="5"/>
  <c r="AF355" i="5"/>
  <c r="AF356" i="5"/>
  <c r="AF363" i="5"/>
  <c r="AF364" i="5"/>
  <c r="AF365" i="5"/>
  <c r="AF366" i="5"/>
  <c r="AF367" i="5"/>
  <c r="AF368" i="5"/>
  <c r="AF369" i="5"/>
  <c r="AF370" i="5"/>
  <c r="AF371" i="5"/>
  <c r="AF372" i="5"/>
  <c r="AF373" i="5"/>
  <c r="AF374" i="5"/>
  <c r="AF375" i="5"/>
  <c r="AF376" i="5"/>
  <c r="AF377" i="5"/>
  <c r="AF378" i="5"/>
  <c r="AF379" i="5"/>
  <c r="AF380" i="5"/>
  <c r="AF381" i="5"/>
  <c r="AF386" i="5"/>
  <c r="AF387" i="5"/>
  <c r="AF388" i="5"/>
  <c r="AF389" i="5"/>
  <c r="AF390" i="5"/>
  <c r="AF391" i="5"/>
  <c r="AF392" i="5"/>
  <c r="AF393" i="5"/>
  <c r="AF394" i="5"/>
  <c r="AF395" i="5"/>
  <c r="AF396" i="5"/>
  <c r="AF397" i="5"/>
  <c r="AF398" i="5"/>
  <c r="AF399" i="5"/>
  <c r="AF408" i="5"/>
  <c r="AF409" i="5"/>
  <c r="AF410" i="5"/>
  <c r="AF411" i="5"/>
  <c r="AF412" i="5"/>
  <c r="AF413" i="5"/>
  <c r="AF414" i="5"/>
  <c r="AF415" i="5"/>
  <c r="AF416" i="5"/>
  <c r="AF428" i="5"/>
  <c r="AF429" i="5"/>
  <c r="AF430" i="5"/>
  <c r="AF431" i="5"/>
  <c r="AF432" i="5"/>
  <c r="AF433" i="5"/>
  <c r="AF434" i="5"/>
  <c r="AF435" i="5"/>
  <c r="AF436" i="5"/>
  <c r="AF437" i="5"/>
  <c r="AF438" i="5"/>
  <c r="AF439" i="5"/>
  <c r="AF440" i="5"/>
  <c r="AF454" i="5"/>
  <c r="AF455" i="5"/>
  <c r="AF456" i="5"/>
  <c r="AF457" i="5"/>
  <c r="AF458" i="5"/>
  <c r="AF459" i="5"/>
  <c r="AF460" i="5"/>
  <c r="AF461" i="5"/>
  <c r="AF462" i="5"/>
  <c r="AF463" i="5"/>
  <c r="AF464" i="5"/>
  <c r="AF470" i="5"/>
  <c r="AF471" i="5"/>
  <c r="AF472" i="5"/>
  <c r="AF473" i="5"/>
  <c r="AF474" i="5"/>
  <c r="AF475" i="5"/>
  <c r="AF476" i="5"/>
  <c r="AF477" i="5"/>
  <c r="AF478" i="5"/>
  <c r="AF479" i="5"/>
  <c r="AF480" i="5"/>
  <c r="AF481" i="5"/>
  <c r="AF482" i="5"/>
  <c r="AF483" i="5"/>
  <c r="AF484" i="5"/>
  <c r="AF485" i="5"/>
  <c r="AF486" i="5"/>
  <c r="AF490" i="5"/>
  <c r="AF491" i="5"/>
  <c r="AF492" i="5"/>
  <c r="AF493" i="5"/>
  <c r="AF494" i="5"/>
  <c r="AF495" i="5"/>
  <c r="AF496" i="5"/>
  <c r="AF497" i="5"/>
  <c r="AF498" i="5"/>
  <c r="AF499" i="5"/>
  <c r="AF500" i="5"/>
  <c r="AF501" i="5"/>
  <c r="AF502" i="5"/>
  <c r="AF503" i="5"/>
  <c r="AF504" i="5"/>
  <c r="AF505" i="5"/>
  <c r="AF506" i="5"/>
  <c r="AF507" i="5"/>
  <c r="AF508" i="5"/>
  <c r="AF509" i="5"/>
  <c r="AF516" i="5"/>
  <c r="AF517" i="5"/>
  <c r="AF518" i="5"/>
  <c r="AF519" i="5"/>
  <c r="AF520" i="5"/>
  <c r="AF521" i="5"/>
  <c r="AF522" i="5"/>
  <c r="AF523" i="5"/>
  <c r="AF524" i="5"/>
  <c r="AF525" i="5"/>
  <c r="AF526" i="5"/>
  <c r="AF527" i="5"/>
  <c r="AF528" i="5"/>
  <c r="AF529" i="5"/>
  <c r="AF530" i="5"/>
  <c r="AF531" i="5"/>
  <c r="AF532" i="5"/>
  <c r="AF533" i="5"/>
  <c r="AF534" i="5"/>
  <c r="AF539" i="5"/>
  <c r="AF540" i="5"/>
  <c r="AF541" i="5"/>
  <c r="AF542" i="5"/>
  <c r="AF543" i="5"/>
  <c r="AF544" i="5"/>
  <c r="AF545" i="5"/>
  <c r="AF546" i="5"/>
  <c r="AF547" i="5"/>
  <c r="AF548" i="5"/>
  <c r="AF549" i="5"/>
  <c r="AF550" i="5"/>
  <c r="AF551" i="5"/>
  <c r="AF552" i="5"/>
  <c r="AF561" i="5"/>
  <c r="AF562" i="5"/>
  <c r="AF563" i="5"/>
  <c r="AF564" i="5"/>
  <c r="AF565" i="5"/>
  <c r="AF566" i="5"/>
  <c r="AF567" i="5"/>
  <c r="AF568" i="5"/>
  <c r="AF569" i="5"/>
  <c r="AF581" i="5"/>
  <c r="AF582" i="5"/>
  <c r="AF583" i="5"/>
  <c r="AF584" i="5"/>
  <c r="AF585" i="5"/>
  <c r="AF586" i="5"/>
  <c r="AF587" i="5"/>
  <c r="AF588" i="5"/>
  <c r="AF589" i="5"/>
  <c r="AF590" i="5"/>
  <c r="AF591" i="5"/>
  <c r="AF592" i="5"/>
  <c r="AF593" i="5"/>
  <c r="AF607" i="5"/>
  <c r="AF608" i="5"/>
  <c r="AF609" i="5"/>
  <c r="AF610" i="5"/>
  <c r="AF611" i="5"/>
  <c r="AF612" i="5"/>
  <c r="AF613" i="5"/>
  <c r="AF614" i="5"/>
  <c r="AF615" i="5"/>
  <c r="AF616" i="5"/>
  <c r="AF617" i="5"/>
  <c r="AF623" i="5"/>
  <c r="AF624" i="5"/>
  <c r="AF625" i="5"/>
  <c r="AF626" i="5"/>
  <c r="AF627" i="5"/>
  <c r="AF628" i="5"/>
  <c r="AF629" i="5"/>
  <c r="AF630" i="5"/>
  <c r="AF631" i="5"/>
  <c r="AF632" i="5"/>
  <c r="AF633" i="5"/>
  <c r="AF634" i="5"/>
  <c r="AF635" i="5"/>
  <c r="AF636" i="5"/>
  <c r="AF637" i="5"/>
  <c r="AF638" i="5"/>
  <c r="AF639" i="5"/>
  <c r="AF643" i="5"/>
  <c r="AF644" i="5"/>
  <c r="AF645" i="5"/>
  <c r="AF646" i="5"/>
  <c r="AF647" i="5"/>
  <c r="AF648" i="5"/>
  <c r="AF649" i="5"/>
  <c r="AF650" i="5"/>
  <c r="AF651" i="5"/>
  <c r="AF652" i="5"/>
  <c r="AF653" i="5"/>
  <c r="AF654" i="5"/>
  <c r="AF655" i="5"/>
  <c r="AF656" i="5"/>
  <c r="AF657" i="5"/>
  <c r="AF658" i="5"/>
  <c r="AF659" i="5"/>
  <c r="AF660" i="5"/>
  <c r="AF661" i="5"/>
  <c r="AF662" i="5"/>
  <c r="AF669" i="5"/>
  <c r="AF670" i="5"/>
  <c r="AF671" i="5"/>
  <c r="AF672" i="5"/>
  <c r="AF673" i="5"/>
  <c r="AF674" i="5"/>
  <c r="AF675" i="5"/>
  <c r="AF676" i="5"/>
  <c r="AF677" i="5"/>
  <c r="AF678" i="5"/>
  <c r="AF679" i="5"/>
  <c r="AF680" i="5"/>
  <c r="AF681" i="5"/>
  <c r="AF682" i="5"/>
  <c r="AF683" i="5"/>
  <c r="AF684" i="5"/>
  <c r="AF685" i="5"/>
  <c r="AF686" i="5"/>
  <c r="AF687" i="5"/>
  <c r="AF692" i="5"/>
  <c r="AF693" i="5"/>
  <c r="AF694" i="5"/>
  <c r="AF695" i="5"/>
  <c r="AF696" i="5"/>
  <c r="AF697" i="5"/>
  <c r="AF698" i="5"/>
  <c r="AF699" i="5"/>
  <c r="AF700" i="5"/>
  <c r="AF701" i="5"/>
  <c r="AF702" i="5"/>
  <c r="AF703" i="5"/>
  <c r="AF704" i="5"/>
  <c r="AF705" i="5"/>
  <c r="AF714" i="5"/>
  <c r="AF715" i="5"/>
  <c r="AF716" i="5"/>
  <c r="AF717" i="5"/>
  <c r="AF718" i="5"/>
  <c r="AF719" i="5"/>
  <c r="AF720" i="5"/>
  <c r="AF721" i="5"/>
  <c r="AF722" i="5"/>
  <c r="AF734" i="5"/>
  <c r="AF735" i="5"/>
  <c r="AF736" i="5"/>
  <c r="AF737" i="5"/>
  <c r="AF738" i="5"/>
  <c r="AF739" i="5"/>
  <c r="AF740" i="5"/>
  <c r="AF741" i="5"/>
  <c r="AF742" i="5"/>
  <c r="AF743" i="5"/>
  <c r="AF744" i="5"/>
  <c r="AF745" i="5"/>
  <c r="AF746" i="5"/>
  <c r="AF760" i="5"/>
  <c r="AF761" i="5"/>
  <c r="AF762" i="5"/>
  <c r="AF763" i="5"/>
  <c r="AF764" i="5"/>
  <c r="AF765" i="5"/>
  <c r="AF766" i="5"/>
  <c r="AF767" i="5"/>
  <c r="AF768" i="5"/>
  <c r="AF769" i="5"/>
  <c r="AF770" i="5"/>
  <c r="AF776" i="5"/>
  <c r="AF777" i="5"/>
  <c r="AF778" i="5"/>
  <c r="AF779" i="5"/>
  <c r="AF780" i="5"/>
  <c r="AF781" i="5"/>
  <c r="AF782" i="5"/>
  <c r="AF783" i="5"/>
  <c r="AF784" i="5"/>
  <c r="AF785" i="5"/>
  <c r="AF786" i="5"/>
  <c r="AF787" i="5"/>
  <c r="AF788" i="5"/>
  <c r="AF789" i="5"/>
  <c r="AF790" i="5"/>
  <c r="AF791" i="5"/>
  <c r="AF792" i="5"/>
  <c r="AF796" i="5"/>
  <c r="AF797" i="5"/>
  <c r="AF798" i="5"/>
  <c r="AF799" i="5"/>
  <c r="AF800" i="5"/>
  <c r="AF801" i="5"/>
  <c r="AF802" i="5"/>
  <c r="AF803" i="5"/>
  <c r="AF804" i="5"/>
  <c r="AF805" i="5"/>
  <c r="AF806" i="5"/>
  <c r="AF807" i="5"/>
  <c r="AF808" i="5"/>
  <c r="AF809" i="5"/>
  <c r="AF810" i="5"/>
  <c r="AF811" i="5"/>
  <c r="AF812" i="5"/>
  <c r="AF813" i="5"/>
  <c r="AF814" i="5"/>
  <c r="AF815" i="5"/>
  <c r="AF822" i="5"/>
  <c r="AF823" i="5"/>
  <c r="AF824" i="5"/>
  <c r="AF825" i="5"/>
  <c r="AF826" i="5"/>
  <c r="AF827" i="5"/>
  <c r="AF828" i="5"/>
  <c r="AF829" i="5"/>
  <c r="AF830" i="5"/>
  <c r="AF831" i="5"/>
  <c r="AF832" i="5"/>
  <c r="AF833" i="5"/>
  <c r="AF834" i="5"/>
  <c r="AF835" i="5"/>
  <c r="AF836" i="5"/>
  <c r="AF837" i="5"/>
  <c r="AF838" i="5"/>
  <c r="AF839" i="5"/>
  <c r="AF840" i="5"/>
  <c r="AF845" i="5"/>
  <c r="AF846" i="5"/>
  <c r="AF847" i="5"/>
  <c r="AF848" i="5"/>
  <c r="AF849" i="5"/>
  <c r="AF850" i="5"/>
  <c r="AF851" i="5"/>
  <c r="AF852" i="5"/>
  <c r="AF853" i="5"/>
  <c r="AF854" i="5"/>
  <c r="AF855" i="5"/>
  <c r="AF856" i="5"/>
  <c r="AF857" i="5"/>
  <c r="AF858" i="5"/>
  <c r="AF867" i="5"/>
  <c r="AF868" i="5"/>
  <c r="AF869" i="5"/>
  <c r="AF870" i="5"/>
  <c r="AF871" i="5"/>
  <c r="AF872" i="5"/>
  <c r="AF873" i="5"/>
  <c r="AF874" i="5"/>
  <c r="AF875" i="5"/>
  <c r="AF887" i="5"/>
  <c r="AF888" i="5"/>
  <c r="AF889" i="5"/>
  <c r="AF890" i="5"/>
  <c r="AF891" i="5"/>
  <c r="AF892" i="5"/>
  <c r="AF893" i="5"/>
  <c r="AF894" i="5"/>
  <c r="AF895" i="5"/>
  <c r="AF896" i="5"/>
  <c r="AF897" i="5"/>
  <c r="AF898" i="5"/>
  <c r="AF899" i="5"/>
  <c r="AF913" i="5"/>
  <c r="AF914" i="5"/>
  <c r="AF915" i="5"/>
  <c r="AF916" i="5"/>
  <c r="AF917" i="5"/>
  <c r="AF918" i="5"/>
  <c r="AF919" i="5"/>
  <c r="AF920" i="5"/>
  <c r="AF921" i="5"/>
  <c r="AF922" i="5"/>
  <c r="AF923" i="5"/>
  <c r="AF929" i="5"/>
  <c r="AF930" i="5"/>
  <c r="AF931" i="5"/>
  <c r="AF932" i="5"/>
  <c r="AF933" i="5"/>
  <c r="AF934" i="5"/>
  <c r="AF935" i="5"/>
  <c r="AF936" i="5"/>
  <c r="AF937" i="5"/>
  <c r="AF938" i="5"/>
  <c r="AF939" i="5"/>
  <c r="AF940" i="5"/>
  <c r="AF941" i="5"/>
  <c r="AF942" i="5"/>
  <c r="AF943" i="5"/>
  <c r="AF944" i="5"/>
  <c r="AF945" i="5"/>
  <c r="AF949" i="5"/>
  <c r="AF950" i="5"/>
  <c r="AF951" i="5"/>
  <c r="AF952" i="5"/>
  <c r="AF953" i="5"/>
  <c r="AF954" i="5"/>
  <c r="AF955" i="5"/>
  <c r="AF956" i="5"/>
  <c r="AF957" i="5"/>
  <c r="AF958" i="5"/>
  <c r="AF959" i="5"/>
  <c r="AF960" i="5"/>
  <c r="AF961" i="5"/>
  <c r="AF962" i="5"/>
  <c r="AF963" i="5"/>
  <c r="AF964" i="5"/>
  <c r="AF965" i="5"/>
  <c r="AF966" i="5"/>
  <c r="AF967" i="5"/>
  <c r="AF968" i="5"/>
  <c r="AF975" i="5"/>
  <c r="AF976" i="5"/>
  <c r="AF977" i="5"/>
  <c r="AF978" i="5"/>
  <c r="AF979" i="5"/>
  <c r="AF980" i="5"/>
  <c r="AF981" i="5"/>
  <c r="AF982" i="5"/>
  <c r="AF983" i="5"/>
  <c r="AF984" i="5"/>
  <c r="AF985" i="5"/>
  <c r="AF986" i="5"/>
  <c r="AF987" i="5"/>
  <c r="AF988" i="5"/>
  <c r="AF989" i="5"/>
  <c r="AF990" i="5"/>
  <c r="AF991" i="5"/>
  <c r="AF992" i="5"/>
  <c r="AF993" i="5"/>
  <c r="AF998" i="5"/>
  <c r="AF999" i="5"/>
  <c r="AF1000" i="5"/>
  <c r="AF1001" i="5"/>
  <c r="AF1002" i="5"/>
  <c r="AF1003" i="5"/>
  <c r="AF1004" i="5"/>
  <c r="AF1005" i="5"/>
  <c r="AF1006" i="5"/>
  <c r="AF1007" i="5"/>
  <c r="AF1008" i="5"/>
  <c r="AF1009" i="5"/>
  <c r="AF1010" i="5"/>
  <c r="AF1011" i="5"/>
  <c r="AF1020" i="5"/>
  <c r="AF1021" i="5"/>
  <c r="AF1022" i="5"/>
  <c r="AF1023" i="5"/>
  <c r="AF1024" i="5"/>
  <c r="AF1025" i="5"/>
  <c r="AF1026" i="5"/>
  <c r="AF1027" i="5"/>
  <c r="AF1028" i="5"/>
  <c r="AF1040" i="5"/>
  <c r="AF1041" i="5"/>
  <c r="AF1042" i="5"/>
  <c r="AF1043" i="5"/>
  <c r="AF1044" i="5"/>
  <c r="AF1045" i="5"/>
  <c r="AF1046" i="5"/>
  <c r="AF1047" i="5"/>
  <c r="AF1048" i="5"/>
  <c r="AF1049" i="5"/>
  <c r="AF1050" i="5"/>
  <c r="AF1051" i="5"/>
  <c r="AF1052" i="5"/>
  <c r="AF1066" i="5"/>
  <c r="AF1067" i="5"/>
  <c r="AF1068" i="5"/>
  <c r="AF1069" i="5"/>
  <c r="AF1070" i="5"/>
  <c r="AF1071" i="5"/>
  <c r="AF1072" i="5"/>
  <c r="AF1073" i="5"/>
  <c r="AF1074" i="5"/>
  <c r="AF1075" i="5"/>
  <c r="AF1076" i="5"/>
  <c r="AF1082" i="5"/>
  <c r="AF1083" i="5"/>
  <c r="AF1084" i="5"/>
  <c r="AF1085" i="5"/>
  <c r="AF1086" i="5"/>
  <c r="AF1087" i="5"/>
  <c r="AF1088" i="5"/>
  <c r="AF1089" i="5"/>
  <c r="AF1090" i="5"/>
  <c r="AF1091" i="5"/>
  <c r="AF1092" i="5"/>
  <c r="AF1093" i="5"/>
  <c r="AF1094" i="5"/>
  <c r="AF1095" i="5"/>
  <c r="AF1096" i="5"/>
  <c r="AF1097" i="5"/>
  <c r="AF1098" i="5"/>
  <c r="AF1102" i="5"/>
  <c r="AF1103" i="5"/>
  <c r="AF1104" i="5"/>
  <c r="AF1105" i="5"/>
  <c r="AF1106" i="5"/>
  <c r="AF1107" i="5"/>
  <c r="AF1108" i="5"/>
  <c r="AF1109" i="5"/>
  <c r="AF1110" i="5"/>
  <c r="AF1111" i="5"/>
  <c r="AF1112" i="5"/>
  <c r="AF1113" i="5"/>
  <c r="AF1114" i="5"/>
  <c r="AF1115" i="5"/>
  <c r="AF1116" i="5"/>
  <c r="AF1117" i="5"/>
  <c r="AF1118" i="5"/>
  <c r="AF1119" i="5"/>
  <c r="AF1120" i="5"/>
  <c r="AF1121" i="5"/>
  <c r="AF1128" i="5"/>
  <c r="AF1129" i="5"/>
  <c r="AF1130" i="5"/>
  <c r="AF1131" i="5"/>
  <c r="AF1132" i="5"/>
  <c r="AF1133" i="5"/>
  <c r="AF1134" i="5"/>
  <c r="AF1135" i="5"/>
  <c r="AF1136" i="5"/>
  <c r="AF1137" i="5"/>
  <c r="AF1138" i="5"/>
  <c r="AF1139" i="5"/>
  <c r="AF1140" i="5"/>
  <c r="AF1141" i="5"/>
  <c r="AF1142" i="5"/>
  <c r="AF1143" i="5"/>
  <c r="AF1144" i="5"/>
  <c r="AF1145" i="5"/>
  <c r="AF1146" i="5"/>
  <c r="AF1151" i="5"/>
  <c r="AF1152" i="5"/>
  <c r="AF1153" i="5"/>
  <c r="AF1154" i="5"/>
  <c r="AF1155" i="5"/>
  <c r="AF1156" i="5"/>
  <c r="AF1157" i="5"/>
  <c r="AF1158" i="5"/>
  <c r="AF1159" i="5"/>
  <c r="AF1160" i="5"/>
  <c r="AF1161" i="5"/>
  <c r="AF1162" i="5"/>
  <c r="AF1163" i="5"/>
  <c r="AF1164" i="5"/>
  <c r="AF1173" i="5"/>
  <c r="AF1174" i="5"/>
  <c r="AF1175" i="5"/>
  <c r="AF1176" i="5"/>
  <c r="AF1177" i="5"/>
  <c r="AF1178" i="5"/>
  <c r="AF1179" i="5"/>
  <c r="AF1180" i="5"/>
  <c r="AF1181" i="5"/>
  <c r="AF1193" i="5"/>
  <c r="AF1194" i="5"/>
  <c r="AF1195" i="5"/>
  <c r="AF1196" i="5"/>
  <c r="AF1197" i="5"/>
  <c r="AF1198" i="5"/>
  <c r="AF1199" i="5"/>
  <c r="AF1200" i="5"/>
  <c r="AF1201" i="5"/>
  <c r="AF1202" i="5"/>
  <c r="AF1203" i="5"/>
  <c r="AF1204" i="5"/>
  <c r="AF1205" i="5"/>
  <c r="AF1219" i="5"/>
  <c r="AF1220" i="5"/>
  <c r="AF1221" i="5"/>
  <c r="AF1222" i="5"/>
  <c r="AF1223" i="5"/>
  <c r="AF1224" i="5"/>
  <c r="AF1225" i="5"/>
  <c r="AF1226" i="5"/>
  <c r="AF1227" i="5"/>
  <c r="AF1228" i="5"/>
  <c r="AF1229" i="5"/>
  <c r="AF1235" i="5"/>
  <c r="AF1236" i="5"/>
  <c r="AF1237" i="5"/>
  <c r="AF1238" i="5"/>
  <c r="AF1239" i="5"/>
  <c r="AF1240" i="5"/>
  <c r="AF1241" i="5"/>
  <c r="AF1242" i="5"/>
  <c r="AF1243" i="5"/>
  <c r="AF1244" i="5"/>
  <c r="AF1245" i="5"/>
  <c r="AF1246" i="5"/>
  <c r="AF1247" i="5"/>
  <c r="AF1248" i="5"/>
  <c r="AF1249" i="5"/>
  <c r="AF1250" i="5"/>
  <c r="AF1251" i="5"/>
  <c r="AF1255" i="5"/>
  <c r="AF1256" i="5"/>
  <c r="AF1257" i="5"/>
  <c r="AF1258" i="5"/>
  <c r="AF1259" i="5"/>
  <c r="AF1260" i="5"/>
  <c r="AF1261" i="5"/>
  <c r="AF1262" i="5"/>
  <c r="AF1263" i="5"/>
  <c r="AF1264" i="5"/>
  <c r="AF1265" i="5"/>
  <c r="AF1266" i="5"/>
  <c r="AF1267" i="5"/>
  <c r="AF1268" i="5"/>
  <c r="AF1269" i="5"/>
  <c r="AF1270" i="5"/>
  <c r="AF1271" i="5"/>
  <c r="AF1272" i="5"/>
  <c r="AF1273" i="5"/>
  <c r="AF1274" i="5"/>
  <c r="AF1281" i="5"/>
  <c r="AF1282" i="5"/>
  <c r="AF1283" i="5"/>
  <c r="AF1284" i="5"/>
  <c r="AF1285" i="5"/>
  <c r="AF1286" i="5"/>
  <c r="AF1287" i="5"/>
  <c r="AF1288" i="5"/>
  <c r="AF1289" i="5"/>
  <c r="AF1290" i="5"/>
  <c r="AF1291" i="5"/>
  <c r="AF1292" i="5"/>
  <c r="AF1293" i="5"/>
  <c r="AF1294" i="5"/>
  <c r="AF1295" i="5"/>
  <c r="AF1296" i="5"/>
  <c r="AF1297" i="5"/>
  <c r="AF1298" i="5"/>
  <c r="AF1299" i="5"/>
  <c r="AF1304" i="5"/>
  <c r="AF1305" i="5"/>
  <c r="AF1306" i="5"/>
  <c r="AF1307" i="5"/>
  <c r="AF1308" i="5"/>
  <c r="AF1309" i="5"/>
  <c r="AF1310" i="5"/>
  <c r="AF1311" i="5"/>
  <c r="AF1312" i="5"/>
  <c r="AF1313" i="5"/>
  <c r="AF1314" i="5"/>
  <c r="AF1315" i="5"/>
  <c r="AF1316" i="5"/>
  <c r="AF1317" i="5"/>
  <c r="AF1326" i="5"/>
  <c r="AF1327" i="5"/>
  <c r="AF1328" i="5"/>
  <c r="AF1329" i="5"/>
  <c r="AF1330" i="5"/>
  <c r="AF1331" i="5"/>
  <c r="AF1332" i="5"/>
  <c r="AF1333" i="5"/>
  <c r="AF1334" i="5"/>
  <c r="AF1346" i="5"/>
  <c r="AF1347" i="5"/>
  <c r="AF1348" i="5"/>
  <c r="AF1349" i="5"/>
  <c r="AF1350" i="5"/>
  <c r="AF1351" i="5"/>
  <c r="AF1352" i="5"/>
  <c r="AF1353" i="5"/>
  <c r="AF1354" i="5"/>
  <c r="AF1355" i="5"/>
  <c r="AF1356" i="5"/>
  <c r="AF1357" i="5"/>
  <c r="AF1358" i="5"/>
  <c r="AF1372" i="5"/>
  <c r="AF1373" i="5"/>
  <c r="AF1374" i="5"/>
  <c r="AF1375" i="5"/>
  <c r="AF1376" i="5"/>
  <c r="AF1377" i="5"/>
  <c r="AF1378" i="5"/>
  <c r="AF1379" i="5"/>
  <c r="AF1380" i="5"/>
  <c r="AF1381" i="5"/>
  <c r="AF1382" i="5"/>
  <c r="AF1388" i="5"/>
  <c r="AF1389" i="5"/>
  <c r="AF1390" i="5"/>
  <c r="AF1391" i="5"/>
  <c r="AF1392" i="5"/>
  <c r="AF1393" i="5"/>
  <c r="AF1394" i="5"/>
  <c r="AF1395" i="5"/>
  <c r="AF1396" i="5"/>
  <c r="AF1397" i="5"/>
  <c r="AF1398" i="5"/>
  <c r="AF1399" i="5"/>
  <c r="AF1400" i="5"/>
  <c r="AF1401" i="5"/>
  <c r="AF1402" i="5"/>
  <c r="AF1403" i="5"/>
  <c r="AF1404" i="5"/>
  <c r="AF1408" i="5"/>
  <c r="AF1409" i="5"/>
  <c r="AF1410" i="5"/>
  <c r="AF1411" i="5"/>
  <c r="AF1412" i="5"/>
  <c r="AF1413" i="5"/>
  <c r="AF1414" i="5"/>
  <c r="AF1415" i="5"/>
  <c r="AF1416" i="5"/>
  <c r="AF1417" i="5"/>
  <c r="AF1418" i="5"/>
  <c r="AF1419" i="5"/>
  <c r="AF1420" i="5"/>
  <c r="AF1421" i="5"/>
  <c r="AF1422" i="5"/>
  <c r="AF1423" i="5"/>
  <c r="AF1424" i="5"/>
  <c r="AF1425" i="5"/>
  <c r="AF1426" i="5"/>
  <c r="AF1427" i="5"/>
  <c r="AF1434" i="5"/>
  <c r="AF1435" i="5"/>
  <c r="AF1436" i="5"/>
  <c r="AF1437" i="5"/>
  <c r="AF1438" i="5"/>
  <c r="AF1439" i="5"/>
  <c r="AF1440" i="5"/>
  <c r="AF1441" i="5"/>
  <c r="AF1442" i="5"/>
  <c r="AF1443" i="5"/>
  <c r="AF1444" i="5"/>
  <c r="AF1445" i="5"/>
  <c r="AF1446" i="5"/>
  <c r="AF1447" i="5"/>
  <c r="AF1448" i="5"/>
  <c r="AF1449" i="5"/>
  <c r="AF1450" i="5"/>
  <c r="AF1451" i="5"/>
  <c r="AF1452" i="5"/>
  <c r="AF1457" i="5"/>
  <c r="AF1458" i="5"/>
  <c r="AF1459" i="5"/>
  <c r="AF1460" i="5"/>
  <c r="AF1461" i="5"/>
  <c r="AF1462" i="5"/>
  <c r="AF1463" i="5"/>
  <c r="AF1464" i="5"/>
  <c r="AF1465" i="5"/>
  <c r="AF1466" i="5"/>
  <c r="AF1467" i="5"/>
  <c r="AF1468" i="5"/>
  <c r="AF1469" i="5"/>
  <c r="AF1470" i="5"/>
  <c r="AF1479" i="5"/>
  <c r="AF1480" i="5"/>
  <c r="AF1481" i="5"/>
  <c r="AF1482" i="5"/>
  <c r="AF1483" i="5"/>
  <c r="AF1484" i="5"/>
  <c r="AF1485" i="5"/>
  <c r="AF1486" i="5"/>
  <c r="AF1487" i="5"/>
  <c r="AF1499" i="5"/>
  <c r="AF1500" i="5"/>
  <c r="AF1501" i="5"/>
  <c r="AF1502" i="5"/>
  <c r="AF1503" i="5"/>
  <c r="AF1504" i="5"/>
  <c r="AF1505" i="5"/>
  <c r="AF5" i="5"/>
  <c r="Z5" i="5"/>
  <c r="T36" i="5"/>
  <c r="T37" i="5"/>
  <c r="T38" i="5"/>
  <c r="T39" i="5"/>
  <c r="T40" i="5"/>
  <c r="T41" i="5"/>
  <c r="T42" i="5"/>
  <c r="T43" i="5"/>
  <c r="T44" i="5"/>
  <c r="T45" i="5"/>
  <c r="T46" i="5"/>
  <c r="T47" i="5"/>
  <c r="T48" i="5"/>
  <c r="T49" i="5"/>
  <c r="T50" i="5"/>
  <c r="T51" i="5"/>
  <c r="T52" i="5"/>
  <c r="T53" i="5"/>
  <c r="T54" i="5"/>
  <c r="T61" i="5"/>
  <c r="T62" i="5"/>
  <c r="T63" i="5"/>
  <c r="T64" i="5"/>
  <c r="T65" i="5"/>
  <c r="T66" i="5"/>
  <c r="T67" i="5"/>
  <c r="T68" i="5"/>
  <c r="T69" i="5"/>
  <c r="T70" i="5"/>
  <c r="T71" i="5"/>
  <c r="T72" i="5"/>
  <c r="T73" i="5"/>
  <c r="T74" i="5"/>
  <c r="T75" i="5"/>
  <c r="T76" i="5"/>
  <c r="T84" i="5"/>
  <c r="T85" i="5"/>
  <c r="T86" i="5"/>
  <c r="T87" i="5"/>
  <c r="T88" i="5"/>
  <c r="T89" i="5"/>
  <c r="T90" i="5"/>
  <c r="T91" i="5"/>
  <c r="T92" i="5"/>
  <c r="T93" i="5"/>
  <c r="T94" i="5"/>
  <c r="T106" i="5"/>
  <c r="T107" i="5"/>
  <c r="T108" i="5"/>
  <c r="T109" i="5"/>
  <c r="T110" i="5"/>
  <c r="T111" i="5"/>
  <c r="T112" i="5"/>
  <c r="T113" i="5"/>
  <c r="T114" i="5"/>
  <c r="T115" i="5"/>
  <c r="T128" i="5"/>
  <c r="T129" i="5"/>
  <c r="T130" i="5"/>
  <c r="T131" i="5"/>
  <c r="T132" i="5"/>
  <c r="T133" i="5"/>
  <c r="T134" i="5"/>
  <c r="T135" i="5"/>
  <c r="T136" i="5"/>
  <c r="T137" i="5"/>
  <c r="T138" i="5"/>
  <c r="T139" i="5"/>
  <c r="T140" i="5"/>
  <c r="T141" i="5"/>
  <c r="T153" i="5"/>
  <c r="T154" i="5"/>
  <c r="T155" i="5"/>
  <c r="T156" i="5"/>
  <c r="T157" i="5"/>
  <c r="T158" i="5"/>
  <c r="T159" i="5"/>
  <c r="T160" i="5"/>
  <c r="T161" i="5"/>
  <c r="T162" i="5"/>
  <c r="T163" i="5"/>
  <c r="T168" i="5"/>
  <c r="T169" i="5"/>
  <c r="T170" i="5"/>
  <c r="T171" i="5"/>
  <c r="T172" i="5"/>
  <c r="T173" i="5"/>
  <c r="T174" i="5"/>
  <c r="T175" i="5"/>
  <c r="T176" i="5"/>
  <c r="T177" i="5"/>
  <c r="T178" i="5"/>
  <c r="T179" i="5"/>
  <c r="T180" i="5"/>
  <c r="T181" i="5"/>
  <c r="T189" i="5"/>
  <c r="T190" i="5"/>
  <c r="T191" i="5"/>
  <c r="T192" i="5"/>
  <c r="T193" i="5"/>
  <c r="T194" i="5"/>
  <c r="T195" i="5"/>
  <c r="T196" i="5"/>
  <c r="T197" i="5"/>
  <c r="T198" i="5"/>
  <c r="T199" i="5"/>
  <c r="T200" i="5"/>
  <c r="T201" i="5"/>
  <c r="T202" i="5"/>
  <c r="T203" i="5"/>
  <c r="T204" i="5"/>
  <c r="T205" i="5"/>
  <c r="T206" i="5"/>
  <c r="T207" i="5"/>
  <c r="T214" i="5"/>
  <c r="T215" i="5"/>
  <c r="T216" i="5"/>
  <c r="T217" i="5"/>
  <c r="T218" i="5"/>
  <c r="T219" i="5"/>
  <c r="T220" i="5"/>
  <c r="T221" i="5"/>
  <c r="T222" i="5"/>
  <c r="T223" i="5"/>
  <c r="T224" i="5"/>
  <c r="T225" i="5"/>
  <c r="T226" i="5"/>
  <c r="T227" i="5"/>
  <c r="T228" i="5"/>
  <c r="T229" i="5"/>
  <c r="T237" i="5"/>
  <c r="T238" i="5"/>
  <c r="T239" i="5"/>
  <c r="T240" i="5"/>
  <c r="T241" i="5"/>
  <c r="T242" i="5"/>
  <c r="T243" i="5"/>
  <c r="T244" i="5"/>
  <c r="T245" i="5"/>
  <c r="T246" i="5"/>
  <c r="T247" i="5"/>
  <c r="T259" i="5"/>
  <c r="T260" i="5"/>
  <c r="T261" i="5"/>
  <c r="T262" i="5"/>
  <c r="T263" i="5"/>
  <c r="T264" i="5"/>
  <c r="T265" i="5"/>
  <c r="T266" i="5"/>
  <c r="T267" i="5"/>
  <c r="T268" i="5"/>
  <c r="T281" i="5"/>
  <c r="T282" i="5"/>
  <c r="T283" i="5"/>
  <c r="T284" i="5"/>
  <c r="T285" i="5"/>
  <c r="T286" i="5"/>
  <c r="T287" i="5"/>
  <c r="T288" i="5"/>
  <c r="T289" i="5"/>
  <c r="T290" i="5"/>
  <c r="T291" i="5"/>
  <c r="T292" i="5"/>
  <c r="T293" i="5"/>
  <c r="T294" i="5"/>
  <c r="T306" i="5"/>
  <c r="T307" i="5"/>
  <c r="T308" i="5"/>
  <c r="T309" i="5"/>
  <c r="T310" i="5"/>
  <c r="T311" i="5"/>
  <c r="T312" i="5"/>
  <c r="T313" i="5"/>
  <c r="T314" i="5"/>
  <c r="T315" i="5"/>
  <c r="T316" i="5"/>
  <c r="T321" i="5"/>
  <c r="T322" i="5"/>
  <c r="T323" i="5"/>
  <c r="T324" i="5"/>
  <c r="T325" i="5"/>
  <c r="T326" i="5"/>
  <c r="T327" i="5"/>
  <c r="T328" i="5"/>
  <c r="T329" i="5"/>
  <c r="T330" i="5"/>
  <c r="T331" i="5"/>
  <c r="T332" i="5"/>
  <c r="T333" i="5"/>
  <c r="T334" i="5"/>
  <c r="T342" i="5"/>
  <c r="T343" i="5"/>
  <c r="T344" i="5"/>
  <c r="T345" i="5"/>
  <c r="T346" i="5"/>
  <c r="T347" i="5"/>
  <c r="T348" i="5"/>
  <c r="T349" i="5"/>
  <c r="T350" i="5"/>
  <c r="T351" i="5"/>
  <c r="T352" i="5"/>
  <c r="T353" i="5"/>
  <c r="T354" i="5"/>
  <c r="T355" i="5"/>
  <c r="T356" i="5"/>
  <c r="T357" i="5"/>
  <c r="T358" i="5"/>
  <c r="T359" i="5"/>
  <c r="T360" i="5"/>
  <c r="T367" i="5"/>
  <c r="T368" i="5"/>
  <c r="T369" i="5"/>
  <c r="T370" i="5"/>
  <c r="T371" i="5"/>
  <c r="T372" i="5"/>
  <c r="T373" i="5"/>
  <c r="T374" i="5"/>
  <c r="T375" i="5"/>
  <c r="T376" i="5"/>
  <c r="T377" i="5"/>
  <c r="T378" i="5"/>
  <c r="T379" i="5"/>
  <c r="T380" i="5"/>
  <c r="T381" i="5"/>
  <c r="T382" i="5"/>
  <c r="T390" i="5"/>
  <c r="T391" i="5"/>
  <c r="T392" i="5"/>
  <c r="T393" i="5"/>
  <c r="T394" i="5"/>
  <c r="T395" i="5"/>
  <c r="T396" i="5"/>
  <c r="T397" i="5"/>
  <c r="T398" i="5"/>
  <c r="T399" i="5"/>
  <c r="T400" i="5"/>
  <c r="T412" i="5"/>
  <c r="T413" i="5"/>
  <c r="T414" i="5"/>
  <c r="T415" i="5"/>
  <c r="T416" i="5"/>
  <c r="T417" i="5"/>
  <c r="T418" i="5"/>
  <c r="T419" i="5"/>
  <c r="T420" i="5"/>
  <c r="T421" i="5"/>
  <c r="T434" i="5"/>
  <c r="T435" i="5"/>
  <c r="T436" i="5"/>
  <c r="T437" i="5"/>
  <c r="T438" i="5"/>
  <c r="T439" i="5"/>
  <c r="T440" i="5"/>
  <c r="T441" i="5"/>
  <c r="T442" i="5"/>
  <c r="T443" i="5"/>
  <c r="T444" i="5"/>
  <c r="T445" i="5"/>
  <c r="T446" i="5"/>
  <c r="T447" i="5"/>
  <c r="T459" i="5"/>
  <c r="T460" i="5"/>
  <c r="T461" i="5"/>
  <c r="T462" i="5"/>
  <c r="T463" i="5"/>
  <c r="T464" i="5"/>
  <c r="T465" i="5"/>
  <c r="T466" i="5"/>
  <c r="T467" i="5"/>
  <c r="T468" i="5"/>
  <c r="T469" i="5"/>
  <c r="T474" i="5"/>
  <c r="T475" i="5"/>
  <c r="T476" i="5"/>
  <c r="T477" i="5"/>
  <c r="T478" i="5"/>
  <c r="T479" i="5"/>
  <c r="T480" i="5"/>
  <c r="T481" i="5"/>
  <c r="T482" i="5"/>
  <c r="T483" i="5"/>
  <c r="T484" i="5"/>
  <c r="T485" i="5"/>
  <c r="T486" i="5"/>
  <c r="T487" i="5"/>
  <c r="T495" i="5"/>
  <c r="T496" i="5"/>
  <c r="T497" i="5"/>
  <c r="T498" i="5"/>
  <c r="T499" i="5"/>
  <c r="T500" i="5"/>
  <c r="T501" i="5"/>
  <c r="T502" i="5"/>
  <c r="T503" i="5"/>
  <c r="T504" i="5"/>
  <c r="T505" i="5"/>
  <c r="T506" i="5"/>
  <c r="T507" i="5"/>
  <c r="T508" i="5"/>
  <c r="T509" i="5"/>
  <c r="T510" i="5"/>
  <c r="T511" i="5"/>
  <c r="T512" i="5"/>
  <c r="T513" i="5"/>
  <c r="T520" i="5"/>
  <c r="T521" i="5"/>
  <c r="T522" i="5"/>
  <c r="T523" i="5"/>
  <c r="T524" i="5"/>
  <c r="T525" i="5"/>
  <c r="T526" i="5"/>
  <c r="T527" i="5"/>
  <c r="T528" i="5"/>
  <c r="T529" i="5"/>
  <c r="T530" i="5"/>
  <c r="T531" i="5"/>
  <c r="T532" i="5"/>
  <c r="T533" i="5"/>
  <c r="T534" i="5"/>
  <c r="T535" i="5"/>
  <c r="T543" i="5"/>
  <c r="T544" i="5"/>
  <c r="T545" i="5"/>
  <c r="T546" i="5"/>
  <c r="T547" i="5"/>
  <c r="T548" i="5"/>
  <c r="T549" i="5"/>
  <c r="T550" i="5"/>
  <c r="T551" i="5"/>
  <c r="T552" i="5"/>
  <c r="T553" i="5"/>
  <c r="T565" i="5"/>
  <c r="T566" i="5"/>
  <c r="T567" i="5"/>
  <c r="T568" i="5"/>
  <c r="T569" i="5"/>
  <c r="T570" i="5"/>
  <c r="T571" i="5"/>
  <c r="T572" i="5"/>
  <c r="T573" i="5"/>
  <c r="T574" i="5"/>
  <c r="T587" i="5"/>
  <c r="T588" i="5"/>
  <c r="T589" i="5"/>
  <c r="T590" i="5"/>
  <c r="T591" i="5"/>
  <c r="T592" i="5"/>
  <c r="T593" i="5"/>
  <c r="T594" i="5"/>
  <c r="T595" i="5"/>
  <c r="T596" i="5"/>
  <c r="T597" i="5"/>
  <c r="T598" i="5"/>
  <c r="T599" i="5"/>
  <c r="T600" i="5"/>
  <c r="T612" i="5"/>
  <c r="T613" i="5"/>
  <c r="T614" i="5"/>
  <c r="T615" i="5"/>
  <c r="T616" i="5"/>
  <c r="T617" i="5"/>
  <c r="T618" i="5"/>
  <c r="T619" i="5"/>
  <c r="T620" i="5"/>
  <c r="T621" i="5"/>
  <c r="T622" i="5"/>
  <c r="T627" i="5"/>
  <c r="T628" i="5"/>
  <c r="T629" i="5"/>
  <c r="T630" i="5"/>
  <c r="T631" i="5"/>
  <c r="T632" i="5"/>
  <c r="T633" i="5"/>
  <c r="T634" i="5"/>
  <c r="T635" i="5"/>
  <c r="T636" i="5"/>
  <c r="T637" i="5"/>
  <c r="T638" i="5"/>
  <c r="T639" i="5"/>
  <c r="T640" i="5"/>
  <c r="T648" i="5"/>
  <c r="T649" i="5"/>
  <c r="T650" i="5"/>
  <c r="T651" i="5"/>
  <c r="T652" i="5"/>
  <c r="T653" i="5"/>
  <c r="T654" i="5"/>
  <c r="T655" i="5"/>
  <c r="T656" i="5"/>
  <c r="T657" i="5"/>
  <c r="T658" i="5"/>
  <c r="T659" i="5"/>
  <c r="T660" i="5"/>
  <c r="T661" i="5"/>
  <c r="T662" i="5"/>
  <c r="T663" i="5"/>
  <c r="T664" i="5"/>
  <c r="T665" i="5"/>
  <c r="T666" i="5"/>
  <c r="T673" i="5"/>
  <c r="T674" i="5"/>
  <c r="T675" i="5"/>
  <c r="T676" i="5"/>
  <c r="T677" i="5"/>
  <c r="T678" i="5"/>
  <c r="T679" i="5"/>
  <c r="T680" i="5"/>
  <c r="T681" i="5"/>
  <c r="T682" i="5"/>
  <c r="T683" i="5"/>
  <c r="T684" i="5"/>
  <c r="T685" i="5"/>
  <c r="T686" i="5"/>
  <c r="T687" i="5"/>
  <c r="T688" i="5"/>
  <c r="T696" i="5"/>
  <c r="T697" i="5"/>
  <c r="T698" i="5"/>
  <c r="T699" i="5"/>
  <c r="T700" i="5"/>
  <c r="T701" i="5"/>
  <c r="T702" i="5"/>
  <c r="T703" i="5"/>
  <c r="T704" i="5"/>
  <c r="T705" i="5"/>
  <c r="T706" i="5"/>
  <c r="T718" i="5"/>
  <c r="T719" i="5"/>
  <c r="T720" i="5"/>
  <c r="T721" i="5"/>
  <c r="T722" i="5"/>
  <c r="T723" i="5"/>
  <c r="T724" i="5"/>
  <c r="T725" i="5"/>
  <c r="T726" i="5"/>
  <c r="T727" i="5"/>
  <c r="T740" i="5"/>
  <c r="T741" i="5"/>
  <c r="T742" i="5"/>
  <c r="T743" i="5"/>
  <c r="T744" i="5"/>
  <c r="T745" i="5"/>
  <c r="T746" i="5"/>
  <c r="T747" i="5"/>
  <c r="T748" i="5"/>
  <c r="T749" i="5"/>
  <c r="T750" i="5"/>
  <c r="T751" i="5"/>
  <c r="T752" i="5"/>
  <c r="T753" i="5"/>
  <c r="T765" i="5"/>
  <c r="T766" i="5"/>
  <c r="T767" i="5"/>
  <c r="T768" i="5"/>
  <c r="T769" i="5"/>
  <c r="T770" i="5"/>
  <c r="T771" i="5"/>
  <c r="T772" i="5"/>
  <c r="T773" i="5"/>
  <c r="T774" i="5"/>
  <c r="T775" i="5"/>
  <c r="T780" i="5"/>
  <c r="T781" i="5"/>
  <c r="T782" i="5"/>
  <c r="T783" i="5"/>
  <c r="T784" i="5"/>
  <c r="T785" i="5"/>
  <c r="T786" i="5"/>
  <c r="T787" i="5"/>
  <c r="T788" i="5"/>
  <c r="T789" i="5"/>
  <c r="T790" i="5"/>
  <c r="T791" i="5"/>
  <c r="T792" i="5"/>
  <c r="T793" i="5"/>
  <c r="T801" i="5"/>
  <c r="T802" i="5"/>
  <c r="T803" i="5"/>
  <c r="T804" i="5"/>
  <c r="T805" i="5"/>
  <c r="T806" i="5"/>
  <c r="T807" i="5"/>
  <c r="T808" i="5"/>
  <c r="T809" i="5"/>
  <c r="T810" i="5"/>
  <c r="T811" i="5"/>
  <c r="T812" i="5"/>
  <c r="T813" i="5"/>
  <c r="T814" i="5"/>
  <c r="T815" i="5"/>
  <c r="T816" i="5"/>
  <c r="T817" i="5"/>
  <c r="T818" i="5"/>
  <c r="T819" i="5"/>
  <c r="T826" i="5"/>
  <c r="T827" i="5"/>
  <c r="T828" i="5"/>
  <c r="T829" i="5"/>
  <c r="T830" i="5"/>
  <c r="T831" i="5"/>
  <c r="T832" i="5"/>
  <c r="T833" i="5"/>
  <c r="T834" i="5"/>
  <c r="T835" i="5"/>
  <c r="T836" i="5"/>
  <c r="T837" i="5"/>
  <c r="T838" i="5"/>
  <c r="T839" i="5"/>
  <c r="T840" i="5"/>
  <c r="T841" i="5"/>
  <c r="T849" i="5"/>
  <c r="T850" i="5"/>
  <c r="T851" i="5"/>
  <c r="T852" i="5"/>
  <c r="T853" i="5"/>
  <c r="T854" i="5"/>
  <c r="T855" i="5"/>
  <c r="T856" i="5"/>
  <c r="T857" i="5"/>
  <c r="T858" i="5"/>
  <c r="T859" i="5"/>
  <c r="T871" i="5"/>
  <c r="T872" i="5"/>
  <c r="T873" i="5"/>
  <c r="T874" i="5"/>
  <c r="T875" i="5"/>
  <c r="T876" i="5"/>
  <c r="T877" i="5"/>
  <c r="T878" i="5"/>
  <c r="T879" i="5"/>
  <c r="T880" i="5"/>
  <c r="T893" i="5"/>
  <c r="T894" i="5"/>
  <c r="T895" i="5"/>
  <c r="T896" i="5"/>
  <c r="T897" i="5"/>
  <c r="T898" i="5"/>
  <c r="T899" i="5"/>
  <c r="T900" i="5"/>
  <c r="T901" i="5"/>
  <c r="T902" i="5"/>
  <c r="T903" i="5"/>
  <c r="T904" i="5"/>
  <c r="T905" i="5"/>
  <c r="T906" i="5"/>
  <c r="T918" i="5"/>
  <c r="T919" i="5"/>
  <c r="T920" i="5"/>
  <c r="T921" i="5"/>
  <c r="T922" i="5"/>
  <c r="T923" i="5"/>
  <c r="T924" i="5"/>
  <c r="T925" i="5"/>
  <c r="T926" i="5"/>
  <c r="T927" i="5"/>
  <c r="T928" i="5"/>
  <c r="T933" i="5"/>
  <c r="T934" i="5"/>
  <c r="T935" i="5"/>
  <c r="T936" i="5"/>
  <c r="T937" i="5"/>
  <c r="T938" i="5"/>
  <c r="T939" i="5"/>
  <c r="T940" i="5"/>
  <c r="T941" i="5"/>
  <c r="T942" i="5"/>
  <c r="T943" i="5"/>
  <c r="T944" i="5"/>
  <c r="T945" i="5"/>
  <c r="T946" i="5"/>
  <c r="T954" i="5"/>
  <c r="T955" i="5"/>
  <c r="T956" i="5"/>
  <c r="T957" i="5"/>
  <c r="T958" i="5"/>
  <c r="T959" i="5"/>
  <c r="T960" i="5"/>
  <c r="T961" i="5"/>
  <c r="T962" i="5"/>
  <c r="T963" i="5"/>
  <c r="T964" i="5"/>
  <c r="T965" i="5"/>
  <c r="T966" i="5"/>
  <c r="T967" i="5"/>
  <c r="T968" i="5"/>
  <c r="T969" i="5"/>
  <c r="T970" i="5"/>
  <c r="T971" i="5"/>
  <c r="T972" i="5"/>
  <c r="T979" i="5"/>
  <c r="T980" i="5"/>
  <c r="T981" i="5"/>
  <c r="T982" i="5"/>
  <c r="T983" i="5"/>
  <c r="T984" i="5"/>
  <c r="T985" i="5"/>
  <c r="T986" i="5"/>
  <c r="T987" i="5"/>
  <c r="T988" i="5"/>
  <c r="T989" i="5"/>
  <c r="T990" i="5"/>
  <c r="T991" i="5"/>
  <c r="T992" i="5"/>
  <c r="T993" i="5"/>
  <c r="T994" i="5"/>
  <c r="T1002" i="5"/>
  <c r="T1003" i="5"/>
  <c r="T1004" i="5"/>
  <c r="T1005" i="5"/>
  <c r="T1006" i="5"/>
  <c r="T1007" i="5"/>
  <c r="T1008" i="5"/>
  <c r="T1009" i="5"/>
  <c r="T1010" i="5"/>
  <c r="T1011" i="5"/>
  <c r="T1012" i="5"/>
  <c r="T1024" i="5"/>
  <c r="T1025" i="5"/>
  <c r="T1026" i="5"/>
  <c r="T1027" i="5"/>
  <c r="T1028" i="5"/>
  <c r="T1029" i="5"/>
  <c r="T1030" i="5"/>
  <c r="T1031" i="5"/>
  <c r="T1032" i="5"/>
  <c r="T1033" i="5"/>
  <c r="T1046" i="5"/>
  <c r="T1047" i="5"/>
  <c r="T1048" i="5"/>
  <c r="T1049" i="5"/>
  <c r="T1050" i="5"/>
  <c r="T1051" i="5"/>
  <c r="T1052" i="5"/>
  <c r="T1053" i="5"/>
  <c r="T1054" i="5"/>
  <c r="T1055" i="5"/>
  <c r="T1056" i="5"/>
  <c r="T1057" i="5"/>
  <c r="T1058" i="5"/>
  <c r="T1059" i="5"/>
  <c r="T1071" i="5"/>
  <c r="T1072" i="5"/>
  <c r="T1073" i="5"/>
  <c r="T1074" i="5"/>
  <c r="T1075" i="5"/>
  <c r="T1076" i="5"/>
  <c r="T1077" i="5"/>
  <c r="T1078" i="5"/>
  <c r="T1079" i="5"/>
  <c r="T1080" i="5"/>
  <c r="T1081" i="5"/>
  <c r="T1086" i="5"/>
  <c r="T1087" i="5"/>
  <c r="T1088" i="5"/>
  <c r="T1089" i="5"/>
  <c r="T1090" i="5"/>
  <c r="T1091" i="5"/>
  <c r="T1092" i="5"/>
  <c r="T1093" i="5"/>
  <c r="T1094" i="5"/>
  <c r="T1095" i="5"/>
  <c r="T1096" i="5"/>
  <c r="T1097" i="5"/>
  <c r="T1098" i="5"/>
  <c r="T1099" i="5"/>
  <c r="T1107" i="5"/>
  <c r="T1108" i="5"/>
  <c r="T1109" i="5"/>
  <c r="T1110" i="5"/>
  <c r="T1111" i="5"/>
  <c r="T1112" i="5"/>
  <c r="T1113" i="5"/>
  <c r="T1114" i="5"/>
  <c r="T1115" i="5"/>
  <c r="T1116" i="5"/>
  <c r="T1117" i="5"/>
  <c r="T1118" i="5"/>
  <c r="T1119" i="5"/>
  <c r="T1120" i="5"/>
  <c r="T1121" i="5"/>
  <c r="T1122" i="5"/>
  <c r="T1123" i="5"/>
  <c r="T1124" i="5"/>
  <c r="T1125" i="5"/>
  <c r="T1132" i="5"/>
  <c r="T1133" i="5"/>
  <c r="T1134" i="5"/>
  <c r="T1135" i="5"/>
  <c r="T1136" i="5"/>
  <c r="T1137" i="5"/>
  <c r="T1138" i="5"/>
  <c r="T1139" i="5"/>
  <c r="T1140" i="5"/>
  <c r="T1141" i="5"/>
  <c r="T1142" i="5"/>
  <c r="T1143" i="5"/>
  <c r="T1144" i="5"/>
  <c r="T1145" i="5"/>
  <c r="T1146" i="5"/>
  <c r="T1147" i="5"/>
  <c r="T1155" i="5"/>
  <c r="T1156" i="5"/>
  <c r="T1157" i="5"/>
  <c r="T1158" i="5"/>
  <c r="T1159" i="5"/>
  <c r="T1160" i="5"/>
  <c r="T1161" i="5"/>
  <c r="T1162" i="5"/>
  <c r="T1163" i="5"/>
  <c r="T1164" i="5"/>
  <c r="T1165" i="5"/>
  <c r="T1177" i="5"/>
  <c r="T1178" i="5"/>
  <c r="T1179" i="5"/>
  <c r="T1180" i="5"/>
  <c r="T1181" i="5"/>
  <c r="T1182" i="5"/>
  <c r="T1183" i="5"/>
  <c r="T1184" i="5"/>
  <c r="T1185" i="5"/>
  <c r="T1186" i="5"/>
  <c r="T1199" i="5"/>
  <c r="T1200" i="5"/>
  <c r="T1201" i="5"/>
  <c r="T1202" i="5"/>
  <c r="T1203" i="5"/>
  <c r="T1204" i="5"/>
  <c r="T1205" i="5"/>
  <c r="T1206" i="5"/>
  <c r="T1207" i="5"/>
  <c r="T1208" i="5"/>
  <c r="T1209" i="5"/>
  <c r="T1210" i="5"/>
  <c r="T1211" i="5"/>
  <c r="T1212" i="5"/>
  <c r="T1224" i="5"/>
  <c r="T1225" i="5"/>
  <c r="T1226" i="5"/>
  <c r="T1227" i="5"/>
  <c r="T1228" i="5"/>
  <c r="T1229" i="5"/>
  <c r="T1230" i="5"/>
  <c r="T1231" i="5"/>
  <c r="T1232" i="5"/>
  <c r="T1233" i="5"/>
  <c r="T1234" i="5"/>
  <c r="T1239" i="5"/>
  <c r="T1240" i="5"/>
  <c r="T1241" i="5"/>
  <c r="T1242" i="5"/>
  <c r="T1243" i="5"/>
  <c r="T1244" i="5"/>
  <c r="T1245" i="5"/>
  <c r="T1246" i="5"/>
  <c r="T1247" i="5"/>
  <c r="T1248" i="5"/>
  <c r="T1249" i="5"/>
  <c r="T1250" i="5"/>
  <c r="T1251" i="5"/>
  <c r="T1252" i="5"/>
  <c r="T1260" i="5"/>
  <c r="T1261" i="5"/>
  <c r="T1262" i="5"/>
  <c r="T1263" i="5"/>
  <c r="T1264" i="5"/>
  <c r="T1265" i="5"/>
  <c r="T1266" i="5"/>
  <c r="T1267" i="5"/>
  <c r="T1268" i="5"/>
  <c r="T1269" i="5"/>
  <c r="T1270" i="5"/>
  <c r="T1271" i="5"/>
  <c r="T1272" i="5"/>
  <c r="T1273" i="5"/>
  <c r="T1274" i="5"/>
  <c r="T1275" i="5"/>
  <c r="T1276" i="5"/>
  <c r="T1277" i="5"/>
  <c r="T1278" i="5"/>
  <c r="T1285" i="5"/>
  <c r="T1286" i="5"/>
  <c r="T1287" i="5"/>
  <c r="T1288" i="5"/>
  <c r="T1289" i="5"/>
  <c r="T1290" i="5"/>
  <c r="T1291" i="5"/>
  <c r="T1292" i="5"/>
  <c r="T1293" i="5"/>
  <c r="T1294" i="5"/>
  <c r="T1295" i="5"/>
  <c r="T1296" i="5"/>
  <c r="T1297" i="5"/>
  <c r="T1298" i="5"/>
  <c r="T1299" i="5"/>
  <c r="T1300" i="5"/>
  <c r="T1308" i="5"/>
  <c r="T1309" i="5"/>
  <c r="T1310" i="5"/>
  <c r="T1311" i="5"/>
  <c r="T1312" i="5"/>
  <c r="T1313" i="5"/>
  <c r="T1314" i="5"/>
  <c r="T1315" i="5"/>
  <c r="T1316" i="5"/>
  <c r="T1317" i="5"/>
  <c r="T1318" i="5"/>
  <c r="T1330" i="5"/>
  <c r="T1331" i="5"/>
  <c r="T1332" i="5"/>
  <c r="T1333" i="5"/>
  <c r="T1334" i="5"/>
  <c r="T1335" i="5"/>
  <c r="T1336" i="5"/>
  <c r="T1337" i="5"/>
  <c r="T1338" i="5"/>
  <c r="T1339" i="5"/>
  <c r="T1352" i="5"/>
  <c r="T1353" i="5"/>
  <c r="T1354" i="5"/>
  <c r="T1355" i="5"/>
  <c r="T1356" i="5"/>
  <c r="T1357" i="5"/>
  <c r="T1358" i="5"/>
  <c r="T1359" i="5"/>
  <c r="T1360" i="5"/>
  <c r="T1361" i="5"/>
  <c r="T1362" i="5"/>
  <c r="T1363" i="5"/>
  <c r="T1364" i="5"/>
  <c r="T1365" i="5"/>
  <c r="T1377" i="5"/>
  <c r="T1378" i="5"/>
  <c r="T1379" i="5"/>
  <c r="T1380" i="5"/>
  <c r="T1381" i="5"/>
  <c r="T1382" i="5"/>
  <c r="T1383" i="5"/>
  <c r="T1384" i="5"/>
  <c r="T1385" i="5"/>
  <c r="T1386" i="5"/>
  <c r="T1387" i="5"/>
  <c r="T1392" i="5"/>
  <c r="T1393" i="5"/>
  <c r="T1394" i="5"/>
  <c r="T1395" i="5"/>
  <c r="T1396" i="5"/>
  <c r="T1397" i="5"/>
  <c r="T1398" i="5"/>
  <c r="T1399" i="5"/>
  <c r="T1400" i="5"/>
  <c r="T1401" i="5"/>
  <c r="T1402" i="5"/>
  <c r="T1403" i="5"/>
  <c r="T1404" i="5"/>
  <c r="T1405" i="5"/>
  <c r="T1413" i="5"/>
  <c r="T1414" i="5"/>
  <c r="T1415" i="5"/>
  <c r="T1416" i="5"/>
  <c r="T1417" i="5"/>
  <c r="T1418" i="5"/>
  <c r="T1419" i="5"/>
  <c r="T1420" i="5"/>
  <c r="T1421" i="5"/>
  <c r="T1422" i="5"/>
  <c r="T1423" i="5"/>
  <c r="T1424" i="5"/>
  <c r="T1425" i="5"/>
  <c r="T1426" i="5"/>
  <c r="T1427" i="5"/>
  <c r="T1428" i="5"/>
  <c r="T1429" i="5"/>
  <c r="T1430" i="5"/>
  <c r="T1431" i="5"/>
  <c r="T1438" i="5"/>
  <c r="T1439" i="5"/>
  <c r="T1440" i="5"/>
  <c r="T1441" i="5"/>
  <c r="T1442" i="5"/>
  <c r="T1443" i="5"/>
  <c r="T1444" i="5"/>
  <c r="T1445" i="5"/>
  <c r="T1446" i="5"/>
  <c r="T1447" i="5"/>
  <c r="T1448" i="5"/>
  <c r="T1449" i="5"/>
  <c r="T1450" i="5"/>
  <c r="T1451" i="5"/>
  <c r="T1452" i="5"/>
  <c r="T1453" i="5"/>
  <c r="T1461" i="5"/>
  <c r="T1462" i="5"/>
  <c r="T1463" i="5"/>
  <c r="T1464" i="5"/>
  <c r="T1465" i="5"/>
  <c r="T1466" i="5"/>
  <c r="T1467" i="5"/>
  <c r="T1468" i="5"/>
  <c r="T1469" i="5"/>
  <c r="T1470" i="5"/>
  <c r="T1471" i="5"/>
  <c r="T1483" i="5"/>
  <c r="T1484" i="5"/>
  <c r="T1485" i="5"/>
  <c r="T1486" i="5"/>
  <c r="T1487" i="5"/>
  <c r="T1488" i="5"/>
  <c r="T1489" i="5"/>
  <c r="T1490" i="5"/>
  <c r="T1491" i="5"/>
  <c r="T1492" i="5"/>
  <c r="T1493" i="5"/>
  <c r="T1494" i="5"/>
  <c r="T1495" i="5"/>
  <c r="T1496" i="5"/>
  <c r="T1497" i="5"/>
  <c r="T1498" i="5"/>
  <c r="T1499" i="5"/>
  <c r="T1500" i="5"/>
  <c r="T1501" i="5"/>
  <c r="T1502" i="5"/>
  <c r="T1503" i="5"/>
  <c r="T1504" i="5"/>
  <c r="T1505" i="5"/>
  <c r="T6" i="5"/>
  <c r="T7" i="5"/>
  <c r="T8" i="5"/>
  <c r="T9" i="5"/>
  <c r="T10" i="5"/>
  <c r="T15" i="5"/>
  <c r="T16" i="5"/>
  <c r="T17" i="5"/>
  <c r="T18" i="5"/>
  <c r="T19" i="5"/>
  <c r="T20" i="5"/>
  <c r="T21" i="5"/>
  <c r="T22" i="5"/>
  <c r="T23" i="5"/>
  <c r="T24" i="5"/>
  <c r="T25" i="5"/>
  <c r="T26" i="5"/>
  <c r="T27" i="5"/>
  <c r="T28" i="5"/>
  <c r="T5" i="5"/>
  <c r="N20" i="5"/>
  <c r="N21" i="5"/>
  <c r="N22" i="5"/>
  <c r="N23" i="5"/>
  <c r="N24" i="5"/>
  <c r="N25" i="5"/>
  <c r="N26" i="5"/>
  <c r="N27" i="5"/>
  <c r="N28" i="5"/>
  <c r="N29" i="5"/>
  <c r="N30" i="5"/>
  <c r="N31" i="5"/>
  <c r="N32" i="5"/>
  <c r="N33" i="5"/>
  <c r="N40" i="5"/>
  <c r="N41" i="5"/>
  <c r="N42" i="5"/>
  <c r="N43" i="5"/>
  <c r="N44" i="5"/>
  <c r="N45" i="5"/>
  <c r="N46" i="5"/>
  <c r="N47" i="5"/>
  <c r="N48" i="5"/>
  <c r="N49" i="5"/>
  <c r="N53" i="5"/>
  <c r="N54" i="5"/>
  <c r="N55" i="5"/>
  <c r="N56" i="5"/>
  <c r="N57" i="5"/>
  <c r="N58" i="5"/>
  <c r="N59" i="5"/>
  <c r="N60" i="5"/>
  <c r="N61" i="5"/>
  <c r="N62" i="5"/>
  <c r="N63" i="5"/>
  <c r="N64" i="5"/>
  <c r="N65" i="5"/>
  <c r="N66" i="5"/>
  <c r="N67" i="5"/>
  <c r="N68" i="5"/>
  <c r="N69" i="5"/>
  <c r="N70" i="5"/>
  <c r="N71" i="5"/>
  <c r="N75" i="5"/>
  <c r="N76" i="5"/>
  <c r="N77" i="5"/>
  <c r="N78" i="5"/>
  <c r="N79" i="5"/>
  <c r="N80" i="5"/>
  <c r="N81" i="5"/>
  <c r="N82" i="5"/>
  <c r="N83" i="5"/>
  <c r="N84" i="5"/>
  <c r="N85" i="5"/>
  <c r="N98" i="5"/>
  <c r="N99" i="5"/>
  <c r="N100" i="5"/>
  <c r="N101" i="5"/>
  <c r="N102" i="5"/>
  <c r="N103" i="5"/>
  <c r="N104" i="5"/>
  <c r="N105" i="5"/>
  <c r="N106" i="5"/>
  <c r="N107" i="5"/>
  <c r="N108" i="5"/>
  <c r="N117" i="5"/>
  <c r="N118" i="5"/>
  <c r="N119" i="5"/>
  <c r="N120" i="5"/>
  <c r="N121" i="5"/>
  <c r="N122" i="5"/>
  <c r="N123" i="5"/>
  <c r="N124" i="5"/>
  <c r="N125" i="5"/>
  <c r="N126" i="5"/>
  <c r="N127" i="5"/>
  <c r="N128" i="5"/>
  <c r="N138" i="5"/>
  <c r="N139" i="5"/>
  <c r="N140" i="5"/>
  <c r="N141" i="5"/>
  <c r="N142" i="5"/>
  <c r="N143" i="5"/>
  <c r="N144" i="5"/>
  <c r="N145" i="5"/>
  <c r="N146" i="5"/>
  <c r="N147" i="5"/>
  <c r="N148" i="5"/>
  <c r="N149" i="5"/>
  <c r="N150" i="5"/>
  <c r="N151" i="5"/>
  <c r="N152" i="5"/>
  <c r="N153" i="5"/>
  <c r="N154" i="5"/>
  <c r="N155" i="5"/>
  <c r="N156" i="5"/>
  <c r="N157" i="5"/>
  <c r="N158" i="5"/>
  <c r="N159" i="5"/>
  <c r="N160" i="5"/>
  <c r="N161" i="5"/>
  <c r="N162" i="5"/>
  <c r="N163" i="5"/>
  <c r="N164" i="5"/>
  <c r="N165" i="5"/>
  <c r="N166" i="5"/>
  <c r="N167" i="5"/>
  <c r="N168" i="5"/>
  <c r="N172" i="5"/>
  <c r="N173" i="5"/>
  <c r="N174" i="5"/>
  <c r="N175" i="5"/>
  <c r="N176" i="5"/>
  <c r="N177" i="5"/>
  <c r="N178" i="5"/>
  <c r="N179" i="5"/>
  <c r="N180" i="5"/>
  <c r="N181" i="5"/>
  <c r="N182" i="5"/>
  <c r="N183" i="5"/>
  <c r="N184" i="5"/>
  <c r="N185" i="5"/>
  <c r="N186" i="5"/>
  <c r="N193" i="5"/>
  <c r="N194" i="5"/>
  <c r="N195" i="5"/>
  <c r="N196" i="5"/>
  <c r="N197" i="5"/>
  <c r="N198" i="5"/>
  <c r="N199" i="5"/>
  <c r="N200" i="5"/>
  <c r="N201" i="5"/>
  <c r="N202" i="5"/>
  <c r="N206" i="5"/>
  <c r="N207" i="5"/>
  <c r="N208" i="5"/>
  <c r="N209" i="5"/>
  <c r="N210" i="5"/>
  <c r="N211" i="5"/>
  <c r="N212" i="5"/>
  <c r="N213" i="5"/>
  <c r="N214" i="5"/>
  <c r="N215" i="5"/>
  <c r="N216" i="5"/>
  <c r="N217" i="5"/>
  <c r="N218" i="5"/>
  <c r="N219" i="5"/>
  <c r="N220" i="5"/>
  <c r="N221" i="5"/>
  <c r="N222" i="5"/>
  <c r="N223" i="5"/>
  <c r="N224" i="5"/>
  <c r="N228" i="5"/>
  <c r="N229" i="5"/>
  <c r="N230" i="5"/>
  <c r="N231" i="5"/>
  <c r="N232" i="5"/>
  <c r="N233" i="5"/>
  <c r="N234" i="5"/>
  <c r="N235" i="5"/>
  <c r="N236" i="5"/>
  <c r="N237" i="5"/>
  <c r="N238" i="5"/>
  <c r="N251" i="5"/>
  <c r="N252" i="5"/>
  <c r="N253" i="5"/>
  <c r="N254" i="5"/>
  <c r="N255" i="5"/>
  <c r="N256" i="5"/>
  <c r="N257" i="5"/>
  <c r="N258" i="5"/>
  <c r="N259" i="5"/>
  <c r="N260" i="5"/>
  <c r="N261" i="5"/>
  <c r="N270" i="5"/>
  <c r="N271" i="5"/>
  <c r="N272" i="5"/>
  <c r="N273" i="5"/>
  <c r="N274" i="5"/>
  <c r="N275" i="5"/>
  <c r="N276" i="5"/>
  <c r="N277" i="5"/>
  <c r="N278" i="5"/>
  <c r="N279" i="5"/>
  <c r="N280" i="5"/>
  <c r="N281" i="5"/>
  <c r="N291" i="5"/>
  <c r="N292" i="5"/>
  <c r="N293" i="5"/>
  <c r="N294" i="5"/>
  <c r="N295" i="5"/>
  <c r="N296" i="5"/>
  <c r="N297" i="5"/>
  <c r="N298" i="5"/>
  <c r="N299" i="5"/>
  <c r="N300" i="5"/>
  <c r="N301" i="5"/>
  <c r="N302" i="5"/>
  <c r="N303" i="5"/>
  <c r="N304" i="5"/>
  <c r="N305" i="5"/>
  <c r="N306" i="5"/>
  <c r="N307" i="5"/>
  <c r="N308" i="5"/>
  <c r="N309" i="5"/>
  <c r="N310" i="5"/>
  <c r="N311" i="5"/>
  <c r="N312" i="5"/>
  <c r="N313" i="5"/>
  <c r="N314" i="5"/>
  <c r="N315" i="5"/>
  <c r="N316" i="5"/>
  <c r="N317" i="5"/>
  <c r="N318" i="5"/>
  <c r="N319" i="5"/>
  <c r="N320" i="5"/>
  <c r="N321" i="5"/>
  <c r="N325" i="5"/>
  <c r="N326" i="5"/>
  <c r="N327" i="5"/>
  <c r="N328" i="5"/>
  <c r="N329" i="5"/>
  <c r="N330" i="5"/>
  <c r="N331" i="5"/>
  <c r="N332" i="5"/>
  <c r="N333" i="5"/>
  <c r="N334" i="5"/>
  <c r="N335" i="5"/>
  <c r="N336" i="5"/>
  <c r="N337" i="5"/>
  <c r="N338" i="5"/>
  <c r="N339" i="5"/>
  <c r="N346" i="5"/>
  <c r="N347" i="5"/>
  <c r="N348" i="5"/>
  <c r="N349" i="5"/>
  <c r="N350" i="5"/>
  <c r="N351" i="5"/>
  <c r="N352" i="5"/>
  <c r="N353" i="5"/>
  <c r="N354" i="5"/>
  <c r="N355" i="5"/>
  <c r="N359" i="5"/>
  <c r="N360" i="5"/>
  <c r="N361" i="5"/>
  <c r="N362" i="5"/>
  <c r="N363" i="5"/>
  <c r="N364" i="5"/>
  <c r="N365" i="5"/>
  <c r="N366" i="5"/>
  <c r="N367" i="5"/>
  <c r="N368" i="5"/>
  <c r="N369" i="5"/>
  <c r="N370" i="5"/>
  <c r="N371" i="5"/>
  <c r="N372" i="5"/>
  <c r="N373" i="5"/>
  <c r="N374" i="5"/>
  <c r="N375" i="5"/>
  <c r="N376" i="5"/>
  <c r="N377" i="5"/>
  <c r="N381" i="5"/>
  <c r="N382" i="5"/>
  <c r="N383" i="5"/>
  <c r="N384" i="5"/>
  <c r="N385" i="5"/>
  <c r="N386" i="5"/>
  <c r="N387" i="5"/>
  <c r="N388" i="5"/>
  <c r="N389" i="5"/>
  <c r="N390" i="5"/>
  <c r="N391" i="5"/>
  <c r="N404" i="5"/>
  <c r="N405" i="5"/>
  <c r="N406" i="5"/>
  <c r="N407" i="5"/>
  <c r="N408" i="5"/>
  <c r="N409" i="5"/>
  <c r="N410" i="5"/>
  <c r="N411" i="5"/>
  <c r="N412" i="5"/>
  <c r="N413" i="5"/>
  <c r="N414" i="5"/>
  <c r="N423" i="5"/>
  <c r="N424" i="5"/>
  <c r="N425" i="5"/>
  <c r="N426" i="5"/>
  <c r="N427" i="5"/>
  <c r="N428" i="5"/>
  <c r="N429" i="5"/>
  <c r="N430" i="5"/>
  <c r="N431" i="5"/>
  <c r="N432" i="5"/>
  <c r="N433" i="5"/>
  <c r="N434" i="5"/>
  <c r="N444" i="5"/>
  <c r="N445" i="5"/>
  <c r="N446" i="5"/>
  <c r="N447" i="5"/>
  <c r="N448" i="5"/>
  <c r="N449" i="5"/>
  <c r="N450" i="5"/>
  <c r="N451" i="5"/>
  <c r="N452" i="5"/>
  <c r="N453" i="5"/>
  <c r="N454" i="5"/>
  <c r="N455" i="5"/>
  <c r="N456" i="5"/>
  <c r="N457" i="5"/>
  <c r="N458" i="5"/>
  <c r="N459" i="5"/>
  <c r="N460" i="5"/>
  <c r="N461" i="5"/>
  <c r="N462" i="5"/>
  <c r="N463" i="5"/>
  <c r="N464" i="5"/>
  <c r="N465" i="5"/>
  <c r="N466" i="5"/>
  <c r="N467" i="5"/>
  <c r="N468" i="5"/>
  <c r="N469" i="5"/>
  <c r="N470" i="5"/>
  <c r="N471" i="5"/>
  <c r="N472" i="5"/>
  <c r="N473" i="5"/>
  <c r="N474" i="5"/>
  <c r="N478" i="5"/>
  <c r="N479" i="5"/>
  <c r="N480" i="5"/>
  <c r="N481" i="5"/>
  <c r="N482" i="5"/>
  <c r="N483" i="5"/>
  <c r="N484" i="5"/>
  <c r="N485" i="5"/>
  <c r="N486" i="5"/>
  <c r="N487" i="5"/>
  <c r="N488" i="5"/>
  <c r="N489" i="5"/>
  <c r="N490" i="5"/>
  <c r="N491" i="5"/>
  <c r="N492" i="5"/>
  <c r="N499" i="5"/>
  <c r="N500" i="5"/>
  <c r="N501" i="5"/>
  <c r="N502" i="5"/>
  <c r="N503" i="5"/>
  <c r="N504" i="5"/>
  <c r="N505" i="5"/>
  <c r="N506" i="5"/>
  <c r="N507" i="5"/>
  <c r="N508" i="5"/>
  <c r="N512" i="5"/>
  <c r="N513" i="5"/>
  <c r="N514" i="5"/>
  <c r="N515" i="5"/>
  <c r="N516" i="5"/>
  <c r="N517" i="5"/>
  <c r="N518" i="5"/>
  <c r="N519" i="5"/>
  <c r="N520" i="5"/>
  <c r="N521" i="5"/>
  <c r="N522" i="5"/>
  <c r="N523" i="5"/>
  <c r="N524" i="5"/>
  <c r="N525" i="5"/>
  <c r="N526" i="5"/>
  <c r="N527" i="5"/>
  <c r="N528" i="5"/>
  <c r="N529" i="5"/>
  <c r="N530" i="5"/>
  <c r="N534" i="5"/>
  <c r="N535" i="5"/>
  <c r="N536" i="5"/>
  <c r="N537" i="5"/>
  <c r="N538" i="5"/>
  <c r="N539" i="5"/>
  <c r="N540" i="5"/>
  <c r="N541" i="5"/>
  <c r="N542" i="5"/>
  <c r="N543" i="5"/>
  <c r="N544" i="5"/>
  <c r="N557" i="5"/>
  <c r="N558" i="5"/>
  <c r="N559" i="5"/>
  <c r="N560" i="5"/>
  <c r="N561" i="5"/>
  <c r="N562" i="5"/>
  <c r="N563" i="5"/>
  <c r="N564" i="5"/>
  <c r="N565" i="5"/>
  <c r="N566" i="5"/>
  <c r="N567" i="5"/>
  <c r="N576" i="5"/>
  <c r="N577" i="5"/>
  <c r="N578" i="5"/>
  <c r="N579" i="5"/>
  <c r="N580" i="5"/>
  <c r="N581" i="5"/>
  <c r="N582" i="5"/>
  <c r="N583" i="5"/>
  <c r="N584" i="5"/>
  <c r="N585" i="5"/>
  <c r="N586" i="5"/>
  <c r="N587" i="5"/>
  <c r="N597" i="5"/>
  <c r="N598" i="5"/>
  <c r="N599" i="5"/>
  <c r="N600" i="5"/>
  <c r="N601" i="5"/>
  <c r="N602" i="5"/>
  <c r="N603" i="5"/>
  <c r="N604" i="5"/>
  <c r="N605" i="5"/>
  <c r="N606" i="5"/>
  <c r="N607" i="5"/>
  <c r="N608" i="5"/>
  <c r="N609" i="5"/>
  <c r="N610" i="5"/>
  <c r="N611" i="5"/>
  <c r="N612" i="5"/>
  <c r="N613" i="5"/>
  <c r="N614" i="5"/>
  <c r="N615" i="5"/>
  <c r="N616" i="5"/>
  <c r="N617" i="5"/>
  <c r="N618" i="5"/>
  <c r="N619" i="5"/>
  <c r="N620" i="5"/>
  <c r="N621" i="5"/>
  <c r="N622" i="5"/>
  <c r="N623" i="5"/>
  <c r="N624" i="5"/>
  <c r="N625" i="5"/>
  <c r="N626" i="5"/>
  <c r="N627" i="5"/>
  <c r="N631" i="5"/>
  <c r="N632" i="5"/>
  <c r="N633" i="5"/>
  <c r="N634" i="5"/>
  <c r="N635" i="5"/>
  <c r="N636" i="5"/>
  <c r="N637" i="5"/>
  <c r="N638" i="5"/>
  <c r="N639" i="5"/>
  <c r="N640" i="5"/>
  <c r="N641" i="5"/>
  <c r="N642" i="5"/>
  <c r="N643" i="5"/>
  <c r="N644" i="5"/>
  <c r="N645" i="5"/>
  <c r="N652" i="5"/>
  <c r="N653" i="5"/>
  <c r="N654" i="5"/>
  <c r="N655" i="5"/>
  <c r="N656" i="5"/>
  <c r="N657" i="5"/>
  <c r="N658" i="5"/>
  <c r="N659" i="5"/>
  <c r="N660" i="5"/>
  <c r="N661" i="5"/>
  <c r="N665" i="5"/>
  <c r="N666" i="5"/>
  <c r="N667" i="5"/>
  <c r="N668" i="5"/>
  <c r="N669" i="5"/>
  <c r="N670" i="5"/>
  <c r="N671" i="5"/>
  <c r="N672" i="5"/>
  <c r="N673" i="5"/>
  <c r="N674" i="5"/>
  <c r="N675" i="5"/>
  <c r="N676" i="5"/>
  <c r="N677" i="5"/>
  <c r="N678" i="5"/>
  <c r="N679" i="5"/>
  <c r="N680" i="5"/>
  <c r="N681" i="5"/>
  <c r="N682" i="5"/>
  <c r="N683" i="5"/>
  <c r="N687" i="5"/>
  <c r="N688" i="5"/>
  <c r="N689" i="5"/>
  <c r="N690" i="5"/>
  <c r="N691" i="5"/>
  <c r="N692" i="5"/>
  <c r="N693" i="5"/>
  <c r="N694" i="5"/>
  <c r="N695" i="5"/>
  <c r="N696" i="5"/>
  <c r="N697" i="5"/>
  <c r="N710" i="5"/>
  <c r="N711" i="5"/>
  <c r="N712" i="5"/>
  <c r="N713" i="5"/>
  <c r="N714" i="5"/>
  <c r="N715" i="5"/>
  <c r="N716" i="5"/>
  <c r="N717" i="5"/>
  <c r="N718" i="5"/>
  <c r="N719" i="5"/>
  <c r="N720" i="5"/>
  <c r="N729" i="5"/>
  <c r="N730" i="5"/>
  <c r="N731" i="5"/>
  <c r="N732" i="5"/>
  <c r="N733" i="5"/>
  <c r="N734" i="5"/>
  <c r="N735" i="5"/>
  <c r="N736" i="5"/>
  <c r="N737" i="5"/>
  <c r="N738" i="5"/>
  <c r="N739" i="5"/>
  <c r="N740" i="5"/>
  <c r="N750" i="5"/>
  <c r="N751" i="5"/>
  <c r="N752" i="5"/>
  <c r="N753" i="5"/>
  <c r="N754" i="5"/>
  <c r="N755" i="5"/>
  <c r="N756" i="5"/>
  <c r="N757" i="5"/>
  <c r="N758" i="5"/>
  <c r="N759" i="5"/>
  <c r="N760" i="5"/>
  <c r="N761" i="5"/>
  <c r="N762" i="5"/>
  <c r="N763" i="5"/>
  <c r="N764" i="5"/>
  <c r="N765" i="5"/>
  <c r="N766" i="5"/>
  <c r="N767" i="5"/>
  <c r="N768" i="5"/>
  <c r="N769" i="5"/>
  <c r="N770" i="5"/>
  <c r="N771" i="5"/>
  <c r="N772" i="5"/>
  <c r="N773" i="5"/>
  <c r="N774" i="5"/>
  <c r="N775" i="5"/>
  <c r="N776" i="5"/>
  <c r="N777" i="5"/>
  <c r="N778" i="5"/>
  <c r="N779" i="5"/>
  <c r="N780" i="5"/>
  <c r="N784" i="5"/>
  <c r="N785" i="5"/>
  <c r="N786" i="5"/>
  <c r="N787" i="5"/>
  <c r="N788" i="5"/>
  <c r="N789" i="5"/>
  <c r="N790" i="5"/>
  <c r="N791" i="5"/>
  <c r="N792" i="5"/>
  <c r="N793" i="5"/>
  <c r="N794" i="5"/>
  <c r="N795" i="5"/>
  <c r="N796" i="5"/>
  <c r="N797" i="5"/>
  <c r="N798" i="5"/>
  <c r="N805" i="5"/>
  <c r="N806" i="5"/>
  <c r="N807" i="5"/>
  <c r="N808" i="5"/>
  <c r="N809" i="5"/>
  <c r="N810" i="5"/>
  <c r="N811" i="5"/>
  <c r="N812" i="5"/>
  <c r="N813" i="5"/>
  <c r="N814" i="5"/>
  <c r="N818" i="5"/>
  <c r="N819" i="5"/>
  <c r="N820" i="5"/>
  <c r="N821" i="5"/>
  <c r="N822" i="5"/>
  <c r="N823" i="5"/>
  <c r="N824" i="5"/>
  <c r="N825" i="5"/>
  <c r="N826" i="5"/>
  <c r="N827" i="5"/>
  <c r="N828" i="5"/>
  <c r="N829" i="5"/>
  <c r="N830" i="5"/>
  <c r="N831" i="5"/>
  <c r="N832" i="5"/>
  <c r="N833" i="5"/>
  <c r="N834" i="5"/>
  <c r="N835" i="5"/>
  <c r="N836" i="5"/>
  <c r="N840" i="5"/>
  <c r="N841" i="5"/>
  <c r="N842" i="5"/>
  <c r="N843" i="5"/>
  <c r="N844" i="5"/>
  <c r="N845" i="5"/>
  <c r="N846" i="5"/>
  <c r="N847" i="5"/>
  <c r="N848" i="5"/>
  <c r="N849" i="5"/>
  <c r="N850" i="5"/>
  <c r="N863" i="5"/>
  <c r="N864" i="5"/>
  <c r="N865" i="5"/>
  <c r="N866" i="5"/>
  <c r="N867" i="5"/>
  <c r="N868" i="5"/>
  <c r="N869" i="5"/>
  <c r="N870" i="5"/>
  <c r="N871" i="5"/>
  <c r="N872" i="5"/>
  <c r="N873" i="5"/>
  <c r="N882" i="5"/>
  <c r="N883" i="5"/>
  <c r="N884" i="5"/>
  <c r="N885" i="5"/>
  <c r="N886" i="5"/>
  <c r="N887" i="5"/>
  <c r="N888" i="5"/>
  <c r="N889" i="5"/>
  <c r="N890" i="5"/>
  <c r="N891" i="5"/>
  <c r="N892" i="5"/>
  <c r="N893" i="5"/>
  <c r="N903" i="5"/>
  <c r="N904" i="5"/>
  <c r="N905" i="5"/>
  <c r="N906" i="5"/>
  <c r="N907" i="5"/>
  <c r="N908" i="5"/>
  <c r="N909" i="5"/>
  <c r="N910" i="5"/>
  <c r="N911" i="5"/>
  <c r="N912" i="5"/>
  <c r="N913" i="5"/>
  <c r="N914" i="5"/>
  <c r="N915" i="5"/>
  <c r="N916" i="5"/>
  <c r="N917" i="5"/>
  <c r="N918" i="5"/>
  <c r="N919" i="5"/>
  <c r="N920" i="5"/>
  <c r="N921" i="5"/>
  <c r="N922" i="5"/>
  <c r="N923" i="5"/>
  <c r="N924" i="5"/>
  <c r="N925" i="5"/>
  <c r="N926" i="5"/>
  <c r="N927" i="5"/>
  <c r="N928" i="5"/>
  <c r="N929" i="5"/>
  <c r="N930" i="5"/>
  <c r="N931" i="5"/>
  <c r="N932" i="5"/>
  <c r="N933" i="5"/>
  <c r="N937" i="5"/>
  <c r="N938" i="5"/>
  <c r="N939" i="5"/>
  <c r="N940" i="5"/>
  <c r="N941" i="5"/>
  <c r="N942" i="5"/>
  <c r="N943" i="5"/>
  <c r="N944" i="5"/>
  <c r="N945" i="5"/>
  <c r="N946" i="5"/>
  <c r="N947" i="5"/>
  <c r="N948" i="5"/>
  <c r="N949" i="5"/>
  <c r="N950" i="5"/>
  <c r="N951" i="5"/>
  <c r="N958" i="5"/>
  <c r="N959" i="5"/>
  <c r="N960" i="5"/>
  <c r="N961" i="5"/>
  <c r="N962" i="5"/>
  <c r="N963" i="5"/>
  <c r="N964" i="5"/>
  <c r="N965" i="5"/>
  <c r="N966" i="5"/>
  <c r="N967" i="5"/>
  <c r="N971" i="5"/>
  <c r="N972" i="5"/>
  <c r="N973" i="5"/>
  <c r="N974" i="5"/>
  <c r="N975" i="5"/>
  <c r="N976" i="5"/>
  <c r="N977" i="5"/>
  <c r="N978" i="5"/>
  <c r="N979" i="5"/>
  <c r="N980" i="5"/>
  <c r="N981" i="5"/>
  <c r="N982" i="5"/>
  <c r="N983" i="5"/>
  <c r="N984" i="5"/>
  <c r="N985" i="5"/>
  <c r="N986" i="5"/>
  <c r="N987" i="5"/>
  <c r="N988" i="5"/>
  <c r="N989" i="5"/>
  <c r="N993" i="5"/>
  <c r="N994" i="5"/>
  <c r="N995" i="5"/>
  <c r="N996" i="5"/>
  <c r="N997" i="5"/>
  <c r="N998" i="5"/>
  <c r="N999" i="5"/>
  <c r="N1000" i="5"/>
  <c r="N1001" i="5"/>
  <c r="N1002" i="5"/>
  <c r="N1003" i="5"/>
  <c r="N1016" i="5"/>
  <c r="N1017" i="5"/>
  <c r="N1018" i="5"/>
  <c r="N1019" i="5"/>
  <c r="N1020" i="5"/>
  <c r="N1021" i="5"/>
  <c r="N1022" i="5"/>
  <c r="N1023" i="5"/>
  <c r="N1024" i="5"/>
  <c r="N1025" i="5"/>
  <c r="N1026" i="5"/>
  <c r="N1035" i="5"/>
  <c r="N1036" i="5"/>
  <c r="N1037" i="5"/>
  <c r="N1038" i="5"/>
  <c r="N1039" i="5"/>
  <c r="N1040" i="5"/>
  <c r="N1041" i="5"/>
  <c r="N1042" i="5"/>
  <c r="N1043" i="5"/>
  <c r="N1044" i="5"/>
  <c r="N1045" i="5"/>
  <c r="N1046" i="5"/>
  <c r="N1056" i="5"/>
  <c r="N1057" i="5"/>
  <c r="N1058" i="5"/>
  <c r="N1059" i="5"/>
  <c r="N1060" i="5"/>
  <c r="N1061" i="5"/>
  <c r="N1062" i="5"/>
  <c r="N1063" i="5"/>
  <c r="N1064" i="5"/>
  <c r="N1065" i="5"/>
  <c r="N1066" i="5"/>
  <c r="N1067" i="5"/>
  <c r="N1068" i="5"/>
  <c r="N1069" i="5"/>
  <c r="N1070" i="5"/>
  <c r="N1071" i="5"/>
  <c r="N1072" i="5"/>
  <c r="N1073" i="5"/>
  <c r="N1074" i="5"/>
  <c r="N1075" i="5"/>
  <c r="N1076" i="5"/>
  <c r="N1077" i="5"/>
  <c r="N1078" i="5"/>
  <c r="N1079" i="5"/>
  <c r="N1080" i="5"/>
  <c r="N1081" i="5"/>
  <c r="N1082" i="5"/>
  <c r="N1083" i="5"/>
  <c r="N1084" i="5"/>
  <c r="N1085" i="5"/>
  <c r="N1086" i="5"/>
  <c r="N1090" i="5"/>
  <c r="N1091" i="5"/>
  <c r="N1092" i="5"/>
  <c r="N1093" i="5"/>
  <c r="N1094" i="5"/>
  <c r="N1095" i="5"/>
  <c r="N1096" i="5"/>
  <c r="N1097" i="5"/>
  <c r="N1098" i="5"/>
  <c r="N1099" i="5"/>
  <c r="N1100" i="5"/>
  <c r="N1101" i="5"/>
  <c r="N1102" i="5"/>
  <c r="N1103" i="5"/>
  <c r="N1104" i="5"/>
  <c r="N1111" i="5"/>
  <c r="N1112" i="5"/>
  <c r="N1113" i="5"/>
  <c r="N1114" i="5"/>
  <c r="N1115" i="5"/>
  <c r="N1116" i="5"/>
  <c r="N1117" i="5"/>
  <c r="N1118" i="5"/>
  <c r="N1119" i="5"/>
  <c r="N1120" i="5"/>
  <c r="N1124" i="5"/>
  <c r="N1125" i="5"/>
  <c r="N1126" i="5"/>
  <c r="N1127" i="5"/>
  <c r="N1128" i="5"/>
  <c r="N1129" i="5"/>
  <c r="N1130" i="5"/>
  <c r="N1131" i="5"/>
  <c r="N1132" i="5"/>
  <c r="N1133" i="5"/>
  <c r="N1134" i="5"/>
  <c r="N1135" i="5"/>
  <c r="N1136" i="5"/>
  <c r="N1137" i="5"/>
  <c r="N1138" i="5"/>
  <c r="N1139" i="5"/>
  <c r="N1140" i="5"/>
  <c r="N1141" i="5"/>
  <c r="N1142" i="5"/>
  <c r="N1146" i="5"/>
  <c r="N1147" i="5"/>
  <c r="N1148" i="5"/>
  <c r="N1149" i="5"/>
  <c r="N1150" i="5"/>
  <c r="N1151" i="5"/>
  <c r="N1152" i="5"/>
  <c r="N1153" i="5"/>
  <c r="N1154" i="5"/>
  <c r="N1155" i="5"/>
  <c r="N1156" i="5"/>
  <c r="N1169" i="5"/>
  <c r="N1170" i="5"/>
  <c r="N1171" i="5"/>
  <c r="N1172" i="5"/>
  <c r="N1173" i="5"/>
  <c r="N1174" i="5"/>
  <c r="N1175" i="5"/>
  <c r="N1176" i="5"/>
  <c r="N1177" i="5"/>
  <c r="N1178" i="5"/>
  <c r="N1179" i="5"/>
  <c r="N1188" i="5"/>
  <c r="N1189" i="5"/>
  <c r="N1190" i="5"/>
  <c r="N1191" i="5"/>
  <c r="N1192" i="5"/>
  <c r="N1193" i="5"/>
  <c r="N1194" i="5"/>
  <c r="N1195" i="5"/>
  <c r="N1196" i="5"/>
  <c r="N1197" i="5"/>
  <c r="N1198" i="5"/>
  <c r="N1199" i="5"/>
  <c r="N1209" i="5"/>
  <c r="N1210" i="5"/>
  <c r="N1211" i="5"/>
  <c r="N1212" i="5"/>
  <c r="N1213" i="5"/>
  <c r="N1214" i="5"/>
  <c r="N1215" i="5"/>
  <c r="N1216" i="5"/>
  <c r="N1217" i="5"/>
  <c r="N1218" i="5"/>
  <c r="N1219" i="5"/>
  <c r="N1220" i="5"/>
  <c r="N1221" i="5"/>
  <c r="N1222" i="5"/>
  <c r="N1223" i="5"/>
  <c r="N1224" i="5"/>
  <c r="N1225" i="5"/>
  <c r="N1226" i="5"/>
  <c r="N1227" i="5"/>
  <c r="N1228" i="5"/>
  <c r="N1229" i="5"/>
  <c r="N1230" i="5"/>
  <c r="N1231" i="5"/>
  <c r="N1232" i="5"/>
  <c r="N1233" i="5"/>
  <c r="N1234" i="5"/>
  <c r="N1235" i="5"/>
  <c r="N1236" i="5"/>
  <c r="N1237" i="5"/>
  <c r="N1238" i="5"/>
  <c r="N1239" i="5"/>
  <c r="N1243" i="5"/>
  <c r="N1244" i="5"/>
  <c r="N1245" i="5"/>
  <c r="N1246" i="5"/>
  <c r="N1247" i="5"/>
  <c r="N1248" i="5"/>
  <c r="N1249" i="5"/>
  <c r="N1250" i="5"/>
  <c r="N1251" i="5"/>
  <c r="N1252" i="5"/>
  <c r="N1253" i="5"/>
  <c r="N1254" i="5"/>
  <c r="N1255" i="5"/>
  <c r="N1256" i="5"/>
  <c r="N1257" i="5"/>
  <c r="N1264" i="5"/>
  <c r="N1265" i="5"/>
  <c r="N1266" i="5"/>
  <c r="N1267" i="5"/>
  <c r="N1268" i="5"/>
  <c r="N1269" i="5"/>
  <c r="N1270" i="5"/>
  <c r="N1271" i="5"/>
  <c r="N1272" i="5"/>
  <c r="N1273" i="5"/>
  <c r="N1277" i="5"/>
  <c r="N1278" i="5"/>
  <c r="N1279" i="5"/>
  <c r="N1280" i="5"/>
  <c r="N1281" i="5"/>
  <c r="N1282" i="5"/>
  <c r="N1283" i="5"/>
  <c r="N1284" i="5"/>
  <c r="N1285" i="5"/>
  <c r="N1286" i="5"/>
  <c r="N1287" i="5"/>
  <c r="N1288" i="5"/>
  <c r="N1289" i="5"/>
  <c r="N1290" i="5"/>
  <c r="N1291" i="5"/>
  <c r="N1292" i="5"/>
  <c r="N1293" i="5"/>
  <c r="N1294" i="5"/>
  <c r="N1295" i="5"/>
  <c r="N1299" i="5"/>
  <c r="N1300" i="5"/>
  <c r="N1301" i="5"/>
  <c r="N1302" i="5"/>
  <c r="N1303" i="5"/>
  <c r="N1304" i="5"/>
  <c r="N1305" i="5"/>
  <c r="N1306" i="5"/>
  <c r="N1307" i="5"/>
  <c r="N1308" i="5"/>
  <c r="N1309" i="5"/>
  <c r="N1322" i="5"/>
  <c r="N1323" i="5"/>
  <c r="N1324" i="5"/>
  <c r="N1325" i="5"/>
  <c r="N1326" i="5"/>
  <c r="N1327" i="5"/>
  <c r="N1328" i="5"/>
  <c r="N1329" i="5"/>
  <c r="N1330" i="5"/>
  <c r="N1331" i="5"/>
  <c r="N1332" i="5"/>
  <c r="N1341" i="5"/>
  <c r="N1342" i="5"/>
  <c r="N1343" i="5"/>
  <c r="N1344" i="5"/>
  <c r="N1345" i="5"/>
  <c r="N1346" i="5"/>
  <c r="N1347" i="5"/>
  <c r="N1348" i="5"/>
  <c r="N1349" i="5"/>
  <c r="N1350" i="5"/>
  <c r="N1351" i="5"/>
  <c r="N1352" i="5"/>
  <c r="N1362" i="5"/>
  <c r="N1363" i="5"/>
  <c r="N1364" i="5"/>
  <c r="N1365" i="5"/>
  <c r="N1366" i="5"/>
  <c r="N1367" i="5"/>
  <c r="N1368" i="5"/>
  <c r="N1369" i="5"/>
  <c r="N1370" i="5"/>
  <c r="N1371" i="5"/>
  <c r="N1372" i="5"/>
  <c r="N1373" i="5"/>
  <c r="N1374" i="5"/>
  <c r="N1375" i="5"/>
  <c r="N1376" i="5"/>
  <c r="N1377" i="5"/>
  <c r="N1378" i="5"/>
  <c r="N1379" i="5"/>
  <c r="N1380" i="5"/>
  <c r="N1381" i="5"/>
  <c r="N1382" i="5"/>
  <c r="N1383" i="5"/>
  <c r="N1384" i="5"/>
  <c r="N1385" i="5"/>
  <c r="N1386" i="5"/>
  <c r="N1387" i="5"/>
  <c r="N1388" i="5"/>
  <c r="N1389" i="5"/>
  <c r="N1390" i="5"/>
  <c r="N1391" i="5"/>
  <c r="N1392" i="5"/>
  <c r="N1396" i="5"/>
  <c r="N1397" i="5"/>
  <c r="N1398" i="5"/>
  <c r="N1399" i="5"/>
  <c r="N1400" i="5"/>
  <c r="N1401" i="5"/>
  <c r="N1402" i="5"/>
  <c r="N1403" i="5"/>
  <c r="N1404" i="5"/>
  <c r="N1405" i="5"/>
  <c r="N1406" i="5"/>
  <c r="N1407" i="5"/>
  <c r="N1408" i="5"/>
  <c r="N1409" i="5"/>
  <c r="N1410" i="5"/>
  <c r="N1417" i="5"/>
  <c r="N1418" i="5"/>
  <c r="N1419" i="5"/>
  <c r="N1420" i="5"/>
  <c r="N1421" i="5"/>
  <c r="N1422" i="5"/>
  <c r="N1423" i="5"/>
  <c r="N1424" i="5"/>
  <c r="N1425" i="5"/>
  <c r="N1426" i="5"/>
  <c r="N1430" i="5"/>
  <c r="N1431" i="5"/>
  <c r="N1432" i="5"/>
  <c r="N1433" i="5"/>
  <c r="N1434" i="5"/>
  <c r="N1435" i="5"/>
  <c r="N1436" i="5"/>
  <c r="N1437" i="5"/>
  <c r="N1438" i="5"/>
  <c r="N1439" i="5"/>
  <c r="N1440" i="5"/>
  <c r="N1441" i="5"/>
  <c r="N1442" i="5"/>
  <c r="N1443" i="5"/>
  <c r="N1444" i="5"/>
  <c r="N1445" i="5"/>
  <c r="N1446" i="5"/>
  <c r="N1447" i="5"/>
  <c r="N1448" i="5"/>
  <c r="N1452" i="5"/>
  <c r="N1453" i="5"/>
  <c r="N1454" i="5"/>
  <c r="N1455" i="5"/>
  <c r="N1456" i="5"/>
  <c r="N1457" i="5"/>
  <c r="N1458" i="5"/>
  <c r="N1459" i="5"/>
  <c r="N1460" i="5"/>
  <c r="N1461" i="5"/>
  <c r="N1462" i="5"/>
  <c r="N1475" i="5"/>
  <c r="N1476" i="5"/>
  <c r="N1477" i="5"/>
  <c r="N1478" i="5"/>
  <c r="N1479" i="5"/>
  <c r="N1480" i="5"/>
  <c r="N1481" i="5"/>
  <c r="N1482" i="5"/>
  <c r="N1483" i="5"/>
  <c r="N1484" i="5"/>
  <c r="N1485" i="5"/>
  <c r="N1494" i="5"/>
  <c r="N1495" i="5"/>
  <c r="N1496" i="5"/>
  <c r="N1497" i="5"/>
  <c r="N1498" i="5"/>
  <c r="N1499" i="5"/>
  <c r="N1500" i="5"/>
  <c r="N1501" i="5"/>
  <c r="N1502" i="5"/>
  <c r="N1503" i="5"/>
  <c r="N1504" i="5"/>
  <c r="N1505" i="5"/>
  <c r="N6" i="5"/>
  <c r="N7" i="5"/>
  <c r="N8" i="5"/>
  <c r="N9" i="5"/>
  <c r="N10" i="5"/>
  <c r="N11" i="5"/>
  <c r="N12" i="5"/>
  <c r="N13" i="5"/>
  <c r="N14" i="5"/>
  <c r="N15" i="5"/>
  <c r="N19" i="5"/>
  <c r="N5" i="5"/>
  <c r="J645" i="5"/>
  <c r="K645" i="5" s="1"/>
  <c r="L645" i="5"/>
  <c r="M645" i="5" s="1"/>
  <c r="P645" i="5"/>
  <c r="Q645" i="5" s="1"/>
  <c r="R645" i="5"/>
  <c r="S645" i="5" s="1"/>
  <c r="V645" i="5"/>
  <c r="W645" i="5" s="1"/>
  <c r="X645" i="5"/>
  <c r="Y645" i="5" s="1"/>
  <c r="AB645" i="5"/>
  <c r="AC645" i="5" s="1"/>
  <c r="AD645" i="5"/>
  <c r="AE645" i="5" s="1"/>
  <c r="AH645" i="5"/>
  <c r="AI645" i="5" s="1"/>
  <c r="AJ645" i="5"/>
  <c r="AK645" i="5" s="1"/>
  <c r="L646" i="5"/>
  <c r="M646" i="5" s="1"/>
  <c r="P646" i="5"/>
  <c r="Q646" i="5" s="1"/>
  <c r="R646" i="5"/>
  <c r="S646" i="5" s="1"/>
  <c r="V646" i="5"/>
  <c r="W646" i="5" s="1"/>
  <c r="X646" i="5"/>
  <c r="Y646" i="5" s="1"/>
  <c r="AB646" i="5"/>
  <c r="AC646" i="5" s="1"/>
  <c r="AD646" i="5"/>
  <c r="AE646" i="5" s="1"/>
  <c r="AH646" i="5"/>
  <c r="AI646" i="5" s="1"/>
  <c r="AJ646" i="5"/>
  <c r="AK646" i="5" s="1"/>
  <c r="J647" i="5"/>
  <c r="K647" i="5" s="1"/>
  <c r="L647" i="5"/>
  <c r="M647" i="5" s="1"/>
  <c r="P647" i="5"/>
  <c r="Q647" i="5" s="1"/>
  <c r="R647" i="5"/>
  <c r="S647" i="5" s="1"/>
  <c r="V647" i="5"/>
  <c r="W647" i="5" s="1"/>
  <c r="X647" i="5"/>
  <c r="Y647" i="5" s="1"/>
  <c r="AB647" i="5"/>
  <c r="AC647" i="5" s="1"/>
  <c r="AH647" i="5"/>
  <c r="AI647" i="5" s="1"/>
  <c r="AJ647" i="5"/>
  <c r="AK647" i="5" s="1"/>
  <c r="J648" i="5"/>
  <c r="K648" i="5" s="1"/>
  <c r="L648" i="5"/>
  <c r="M648" i="5" s="1"/>
  <c r="P648" i="5"/>
  <c r="Q648" i="5" s="1"/>
  <c r="R648" i="5"/>
  <c r="S648" i="5" s="1"/>
  <c r="V648" i="5"/>
  <c r="W648" i="5" s="1"/>
  <c r="X648" i="5"/>
  <c r="Y648" i="5" s="1"/>
  <c r="AB648" i="5"/>
  <c r="AC648" i="5" s="1"/>
  <c r="AD648" i="5"/>
  <c r="AE648" i="5" s="1"/>
  <c r="AJ648" i="5"/>
  <c r="AK648" i="5" s="1"/>
  <c r="J649" i="5"/>
  <c r="K649" i="5" s="1"/>
  <c r="L649" i="5"/>
  <c r="M649" i="5" s="1"/>
  <c r="P649" i="5"/>
  <c r="Q649" i="5" s="1"/>
  <c r="R649" i="5"/>
  <c r="S649" i="5" s="1"/>
  <c r="V649" i="5"/>
  <c r="W649" i="5" s="1"/>
  <c r="X649" i="5"/>
  <c r="Y649" i="5" s="1"/>
  <c r="AB649" i="5"/>
  <c r="AC649" i="5" s="1"/>
  <c r="AD649" i="5"/>
  <c r="AE649" i="5" s="1"/>
  <c r="AH649" i="5"/>
  <c r="AI649" i="5" s="1"/>
  <c r="AJ649" i="5"/>
  <c r="AK649" i="5" s="1"/>
  <c r="J650" i="5"/>
  <c r="K650" i="5" s="1"/>
  <c r="L650" i="5"/>
  <c r="M650" i="5" s="1"/>
  <c r="P650" i="5"/>
  <c r="Q650" i="5" s="1"/>
  <c r="R650" i="5"/>
  <c r="S650" i="5" s="1"/>
  <c r="V650" i="5"/>
  <c r="W650" i="5" s="1"/>
  <c r="X650" i="5"/>
  <c r="Y650" i="5" s="1"/>
  <c r="AB650" i="5"/>
  <c r="AC650" i="5" s="1"/>
  <c r="AD650" i="5"/>
  <c r="AE650" i="5" s="1"/>
  <c r="AH650" i="5"/>
  <c r="AI650" i="5" s="1"/>
  <c r="AJ650" i="5"/>
  <c r="AK650" i="5" s="1"/>
  <c r="J651" i="5"/>
  <c r="K651" i="5" s="1"/>
  <c r="L651" i="5"/>
  <c r="M651" i="5" s="1"/>
  <c r="P651" i="5"/>
  <c r="Q651" i="5" s="1"/>
  <c r="R651" i="5"/>
  <c r="S651" i="5" s="1"/>
  <c r="V651" i="5"/>
  <c r="W651" i="5" s="1"/>
  <c r="X651" i="5"/>
  <c r="Y651" i="5" s="1"/>
  <c r="AB651" i="5"/>
  <c r="AC651" i="5" s="1"/>
  <c r="AD651" i="5"/>
  <c r="AE651" i="5" s="1"/>
  <c r="AH651" i="5"/>
  <c r="AI651" i="5" s="1"/>
  <c r="AJ651" i="5"/>
  <c r="AK651" i="5" s="1"/>
  <c r="J652" i="5"/>
  <c r="K652" i="5"/>
  <c r="L652" i="5"/>
  <c r="M652" i="5" s="1"/>
  <c r="P652" i="5"/>
  <c r="Q652" i="5" s="1"/>
  <c r="V652" i="5"/>
  <c r="W652" i="5" s="1"/>
  <c r="X652" i="5"/>
  <c r="Y652" i="5" s="1"/>
  <c r="AB652" i="5"/>
  <c r="AC652" i="5" s="1"/>
  <c r="AD652" i="5"/>
  <c r="AE652" i="5" s="1"/>
  <c r="AH652" i="5"/>
  <c r="AI652" i="5" s="1"/>
  <c r="AJ652" i="5"/>
  <c r="AK652" i="5" s="1"/>
  <c r="J653" i="5"/>
  <c r="K653" i="5" s="1"/>
  <c r="L653" i="5"/>
  <c r="M653" i="5" s="1"/>
  <c r="P653" i="5"/>
  <c r="Q653" i="5" s="1"/>
  <c r="R653" i="5"/>
  <c r="S653" i="5" s="1"/>
  <c r="V653" i="5"/>
  <c r="W653" i="5" s="1"/>
  <c r="X653" i="5"/>
  <c r="Y653" i="5" s="1"/>
  <c r="AB653" i="5"/>
  <c r="AC653" i="5" s="1"/>
  <c r="AD653" i="5"/>
  <c r="AE653" i="5" s="1"/>
  <c r="AH653" i="5"/>
  <c r="AI653" i="5" s="1"/>
  <c r="AJ653" i="5"/>
  <c r="AK653" i="5" s="1"/>
  <c r="J654" i="5"/>
  <c r="K654" i="5" s="1"/>
  <c r="L654" i="5"/>
  <c r="M654" i="5" s="1"/>
  <c r="P654" i="5"/>
  <c r="Q654" i="5" s="1"/>
  <c r="R654" i="5"/>
  <c r="S654" i="5" s="1"/>
  <c r="V654" i="5"/>
  <c r="W654" i="5" s="1"/>
  <c r="X654" i="5"/>
  <c r="Y654" i="5" s="1"/>
  <c r="AB654" i="5"/>
  <c r="AC654" i="5" s="1"/>
  <c r="AD654" i="5"/>
  <c r="AE654" i="5" s="1"/>
  <c r="AH654" i="5"/>
  <c r="AI654" i="5" s="1"/>
  <c r="AJ654" i="5"/>
  <c r="AK654" i="5" s="1"/>
  <c r="J655" i="5"/>
  <c r="K655" i="5" s="1"/>
  <c r="L655" i="5"/>
  <c r="M655" i="5" s="1"/>
  <c r="P655" i="5"/>
  <c r="Q655" i="5" s="1"/>
  <c r="R655" i="5"/>
  <c r="S655" i="5" s="1"/>
  <c r="V655" i="5"/>
  <c r="W655" i="5" s="1"/>
  <c r="X655" i="5"/>
  <c r="Y655" i="5" s="1"/>
  <c r="AB655" i="5"/>
  <c r="AC655" i="5" s="1"/>
  <c r="AD655" i="5"/>
  <c r="AE655" i="5" s="1"/>
  <c r="AH655" i="5"/>
  <c r="AI655" i="5" s="1"/>
  <c r="AJ655" i="5"/>
  <c r="AK655" i="5" s="1"/>
  <c r="J656" i="5"/>
  <c r="K656" i="5" s="1"/>
  <c r="L656" i="5"/>
  <c r="M656" i="5" s="1"/>
  <c r="P656" i="5"/>
  <c r="Q656" i="5" s="1"/>
  <c r="R656" i="5"/>
  <c r="S656" i="5" s="1"/>
  <c r="V656" i="5"/>
  <c r="W656" i="5" s="1"/>
  <c r="X656" i="5"/>
  <c r="Y656" i="5" s="1"/>
  <c r="AB656" i="5"/>
  <c r="AC656" i="5" s="1"/>
  <c r="AD656" i="5"/>
  <c r="AE656" i="5" s="1"/>
  <c r="AH656" i="5"/>
  <c r="AI656" i="5"/>
  <c r="AJ656" i="5"/>
  <c r="AK656" i="5" s="1"/>
  <c r="J657" i="5"/>
  <c r="K657" i="5" s="1"/>
  <c r="P657" i="5"/>
  <c r="Q657" i="5" s="1"/>
  <c r="R657" i="5"/>
  <c r="S657" i="5" s="1"/>
  <c r="V657" i="5"/>
  <c r="W657" i="5" s="1"/>
  <c r="X657" i="5"/>
  <c r="Y657" i="5" s="1"/>
  <c r="AB657" i="5"/>
  <c r="AC657" i="5" s="1"/>
  <c r="AD657" i="5"/>
  <c r="AE657" i="5" s="1"/>
  <c r="AH657" i="5"/>
  <c r="AI657" i="5" s="1"/>
  <c r="AJ657" i="5"/>
  <c r="AK657" i="5" s="1"/>
  <c r="J658" i="5"/>
  <c r="K658" i="5" s="1"/>
  <c r="L658" i="5"/>
  <c r="M658" i="5"/>
  <c r="P658" i="5"/>
  <c r="Q658" i="5" s="1"/>
  <c r="R658" i="5"/>
  <c r="S658" i="5" s="1"/>
  <c r="X658" i="5"/>
  <c r="Y658" i="5" s="1"/>
  <c r="AB658" i="5"/>
  <c r="AC658" i="5" s="1"/>
  <c r="AD658" i="5"/>
  <c r="AE658" i="5" s="1"/>
  <c r="AH658" i="5"/>
  <c r="AI658" i="5" s="1"/>
  <c r="AJ658" i="5"/>
  <c r="AK658" i="5"/>
  <c r="J659" i="5"/>
  <c r="K659" i="5" s="1"/>
  <c r="L659" i="5"/>
  <c r="M659" i="5" s="1"/>
  <c r="P659" i="5"/>
  <c r="Q659" i="5" s="1"/>
  <c r="R659" i="5"/>
  <c r="S659" i="5" s="1"/>
  <c r="V659" i="5"/>
  <c r="W659" i="5" s="1"/>
  <c r="X659" i="5"/>
  <c r="Y659" i="5" s="1"/>
  <c r="AB659" i="5"/>
  <c r="AC659" i="5" s="1"/>
  <c r="AD659" i="5"/>
  <c r="AE659" i="5" s="1"/>
  <c r="AH659" i="5"/>
  <c r="AI659" i="5" s="1"/>
  <c r="AJ659" i="5"/>
  <c r="AK659" i="5" s="1"/>
  <c r="J660" i="5"/>
  <c r="K660" i="5" s="1"/>
  <c r="L660" i="5"/>
  <c r="M660" i="5" s="1"/>
  <c r="P660" i="5"/>
  <c r="Q660" i="5" s="1"/>
  <c r="R660" i="5"/>
  <c r="S660" i="5" s="1"/>
  <c r="V660" i="5"/>
  <c r="W660" i="5" s="1"/>
  <c r="X660" i="5"/>
  <c r="Y660" i="5" s="1"/>
  <c r="AB660" i="5"/>
  <c r="AC660" i="5" s="1"/>
  <c r="AD660" i="5"/>
  <c r="AE660" i="5" s="1"/>
  <c r="AH660" i="5"/>
  <c r="AI660" i="5" s="1"/>
  <c r="AJ660" i="5"/>
  <c r="AK660" i="5" s="1"/>
  <c r="J661" i="5"/>
  <c r="K661" i="5" s="1"/>
  <c r="L661" i="5"/>
  <c r="M661" i="5" s="1"/>
  <c r="P661" i="5"/>
  <c r="Q661" i="5" s="1"/>
  <c r="R661" i="5"/>
  <c r="S661" i="5" s="1"/>
  <c r="V661" i="5"/>
  <c r="W661" i="5" s="1"/>
  <c r="X661" i="5"/>
  <c r="Y661" i="5"/>
  <c r="AB661" i="5"/>
  <c r="AC661" i="5" s="1"/>
  <c r="AD661" i="5"/>
  <c r="AE661" i="5" s="1"/>
  <c r="AH661" i="5"/>
  <c r="AI661" i="5" s="1"/>
  <c r="L662" i="5"/>
  <c r="M662" i="5" s="1"/>
  <c r="P662" i="5"/>
  <c r="Q662" i="5" s="1"/>
  <c r="R662" i="5"/>
  <c r="S662" i="5" s="1"/>
  <c r="V662" i="5"/>
  <c r="W662" i="5" s="1"/>
  <c r="X662" i="5"/>
  <c r="Y662" i="5"/>
  <c r="AB662" i="5"/>
  <c r="AC662" i="5" s="1"/>
  <c r="AD662" i="5"/>
  <c r="AE662" i="5" s="1"/>
  <c r="AH662" i="5"/>
  <c r="AI662" i="5" s="1"/>
  <c r="AJ662" i="5"/>
  <c r="AK662" i="5" s="1"/>
  <c r="J663" i="5"/>
  <c r="K663" i="5" s="1"/>
  <c r="L663" i="5"/>
  <c r="M663" i="5" s="1"/>
  <c r="P663" i="5"/>
  <c r="Q663" i="5" s="1"/>
  <c r="R663" i="5"/>
  <c r="S663" i="5" s="1"/>
  <c r="V663" i="5"/>
  <c r="W663" i="5" s="1"/>
  <c r="X663" i="5"/>
  <c r="Y663" i="5" s="1"/>
  <c r="AD663" i="5"/>
  <c r="AE663" i="5" s="1"/>
  <c r="AH663" i="5"/>
  <c r="AI663" i="5" s="1"/>
  <c r="AJ663" i="5"/>
  <c r="AK663" i="5" s="1"/>
  <c r="J664" i="5"/>
  <c r="K664" i="5" s="1"/>
  <c r="L664" i="5"/>
  <c r="M664" i="5" s="1"/>
  <c r="P664" i="5"/>
  <c r="Q664" i="5" s="1"/>
  <c r="R664" i="5"/>
  <c r="S664" i="5" s="1"/>
  <c r="V664" i="5"/>
  <c r="W664" i="5" s="1"/>
  <c r="X664" i="5"/>
  <c r="Y664" i="5" s="1"/>
  <c r="AB664" i="5"/>
  <c r="AC664" i="5" s="1"/>
  <c r="AD664" i="5"/>
  <c r="AE664" i="5"/>
  <c r="AH664" i="5"/>
  <c r="AI664" i="5" s="1"/>
  <c r="AJ664" i="5"/>
  <c r="AK664" i="5" s="1"/>
  <c r="J665" i="5"/>
  <c r="K665" i="5" s="1"/>
  <c r="L665" i="5"/>
  <c r="M665" i="5" s="1"/>
  <c r="P665" i="5"/>
  <c r="Q665" i="5" s="1"/>
  <c r="R665" i="5"/>
  <c r="S665" i="5" s="1"/>
  <c r="V665" i="5"/>
  <c r="W665" i="5" s="1"/>
  <c r="AB665" i="5"/>
  <c r="AC665" i="5" s="1"/>
  <c r="AD665" i="5"/>
  <c r="AE665" i="5" s="1"/>
  <c r="AH665" i="5"/>
  <c r="AI665" i="5" s="1"/>
  <c r="AJ665" i="5"/>
  <c r="AK665" i="5" s="1"/>
  <c r="J666" i="5"/>
  <c r="K666" i="5" s="1"/>
  <c r="L666" i="5"/>
  <c r="M666" i="5" s="1"/>
  <c r="P666" i="5"/>
  <c r="Q666" i="5" s="1"/>
  <c r="R666" i="5"/>
  <c r="S666" i="5" s="1"/>
  <c r="V666" i="5"/>
  <c r="W666" i="5" s="1"/>
  <c r="X666" i="5"/>
  <c r="Y666" i="5" s="1"/>
  <c r="AB666" i="5"/>
  <c r="AC666" i="5" s="1"/>
  <c r="AD666" i="5"/>
  <c r="AE666" i="5" s="1"/>
  <c r="AH666" i="5"/>
  <c r="AI666" i="5" s="1"/>
  <c r="AJ666" i="5"/>
  <c r="AK666" i="5" s="1"/>
  <c r="J667" i="5"/>
  <c r="K667" i="5" s="1"/>
  <c r="L667" i="5"/>
  <c r="M667" i="5" s="1"/>
  <c r="R667" i="5"/>
  <c r="S667" i="5" s="1"/>
  <c r="V667" i="5"/>
  <c r="W667" i="5" s="1"/>
  <c r="X667" i="5"/>
  <c r="Y667" i="5" s="1"/>
  <c r="AB667" i="5"/>
  <c r="AC667" i="5" s="1"/>
  <c r="AD667" i="5"/>
  <c r="AE667" i="5" s="1"/>
  <c r="AH667" i="5"/>
  <c r="AI667" i="5" s="1"/>
  <c r="AJ667" i="5"/>
  <c r="AK667" i="5" s="1"/>
  <c r="J668" i="5"/>
  <c r="K668" i="5" s="1"/>
  <c r="L668" i="5"/>
  <c r="M668" i="5" s="1"/>
  <c r="P668" i="5"/>
  <c r="Q668" i="5" s="1"/>
  <c r="R668" i="5"/>
  <c r="S668" i="5" s="1"/>
  <c r="V668" i="5"/>
  <c r="W668" i="5"/>
  <c r="X668" i="5"/>
  <c r="Y668" i="5" s="1"/>
  <c r="AB668" i="5"/>
  <c r="AC668" i="5" s="1"/>
  <c r="AD668" i="5"/>
  <c r="AE668" i="5" s="1"/>
  <c r="AH668" i="5"/>
  <c r="AI668" i="5" s="1"/>
  <c r="AJ668" i="5"/>
  <c r="AK668" i="5" s="1"/>
  <c r="J669" i="5"/>
  <c r="K669" i="5" s="1"/>
  <c r="P669" i="5"/>
  <c r="Q669" i="5" s="1"/>
  <c r="R669" i="5"/>
  <c r="S669" i="5" s="1"/>
  <c r="V669" i="5"/>
  <c r="W669" i="5" s="1"/>
  <c r="X669" i="5"/>
  <c r="Y669" i="5" s="1"/>
  <c r="AB669" i="5"/>
  <c r="AC669" i="5" s="1"/>
  <c r="AD669" i="5"/>
  <c r="AE669" i="5" s="1"/>
  <c r="AH669" i="5"/>
  <c r="AI669" i="5" s="1"/>
  <c r="AJ669" i="5"/>
  <c r="AK669" i="5" s="1"/>
  <c r="J670" i="5"/>
  <c r="K670" i="5" s="1"/>
  <c r="L670" i="5"/>
  <c r="M670" i="5" s="1"/>
  <c r="P670" i="5"/>
  <c r="Q670" i="5" s="1"/>
  <c r="R670" i="5"/>
  <c r="S670" i="5" s="1"/>
  <c r="V670" i="5"/>
  <c r="W670" i="5" s="1"/>
  <c r="X670" i="5"/>
  <c r="Y670" i="5" s="1"/>
  <c r="AB670" i="5"/>
  <c r="AC670" i="5" s="1"/>
  <c r="AD670" i="5"/>
  <c r="AE670" i="5" s="1"/>
  <c r="AH670" i="5"/>
  <c r="AI670" i="5" s="1"/>
  <c r="AJ670" i="5"/>
  <c r="AK670" i="5" s="1"/>
  <c r="J671" i="5"/>
  <c r="K671" i="5" s="1"/>
  <c r="L671" i="5"/>
  <c r="M671" i="5" s="1"/>
  <c r="P671" i="5"/>
  <c r="Q671" i="5" s="1"/>
  <c r="R671" i="5"/>
  <c r="S671" i="5" s="1"/>
  <c r="V671" i="5"/>
  <c r="W671" i="5" s="1"/>
  <c r="X671" i="5"/>
  <c r="Y671" i="5" s="1"/>
  <c r="AB671" i="5"/>
  <c r="AC671" i="5" s="1"/>
  <c r="AD671" i="5"/>
  <c r="AE671" i="5" s="1"/>
  <c r="AH671" i="5"/>
  <c r="AI671" i="5" s="1"/>
  <c r="AJ671" i="5"/>
  <c r="AK671" i="5" s="1"/>
  <c r="J672" i="5"/>
  <c r="K672" i="5" s="1"/>
  <c r="L672" i="5"/>
  <c r="M672" i="5" s="1"/>
  <c r="P672" i="5"/>
  <c r="Q672" i="5" s="1"/>
  <c r="R672" i="5"/>
  <c r="S672" i="5" s="1"/>
  <c r="V672" i="5"/>
  <c r="W672" i="5" s="1"/>
  <c r="X672" i="5"/>
  <c r="Y672" i="5" s="1"/>
  <c r="AB672" i="5"/>
  <c r="AC672" i="5" s="1"/>
  <c r="AD672" i="5"/>
  <c r="AE672" i="5" s="1"/>
  <c r="AH672" i="5"/>
  <c r="AI672" i="5" s="1"/>
  <c r="AJ672" i="5"/>
  <c r="AK672" i="5" s="1"/>
  <c r="J673" i="5"/>
  <c r="K673" i="5" s="1"/>
  <c r="L673" i="5"/>
  <c r="M673" i="5" s="1"/>
  <c r="P673" i="5"/>
  <c r="Q673" i="5" s="1"/>
  <c r="R673" i="5"/>
  <c r="S673" i="5" s="1"/>
  <c r="V673" i="5"/>
  <c r="W673" i="5" s="1"/>
  <c r="X673" i="5"/>
  <c r="Y673" i="5" s="1"/>
  <c r="AB673" i="5"/>
  <c r="AC673" i="5" s="1"/>
  <c r="AH673" i="5"/>
  <c r="AI673" i="5" s="1"/>
  <c r="AJ673" i="5"/>
  <c r="AK673" i="5" s="1"/>
  <c r="J674" i="5"/>
  <c r="K674" i="5" s="1"/>
  <c r="L674" i="5"/>
  <c r="M674" i="5" s="1"/>
  <c r="P674" i="5"/>
  <c r="Q674" i="5" s="1"/>
  <c r="R674" i="5"/>
  <c r="S674" i="5" s="1"/>
  <c r="V674" i="5"/>
  <c r="W674" i="5" s="1"/>
  <c r="X674" i="5"/>
  <c r="Y674" i="5" s="1"/>
  <c r="AB674" i="5"/>
  <c r="AC674" i="5" s="1"/>
  <c r="AD674" i="5"/>
  <c r="AE674" i="5" s="1"/>
  <c r="AJ674" i="5"/>
  <c r="AK674" i="5" s="1"/>
  <c r="J675" i="5"/>
  <c r="K675" i="5" s="1"/>
  <c r="L675" i="5"/>
  <c r="M675" i="5" s="1"/>
  <c r="P675" i="5"/>
  <c r="Q675" i="5" s="1"/>
  <c r="R675" i="5"/>
  <c r="S675" i="5" s="1"/>
  <c r="V675" i="5"/>
  <c r="W675" i="5" s="1"/>
  <c r="X675" i="5"/>
  <c r="Y675" i="5" s="1"/>
  <c r="AB675" i="5"/>
  <c r="AC675" i="5" s="1"/>
  <c r="AD675" i="5"/>
  <c r="AE675" i="5" s="1"/>
  <c r="AH675" i="5"/>
  <c r="AI675" i="5" s="1"/>
  <c r="AJ675" i="5"/>
  <c r="AK675" i="5" s="1"/>
  <c r="J676" i="5"/>
  <c r="K676" i="5" s="1"/>
  <c r="L676" i="5"/>
  <c r="M676" i="5" s="1"/>
  <c r="P676" i="5"/>
  <c r="Q676" i="5" s="1"/>
  <c r="R676" i="5"/>
  <c r="S676" i="5" s="1"/>
  <c r="V676" i="5"/>
  <c r="W676" i="5" s="1"/>
  <c r="X676" i="5"/>
  <c r="Y676" i="5" s="1"/>
  <c r="AB676" i="5"/>
  <c r="AC676" i="5" s="1"/>
  <c r="AD676" i="5"/>
  <c r="AE676" i="5" s="1"/>
  <c r="AH676" i="5"/>
  <c r="AI676" i="5" s="1"/>
  <c r="AJ676" i="5"/>
  <c r="AK676" i="5" s="1"/>
  <c r="J677" i="5"/>
  <c r="K677" i="5" s="1"/>
  <c r="L677" i="5"/>
  <c r="M677" i="5" s="1"/>
  <c r="P677" i="5"/>
  <c r="Q677" i="5" s="1"/>
  <c r="R677" i="5"/>
  <c r="S677" i="5" s="1"/>
  <c r="V677" i="5"/>
  <c r="W677" i="5" s="1"/>
  <c r="X677" i="5"/>
  <c r="Y677" i="5" s="1"/>
  <c r="AB677" i="5"/>
  <c r="AC677" i="5" s="1"/>
  <c r="AD677" i="5"/>
  <c r="AE677" i="5" s="1"/>
  <c r="AH677" i="5"/>
  <c r="AI677" i="5" s="1"/>
  <c r="AJ677" i="5"/>
  <c r="AK677" i="5" s="1"/>
  <c r="J678" i="5"/>
  <c r="K678" i="5" s="1"/>
  <c r="L678" i="5"/>
  <c r="M678" i="5" s="1"/>
  <c r="P678" i="5"/>
  <c r="Q678" i="5" s="1"/>
  <c r="V678" i="5"/>
  <c r="W678" i="5" s="1"/>
  <c r="X678" i="5"/>
  <c r="Y678" i="5" s="1"/>
  <c r="AB678" i="5"/>
  <c r="AC678" i="5" s="1"/>
  <c r="AD678" i="5"/>
  <c r="AE678" i="5" s="1"/>
  <c r="AH678" i="5"/>
  <c r="AI678" i="5" s="1"/>
  <c r="AJ678" i="5"/>
  <c r="AK678" i="5" s="1"/>
  <c r="J679" i="5"/>
  <c r="K679" i="5" s="1"/>
  <c r="L679" i="5"/>
  <c r="M679" i="5" s="1"/>
  <c r="P679" i="5"/>
  <c r="Q679" i="5" s="1"/>
  <c r="R679" i="5"/>
  <c r="S679" i="5" s="1"/>
  <c r="V679" i="5"/>
  <c r="W679" i="5" s="1"/>
  <c r="X679" i="5"/>
  <c r="Y679" i="5" s="1"/>
  <c r="AB679" i="5"/>
  <c r="AC679" i="5" s="1"/>
  <c r="AD679" i="5"/>
  <c r="AE679" i="5" s="1"/>
  <c r="AH679" i="5"/>
  <c r="AI679" i="5" s="1"/>
  <c r="AJ679" i="5"/>
  <c r="AK679" i="5" s="1"/>
  <c r="J680" i="5"/>
  <c r="K680" i="5" s="1"/>
  <c r="L680" i="5"/>
  <c r="M680" i="5" s="1"/>
  <c r="P680" i="5"/>
  <c r="Q680" i="5" s="1"/>
  <c r="R680" i="5"/>
  <c r="S680" i="5" s="1"/>
  <c r="X680" i="5"/>
  <c r="Y680" i="5" s="1"/>
  <c r="AB680" i="5"/>
  <c r="AC680" i="5" s="1"/>
  <c r="AD680" i="5"/>
  <c r="AE680" i="5" s="1"/>
  <c r="AH680" i="5"/>
  <c r="AI680" i="5" s="1"/>
  <c r="AJ680" i="5"/>
  <c r="AK680" i="5" s="1"/>
  <c r="J681" i="5"/>
  <c r="K681" i="5" s="1"/>
  <c r="L681" i="5"/>
  <c r="M681" i="5" s="1"/>
  <c r="P681" i="5"/>
  <c r="Q681" i="5" s="1"/>
  <c r="R681" i="5"/>
  <c r="S681" i="5" s="1"/>
  <c r="V681" i="5"/>
  <c r="W681" i="5" s="1"/>
  <c r="X681" i="5"/>
  <c r="Y681" i="5" s="1"/>
  <c r="AB681" i="5"/>
  <c r="AC681" i="5" s="1"/>
  <c r="AD681" i="5"/>
  <c r="AE681" i="5" s="1"/>
  <c r="AH681" i="5"/>
  <c r="AI681" i="5" s="1"/>
  <c r="AJ681" i="5"/>
  <c r="AK681" i="5" s="1"/>
  <c r="J682" i="5"/>
  <c r="K682" i="5" s="1"/>
  <c r="L682" i="5"/>
  <c r="M682" i="5" s="1"/>
  <c r="P682" i="5"/>
  <c r="Q682" i="5" s="1"/>
  <c r="R682" i="5"/>
  <c r="S682" i="5" s="1"/>
  <c r="V682" i="5"/>
  <c r="W682" i="5" s="1"/>
  <c r="X682" i="5"/>
  <c r="Y682" i="5" s="1"/>
  <c r="AB682" i="5"/>
  <c r="AC682" i="5" s="1"/>
  <c r="AD682" i="5"/>
  <c r="AE682" i="5" s="1"/>
  <c r="AH682" i="5"/>
  <c r="AI682" i="5" s="1"/>
  <c r="J683" i="5"/>
  <c r="K683" i="5" s="1"/>
  <c r="L683" i="5"/>
  <c r="M683" i="5" s="1"/>
  <c r="P683" i="5"/>
  <c r="Q683" i="5" s="1"/>
  <c r="R683" i="5"/>
  <c r="S683" i="5" s="1"/>
  <c r="V683" i="5"/>
  <c r="W683" i="5" s="1"/>
  <c r="X683" i="5"/>
  <c r="Y683" i="5" s="1"/>
  <c r="AB683" i="5"/>
  <c r="AC683" i="5" s="1"/>
  <c r="AD683" i="5"/>
  <c r="AE683" i="5" s="1"/>
  <c r="AH683" i="5"/>
  <c r="AI683" i="5" s="1"/>
  <c r="AJ683" i="5"/>
  <c r="AK683" i="5" s="1"/>
  <c r="L684" i="5"/>
  <c r="M684" i="5" s="1"/>
  <c r="P684" i="5"/>
  <c r="Q684" i="5" s="1"/>
  <c r="R684" i="5"/>
  <c r="S684" i="5" s="1"/>
  <c r="V684" i="5"/>
  <c r="W684" i="5" s="1"/>
  <c r="X684" i="5"/>
  <c r="Y684" i="5" s="1"/>
  <c r="AB684" i="5"/>
  <c r="AC684" i="5" s="1"/>
  <c r="AD684" i="5"/>
  <c r="AE684" i="5" s="1"/>
  <c r="AH684" i="5"/>
  <c r="AI684" i="5" s="1"/>
  <c r="AJ684" i="5"/>
  <c r="AK684" i="5" s="1"/>
  <c r="J685" i="5"/>
  <c r="K685" i="5" s="1"/>
  <c r="L685" i="5"/>
  <c r="M685" i="5" s="1"/>
  <c r="P685" i="5"/>
  <c r="Q685" i="5" s="1"/>
  <c r="R685" i="5"/>
  <c r="S685" i="5" s="1"/>
  <c r="V685" i="5"/>
  <c r="W685" i="5" s="1"/>
  <c r="X685" i="5"/>
  <c r="Y685" i="5" s="1"/>
  <c r="AB685" i="5"/>
  <c r="AC685" i="5" s="1"/>
  <c r="AD685" i="5"/>
  <c r="AE685" i="5" s="1"/>
  <c r="AH685" i="5"/>
  <c r="AI685" i="5" s="1"/>
  <c r="AJ685" i="5"/>
  <c r="AK685" i="5" s="1"/>
  <c r="J686" i="5"/>
  <c r="K686" i="5" s="1"/>
  <c r="L686" i="5"/>
  <c r="M686" i="5" s="1"/>
  <c r="P686" i="5"/>
  <c r="Q686" i="5" s="1"/>
  <c r="R686" i="5"/>
  <c r="S686" i="5" s="1"/>
  <c r="V686" i="5"/>
  <c r="W686" i="5"/>
  <c r="X686" i="5"/>
  <c r="Y686" i="5" s="1"/>
  <c r="AB686" i="5"/>
  <c r="AC686" i="5" s="1"/>
  <c r="AD686" i="5"/>
  <c r="AE686" i="5" s="1"/>
  <c r="AH686" i="5"/>
  <c r="AI686" i="5" s="1"/>
  <c r="AJ686" i="5"/>
  <c r="AK686" i="5" s="1"/>
  <c r="J687" i="5"/>
  <c r="K687" i="5" s="1"/>
  <c r="L687" i="5"/>
  <c r="M687" i="5" s="1"/>
  <c r="P687" i="5"/>
  <c r="Q687" i="5" s="1"/>
  <c r="R687" i="5"/>
  <c r="S687" i="5" s="1"/>
  <c r="V687" i="5"/>
  <c r="W687" i="5" s="1"/>
  <c r="AB687" i="5"/>
  <c r="AC687" i="5" s="1"/>
  <c r="AD687" i="5"/>
  <c r="AE687" i="5" s="1"/>
  <c r="AH687" i="5"/>
  <c r="AI687" i="5" s="1"/>
  <c r="AJ687" i="5"/>
  <c r="AK687" i="5" s="1"/>
  <c r="J688" i="5"/>
  <c r="K688" i="5" s="1"/>
  <c r="L688" i="5"/>
  <c r="M688" i="5" s="1"/>
  <c r="P688" i="5"/>
  <c r="Q688" i="5" s="1"/>
  <c r="R688" i="5"/>
  <c r="S688" i="5" s="1"/>
  <c r="V688" i="5"/>
  <c r="W688" i="5" s="1"/>
  <c r="X688" i="5"/>
  <c r="Y688" i="5" s="1"/>
  <c r="AD688" i="5"/>
  <c r="AE688" i="5" s="1"/>
  <c r="AH688" i="5"/>
  <c r="AI688" i="5" s="1"/>
  <c r="AJ688" i="5"/>
  <c r="AK688" i="5" s="1"/>
  <c r="J689" i="5"/>
  <c r="K689" i="5" s="1"/>
  <c r="L689" i="5"/>
  <c r="M689" i="5" s="1"/>
  <c r="R689" i="5"/>
  <c r="S689" i="5" s="1"/>
  <c r="V689" i="5"/>
  <c r="W689" i="5" s="1"/>
  <c r="X689" i="5"/>
  <c r="Y689" i="5" s="1"/>
  <c r="AB689" i="5"/>
  <c r="AC689" i="5" s="1"/>
  <c r="AD689" i="5"/>
  <c r="AE689" i="5" s="1"/>
  <c r="AH689" i="5"/>
  <c r="AI689" i="5"/>
  <c r="AJ689" i="5"/>
  <c r="AK689" i="5" s="1"/>
  <c r="J690" i="5"/>
  <c r="K690" i="5" s="1"/>
  <c r="L690" i="5"/>
  <c r="M690" i="5" s="1"/>
  <c r="P690" i="5"/>
  <c r="Q690" i="5" s="1"/>
  <c r="R690" i="5"/>
  <c r="S690" i="5" s="1"/>
  <c r="V690" i="5"/>
  <c r="W690" i="5" s="1"/>
  <c r="X690" i="5"/>
  <c r="Y690" i="5" s="1"/>
  <c r="AB690" i="5"/>
  <c r="AC690" i="5" s="1"/>
  <c r="AD690" i="5"/>
  <c r="AE690" i="5" s="1"/>
  <c r="AH690" i="5"/>
  <c r="AI690" i="5" s="1"/>
  <c r="AJ690" i="5"/>
  <c r="AK690" i="5" s="1"/>
  <c r="J691" i="5"/>
  <c r="K691" i="5" s="1"/>
  <c r="P691" i="5"/>
  <c r="Q691" i="5" s="1"/>
  <c r="R691" i="5"/>
  <c r="S691" i="5" s="1"/>
  <c r="V691" i="5"/>
  <c r="W691" i="5" s="1"/>
  <c r="X691" i="5"/>
  <c r="Y691" i="5" s="1"/>
  <c r="AB691" i="5"/>
  <c r="AC691" i="5" s="1"/>
  <c r="AD691" i="5"/>
  <c r="AE691" i="5" s="1"/>
  <c r="AH691" i="5"/>
  <c r="AI691" i="5" s="1"/>
  <c r="AJ691" i="5"/>
  <c r="AK691" i="5" s="1"/>
  <c r="J692" i="5"/>
  <c r="K692" i="5" s="1"/>
  <c r="L692" i="5"/>
  <c r="M692" i="5" s="1"/>
  <c r="P692" i="5"/>
  <c r="Q692" i="5" s="1"/>
  <c r="R692" i="5"/>
  <c r="S692" i="5" s="1"/>
  <c r="V692" i="5"/>
  <c r="W692" i="5" s="1"/>
  <c r="X692" i="5"/>
  <c r="Y692" i="5" s="1"/>
  <c r="AB692" i="5"/>
  <c r="AC692" i="5" s="1"/>
  <c r="AD692" i="5"/>
  <c r="AE692" i="5" s="1"/>
  <c r="AH692" i="5"/>
  <c r="AI692" i="5" s="1"/>
  <c r="AJ692" i="5"/>
  <c r="AK692" i="5" s="1"/>
  <c r="J693" i="5"/>
  <c r="K693" i="5" s="1"/>
  <c r="L693" i="5"/>
  <c r="M693" i="5" s="1"/>
  <c r="P693" i="5"/>
  <c r="Q693" i="5" s="1"/>
  <c r="R693" i="5"/>
  <c r="S693" i="5" s="1"/>
  <c r="V693" i="5"/>
  <c r="W693" i="5" s="1"/>
  <c r="X693" i="5"/>
  <c r="Y693" i="5" s="1"/>
  <c r="AB693" i="5"/>
  <c r="AC693" i="5" s="1"/>
  <c r="AD693" i="5"/>
  <c r="AE693" i="5" s="1"/>
  <c r="AH693" i="5"/>
  <c r="AI693" i="5" s="1"/>
  <c r="AJ693" i="5"/>
  <c r="AK693" i="5" s="1"/>
  <c r="J694" i="5"/>
  <c r="K694" i="5" s="1"/>
  <c r="L694" i="5"/>
  <c r="M694" i="5" s="1"/>
  <c r="P694" i="5"/>
  <c r="Q694" i="5" s="1"/>
  <c r="R694" i="5"/>
  <c r="S694" i="5" s="1"/>
  <c r="V694" i="5"/>
  <c r="W694" i="5" s="1"/>
  <c r="X694" i="5"/>
  <c r="Y694" i="5" s="1"/>
  <c r="AB694" i="5"/>
  <c r="AC694" i="5" s="1"/>
  <c r="AD694" i="5"/>
  <c r="AE694" i="5" s="1"/>
  <c r="AJ694" i="5"/>
  <c r="AK694" i="5" s="1"/>
  <c r="J695" i="5"/>
  <c r="K695" i="5" s="1"/>
  <c r="L695" i="5"/>
  <c r="M695" i="5"/>
  <c r="P695" i="5"/>
  <c r="Q695" i="5" s="1"/>
  <c r="R695" i="5"/>
  <c r="S695" i="5" s="1"/>
  <c r="V695" i="5"/>
  <c r="W695" i="5" s="1"/>
  <c r="X695" i="5"/>
  <c r="Y695" i="5" s="1"/>
  <c r="AB695" i="5"/>
  <c r="AC695" i="5" s="1"/>
  <c r="AD695" i="5"/>
  <c r="AE695" i="5" s="1"/>
  <c r="AH695" i="5"/>
  <c r="AI695" i="5" s="1"/>
  <c r="AJ695" i="5"/>
  <c r="AK695" i="5" s="1"/>
  <c r="J696" i="5"/>
  <c r="K696" i="5" s="1"/>
  <c r="L696" i="5"/>
  <c r="M696" i="5" s="1"/>
  <c r="P696" i="5"/>
  <c r="Q696" i="5" s="1"/>
  <c r="R696" i="5"/>
  <c r="S696" i="5" s="1"/>
  <c r="X696" i="5"/>
  <c r="Y696" i="5" s="1"/>
  <c r="AB696" i="5"/>
  <c r="AC696" i="5" s="1"/>
  <c r="AD696" i="5"/>
  <c r="AE696" i="5" s="1"/>
  <c r="AH696" i="5"/>
  <c r="AI696" i="5" s="1"/>
  <c r="AJ696" i="5"/>
  <c r="AK696" i="5" s="1"/>
  <c r="J697" i="5"/>
  <c r="K697" i="5" s="1"/>
  <c r="L697" i="5"/>
  <c r="M697" i="5" s="1"/>
  <c r="P697" i="5"/>
  <c r="Q697" i="5" s="1"/>
  <c r="R697" i="5"/>
  <c r="S697" i="5" s="1"/>
  <c r="V697" i="5"/>
  <c r="W697" i="5" s="1"/>
  <c r="X697" i="5"/>
  <c r="Y697" i="5" s="1"/>
  <c r="AB697" i="5"/>
  <c r="AC697" i="5" s="1"/>
  <c r="AH697" i="5"/>
  <c r="AI697" i="5" s="1"/>
  <c r="AJ697" i="5"/>
  <c r="AK697" i="5" s="1"/>
  <c r="L698" i="5"/>
  <c r="M698" i="5" s="1"/>
  <c r="P698" i="5"/>
  <c r="Q698" i="5" s="1"/>
  <c r="R698" i="5"/>
  <c r="S698" i="5" s="1"/>
  <c r="V698" i="5"/>
  <c r="W698" i="5" s="1"/>
  <c r="X698" i="5"/>
  <c r="Y698" i="5" s="1"/>
  <c r="AB698" i="5"/>
  <c r="AC698" i="5" s="1"/>
  <c r="AD698" i="5"/>
  <c r="AE698" i="5" s="1"/>
  <c r="AH698" i="5"/>
  <c r="AI698" i="5" s="1"/>
  <c r="AJ698" i="5"/>
  <c r="AK698" i="5" s="1"/>
  <c r="J699" i="5"/>
  <c r="K699" i="5" s="1"/>
  <c r="L699" i="5"/>
  <c r="M699" i="5" s="1"/>
  <c r="P699" i="5"/>
  <c r="Q699" i="5" s="1"/>
  <c r="R699" i="5"/>
  <c r="S699" i="5" s="1"/>
  <c r="V699" i="5"/>
  <c r="W699" i="5" s="1"/>
  <c r="X699" i="5"/>
  <c r="Y699" i="5" s="1"/>
  <c r="AB699" i="5"/>
  <c r="AC699" i="5" s="1"/>
  <c r="AD699" i="5"/>
  <c r="AE699" i="5" s="1"/>
  <c r="AH699" i="5"/>
  <c r="AI699" i="5" s="1"/>
  <c r="AJ699" i="5"/>
  <c r="AK699" i="5" s="1"/>
  <c r="J700" i="5"/>
  <c r="K700" i="5" s="1"/>
  <c r="L700" i="5"/>
  <c r="M700" i="5" s="1"/>
  <c r="P700" i="5"/>
  <c r="Q700" i="5" s="1"/>
  <c r="V700" i="5"/>
  <c r="W700" i="5" s="1"/>
  <c r="X700" i="5"/>
  <c r="Y700" i="5" s="1"/>
  <c r="AB700" i="5"/>
  <c r="AC700" i="5" s="1"/>
  <c r="AD700" i="5"/>
  <c r="AE700" i="5" s="1"/>
  <c r="AH700" i="5"/>
  <c r="AI700" i="5" s="1"/>
  <c r="AJ700" i="5"/>
  <c r="AK700" i="5" s="1"/>
  <c r="J701" i="5"/>
  <c r="K701" i="5" s="1"/>
  <c r="L701" i="5"/>
  <c r="M701" i="5" s="1"/>
  <c r="P701" i="5"/>
  <c r="Q701" i="5" s="1"/>
  <c r="R701" i="5"/>
  <c r="S701" i="5" s="1"/>
  <c r="V701" i="5"/>
  <c r="W701" i="5" s="1"/>
  <c r="X701" i="5"/>
  <c r="Y701" i="5" s="1"/>
  <c r="AB701" i="5"/>
  <c r="AC701" i="5" s="1"/>
  <c r="AD701" i="5"/>
  <c r="AE701" i="5" s="1"/>
  <c r="AH701" i="5"/>
  <c r="AI701" i="5" s="1"/>
  <c r="AJ701" i="5"/>
  <c r="AK701" i="5" s="1"/>
  <c r="J702" i="5"/>
  <c r="K702" i="5" s="1"/>
  <c r="L702" i="5"/>
  <c r="M702" i="5" s="1"/>
  <c r="P702" i="5"/>
  <c r="Q702" i="5" s="1"/>
  <c r="R702" i="5"/>
  <c r="S702" i="5" s="1"/>
  <c r="V702" i="5"/>
  <c r="W702" i="5" s="1"/>
  <c r="X702" i="5"/>
  <c r="Y702" i="5" s="1"/>
  <c r="AB702" i="5"/>
  <c r="AC702" i="5" s="1"/>
  <c r="AD702" i="5"/>
  <c r="AE702" i="5" s="1"/>
  <c r="AH702" i="5"/>
  <c r="AI702" i="5" s="1"/>
  <c r="AJ702" i="5"/>
  <c r="AK702" i="5" s="1"/>
  <c r="J703" i="5"/>
  <c r="K703" i="5" s="1"/>
  <c r="L703" i="5"/>
  <c r="M703" i="5" s="1"/>
  <c r="P703" i="5"/>
  <c r="Q703" i="5" s="1"/>
  <c r="R703" i="5"/>
  <c r="S703" i="5" s="1"/>
  <c r="V703" i="5"/>
  <c r="W703" i="5" s="1"/>
  <c r="X703" i="5"/>
  <c r="Y703" i="5" s="1"/>
  <c r="AB703" i="5"/>
  <c r="AC703" i="5" s="1"/>
  <c r="AD703" i="5"/>
  <c r="AE703" i="5" s="1"/>
  <c r="AH703" i="5"/>
  <c r="AI703" i="5" s="1"/>
  <c r="AJ703" i="5"/>
  <c r="AK703" i="5" s="1"/>
  <c r="J704" i="5"/>
  <c r="K704" i="5" s="1"/>
  <c r="L704" i="5"/>
  <c r="M704" i="5" s="1"/>
  <c r="P704" i="5"/>
  <c r="Q704" i="5" s="1"/>
  <c r="R704" i="5"/>
  <c r="S704" i="5" s="1"/>
  <c r="V704" i="5"/>
  <c r="W704" i="5" s="1"/>
  <c r="X704" i="5"/>
  <c r="Y704" i="5" s="1"/>
  <c r="AB704" i="5"/>
  <c r="AC704" i="5" s="1"/>
  <c r="AD704" i="5"/>
  <c r="AE704" i="5" s="1"/>
  <c r="AH704" i="5"/>
  <c r="AI704" i="5" s="1"/>
  <c r="AJ704" i="5"/>
  <c r="AK704" i="5" s="1"/>
  <c r="J705" i="5"/>
  <c r="K705" i="5" s="1"/>
  <c r="L705" i="5"/>
  <c r="M705" i="5" s="1"/>
  <c r="P705" i="5"/>
  <c r="Q705" i="5" s="1"/>
  <c r="R705" i="5"/>
  <c r="S705" i="5" s="1"/>
  <c r="V705" i="5"/>
  <c r="W705" i="5" s="1"/>
  <c r="X705" i="5"/>
  <c r="Y705" i="5" s="1"/>
  <c r="AB705" i="5"/>
  <c r="AC705" i="5" s="1"/>
  <c r="AD705" i="5"/>
  <c r="AE705" i="5" s="1"/>
  <c r="AH705" i="5"/>
  <c r="AI705" i="5" s="1"/>
  <c r="J706" i="5"/>
  <c r="K706" i="5" s="1"/>
  <c r="L706" i="5"/>
  <c r="M706" i="5" s="1"/>
  <c r="P706" i="5"/>
  <c r="Q706" i="5" s="1"/>
  <c r="R706" i="5"/>
  <c r="S706" i="5" s="1"/>
  <c r="V706" i="5"/>
  <c r="W706" i="5" s="1"/>
  <c r="X706" i="5"/>
  <c r="Y706" i="5" s="1"/>
  <c r="AD706" i="5"/>
  <c r="AE706" i="5" s="1"/>
  <c r="AH706" i="5"/>
  <c r="AI706" i="5" s="1"/>
  <c r="AJ706" i="5"/>
  <c r="AK706" i="5" s="1"/>
  <c r="J707" i="5"/>
  <c r="K707" i="5" s="1"/>
  <c r="L707" i="5"/>
  <c r="M707" i="5" s="1"/>
  <c r="R707" i="5"/>
  <c r="S707" i="5" s="1"/>
  <c r="V707" i="5"/>
  <c r="W707" i="5" s="1"/>
  <c r="X707" i="5"/>
  <c r="Y707" i="5" s="1"/>
  <c r="AB707" i="5"/>
  <c r="AC707" i="5" s="1"/>
  <c r="AD707" i="5"/>
  <c r="AE707" i="5" s="1"/>
  <c r="AH707" i="5"/>
  <c r="AI707" i="5" s="1"/>
  <c r="AJ707" i="5"/>
  <c r="AK707" i="5" s="1"/>
  <c r="J708" i="5"/>
  <c r="K708" i="5" s="1"/>
  <c r="L708" i="5"/>
  <c r="M708" i="5" s="1"/>
  <c r="P708" i="5"/>
  <c r="Q708" i="5" s="1"/>
  <c r="R708" i="5"/>
  <c r="S708" i="5" s="1"/>
  <c r="V708" i="5"/>
  <c r="W708" i="5" s="1"/>
  <c r="X708" i="5"/>
  <c r="Y708" i="5" s="1"/>
  <c r="AB708" i="5"/>
  <c r="AC708" i="5" s="1"/>
  <c r="AD708" i="5"/>
  <c r="AE708" i="5" s="1"/>
  <c r="AH708" i="5"/>
  <c r="AI708" i="5" s="1"/>
  <c r="AJ708" i="5"/>
  <c r="AK708" i="5"/>
  <c r="J709" i="5"/>
  <c r="K709" i="5" s="1"/>
  <c r="L709" i="5"/>
  <c r="M709" i="5" s="1"/>
  <c r="P709" i="5"/>
  <c r="Q709" i="5" s="1"/>
  <c r="R709" i="5"/>
  <c r="S709" i="5" s="1"/>
  <c r="V709" i="5"/>
  <c r="W709" i="5" s="1"/>
  <c r="X709" i="5"/>
  <c r="Y709" i="5" s="1"/>
  <c r="AB709" i="5"/>
  <c r="AC709" i="5" s="1"/>
  <c r="AD709" i="5"/>
  <c r="AE709" i="5" s="1"/>
  <c r="AJ709" i="5"/>
  <c r="AK709" i="5" s="1"/>
  <c r="J710" i="5"/>
  <c r="K710" i="5" s="1"/>
  <c r="L710" i="5"/>
  <c r="M710" i="5" s="1"/>
  <c r="P710" i="5"/>
  <c r="Q710" i="5" s="1"/>
  <c r="R710" i="5"/>
  <c r="S710" i="5" s="1"/>
  <c r="V710" i="5"/>
  <c r="W710" i="5" s="1"/>
  <c r="AB710" i="5"/>
  <c r="AC710" i="5" s="1"/>
  <c r="AD710" i="5"/>
  <c r="AE710" i="5" s="1"/>
  <c r="AH710" i="5"/>
  <c r="AI710" i="5" s="1"/>
  <c r="AJ710" i="5"/>
  <c r="AK710" i="5" s="1"/>
  <c r="J711" i="5"/>
  <c r="K711" i="5" s="1"/>
  <c r="L711" i="5"/>
  <c r="M711" i="5" s="1"/>
  <c r="P711" i="5"/>
  <c r="Q711" i="5" s="1"/>
  <c r="R711" i="5"/>
  <c r="S711" i="5" s="1"/>
  <c r="V711" i="5"/>
  <c r="W711" i="5" s="1"/>
  <c r="X711" i="5"/>
  <c r="Y711" i="5" s="1"/>
  <c r="AB711" i="5"/>
  <c r="AC711" i="5" s="1"/>
  <c r="AD711" i="5"/>
  <c r="AE711" i="5" s="1"/>
  <c r="AH711" i="5"/>
  <c r="AI711" i="5" s="1"/>
  <c r="AJ711" i="5"/>
  <c r="AK711" i="5" s="1"/>
  <c r="J712" i="5"/>
  <c r="K712" i="5" s="1"/>
  <c r="L712" i="5"/>
  <c r="M712" i="5" s="1"/>
  <c r="P712" i="5"/>
  <c r="Q712" i="5" s="1"/>
  <c r="R712" i="5"/>
  <c r="S712" i="5" s="1"/>
  <c r="V712" i="5"/>
  <c r="W712" i="5" s="1"/>
  <c r="X712" i="5"/>
  <c r="Y712" i="5" s="1"/>
  <c r="AB712" i="5"/>
  <c r="AC712" i="5" s="1"/>
  <c r="AD712" i="5"/>
  <c r="AE712" i="5" s="1"/>
  <c r="AH712" i="5"/>
  <c r="AI712" i="5" s="1"/>
  <c r="AJ712" i="5"/>
  <c r="AK712" i="5" s="1"/>
  <c r="J713" i="5"/>
  <c r="K713" i="5" s="1"/>
  <c r="L713" i="5"/>
  <c r="M713" i="5" s="1"/>
  <c r="P713" i="5"/>
  <c r="Q713" i="5" s="1"/>
  <c r="R713" i="5"/>
  <c r="S713" i="5" s="1"/>
  <c r="V713" i="5"/>
  <c r="W713" i="5" s="1"/>
  <c r="X713" i="5"/>
  <c r="Y713" i="5" s="1"/>
  <c r="AB713" i="5"/>
  <c r="AC713" i="5"/>
  <c r="AD713" i="5"/>
  <c r="AE713" i="5" s="1"/>
  <c r="AH713" i="5"/>
  <c r="AI713" i="5" s="1"/>
  <c r="AJ713" i="5"/>
  <c r="AK713" i="5" s="1"/>
  <c r="J714" i="5"/>
  <c r="K714" i="5" s="1"/>
  <c r="P714" i="5"/>
  <c r="Q714" i="5" s="1"/>
  <c r="R714" i="5"/>
  <c r="S714" i="5" s="1"/>
  <c r="V714" i="5"/>
  <c r="W714" i="5" s="1"/>
  <c r="X714" i="5"/>
  <c r="Y714" i="5" s="1"/>
  <c r="AB714" i="5"/>
  <c r="AC714" i="5" s="1"/>
  <c r="AD714" i="5"/>
  <c r="AE714" i="5" s="1"/>
  <c r="AH714" i="5"/>
  <c r="AI714" i="5" s="1"/>
  <c r="AJ714" i="5"/>
  <c r="AK714" i="5" s="1"/>
  <c r="J715" i="5"/>
  <c r="K715" i="5" s="1"/>
  <c r="L715" i="5"/>
  <c r="M715" i="5" s="1"/>
  <c r="P715" i="5"/>
  <c r="Q715" i="5" s="1"/>
  <c r="R715" i="5"/>
  <c r="S715" i="5" s="1"/>
  <c r="X715" i="5"/>
  <c r="Y715" i="5" s="1"/>
  <c r="AB715" i="5"/>
  <c r="AC715" i="5" s="1"/>
  <c r="AD715" i="5"/>
  <c r="AE715" i="5" s="1"/>
  <c r="AH715" i="5"/>
  <c r="AI715" i="5" s="1"/>
  <c r="AJ715" i="5"/>
  <c r="AK715" i="5"/>
  <c r="J716" i="5"/>
  <c r="K716" i="5" s="1"/>
  <c r="L716" i="5"/>
  <c r="M716" i="5" s="1"/>
  <c r="P716" i="5"/>
  <c r="Q716" i="5" s="1"/>
  <c r="R716" i="5"/>
  <c r="S716" i="5" s="1"/>
  <c r="V716" i="5"/>
  <c r="W716" i="5" s="1"/>
  <c r="X716" i="5"/>
  <c r="Y716" i="5" s="1"/>
  <c r="AB716" i="5"/>
  <c r="AC716" i="5" s="1"/>
  <c r="AD716" i="5"/>
  <c r="AE716" i="5" s="1"/>
  <c r="AH716" i="5"/>
  <c r="AI716" i="5" s="1"/>
  <c r="AJ716" i="5"/>
  <c r="AK716" i="5" s="1"/>
  <c r="J717" i="5"/>
  <c r="K717" i="5" s="1"/>
  <c r="L717" i="5"/>
  <c r="M717" i="5" s="1"/>
  <c r="P717" i="5"/>
  <c r="Q717" i="5" s="1"/>
  <c r="R717" i="5"/>
  <c r="S717" i="5" s="1"/>
  <c r="V717" i="5"/>
  <c r="W717" i="5" s="1"/>
  <c r="X717" i="5"/>
  <c r="Y717" i="5" s="1"/>
  <c r="AB717" i="5"/>
  <c r="AC717" i="5" s="1"/>
  <c r="AD717" i="5"/>
  <c r="AE717" i="5" s="1"/>
  <c r="AH717" i="5"/>
  <c r="AI717" i="5" s="1"/>
  <c r="AJ717" i="5"/>
  <c r="AK717" i="5" s="1"/>
  <c r="J718" i="5"/>
  <c r="K718" i="5" s="1"/>
  <c r="L718" i="5"/>
  <c r="M718" i="5" s="1"/>
  <c r="P718" i="5"/>
  <c r="Q718" i="5" s="1"/>
  <c r="R718" i="5"/>
  <c r="S718" i="5" s="1"/>
  <c r="V718" i="5"/>
  <c r="W718" i="5" s="1"/>
  <c r="X718" i="5"/>
  <c r="Y718" i="5" s="1"/>
  <c r="AB718" i="5"/>
  <c r="AC718" i="5" s="1"/>
  <c r="AH718" i="5"/>
  <c r="AI718" i="5" s="1"/>
  <c r="AJ718" i="5"/>
  <c r="AK718" i="5" s="1"/>
  <c r="J719" i="5"/>
  <c r="K719" i="5" s="1"/>
  <c r="L719" i="5"/>
  <c r="M719" i="5" s="1"/>
  <c r="P719" i="5"/>
  <c r="Q719" i="5" s="1"/>
  <c r="R719" i="5"/>
  <c r="S719" i="5" s="1"/>
  <c r="V719" i="5"/>
  <c r="W719" i="5" s="1"/>
  <c r="X719" i="5"/>
  <c r="Y719" i="5" s="1"/>
  <c r="AB719" i="5"/>
  <c r="AC719" i="5" s="1"/>
  <c r="AD719" i="5"/>
  <c r="AE719" i="5" s="1"/>
  <c r="AH719" i="5"/>
  <c r="AI719" i="5" s="1"/>
  <c r="AJ719" i="5"/>
  <c r="AK719" i="5" s="1"/>
  <c r="J720" i="5"/>
  <c r="K720" i="5" s="1"/>
  <c r="L720" i="5"/>
  <c r="M720" i="5" s="1"/>
  <c r="P720" i="5"/>
  <c r="Q720" i="5" s="1"/>
  <c r="R720" i="5"/>
  <c r="S720" i="5" s="1"/>
  <c r="V720" i="5"/>
  <c r="W720" i="5" s="1"/>
  <c r="X720" i="5"/>
  <c r="Y720" i="5"/>
  <c r="AB720" i="5"/>
  <c r="AC720" i="5" s="1"/>
  <c r="AD720" i="5"/>
  <c r="AE720" i="5" s="1"/>
  <c r="AH720" i="5"/>
  <c r="AI720" i="5" s="1"/>
  <c r="AJ720" i="5"/>
  <c r="AK720" i="5" s="1"/>
  <c r="L721" i="5"/>
  <c r="M721" i="5" s="1"/>
  <c r="P721" i="5"/>
  <c r="Q721" i="5" s="1"/>
  <c r="R721" i="5"/>
  <c r="S721" i="5" s="1"/>
  <c r="V721" i="5"/>
  <c r="W721" i="5" s="1"/>
  <c r="X721" i="5"/>
  <c r="Y721" i="5" s="1"/>
  <c r="AB721" i="5"/>
  <c r="AC721" i="5" s="1"/>
  <c r="AD721" i="5"/>
  <c r="AE721" i="5" s="1"/>
  <c r="AH721" i="5"/>
  <c r="AI721" i="5" s="1"/>
  <c r="AJ721" i="5"/>
  <c r="AK721" i="5" s="1"/>
  <c r="J722" i="5"/>
  <c r="K722" i="5" s="1"/>
  <c r="L722" i="5"/>
  <c r="M722" i="5" s="1"/>
  <c r="P722" i="5"/>
  <c r="Q722" i="5"/>
  <c r="V722" i="5"/>
  <c r="W722" i="5" s="1"/>
  <c r="X722" i="5"/>
  <c r="Y722" i="5" s="1"/>
  <c r="AB722" i="5"/>
  <c r="AC722" i="5" s="1"/>
  <c r="AD722" i="5"/>
  <c r="AE722" i="5" s="1"/>
  <c r="AH722" i="5"/>
  <c r="AI722" i="5" s="1"/>
  <c r="AJ722" i="5"/>
  <c r="AK722" i="5" s="1"/>
  <c r="J723" i="5"/>
  <c r="K723" i="5" s="1"/>
  <c r="L723" i="5"/>
  <c r="M723" i="5" s="1"/>
  <c r="P723" i="5"/>
  <c r="Q723" i="5" s="1"/>
  <c r="R723" i="5"/>
  <c r="S723" i="5" s="1"/>
  <c r="V723" i="5"/>
  <c r="W723" i="5" s="1"/>
  <c r="X723" i="5"/>
  <c r="Y723" i="5" s="1"/>
  <c r="AD723" i="5"/>
  <c r="AE723" i="5" s="1"/>
  <c r="AH723" i="5"/>
  <c r="AI723" i="5" s="1"/>
  <c r="AJ723" i="5"/>
  <c r="AK723" i="5" s="1"/>
  <c r="J724" i="5"/>
  <c r="K724" i="5" s="1"/>
  <c r="L724" i="5"/>
  <c r="M724" i="5" s="1"/>
  <c r="P724" i="5"/>
  <c r="Q724" i="5" s="1"/>
  <c r="R724" i="5"/>
  <c r="S724" i="5" s="1"/>
  <c r="V724" i="5"/>
  <c r="W724" i="5" s="1"/>
  <c r="X724" i="5"/>
  <c r="Y724" i="5" s="1"/>
  <c r="AB724" i="5"/>
  <c r="AC724" i="5" s="1"/>
  <c r="AD724" i="5"/>
  <c r="AE724" i="5" s="1"/>
  <c r="AH724" i="5"/>
  <c r="AI724" i="5" s="1"/>
  <c r="AJ724" i="5"/>
  <c r="AK724" i="5" s="1"/>
  <c r="J725" i="5"/>
  <c r="K725" i="5" s="1"/>
  <c r="L725" i="5"/>
  <c r="M725" i="5" s="1"/>
  <c r="P725" i="5"/>
  <c r="Q725" i="5" s="1"/>
  <c r="R725" i="5"/>
  <c r="S725" i="5" s="1"/>
  <c r="V725" i="5"/>
  <c r="W725" i="5" s="1"/>
  <c r="X725" i="5"/>
  <c r="Y725" i="5" s="1"/>
  <c r="AB725" i="5"/>
  <c r="AC725" i="5" s="1"/>
  <c r="AD725" i="5"/>
  <c r="AE725" i="5" s="1"/>
  <c r="AH725" i="5"/>
  <c r="AI725" i="5"/>
  <c r="J726" i="5"/>
  <c r="K726" i="5" s="1"/>
  <c r="L726" i="5"/>
  <c r="M726" i="5" s="1"/>
  <c r="P726" i="5"/>
  <c r="Q726" i="5" s="1"/>
  <c r="R726" i="5"/>
  <c r="S726" i="5" s="1"/>
  <c r="V726" i="5"/>
  <c r="W726" i="5" s="1"/>
  <c r="X726" i="5"/>
  <c r="Y726" i="5" s="1"/>
  <c r="AB726" i="5"/>
  <c r="AC726" i="5" s="1"/>
  <c r="AD726" i="5"/>
  <c r="AE726" i="5" s="1"/>
  <c r="AH726" i="5"/>
  <c r="AI726" i="5" s="1"/>
  <c r="AJ726" i="5"/>
  <c r="AK726" i="5" s="1"/>
  <c r="J727" i="5"/>
  <c r="K727" i="5" s="1"/>
  <c r="L727" i="5"/>
  <c r="M727" i="5" s="1"/>
  <c r="P727" i="5"/>
  <c r="Q727" i="5" s="1"/>
  <c r="R727" i="5"/>
  <c r="S727" i="5" s="1"/>
  <c r="V727" i="5"/>
  <c r="W727" i="5" s="1"/>
  <c r="X727" i="5"/>
  <c r="Y727" i="5" s="1"/>
  <c r="AB727" i="5"/>
  <c r="AC727" i="5" s="1"/>
  <c r="AD727" i="5"/>
  <c r="AE727" i="5" s="1"/>
  <c r="AH727" i="5"/>
  <c r="AI727" i="5" s="1"/>
  <c r="AJ727" i="5"/>
  <c r="AK727" i="5" s="1"/>
  <c r="J728" i="5"/>
  <c r="K728" i="5" s="1"/>
  <c r="L728" i="5"/>
  <c r="M728" i="5" s="1"/>
  <c r="R728" i="5"/>
  <c r="S728" i="5" s="1"/>
  <c r="V728" i="5"/>
  <c r="W728" i="5" s="1"/>
  <c r="X728" i="5"/>
  <c r="Y728" i="5" s="1"/>
  <c r="AB728" i="5"/>
  <c r="AC728" i="5" s="1"/>
  <c r="AD728" i="5"/>
  <c r="AE728" i="5" s="1"/>
  <c r="AH728" i="5"/>
  <c r="AI728" i="5" s="1"/>
  <c r="AJ728" i="5"/>
  <c r="AK728" i="5"/>
  <c r="J729" i="5"/>
  <c r="K729" i="5" s="1"/>
  <c r="L729" i="5"/>
  <c r="M729" i="5" s="1"/>
  <c r="P729" i="5"/>
  <c r="Q729" i="5" s="1"/>
  <c r="R729" i="5"/>
  <c r="S729" i="5" s="1"/>
  <c r="V729" i="5"/>
  <c r="W729" i="5" s="1"/>
  <c r="AB729" i="5"/>
  <c r="AC729" i="5" s="1"/>
  <c r="AD729" i="5"/>
  <c r="AE729" i="5" s="1"/>
  <c r="AH729" i="5"/>
  <c r="AI729" i="5" s="1"/>
  <c r="AJ729" i="5"/>
  <c r="AK729" i="5" s="1"/>
  <c r="J730" i="5"/>
  <c r="K730" i="5"/>
  <c r="L730" i="5"/>
  <c r="M730" i="5" s="1"/>
  <c r="P730" i="5"/>
  <c r="Q730" i="5" s="1"/>
  <c r="R730" i="5"/>
  <c r="S730" i="5" s="1"/>
  <c r="V730" i="5"/>
  <c r="W730" i="5" s="1"/>
  <c r="X730" i="5"/>
  <c r="Y730" i="5" s="1"/>
  <c r="AB730" i="5"/>
  <c r="AC730" i="5" s="1"/>
  <c r="AD730" i="5"/>
  <c r="AE730" i="5" s="1"/>
  <c r="AH730" i="5"/>
  <c r="AI730" i="5" s="1"/>
  <c r="AJ730" i="5"/>
  <c r="AK730" i="5" s="1"/>
  <c r="J731" i="5"/>
  <c r="K731" i="5" s="1"/>
  <c r="L731" i="5"/>
  <c r="M731" i="5" s="1"/>
  <c r="P731" i="5"/>
  <c r="Q731" i="5" s="1"/>
  <c r="R731" i="5"/>
  <c r="S731" i="5" s="1"/>
  <c r="V731" i="5"/>
  <c r="W731" i="5" s="1"/>
  <c r="X731" i="5"/>
  <c r="Y731" i="5" s="1"/>
  <c r="AB731" i="5"/>
  <c r="AC731" i="5" s="1"/>
  <c r="AD731" i="5"/>
  <c r="AE731" i="5" s="1"/>
  <c r="AH731" i="5"/>
  <c r="AI731" i="5" s="1"/>
  <c r="AJ731" i="5"/>
  <c r="AK731" i="5"/>
  <c r="J732" i="5"/>
  <c r="K732" i="5" s="1"/>
  <c r="L732" i="5"/>
  <c r="M732" i="5" s="1"/>
  <c r="P732" i="5"/>
  <c r="Q732" i="5" s="1"/>
  <c r="R732" i="5"/>
  <c r="S732" i="5" s="1"/>
  <c r="V732" i="5"/>
  <c r="W732" i="5" s="1"/>
  <c r="X732" i="5"/>
  <c r="Y732" i="5" s="1"/>
  <c r="AB732" i="5"/>
  <c r="AC732" i="5" s="1"/>
  <c r="AD732" i="5"/>
  <c r="AE732" i="5" s="1"/>
  <c r="AJ732" i="5"/>
  <c r="AK732" i="5" s="1"/>
  <c r="J733" i="5"/>
  <c r="K733" i="5" s="1"/>
  <c r="L733" i="5"/>
  <c r="M733" i="5" s="1"/>
  <c r="P733" i="5"/>
  <c r="Q733" i="5" s="1"/>
  <c r="R733" i="5"/>
  <c r="S733" i="5" s="1"/>
  <c r="V733" i="5"/>
  <c r="W733" i="5" s="1"/>
  <c r="X733" i="5"/>
  <c r="Y733" i="5" s="1"/>
  <c r="AB733" i="5"/>
  <c r="AC733" i="5" s="1"/>
  <c r="AD733" i="5"/>
  <c r="AE733" i="5" s="1"/>
  <c r="AH733" i="5"/>
  <c r="AI733" i="5" s="1"/>
  <c r="AJ733" i="5"/>
  <c r="AK733" i="5" s="1"/>
  <c r="J734" i="5"/>
  <c r="K734" i="5" s="1"/>
  <c r="P734" i="5"/>
  <c r="Q734" i="5" s="1"/>
  <c r="R734" i="5"/>
  <c r="S734" i="5" s="1"/>
  <c r="V734" i="5"/>
  <c r="W734" i="5" s="1"/>
  <c r="X734" i="5"/>
  <c r="Y734" i="5" s="1"/>
  <c r="AB734" i="5"/>
  <c r="AC734" i="5" s="1"/>
  <c r="AD734" i="5"/>
  <c r="AE734" i="5" s="1"/>
  <c r="AH734" i="5"/>
  <c r="AI734" i="5" s="1"/>
  <c r="AJ734" i="5"/>
  <c r="AK734" i="5" s="1"/>
  <c r="J735" i="5"/>
  <c r="K735" i="5" s="1"/>
  <c r="L735" i="5"/>
  <c r="M735" i="5" s="1"/>
  <c r="P735" i="5"/>
  <c r="Q735" i="5" s="1"/>
  <c r="R735" i="5"/>
  <c r="S735" i="5" s="1"/>
  <c r="V735" i="5"/>
  <c r="W735" i="5" s="1"/>
  <c r="X735" i="5"/>
  <c r="Y735" i="5" s="1"/>
  <c r="AB735" i="5"/>
  <c r="AC735" i="5" s="1"/>
  <c r="AD735" i="5"/>
  <c r="AE735" i="5" s="1"/>
  <c r="AH735" i="5"/>
  <c r="AI735" i="5" s="1"/>
  <c r="AJ735" i="5"/>
  <c r="AK735" i="5" s="1"/>
  <c r="J736" i="5"/>
  <c r="K736" i="5" s="1"/>
  <c r="L736" i="5"/>
  <c r="M736" i="5" s="1"/>
  <c r="P736" i="5"/>
  <c r="Q736" i="5" s="1"/>
  <c r="R736" i="5"/>
  <c r="S736" i="5"/>
  <c r="V736" i="5"/>
  <c r="W736" i="5" s="1"/>
  <c r="X736" i="5"/>
  <c r="Y736" i="5" s="1"/>
  <c r="AB736" i="5"/>
  <c r="AC736" i="5" s="1"/>
  <c r="AD736" i="5"/>
  <c r="AE736" i="5" s="1"/>
  <c r="AH736" i="5"/>
  <c r="AI736" i="5" s="1"/>
  <c r="AJ736" i="5"/>
  <c r="AK736" i="5" s="1"/>
  <c r="J737" i="5"/>
  <c r="K737" i="5" s="1"/>
  <c r="L737" i="5"/>
  <c r="M737" i="5" s="1"/>
  <c r="P737" i="5"/>
  <c r="Q737" i="5" s="1"/>
  <c r="R737" i="5"/>
  <c r="S737" i="5" s="1"/>
  <c r="V737" i="5"/>
  <c r="W737" i="5" s="1"/>
  <c r="X737" i="5"/>
  <c r="Y737" i="5" s="1"/>
  <c r="AB737" i="5"/>
  <c r="AC737" i="5" s="1"/>
  <c r="AD737" i="5"/>
  <c r="AE737" i="5" s="1"/>
  <c r="AH737" i="5"/>
  <c r="AI737" i="5" s="1"/>
  <c r="AJ737" i="5"/>
  <c r="AK737" i="5" s="1"/>
  <c r="J738" i="5"/>
  <c r="K738" i="5" s="1"/>
  <c r="L738" i="5"/>
  <c r="M738" i="5" s="1"/>
  <c r="P738" i="5"/>
  <c r="Q738" i="5" s="1"/>
  <c r="R738" i="5"/>
  <c r="S738" i="5" s="1"/>
  <c r="V738" i="5"/>
  <c r="W738" i="5" s="1"/>
  <c r="X738" i="5"/>
  <c r="Y738" i="5" s="1"/>
  <c r="AB738" i="5"/>
  <c r="AC738" i="5" s="1"/>
  <c r="AD738" i="5"/>
  <c r="AE738" i="5" s="1"/>
  <c r="AH738" i="5"/>
  <c r="AI738" i="5" s="1"/>
  <c r="AJ738" i="5"/>
  <c r="AK738" i="5" s="1"/>
  <c r="J739" i="5"/>
  <c r="K739" i="5" s="1"/>
  <c r="L739" i="5"/>
  <c r="M739" i="5" s="1"/>
  <c r="P739" i="5"/>
  <c r="Q739" i="5" s="1"/>
  <c r="R739" i="5"/>
  <c r="S739" i="5" s="1"/>
  <c r="V739" i="5"/>
  <c r="W739" i="5" s="1"/>
  <c r="X739" i="5"/>
  <c r="Y739" i="5" s="1"/>
  <c r="AB739" i="5"/>
  <c r="AC739" i="5" s="1"/>
  <c r="AD739" i="5"/>
  <c r="AE739" i="5" s="1"/>
  <c r="AH739" i="5"/>
  <c r="AI739" i="5" s="1"/>
  <c r="AJ739" i="5"/>
  <c r="AK739" i="5" s="1"/>
  <c r="J740" i="5"/>
  <c r="K740" i="5" s="1"/>
  <c r="L740" i="5"/>
  <c r="M740" i="5" s="1"/>
  <c r="P740" i="5"/>
  <c r="Q740" i="5" s="1"/>
  <c r="R740" i="5"/>
  <c r="S740" i="5" s="1"/>
  <c r="V740" i="5"/>
  <c r="W740" i="5" s="1"/>
  <c r="X740" i="5"/>
  <c r="Y740" i="5" s="1"/>
  <c r="AB740" i="5"/>
  <c r="AC740" i="5" s="1"/>
  <c r="AH740" i="5"/>
  <c r="AI740" i="5" s="1"/>
  <c r="AJ740" i="5"/>
  <c r="AK740" i="5" s="1"/>
  <c r="L741" i="5"/>
  <c r="M741" i="5" s="1"/>
  <c r="P741" i="5"/>
  <c r="Q741" i="5" s="1"/>
  <c r="R741" i="5"/>
  <c r="S741" i="5" s="1"/>
  <c r="V741" i="5"/>
  <c r="W741" i="5" s="1"/>
  <c r="X741" i="5"/>
  <c r="Y741" i="5" s="1"/>
  <c r="AB741" i="5"/>
  <c r="AC741" i="5" s="1"/>
  <c r="AD741" i="5"/>
  <c r="AE741" i="5" s="1"/>
  <c r="AH741" i="5"/>
  <c r="AI741" i="5" s="1"/>
  <c r="AJ741" i="5"/>
  <c r="AK741" i="5" s="1"/>
  <c r="J742" i="5"/>
  <c r="K742" i="5" s="1"/>
  <c r="L742" i="5"/>
  <c r="M742" i="5" s="1"/>
  <c r="P742" i="5"/>
  <c r="Q742" i="5" s="1"/>
  <c r="R742" i="5"/>
  <c r="S742" i="5" s="1"/>
  <c r="X742" i="5"/>
  <c r="Y742" i="5" s="1"/>
  <c r="AB742" i="5"/>
  <c r="AC742" i="5" s="1"/>
  <c r="AD742" i="5"/>
  <c r="AE742" i="5" s="1"/>
  <c r="AH742" i="5"/>
  <c r="AI742" i="5" s="1"/>
  <c r="AJ742" i="5"/>
  <c r="AK742" i="5" s="1"/>
  <c r="J743" i="5"/>
  <c r="K743" i="5" s="1"/>
  <c r="L743" i="5"/>
  <c r="M743" i="5" s="1"/>
  <c r="P743" i="5"/>
  <c r="Q743" i="5" s="1"/>
  <c r="R743" i="5"/>
  <c r="S743" i="5" s="1"/>
  <c r="V743" i="5"/>
  <c r="W743" i="5" s="1"/>
  <c r="X743" i="5"/>
  <c r="Y743" i="5" s="1"/>
  <c r="AB743" i="5"/>
  <c r="AC743" i="5" s="1"/>
  <c r="AD743" i="5"/>
  <c r="AE743" i="5" s="1"/>
  <c r="AH743" i="5"/>
  <c r="AI743" i="5" s="1"/>
  <c r="AJ743" i="5"/>
  <c r="AK743" i="5"/>
  <c r="J744" i="5"/>
  <c r="K744" i="5" s="1"/>
  <c r="L744" i="5"/>
  <c r="M744" i="5" s="1"/>
  <c r="P744" i="5"/>
  <c r="Q744" i="5" s="1"/>
  <c r="R744" i="5"/>
  <c r="S744" i="5" s="1"/>
  <c r="V744" i="5"/>
  <c r="W744" i="5" s="1"/>
  <c r="X744" i="5"/>
  <c r="Y744" i="5" s="1"/>
  <c r="AB744" i="5"/>
  <c r="AC744" i="5" s="1"/>
  <c r="AD744" i="5"/>
  <c r="AE744" i="5" s="1"/>
  <c r="AH744" i="5"/>
  <c r="AI744" i="5" s="1"/>
  <c r="AJ744" i="5"/>
  <c r="AK744" i="5" s="1"/>
  <c r="J745" i="5"/>
  <c r="K745" i="5" s="1"/>
  <c r="L745" i="5"/>
  <c r="M745" i="5" s="1"/>
  <c r="P745" i="5"/>
  <c r="Q745" i="5" s="1"/>
  <c r="V745" i="5"/>
  <c r="W745" i="5" s="1"/>
  <c r="X745" i="5"/>
  <c r="Y745" i="5" s="1"/>
  <c r="AB745" i="5"/>
  <c r="AC745" i="5" s="1"/>
  <c r="AD745" i="5"/>
  <c r="AE745" i="5" s="1"/>
  <c r="AH745" i="5"/>
  <c r="AI745" i="5" s="1"/>
  <c r="AJ745" i="5"/>
  <c r="AK745" i="5" s="1"/>
  <c r="J746" i="5"/>
  <c r="K746" i="5" s="1"/>
  <c r="L746" i="5"/>
  <c r="M746" i="5" s="1"/>
  <c r="P746" i="5"/>
  <c r="Q746" i="5"/>
  <c r="R746" i="5"/>
  <c r="S746" i="5" s="1"/>
  <c r="V746" i="5"/>
  <c r="W746" i="5" s="1"/>
  <c r="X746" i="5"/>
  <c r="Y746" i="5" s="1"/>
  <c r="AB746" i="5"/>
  <c r="AC746" i="5" s="1"/>
  <c r="AD746" i="5"/>
  <c r="AE746" i="5" s="1"/>
  <c r="AH746" i="5"/>
  <c r="AI746" i="5" s="1"/>
  <c r="AJ746" i="5"/>
  <c r="AK746" i="5" s="1"/>
  <c r="J747" i="5"/>
  <c r="K747" i="5" s="1"/>
  <c r="L747" i="5"/>
  <c r="M747" i="5" s="1"/>
  <c r="P747" i="5"/>
  <c r="Q747" i="5" s="1"/>
  <c r="R747" i="5"/>
  <c r="S747" i="5" s="1"/>
  <c r="V747" i="5"/>
  <c r="W747" i="5" s="1"/>
  <c r="X747" i="5"/>
  <c r="Y747" i="5" s="1"/>
  <c r="AD747" i="5"/>
  <c r="AE747" i="5" s="1"/>
  <c r="AH747" i="5"/>
  <c r="AI747" i="5" s="1"/>
  <c r="AJ747" i="5"/>
  <c r="AK747" i="5" s="1"/>
  <c r="J748" i="5"/>
  <c r="K748" i="5" s="1"/>
  <c r="L748" i="5"/>
  <c r="M748" i="5" s="1"/>
  <c r="P748" i="5"/>
  <c r="Q748" i="5" s="1"/>
  <c r="R748" i="5"/>
  <c r="S748" i="5" s="1"/>
  <c r="V748" i="5"/>
  <c r="W748" i="5" s="1"/>
  <c r="X748" i="5"/>
  <c r="Y748" i="5" s="1"/>
  <c r="AB748" i="5"/>
  <c r="AC748" i="5" s="1"/>
  <c r="AD748" i="5"/>
  <c r="AE748" i="5" s="1"/>
  <c r="AH748" i="5"/>
  <c r="AI748" i="5" s="1"/>
  <c r="AJ748" i="5"/>
  <c r="AK748" i="5" s="1"/>
  <c r="J749" i="5"/>
  <c r="K749" i="5" s="1"/>
  <c r="L749" i="5"/>
  <c r="M749" i="5" s="1"/>
  <c r="P749" i="5"/>
  <c r="Q749" i="5" s="1"/>
  <c r="R749" i="5"/>
  <c r="S749" i="5" s="1"/>
  <c r="V749" i="5"/>
  <c r="W749" i="5" s="1"/>
  <c r="X749" i="5"/>
  <c r="Y749" i="5" s="1"/>
  <c r="AB749" i="5"/>
  <c r="AC749" i="5" s="1"/>
  <c r="AD749" i="5"/>
  <c r="AE749" i="5" s="1"/>
  <c r="AH749" i="5"/>
  <c r="AI749" i="5" s="1"/>
  <c r="AJ749" i="5"/>
  <c r="AK749" i="5" s="1"/>
  <c r="J750" i="5"/>
  <c r="K750" i="5"/>
  <c r="L750" i="5"/>
  <c r="M750" i="5" s="1"/>
  <c r="P750" i="5"/>
  <c r="Q750" i="5" s="1"/>
  <c r="R750" i="5"/>
  <c r="S750" i="5" s="1"/>
  <c r="V750" i="5"/>
  <c r="W750" i="5" s="1"/>
  <c r="X750" i="5"/>
  <c r="Y750" i="5" s="1"/>
  <c r="AB750" i="5"/>
  <c r="AC750" i="5" s="1"/>
  <c r="AD750" i="5"/>
  <c r="AE750" i="5" s="1"/>
  <c r="AH750" i="5"/>
  <c r="AI750" i="5" s="1"/>
  <c r="J751" i="5"/>
  <c r="K751" i="5" s="1"/>
  <c r="L751" i="5"/>
  <c r="M751" i="5" s="1"/>
  <c r="P751" i="5"/>
  <c r="Q751" i="5" s="1"/>
  <c r="R751" i="5"/>
  <c r="S751" i="5" s="1"/>
  <c r="V751" i="5"/>
  <c r="W751" i="5" s="1"/>
  <c r="X751" i="5"/>
  <c r="Y751" i="5" s="1"/>
  <c r="AB751" i="5"/>
  <c r="AC751" i="5" s="1"/>
  <c r="AD751" i="5"/>
  <c r="AE751" i="5" s="1"/>
  <c r="AH751" i="5"/>
  <c r="AI751" i="5" s="1"/>
  <c r="AJ751" i="5"/>
  <c r="AK751" i="5" s="1"/>
  <c r="J752" i="5"/>
  <c r="K752" i="5" s="1"/>
  <c r="L752" i="5"/>
  <c r="M752" i="5" s="1"/>
  <c r="P752" i="5"/>
  <c r="Q752" i="5" s="1"/>
  <c r="R752" i="5"/>
  <c r="S752" i="5" s="1"/>
  <c r="V752" i="5"/>
  <c r="W752" i="5" s="1"/>
  <c r="X752" i="5"/>
  <c r="Y752" i="5" s="1"/>
  <c r="AB752" i="5"/>
  <c r="AC752" i="5" s="1"/>
  <c r="AD752" i="5"/>
  <c r="AE752" i="5" s="1"/>
  <c r="AH752" i="5"/>
  <c r="AI752" i="5" s="1"/>
  <c r="AJ752" i="5"/>
  <c r="AK752" i="5" s="1"/>
  <c r="J753" i="5"/>
  <c r="K753" i="5" s="1"/>
  <c r="L753" i="5"/>
  <c r="M753" i="5" s="1"/>
  <c r="P753" i="5"/>
  <c r="Q753" i="5" s="1"/>
  <c r="R753" i="5"/>
  <c r="S753" i="5" s="1"/>
  <c r="V753" i="5"/>
  <c r="W753" i="5" s="1"/>
  <c r="X753" i="5"/>
  <c r="Y753" i="5" s="1"/>
  <c r="AB753" i="5"/>
  <c r="AC753" i="5" s="1"/>
  <c r="AD753" i="5"/>
  <c r="AE753" i="5" s="1"/>
  <c r="AH753" i="5"/>
  <c r="AI753" i="5" s="1"/>
  <c r="AJ753" i="5"/>
  <c r="AK753" i="5" s="1"/>
  <c r="J754" i="5"/>
  <c r="K754" i="5" s="1"/>
  <c r="L754" i="5"/>
  <c r="M754" i="5" s="1"/>
  <c r="R754" i="5"/>
  <c r="S754" i="5" s="1"/>
  <c r="V754" i="5"/>
  <c r="W754" i="5" s="1"/>
  <c r="X754" i="5"/>
  <c r="Y754" i="5" s="1"/>
  <c r="AB754" i="5"/>
  <c r="AC754" i="5" s="1"/>
  <c r="AD754" i="5"/>
  <c r="AE754" i="5" s="1"/>
  <c r="AH754" i="5"/>
  <c r="AI754" i="5" s="1"/>
  <c r="AJ754" i="5"/>
  <c r="AK754" i="5" s="1"/>
  <c r="J755" i="5"/>
  <c r="K755" i="5" s="1"/>
  <c r="P755" i="5"/>
  <c r="Q755" i="5" s="1"/>
  <c r="R755" i="5"/>
  <c r="S755" i="5" s="1"/>
  <c r="V755" i="5"/>
  <c r="W755" i="5" s="1"/>
  <c r="X755" i="5"/>
  <c r="Y755" i="5" s="1"/>
  <c r="AB755" i="5"/>
  <c r="AC755" i="5" s="1"/>
  <c r="AD755" i="5"/>
  <c r="AE755" i="5" s="1"/>
  <c r="AH755" i="5"/>
  <c r="AI755" i="5" s="1"/>
  <c r="AJ755" i="5"/>
  <c r="AK755" i="5" s="1"/>
  <c r="J756" i="5"/>
  <c r="K756" i="5" s="1"/>
  <c r="L756" i="5"/>
  <c r="M756" i="5"/>
  <c r="P756" i="5"/>
  <c r="Q756" i="5" s="1"/>
  <c r="R756" i="5"/>
  <c r="S756" i="5" s="1"/>
  <c r="V756" i="5"/>
  <c r="W756" i="5" s="1"/>
  <c r="X756" i="5"/>
  <c r="Y756" i="5" s="1"/>
  <c r="AB756" i="5"/>
  <c r="AC756" i="5" s="1"/>
  <c r="AD756" i="5"/>
  <c r="AE756" i="5" s="1"/>
  <c r="AH756" i="5"/>
  <c r="AI756" i="5" s="1"/>
  <c r="AJ756" i="5"/>
  <c r="AK756" i="5" s="1"/>
  <c r="J757" i="5"/>
  <c r="K757" i="5" s="1"/>
  <c r="L757" i="5"/>
  <c r="M757" i="5" s="1"/>
  <c r="P757" i="5"/>
  <c r="Q757" i="5" s="1"/>
  <c r="R757" i="5"/>
  <c r="S757" i="5" s="1"/>
  <c r="V757" i="5"/>
  <c r="W757" i="5"/>
  <c r="X757" i="5"/>
  <c r="Y757" i="5" s="1"/>
  <c r="AB757" i="5"/>
  <c r="AC757" i="5" s="1"/>
  <c r="AD757" i="5"/>
  <c r="AE757" i="5" s="1"/>
  <c r="AH757" i="5"/>
  <c r="AI757" i="5" s="1"/>
  <c r="AJ757" i="5"/>
  <c r="AK757" i="5" s="1"/>
  <c r="J758" i="5"/>
  <c r="K758" i="5" s="1"/>
  <c r="L758" i="5"/>
  <c r="M758" i="5" s="1"/>
  <c r="P758" i="5"/>
  <c r="Q758" i="5" s="1"/>
  <c r="R758" i="5"/>
  <c r="S758" i="5" s="1"/>
  <c r="V758" i="5"/>
  <c r="W758" i="5" s="1"/>
  <c r="X758" i="5"/>
  <c r="Y758" i="5" s="1"/>
  <c r="AB758" i="5"/>
  <c r="AC758" i="5" s="1"/>
  <c r="AD758" i="5"/>
  <c r="AE758" i="5" s="1"/>
  <c r="AH758" i="5"/>
  <c r="AI758" i="5" s="1"/>
  <c r="AJ758" i="5"/>
  <c r="AK758" i="5" s="1"/>
  <c r="J759" i="5"/>
  <c r="K759" i="5" s="1"/>
  <c r="L759" i="5"/>
  <c r="M759" i="5" s="1"/>
  <c r="P759" i="5"/>
  <c r="Q759" i="5" s="1"/>
  <c r="R759" i="5"/>
  <c r="S759" i="5" s="1"/>
  <c r="V759" i="5"/>
  <c r="W759" i="5" s="1"/>
  <c r="X759" i="5"/>
  <c r="Y759" i="5" s="1"/>
  <c r="AB759" i="5"/>
  <c r="AC759" i="5" s="1"/>
  <c r="AD759" i="5"/>
  <c r="AE759" i="5"/>
  <c r="AH759" i="5"/>
  <c r="AI759" i="5" s="1"/>
  <c r="AJ759" i="5"/>
  <c r="AK759" i="5" s="1"/>
  <c r="J760" i="5"/>
  <c r="K760" i="5" s="1"/>
  <c r="L760" i="5"/>
  <c r="M760" i="5" s="1"/>
  <c r="P760" i="5"/>
  <c r="Q760" i="5" s="1"/>
  <c r="R760" i="5"/>
  <c r="S760" i="5" s="1"/>
  <c r="V760" i="5"/>
  <c r="W760" i="5" s="1"/>
  <c r="AB760" i="5"/>
  <c r="AC760" i="5" s="1"/>
  <c r="AD760" i="5"/>
  <c r="AE760" i="5" s="1"/>
  <c r="AH760" i="5"/>
  <c r="AI760" i="5" s="1"/>
  <c r="AJ760" i="5"/>
  <c r="AK760" i="5" s="1"/>
  <c r="J761" i="5"/>
  <c r="K761" i="5" s="1"/>
  <c r="L761" i="5"/>
  <c r="M761" i="5" s="1"/>
  <c r="P761" i="5"/>
  <c r="Q761" i="5" s="1"/>
  <c r="R761" i="5"/>
  <c r="S761" i="5" s="1"/>
  <c r="V761" i="5"/>
  <c r="W761" i="5" s="1"/>
  <c r="X761" i="5"/>
  <c r="Y761" i="5" s="1"/>
  <c r="AB761" i="5"/>
  <c r="AC761" i="5" s="1"/>
  <c r="AD761" i="5"/>
  <c r="AE761" i="5" s="1"/>
  <c r="AH761" i="5"/>
  <c r="AI761" i="5" s="1"/>
  <c r="AJ761" i="5"/>
  <c r="AK761" i="5" s="1"/>
  <c r="J762" i="5"/>
  <c r="K762" i="5" s="1"/>
  <c r="L762" i="5"/>
  <c r="M762" i="5" s="1"/>
  <c r="P762" i="5"/>
  <c r="Q762" i="5" s="1"/>
  <c r="R762" i="5"/>
  <c r="S762" i="5" s="1"/>
  <c r="V762" i="5"/>
  <c r="W762" i="5" s="1"/>
  <c r="X762" i="5"/>
  <c r="Y762" i="5" s="1"/>
  <c r="AB762" i="5"/>
  <c r="AC762" i="5" s="1"/>
  <c r="AD762" i="5"/>
  <c r="AE762" i="5" s="1"/>
  <c r="AH762" i="5"/>
  <c r="AI762" i="5" s="1"/>
  <c r="AJ762" i="5"/>
  <c r="AK762" i="5" s="1"/>
  <c r="J763" i="5"/>
  <c r="K763" i="5" s="1"/>
  <c r="L763" i="5"/>
  <c r="M763" i="5" s="1"/>
  <c r="P763" i="5"/>
  <c r="Q763" i="5" s="1"/>
  <c r="R763" i="5"/>
  <c r="S763" i="5" s="1"/>
  <c r="V763" i="5"/>
  <c r="W763" i="5" s="1"/>
  <c r="X763" i="5"/>
  <c r="Y763" i="5" s="1"/>
  <c r="AB763" i="5"/>
  <c r="AC763" i="5" s="1"/>
  <c r="AD763" i="5"/>
  <c r="AE763" i="5" s="1"/>
  <c r="AH763" i="5"/>
  <c r="AI763" i="5" s="1"/>
  <c r="AJ763" i="5"/>
  <c r="AK763" i="5" s="1"/>
  <c r="J764" i="5"/>
  <c r="K764" i="5" s="1"/>
  <c r="L764" i="5"/>
  <c r="M764" i="5" s="1"/>
  <c r="P764" i="5"/>
  <c r="Q764" i="5" s="1"/>
  <c r="R764" i="5"/>
  <c r="S764" i="5" s="1"/>
  <c r="V764" i="5"/>
  <c r="W764" i="5" s="1"/>
  <c r="X764" i="5"/>
  <c r="Y764" i="5" s="1"/>
  <c r="AB764" i="5"/>
  <c r="AC764" i="5" s="1"/>
  <c r="AD764" i="5"/>
  <c r="AE764" i="5" s="1"/>
  <c r="AH764" i="5"/>
  <c r="AI764" i="5" s="1"/>
  <c r="AJ764" i="5"/>
  <c r="AK764" i="5" s="1"/>
  <c r="J765" i="5"/>
  <c r="K765" i="5" s="1"/>
  <c r="L765" i="5"/>
  <c r="M765" i="5" s="1"/>
  <c r="P765" i="5"/>
  <c r="Q765" i="5" s="1"/>
  <c r="R765" i="5"/>
  <c r="S765" i="5" s="1"/>
  <c r="V765" i="5"/>
  <c r="W765" i="5" s="1"/>
  <c r="X765" i="5"/>
  <c r="Y765" i="5" s="1"/>
  <c r="AB765" i="5"/>
  <c r="AC765" i="5" s="1"/>
  <c r="AH765" i="5"/>
  <c r="AI765" i="5" s="1"/>
  <c r="AJ765" i="5"/>
  <c r="AK765" i="5" s="1"/>
  <c r="J766" i="5"/>
  <c r="K766" i="5" s="1"/>
  <c r="L766" i="5"/>
  <c r="M766" i="5" s="1"/>
  <c r="P766" i="5"/>
  <c r="Q766" i="5" s="1"/>
  <c r="R766" i="5"/>
  <c r="S766" i="5" s="1"/>
  <c r="V766" i="5"/>
  <c r="W766" i="5" s="1"/>
  <c r="X766" i="5"/>
  <c r="Y766" i="5" s="1"/>
  <c r="AB766" i="5"/>
  <c r="AC766" i="5" s="1"/>
  <c r="AD766" i="5"/>
  <c r="AE766" i="5" s="1"/>
  <c r="AH766" i="5"/>
  <c r="AI766" i="5" s="1"/>
  <c r="AJ766" i="5"/>
  <c r="AK766" i="5" s="1"/>
  <c r="J767" i="5"/>
  <c r="K767" i="5" s="1"/>
  <c r="L767" i="5"/>
  <c r="M767" i="5" s="1"/>
  <c r="P767" i="5"/>
  <c r="Q767" i="5" s="1"/>
  <c r="R767" i="5"/>
  <c r="S767" i="5" s="1"/>
  <c r="V767" i="5"/>
  <c r="W767" i="5" s="1"/>
  <c r="X767" i="5"/>
  <c r="Y767" i="5" s="1"/>
  <c r="AB767" i="5"/>
  <c r="AC767" i="5" s="1"/>
  <c r="AD767" i="5"/>
  <c r="AE767" i="5" s="1"/>
  <c r="AH767" i="5"/>
  <c r="AI767" i="5" s="1"/>
  <c r="AJ767" i="5"/>
  <c r="AK767" i="5" s="1"/>
  <c r="J768" i="5"/>
  <c r="K768" i="5" s="1"/>
  <c r="L768" i="5"/>
  <c r="M768" i="5" s="1"/>
  <c r="P768" i="5"/>
  <c r="Q768" i="5" s="1"/>
  <c r="R768" i="5"/>
  <c r="S768" i="5" s="1"/>
  <c r="V768" i="5"/>
  <c r="W768" i="5" s="1"/>
  <c r="X768" i="5"/>
  <c r="Y768" i="5" s="1"/>
  <c r="AB768" i="5"/>
  <c r="AC768" i="5" s="1"/>
  <c r="AD768" i="5"/>
  <c r="AE768" i="5" s="1"/>
  <c r="AH768" i="5"/>
  <c r="AI768" i="5" s="1"/>
  <c r="AJ768" i="5"/>
  <c r="AK768" i="5" s="1"/>
  <c r="J769" i="5"/>
  <c r="K769" i="5" s="1"/>
  <c r="L769" i="5"/>
  <c r="M769" i="5" s="1"/>
  <c r="P769" i="5"/>
  <c r="Q769" i="5" s="1"/>
  <c r="V769" i="5"/>
  <c r="W769" i="5" s="1"/>
  <c r="X769" i="5"/>
  <c r="Y769" i="5" s="1"/>
  <c r="AB769" i="5"/>
  <c r="AC769" i="5" s="1"/>
  <c r="AD769" i="5"/>
  <c r="AE769" i="5" s="1"/>
  <c r="AH769" i="5"/>
  <c r="AI769" i="5" s="1"/>
  <c r="AJ769" i="5"/>
  <c r="AK769" i="5" s="1"/>
  <c r="L770" i="5"/>
  <c r="M770" i="5" s="1"/>
  <c r="P770" i="5"/>
  <c r="Q770" i="5" s="1"/>
  <c r="R770" i="5"/>
  <c r="S770" i="5" s="1"/>
  <c r="V770" i="5"/>
  <c r="W770" i="5" s="1"/>
  <c r="X770" i="5"/>
  <c r="Y770" i="5" s="1"/>
  <c r="AB770" i="5"/>
  <c r="AC770" i="5" s="1"/>
  <c r="AD770" i="5"/>
  <c r="AE770" i="5" s="1"/>
  <c r="AH770" i="5"/>
  <c r="AI770" i="5" s="1"/>
  <c r="AJ770" i="5"/>
  <c r="AK770" i="5" s="1"/>
  <c r="J771" i="5"/>
  <c r="K771" i="5" s="1"/>
  <c r="L771" i="5"/>
  <c r="M771" i="5" s="1"/>
  <c r="P771" i="5"/>
  <c r="Q771" i="5" s="1"/>
  <c r="R771" i="5"/>
  <c r="S771" i="5" s="1"/>
  <c r="V771" i="5"/>
  <c r="W771" i="5" s="1"/>
  <c r="X771" i="5"/>
  <c r="Y771" i="5" s="1"/>
  <c r="AD771" i="5"/>
  <c r="AE771" i="5" s="1"/>
  <c r="AH771" i="5"/>
  <c r="AI771" i="5" s="1"/>
  <c r="AJ771" i="5"/>
  <c r="AK771" i="5" s="1"/>
  <c r="J772" i="5"/>
  <c r="K772" i="5" s="1"/>
  <c r="L772" i="5"/>
  <c r="M772" i="5" s="1"/>
  <c r="P772" i="5"/>
  <c r="Q772" i="5" s="1"/>
  <c r="R772" i="5"/>
  <c r="S772" i="5" s="1"/>
  <c r="X772" i="5"/>
  <c r="Y772" i="5" s="1"/>
  <c r="AB772" i="5"/>
  <c r="AC772" i="5" s="1"/>
  <c r="AD772" i="5"/>
  <c r="AE772" i="5" s="1"/>
  <c r="AH772" i="5"/>
  <c r="AI772" i="5" s="1"/>
  <c r="AJ772" i="5"/>
  <c r="AK772" i="5" s="1"/>
  <c r="J773" i="5"/>
  <c r="K773" i="5" s="1"/>
  <c r="P773" i="5"/>
  <c r="Q773" i="5" s="1"/>
  <c r="R773" i="5"/>
  <c r="S773" i="5" s="1"/>
  <c r="V773" i="5"/>
  <c r="W773" i="5" s="1"/>
  <c r="X773" i="5"/>
  <c r="Y773" i="5" s="1"/>
  <c r="AB773" i="5"/>
  <c r="AC773" i="5" s="1"/>
  <c r="AD773" i="5"/>
  <c r="AE773" i="5" s="1"/>
  <c r="AH773" i="5"/>
  <c r="AI773" i="5" s="1"/>
  <c r="AJ773" i="5"/>
  <c r="AK773" i="5" s="1"/>
  <c r="J774" i="5"/>
  <c r="K774" i="5" s="1"/>
  <c r="L774" i="5"/>
  <c r="M774" i="5" s="1"/>
  <c r="P774" i="5"/>
  <c r="Q774" i="5" s="1"/>
  <c r="R774" i="5"/>
  <c r="S774" i="5" s="1"/>
  <c r="V774" i="5"/>
  <c r="W774" i="5" s="1"/>
  <c r="X774" i="5"/>
  <c r="Y774" i="5" s="1"/>
  <c r="AB774" i="5"/>
  <c r="AC774" i="5" s="1"/>
  <c r="AD774" i="5"/>
  <c r="AE774" i="5" s="1"/>
  <c r="AH774" i="5"/>
  <c r="AI774" i="5" s="1"/>
  <c r="AJ774" i="5"/>
  <c r="AK774" i="5" s="1"/>
  <c r="J775" i="5"/>
  <c r="K775" i="5" s="1"/>
  <c r="L775" i="5"/>
  <c r="M775" i="5" s="1"/>
  <c r="P775" i="5"/>
  <c r="Q775" i="5" s="1"/>
  <c r="R775" i="5"/>
  <c r="S775" i="5" s="1"/>
  <c r="V775" i="5"/>
  <c r="W775" i="5" s="1"/>
  <c r="AB775" i="5"/>
  <c r="AC775" i="5" s="1"/>
  <c r="AD775" i="5"/>
  <c r="AE775" i="5" s="1"/>
  <c r="AH775" i="5"/>
  <c r="AI775" i="5" s="1"/>
  <c r="AJ775" i="5"/>
  <c r="AK775" i="5" s="1"/>
  <c r="J776" i="5"/>
  <c r="K776" i="5" s="1"/>
  <c r="L776" i="5"/>
  <c r="M776" i="5" s="1"/>
  <c r="R776" i="5"/>
  <c r="S776" i="5" s="1"/>
  <c r="V776" i="5"/>
  <c r="W776" i="5" s="1"/>
  <c r="X776" i="5"/>
  <c r="Y776" i="5" s="1"/>
  <c r="AB776" i="5"/>
  <c r="AC776" i="5" s="1"/>
  <c r="AD776" i="5"/>
  <c r="AE776" i="5" s="1"/>
  <c r="AH776" i="5"/>
  <c r="AI776" i="5" s="1"/>
  <c r="AJ776" i="5"/>
  <c r="AK776" i="5" s="1"/>
  <c r="J777" i="5"/>
  <c r="K777" i="5" s="1"/>
  <c r="L777" i="5"/>
  <c r="M777" i="5" s="1"/>
  <c r="P777" i="5"/>
  <c r="Q777" i="5" s="1"/>
  <c r="R777" i="5"/>
  <c r="S777" i="5" s="1"/>
  <c r="V777" i="5"/>
  <c r="W777" i="5" s="1"/>
  <c r="X777" i="5"/>
  <c r="Y777" i="5" s="1"/>
  <c r="AB777" i="5"/>
  <c r="AC777" i="5" s="1"/>
  <c r="AD777" i="5"/>
  <c r="AE777" i="5" s="1"/>
  <c r="AH777" i="5"/>
  <c r="AI777" i="5" s="1"/>
  <c r="AJ777" i="5"/>
  <c r="AK777" i="5" s="1"/>
  <c r="J778" i="5"/>
  <c r="K778" i="5" s="1"/>
  <c r="L778" i="5"/>
  <c r="M778" i="5" s="1"/>
  <c r="P778" i="5"/>
  <c r="Q778" i="5" s="1"/>
  <c r="R778" i="5"/>
  <c r="S778" i="5" s="1"/>
  <c r="V778" i="5"/>
  <c r="W778" i="5" s="1"/>
  <c r="X778" i="5"/>
  <c r="Y778" i="5" s="1"/>
  <c r="AB778" i="5"/>
  <c r="AC778" i="5" s="1"/>
  <c r="AD778" i="5"/>
  <c r="AE778" i="5" s="1"/>
  <c r="AH778" i="5"/>
  <c r="AI778" i="5" s="1"/>
  <c r="AJ778" i="5"/>
  <c r="AK778" i="5" s="1"/>
  <c r="J779" i="5"/>
  <c r="K779" i="5" s="1"/>
  <c r="L779" i="5"/>
  <c r="M779" i="5" s="1"/>
  <c r="P779" i="5"/>
  <c r="Q779" i="5" s="1"/>
  <c r="R779" i="5"/>
  <c r="S779" i="5" s="1"/>
  <c r="V779" i="5"/>
  <c r="W779" i="5" s="1"/>
  <c r="X779" i="5"/>
  <c r="Y779" i="5" s="1"/>
  <c r="AB779" i="5"/>
  <c r="AC779" i="5" s="1"/>
  <c r="AH779" i="5"/>
  <c r="AI779" i="5" s="1"/>
  <c r="AJ779" i="5"/>
  <c r="AK779" i="5" s="1"/>
  <c r="J780" i="5"/>
  <c r="K780" i="5" s="1"/>
  <c r="L780" i="5"/>
  <c r="M780" i="5" s="1"/>
  <c r="P780" i="5"/>
  <c r="Q780" i="5" s="1"/>
  <c r="R780" i="5"/>
  <c r="S780" i="5" s="1"/>
  <c r="V780" i="5"/>
  <c r="W780" i="5" s="1"/>
  <c r="X780" i="5"/>
  <c r="Y780" i="5" s="1"/>
  <c r="AB780" i="5"/>
  <c r="AC780" i="5" s="1"/>
  <c r="AD780" i="5"/>
  <c r="AE780" i="5" s="1"/>
  <c r="AH780" i="5"/>
  <c r="AI780" i="5" s="1"/>
  <c r="AJ780" i="5"/>
  <c r="AK780" i="5" s="1"/>
  <c r="L781" i="5"/>
  <c r="M781" i="5" s="1"/>
  <c r="P781" i="5"/>
  <c r="Q781" i="5" s="1"/>
  <c r="R781" i="5"/>
  <c r="S781" i="5" s="1"/>
  <c r="V781" i="5"/>
  <c r="W781" i="5" s="1"/>
  <c r="X781" i="5"/>
  <c r="Y781" i="5" s="1"/>
  <c r="AB781" i="5"/>
  <c r="AC781" i="5" s="1"/>
  <c r="AD781" i="5"/>
  <c r="AE781" i="5" s="1"/>
  <c r="AH781" i="5"/>
  <c r="AI781" i="5" s="1"/>
  <c r="AJ781" i="5"/>
  <c r="AK781" i="5" s="1"/>
  <c r="J782" i="5"/>
  <c r="K782" i="5" s="1"/>
  <c r="L782" i="5"/>
  <c r="M782" i="5" s="1"/>
  <c r="P782" i="5"/>
  <c r="Q782" i="5" s="1"/>
  <c r="R782" i="5"/>
  <c r="S782" i="5" s="1"/>
  <c r="V782" i="5"/>
  <c r="W782" i="5" s="1"/>
  <c r="X782" i="5"/>
  <c r="Y782" i="5" s="1"/>
  <c r="AB782" i="5"/>
  <c r="AC782" i="5" s="1"/>
  <c r="AD782" i="5"/>
  <c r="AE782" i="5" s="1"/>
  <c r="AJ782" i="5"/>
  <c r="AK782" i="5" s="1"/>
  <c r="J783" i="5"/>
  <c r="K783" i="5" s="1"/>
  <c r="L783" i="5"/>
  <c r="M783" i="5" s="1"/>
  <c r="P783" i="5"/>
  <c r="Q783" i="5" s="1"/>
  <c r="V783" i="5"/>
  <c r="W783" i="5" s="1"/>
  <c r="X783" i="5"/>
  <c r="Y783" i="5" s="1"/>
  <c r="AB783" i="5"/>
  <c r="AC783" i="5" s="1"/>
  <c r="AD783" i="5"/>
  <c r="AE783" i="5" s="1"/>
  <c r="AH783" i="5"/>
  <c r="AI783" i="5" s="1"/>
  <c r="AJ783" i="5"/>
  <c r="AK783" i="5" s="1"/>
  <c r="J784" i="5"/>
  <c r="K784" i="5" s="1"/>
  <c r="L784" i="5"/>
  <c r="M784" i="5" s="1"/>
  <c r="P784" i="5"/>
  <c r="Q784" i="5" s="1"/>
  <c r="R784" i="5"/>
  <c r="S784" i="5" s="1"/>
  <c r="V784" i="5"/>
  <c r="W784" i="5" s="1"/>
  <c r="X784" i="5"/>
  <c r="Y784" i="5" s="1"/>
  <c r="AB784" i="5"/>
  <c r="AC784" i="5" s="1"/>
  <c r="AD784" i="5"/>
  <c r="AE784" i="5" s="1"/>
  <c r="AH784" i="5"/>
  <c r="AI784" i="5" s="1"/>
  <c r="AJ784" i="5"/>
  <c r="AK784" i="5" s="1"/>
  <c r="J785" i="5"/>
  <c r="K785" i="5"/>
  <c r="L785" i="5"/>
  <c r="M785" i="5" s="1"/>
  <c r="P785" i="5"/>
  <c r="Q785" i="5" s="1"/>
  <c r="R785" i="5"/>
  <c r="S785" i="5" s="1"/>
  <c r="V785" i="5"/>
  <c r="W785" i="5" s="1"/>
  <c r="X785" i="5"/>
  <c r="Y785" i="5" s="1"/>
  <c r="AB785" i="5"/>
  <c r="AC785" i="5" s="1"/>
  <c r="AD785" i="5"/>
  <c r="AE785" i="5" s="1"/>
  <c r="AH785" i="5"/>
  <c r="AI785" i="5" s="1"/>
  <c r="AJ785" i="5"/>
  <c r="AK785" i="5" s="1"/>
  <c r="J786" i="5"/>
  <c r="K786" i="5" s="1"/>
  <c r="L786" i="5"/>
  <c r="M786" i="5" s="1"/>
  <c r="P786" i="5"/>
  <c r="Q786" i="5" s="1"/>
  <c r="R786" i="5"/>
  <c r="S786" i="5" s="1"/>
  <c r="V786" i="5"/>
  <c r="W786" i="5" s="1"/>
  <c r="X786" i="5"/>
  <c r="Y786" i="5" s="1"/>
  <c r="AB786" i="5"/>
  <c r="AC786" i="5" s="1"/>
  <c r="AD786" i="5"/>
  <c r="AE786" i="5" s="1"/>
  <c r="AH786" i="5"/>
  <c r="AI786" i="5" s="1"/>
  <c r="AJ786" i="5"/>
  <c r="AK786" i="5" s="1"/>
  <c r="J787" i="5"/>
  <c r="K787" i="5" s="1"/>
  <c r="L787" i="5"/>
  <c r="M787" i="5" s="1"/>
  <c r="P787" i="5"/>
  <c r="Q787" i="5" s="1"/>
  <c r="R787" i="5"/>
  <c r="S787" i="5" s="1"/>
  <c r="X787" i="5"/>
  <c r="Y787" i="5" s="1"/>
  <c r="AB787" i="5"/>
  <c r="AC787" i="5" s="1"/>
  <c r="AD787" i="5"/>
  <c r="AE787" i="5" s="1"/>
  <c r="AH787" i="5"/>
  <c r="AI787" i="5" s="1"/>
  <c r="AJ787" i="5"/>
  <c r="AK787" i="5" s="1"/>
  <c r="J788" i="5"/>
  <c r="K788" i="5" s="1"/>
  <c r="P788" i="5"/>
  <c r="Q788" i="5" s="1"/>
  <c r="R788" i="5"/>
  <c r="S788" i="5" s="1"/>
  <c r="V788" i="5"/>
  <c r="W788" i="5" s="1"/>
  <c r="X788" i="5"/>
  <c r="Y788" i="5" s="1"/>
  <c r="AB788" i="5"/>
  <c r="AC788" i="5" s="1"/>
  <c r="AD788" i="5"/>
  <c r="AE788" i="5" s="1"/>
  <c r="AH788" i="5"/>
  <c r="AI788" i="5" s="1"/>
  <c r="AJ788" i="5"/>
  <c r="AK788" i="5" s="1"/>
  <c r="J789" i="5"/>
  <c r="K789" i="5" s="1"/>
  <c r="L789" i="5"/>
  <c r="M789" i="5" s="1"/>
  <c r="P789" i="5"/>
  <c r="Q789" i="5" s="1"/>
  <c r="R789" i="5"/>
  <c r="S789" i="5" s="1"/>
  <c r="V789" i="5"/>
  <c r="W789" i="5" s="1"/>
  <c r="X789" i="5"/>
  <c r="Y789" i="5" s="1"/>
  <c r="AB789" i="5"/>
  <c r="AC789" i="5" s="1"/>
  <c r="AD789" i="5"/>
  <c r="AE789" i="5" s="1"/>
  <c r="AH789" i="5"/>
  <c r="AI789" i="5" s="1"/>
  <c r="AJ789" i="5"/>
  <c r="AK789" i="5" s="1"/>
  <c r="J790" i="5"/>
  <c r="K790" i="5" s="1"/>
  <c r="L790" i="5"/>
  <c r="M790" i="5" s="1"/>
  <c r="P790" i="5"/>
  <c r="Q790" i="5" s="1"/>
  <c r="R790" i="5"/>
  <c r="S790" i="5" s="1"/>
  <c r="V790" i="5"/>
  <c r="W790" i="5" s="1"/>
  <c r="X790" i="5"/>
  <c r="Y790" i="5" s="1"/>
  <c r="AB790" i="5"/>
  <c r="AC790" i="5" s="1"/>
  <c r="AD790" i="5"/>
  <c r="AE790" i="5" s="1"/>
  <c r="AH790" i="5"/>
  <c r="AI790" i="5" s="1"/>
  <c r="AJ790" i="5"/>
  <c r="AK790" i="5" s="1"/>
  <c r="J791" i="5"/>
  <c r="K791" i="5" s="1"/>
  <c r="L791" i="5"/>
  <c r="M791" i="5" s="1"/>
  <c r="P791" i="5"/>
  <c r="Q791" i="5" s="1"/>
  <c r="R791" i="5"/>
  <c r="S791" i="5" s="1"/>
  <c r="V791" i="5"/>
  <c r="W791" i="5" s="1"/>
  <c r="X791" i="5"/>
  <c r="Y791" i="5" s="1"/>
  <c r="AB791" i="5"/>
  <c r="AC791" i="5" s="1"/>
  <c r="AD791" i="5"/>
  <c r="AE791" i="5" s="1"/>
  <c r="AH791" i="5"/>
  <c r="AI791" i="5" s="1"/>
  <c r="AJ791" i="5"/>
  <c r="AK791" i="5" s="1"/>
  <c r="J792" i="5"/>
  <c r="K792" i="5" s="1"/>
  <c r="L792" i="5"/>
  <c r="M792" i="5" s="1"/>
  <c r="P792" i="5"/>
  <c r="Q792" i="5" s="1"/>
  <c r="R792" i="5"/>
  <c r="S792" i="5" s="1"/>
  <c r="V792" i="5"/>
  <c r="W792" i="5" s="1"/>
  <c r="X792" i="5"/>
  <c r="Y792" i="5" s="1"/>
  <c r="AB792" i="5"/>
  <c r="AC792" i="5" s="1"/>
  <c r="AD792" i="5"/>
  <c r="AE792" i="5" s="1"/>
  <c r="AH792" i="5"/>
  <c r="AI792" i="5" s="1"/>
  <c r="J793" i="5"/>
  <c r="K793" i="5" s="1"/>
  <c r="L793" i="5"/>
  <c r="M793" i="5" s="1"/>
  <c r="P793" i="5"/>
  <c r="Q793" i="5" s="1"/>
  <c r="R793" i="5"/>
  <c r="S793" i="5" s="1"/>
  <c r="V793" i="5"/>
  <c r="W793" i="5" s="1"/>
  <c r="X793" i="5"/>
  <c r="Y793" i="5" s="1"/>
  <c r="AD793" i="5"/>
  <c r="AE793" i="5" s="1"/>
  <c r="AH793" i="5"/>
  <c r="AI793" i="5" s="1"/>
  <c r="AJ793" i="5"/>
  <c r="AK793" i="5" s="1"/>
  <c r="J794" i="5"/>
  <c r="K794" i="5" s="1"/>
  <c r="L794" i="5"/>
  <c r="M794" i="5" s="1"/>
  <c r="R794" i="5"/>
  <c r="S794" i="5" s="1"/>
  <c r="V794" i="5"/>
  <c r="W794" i="5" s="1"/>
  <c r="X794" i="5"/>
  <c r="Y794" i="5" s="1"/>
  <c r="AB794" i="5"/>
  <c r="AC794" i="5" s="1"/>
  <c r="AD794" i="5"/>
  <c r="AE794" i="5" s="1"/>
  <c r="AH794" i="5"/>
  <c r="AI794" i="5" s="1"/>
  <c r="AJ794" i="5"/>
  <c r="AK794" i="5" s="1"/>
  <c r="J795" i="5"/>
  <c r="K795" i="5" s="1"/>
  <c r="L795" i="5"/>
  <c r="M795" i="5" s="1"/>
  <c r="P795" i="5"/>
  <c r="Q795" i="5" s="1"/>
  <c r="R795" i="5"/>
  <c r="S795" i="5" s="1"/>
  <c r="V795" i="5"/>
  <c r="W795" i="5" s="1"/>
  <c r="X795" i="5"/>
  <c r="Y795" i="5" s="1"/>
  <c r="AB795" i="5"/>
  <c r="AC795" i="5" s="1"/>
  <c r="AD795" i="5"/>
  <c r="AE795" i="5" s="1"/>
  <c r="AH795" i="5"/>
  <c r="AI795" i="5" s="1"/>
  <c r="AJ795" i="5"/>
  <c r="AK795" i="5" s="1"/>
  <c r="J796" i="5"/>
  <c r="K796" i="5" s="1"/>
  <c r="L796" i="5"/>
  <c r="M796" i="5" s="1"/>
  <c r="P796" i="5"/>
  <c r="Q796" i="5" s="1"/>
  <c r="R796" i="5"/>
  <c r="S796" i="5" s="1"/>
  <c r="V796" i="5"/>
  <c r="W796" i="5" s="1"/>
  <c r="AB796" i="5"/>
  <c r="AC796" i="5" s="1"/>
  <c r="AD796" i="5"/>
  <c r="AE796" i="5" s="1"/>
  <c r="AH796" i="5"/>
  <c r="AI796" i="5" s="1"/>
  <c r="AJ796" i="5"/>
  <c r="AK796" i="5" s="1"/>
  <c r="J797" i="5"/>
  <c r="K797" i="5" s="1"/>
  <c r="L797" i="5"/>
  <c r="M797" i="5" s="1"/>
  <c r="P797" i="5"/>
  <c r="Q797" i="5" s="1"/>
  <c r="R797" i="5"/>
  <c r="S797" i="5" s="1"/>
  <c r="V797" i="5"/>
  <c r="W797" i="5" s="1"/>
  <c r="X797" i="5"/>
  <c r="Y797" i="5" s="1"/>
  <c r="AB797" i="5"/>
  <c r="AC797" i="5" s="1"/>
  <c r="AD797" i="5"/>
  <c r="AE797" i="5" s="1"/>
  <c r="AH797" i="5"/>
  <c r="AI797" i="5" s="1"/>
  <c r="AJ797" i="5"/>
  <c r="AK797" i="5" s="1"/>
  <c r="J798" i="5"/>
  <c r="K798" i="5" s="1"/>
  <c r="L798" i="5"/>
  <c r="M798" i="5" s="1"/>
  <c r="P798" i="5"/>
  <c r="Q798" i="5" s="1"/>
  <c r="R798" i="5"/>
  <c r="S798" i="5" s="1"/>
  <c r="V798" i="5"/>
  <c r="W798" i="5" s="1"/>
  <c r="X798" i="5"/>
  <c r="Y798" i="5" s="1"/>
  <c r="AB798" i="5"/>
  <c r="AC798" i="5" s="1"/>
  <c r="AD798" i="5"/>
  <c r="AE798" i="5" s="1"/>
  <c r="AH798" i="5"/>
  <c r="AI798" i="5" s="1"/>
  <c r="AJ798" i="5"/>
  <c r="AK798" i="5" s="1"/>
  <c r="L799" i="5"/>
  <c r="M799" i="5" s="1"/>
  <c r="P799" i="5"/>
  <c r="Q799" i="5" s="1"/>
  <c r="R799" i="5"/>
  <c r="S799" i="5" s="1"/>
  <c r="V799" i="5"/>
  <c r="W799" i="5" s="1"/>
  <c r="X799" i="5"/>
  <c r="Y799" i="5" s="1"/>
  <c r="AB799" i="5"/>
  <c r="AC799" i="5" s="1"/>
  <c r="AD799" i="5"/>
  <c r="AE799" i="5"/>
  <c r="AH799" i="5"/>
  <c r="AI799" i="5" s="1"/>
  <c r="AJ799" i="5"/>
  <c r="AK799" i="5" s="1"/>
  <c r="J800" i="5"/>
  <c r="K800" i="5" s="1"/>
  <c r="L800" i="5"/>
  <c r="M800" i="5" s="1"/>
  <c r="P800" i="5"/>
  <c r="Q800" i="5" s="1"/>
  <c r="R800" i="5"/>
  <c r="S800" i="5" s="1"/>
  <c r="V800" i="5"/>
  <c r="W800" i="5" s="1"/>
  <c r="X800" i="5"/>
  <c r="Y800" i="5" s="1"/>
  <c r="AB800" i="5"/>
  <c r="AC800" i="5" s="1"/>
  <c r="AH800" i="5"/>
  <c r="AI800" i="5" s="1"/>
  <c r="AJ800" i="5"/>
  <c r="AK800" i="5" s="1"/>
  <c r="J801" i="5"/>
  <c r="K801" i="5" s="1"/>
  <c r="L801" i="5"/>
  <c r="M801" i="5" s="1"/>
  <c r="P801" i="5"/>
  <c r="Q801" i="5" s="1"/>
  <c r="R801" i="5"/>
  <c r="S801" i="5" s="1"/>
  <c r="V801" i="5"/>
  <c r="W801" i="5" s="1"/>
  <c r="X801" i="5"/>
  <c r="Y801" i="5" s="1"/>
  <c r="AB801" i="5"/>
  <c r="AC801" i="5" s="1"/>
  <c r="AD801" i="5"/>
  <c r="AE801" i="5" s="1"/>
  <c r="AJ801" i="5"/>
  <c r="AK801" i="5" s="1"/>
  <c r="J802" i="5"/>
  <c r="K802" i="5" s="1"/>
  <c r="L802" i="5"/>
  <c r="M802" i="5" s="1"/>
  <c r="P802" i="5"/>
  <c r="Q802" i="5" s="1"/>
  <c r="R802" i="5"/>
  <c r="S802" i="5" s="1"/>
  <c r="V802" i="5"/>
  <c r="W802" i="5" s="1"/>
  <c r="X802" i="5"/>
  <c r="Y802" i="5" s="1"/>
  <c r="AB802" i="5"/>
  <c r="AC802" i="5" s="1"/>
  <c r="AD802" i="5"/>
  <c r="AE802" i="5" s="1"/>
  <c r="AH802" i="5"/>
  <c r="AI802" i="5" s="1"/>
  <c r="AJ802" i="5"/>
  <c r="AK802" i="5" s="1"/>
  <c r="J803" i="5"/>
  <c r="K803" i="5" s="1"/>
  <c r="L803" i="5"/>
  <c r="M803" i="5" s="1"/>
  <c r="P803" i="5"/>
  <c r="Q803" i="5" s="1"/>
  <c r="R803" i="5"/>
  <c r="S803" i="5" s="1"/>
  <c r="V803" i="5"/>
  <c r="W803" i="5" s="1"/>
  <c r="X803" i="5"/>
  <c r="Y803" i="5" s="1"/>
  <c r="AB803" i="5"/>
  <c r="AC803" i="5" s="1"/>
  <c r="AD803" i="5"/>
  <c r="AE803" i="5" s="1"/>
  <c r="AH803" i="5"/>
  <c r="AI803" i="5" s="1"/>
  <c r="AJ803" i="5"/>
  <c r="AK803" i="5" s="1"/>
  <c r="J804" i="5"/>
  <c r="K804" i="5" s="1"/>
  <c r="L804" i="5"/>
  <c r="M804" i="5" s="1"/>
  <c r="P804" i="5"/>
  <c r="Q804" i="5" s="1"/>
  <c r="R804" i="5"/>
  <c r="S804" i="5" s="1"/>
  <c r="V804" i="5"/>
  <c r="W804" i="5" s="1"/>
  <c r="X804" i="5"/>
  <c r="Y804" i="5" s="1"/>
  <c r="AB804" i="5"/>
  <c r="AC804" i="5" s="1"/>
  <c r="AD804" i="5"/>
  <c r="AE804" i="5" s="1"/>
  <c r="AH804" i="5"/>
  <c r="AI804" i="5" s="1"/>
  <c r="AJ804" i="5"/>
  <c r="AK804" i="5" s="1"/>
  <c r="J805" i="5"/>
  <c r="K805" i="5" s="1"/>
  <c r="L805" i="5"/>
  <c r="M805" i="5" s="1"/>
  <c r="P805" i="5"/>
  <c r="Q805" i="5" s="1"/>
  <c r="V805" i="5"/>
  <c r="W805" i="5" s="1"/>
  <c r="X805" i="5"/>
  <c r="Y805" i="5" s="1"/>
  <c r="AB805" i="5"/>
  <c r="AC805" i="5" s="1"/>
  <c r="AD805" i="5"/>
  <c r="AE805" i="5" s="1"/>
  <c r="AH805" i="5"/>
  <c r="AI805" i="5" s="1"/>
  <c r="AJ805" i="5"/>
  <c r="AK805" i="5" s="1"/>
  <c r="J806" i="5"/>
  <c r="K806" i="5"/>
  <c r="L806" i="5"/>
  <c r="M806" i="5" s="1"/>
  <c r="P806" i="5"/>
  <c r="Q806" i="5" s="1"/>
  <c r="R806" i="5"/>
  <c r="S806" i="5" s="1"/>
  <c r="V806" i="5"/>
  <c r="W806" i="5" s="1"/>
  <c r="X806" i="5"/>
  <c r="Y806" i="5" s="1"/>
  <c r="AB806" i="5"/>
  <c r="AC806" i="5" s="1"/>
  <c r="AD806" i="5"/>
  <c r="AE806" i="5" s="1"/>
  <c r="AH806" i="5"/>
  <c r="AI806" i="5" s="1"/>
  <c r="AJ806" i="5"/>
  <c r="AK806" i="5" s="1"/>
  <c r="J807" i="5"/>
  <c r="K807" i="5" s="1"/>
  <c r="L807" i="5"/>
  <c r="M807" i="5" s="1"/>
  <c r="P807" i="5"/>
  <c r="Q807" i="5" s="1"/>
  <c r="R807" i="5"/>
  <c r="S807" i="5" s="1"/>
  <c r="V807" i="5"/>
  <c r="W807" i="5" s="1"/>
  <c r="X807" i="5"/>
  <c r="Y807" i="5" s="1"/>
  <c r="AB807" i="5"/>
  <c r="AC807" i="5" s="1"/>
  <c r="AD807" i="5"/>
  <c r="AE807" i="5" s="1"/>
  <c r="AH807" i="5"/>
  <c r="AI807" i="5" s="1"/>
  <c r="AJ807" i="5"/>
  <c r="AK807" i="5"/>
  <c r="J808" i="5"/>
  <c r="K808" i="5" s="1"/>
  <c r="L808" i="5"/>
  <c r="M808" i="5" s="1"/>
  <c r="P808" i="5"/>
  <c r="Q808" i="5" s="1"/>
  <c r="R808" i="5"/>
  <c r="S808" i="5" s="1"/>
  <c r="V808" i="5"/>
  <c r="W808" i="5" s="1"/>
  <c r="X808" i="5"/>
  <c r="Y808" i="5" s="1"/>
  <c r="AB808" i="5"/>
  <c r="AC808" i="5" s="1"/>
  <c r="AD808" i="5"/>
  <c r="AE808" i="5" s="1"/>
  <c r="AH808" i="5"/>
  <c r="AI808" i="5" s="1"/>
  <c r="AJ808" i="5"/>
  <c r="AK808" i="5" s="1"/>
  <c r="J809" i="5"/>
  <c r="K809" i="5" s="1"/>
  <c r="L809" i="5"/>
  <c r="M809" i="5" s="1"/>
  <c r="P809" i="5"/>
  <c r="Q809" i="5" s="1"/>
  <c r="R809" i="5"/>
  <c r="S809" i="5" s="1"/>
  <c r="V809" i="5"/>
  <c r="W809" i="5" s="1"/>
  <c r="X809" i="5"/>
  <c r="Y809" i="5" s="1"/>
  <c r="AB809" i="5"/>
  <c r="AC809" i="5" s="1"/>
  <c r="AD809" i="5"/>
  <c r="AE809" i="5" s="1"/>
  <c r="AH809" i="5"/>
  <c r="AI809" i="5" s="1"/>
  <c r="AJ809" i="5"/>
  <c r="AK809" i="5" s="1"/>
  <c r="J810" i="5"/>
  <c r="K810" i="5" s="1"/>
  <c r="P810" i="5"/>
  <c r="Q810" i="5" s="1"/>
  <c r="R810" i="5"/>
  <c r="S810" i="5" s="1"/>
  <c r="V810" i="5"/>
  <c r="W810" i="5" s="1"/>
  <c r="X810" i="5"/>
  <c r="Y810" i="5" s="1"/>
  <c r="AB810" i="5"/>
  <c r="AC810" i="5" s="1"/>
  <c r="AD810" i="5"/>
  <c r="AE810" i="5" s="1"/>
  <c r="AH810" i="5"/>
  <c r="AI810" i="5" s="1"/>
  <c r="AJ810" i="5"/>
  <c r="AK810" i="5" s="1"/>
  <c r="J811" i="5"/>
  <c r="K811" i="5" s="1"/>
  <c r="L811" i="5"/>
  <c r="M811" i="5" s="1"/>
  <c r="P811" i="5"/>
  <c r="Q811" i="5" s="1"/>
  <c r="R811" i="5"/>
  <c r="S811" i="5" s="1"/>
  <c r="X811" i="5"/>
  <c r="Y811" i="5" s="1"/>
  <c r="AB811" i="5"/>
  <c r="AC811" i="5" s="1"/>
  <c r="AD811" i="5"/>
  <c r="AE811" i="5" s="1"/>
  <c r="AH811" i="5"/>
  <c r="AI811" i="5" s="1"/>
  <c r="AJ811" i="5"/>
  <c r="AK811" i="5" s="1"/>
  <c r="J812" i="5"/>
  <c r="K812" i="5" s="1"/>
  <c r="L812" i="5"/>
  <c r="M812" i="5" s="1"/>
  <c r="P812" i="5"/>
  <c r="Q812" i="5" s="1"/>
  <c r="R812" i="5"/>
  <c r="S812" i="5" s="1"/>
  <c r="V812" i="5"/>
  <c r="W812" i="5" s="1"/>
  <c r="X812" i="5"/>
  <c r="Y812" i="5" s="1"/>
  <c r="AB812" i="5"/>
  <c r="AC812" i="5" s="1"/>
  <c r="AD812" i="5"/>
  <c r="AE812" i="5" s="1"/>
  <c r="AH812" i="5"/>
  <c r="AI812" i="5" s="1"/>
  <c r="AJ812" i="5"/>
  <c r="AK812" i="5" s="1"/>
  <c r="J813" i="5"/>
  <c r="K813" i="5" s="1"/>
  <c r="L813" i="5"/>
  <c r="M813" i="5" s="1"/>
  <c r="P813" i="5"/>
  <c r="Q813" i="5" s="1"/>
  <c r="R813" i="5"/>
  <c r="S813" i="5" s="1"/>
  <c r="V813" i="5"/>
  <c r="W813" i="5" s="1"/>
  <c r="X813" i="5"/>
  <c r="Y813" i="5" s="1"/>
  <c r="AB813" i="5"/>
  <c r="AC813" i="5" s="1"/>
  <c r="AD813" i="5"/>
  <c r="AE813" i="5" s="1"/>
  <c r="AH813" i="5"/>
  <c r="AI813" i="5" s="1"/>
  <c r="AJ813" i="5"/>
  <c r="AK813" i="5" s="1"/>
  <c r="J814" i="5"/>
  <c r="K814" i="5" s="1"/>
  <c r="L814" i="5"/>
  <c r="M814" i="5" s="1"/>
  <c r="P814" i="5"/>
  <c r="Q814" i="5" s="1"/>
  <c r="R814" i="5"/>
  <c r="S814" i="5" s="1"/>
  <c r="V814" i="5"/>
  <c r="W814" i="5" s="1"/>
  <c r="X814" i="5"/>
  <c r="Y814" i="5" s="1"/>
  <c r="AB814" i="5"/>
  <c r="AC814" i="5" s="1"/>
  <c r="AD814" i="5"/>
  <c r="AE814" i="5" s="1"/>
  <c r="AH814" i="5"/>
  <c r="AI814" i="5" s="1"/>
  <c r="L815" i="5"/>
  <c r="M815" i="5" s="1"/>
  <c r="P815" i="5"/>
  <c r="Q815" i="5" s="1"/>
  <c r="R815" i="5"/>
  <c r="S815" i="5" s="1"/>
  <c r="V815" i="5"/>
  <c r="W815" i="5" s="1"/>
  <c r="X815" i="5"/>
  <c r="Y815" i="5" s="1"/>
  <c r="AB815" i="5"/>
  <c r="AC815" i="5" s="1"/>
  <c r="AD815" i="5"/>
  <c r="AE815" i="5" s="1"/>
  <c r="AH815" i="5"/>
  <c r="AI815" i="5" s="1"/>
  <c r="AJ815" i="5"/>
  <c r="AK815" i="5" s="1"/>
  <c r="J816" i="5"/>
  <c r="K816" i="5" s="1"/>
  <c r="L816" i="5"/>
  <c r="M816" i="5" s="1"/>
  <c r="P816" i="5"/>
  <c r="Q816" i="5" s="1"/>
  <c r="R816" i="5"/>
  <c r="S816" i="5" s="1"/>
  <c r="V816" i="5"/>
  <c r="W816" i="5" s="1"/>
  <c r="X816" i="5"/>
  <c r="Y816" i="5" s="1"/>
  <c r="AD816" i="5"/>
  <c r="AE816" i="5" s="1"/>
  <c r="AH816" i="5"/>
  <c r="AI816" i="5" s="1"/>
  <c r="AJ816" i="5"/>
  <c r="AK816" i="5" s="1"/>
  <c r="J817" i="5"/>
  <c r="K817" i="5" s="1"/>
  <c r="L817" i="5"/>
  <c r="M817" i="5" s="1"/>
  <c r="P817" i="5"/>
  <c r="Q817" i="5" s="1"/>
  <c r="R817" i="5"/>
  <c r="S817" i="5" s="1"/>
  <c r="V817" i="5"/>
  <c r="W817" i="5" s="1"/>
  <c r="X817" i="5"/>
  <c r="Y817" i="5" s="1"/>
  <c r="AB817" i="5"/>
  <c r="AC817" i="5" s="1"/>
  <c r="AD817" i="5"/>
  <c r="AE817" i="5" s="1"/>
  <c r="AH817" i="5"/>
  <c r="AI817" i="5" s="1"/>
  <c r="AJ817" i="5"/>
  <c r="AK817" i="5" s="1"/>
  <c r="J818" i="5"/>
  <c r="K818" i="5" s="1"/>
  <c r="L818" i="5"/>
  <c r="M818" i="5" s="1"/>
  <c r="P818" i="5"/>
  <c r="Q818" i="5" s="1"/>
  <c r="R818" i="5"/>
  <c r="S818" i="5" s="1"/>
  <c r="V818" i="5"/>
  <c r="W818" i="5" s="1"/>
  <c r="AB818" i="5"/>
  <c r="AC818" i="5" s="1"/>
  <c r="AD818" i="5"/>
  <c r="AE818" i="5" s="1"/>
  <c r="AH818" i="5"/>
  <c r="AI818" i="5" s="1"/>
  <c r="AJ818" i="5"/>
  <c r="AK818" i="5" s="1"/>
  <c r="J819" i="5"/>
  <c r="K819" i="5" s="1"/>
  <c r="L819" i="5"/>
  <c r="M819" i="5" s="1"/>
  <c r="P819" i="5"/>
  <c r="Q819" i="5" s="1"/>
  <c r="R819" i="5"/>
  <c r="S819" i="5" s="1"/>
  <c r="V819" i="5"/>
  <c r="W819" i="5" s="1"/>
  <c r="X819" i="5"/>
  <c r="Y819" i="5" s="1"/>
  <c r="AB819" i="5"/>
  <c r="AC819" i="5" s="1"/>
  <c r="AD819" i="5"/>
  <c r="AE819" i="5" s="1"/>
  <c r="AH819" i="5"/>
  <c r="AI819" i="5" s="1"/>
  <c r="AJ819" i="5"/>
  <c r="AK819" i="5" s="1"/>
  <c r="J820" i="5"/>
  <c r="K820" i="5" s="1"/>
  <c r="L820" i="5"/>
  <c r="M820" i="5" s="1"/>
  <c r="R820" i="5"/>
  <c r="S820" i="5" s="1"/>
  <c r="V820" i="5"/>
  <c r="W820" i="5" s="1"/>
  <c r="X820" i="5"/>
  <c r="Y820" i="5" s="1"/>
  <c r="AB820" i="5"/>
  <c r="AC820" i="5" s="1"/>
  <c r="AD820" i="5"/>
  <c r="AE820" i="5" s="1"/>
  <c r="AH820" i="5"/>
  <c r="AI820" i="5" s="1"/>
  <c r="AJ820" i="5"/>
  <c r="AK820" i="5" s="1"/>
  <c r="J821" i="5"/>
  <c r="K821" i="5" s="1"/>
  <c r="L821" i="5"/>
  <c r="M821" i="5" s="1"/>
  <c r="P821" i="5"/>
  <c r="Q821" i="5" s="1"/>
  <c r="R821" i="5"/>
  <c r="S821" i="5" s="1"/>
  <c r="V821" i="5"/>
  <c r="W821" i="5" s="1"/>
  <c r="X821" i="5"/>
  <c r="Y821" i="5" s="1"/>
  <c r="AB821" i="5"/>
  <c r="AC821" i="5" s="1"/>
  <c r="AD821" i="5"/>
  <c r="AE821" i="5" s="1"/>
  <c r="AH821" i="5"/>
  <c r="AI821" i="5" s="1"/>
  <c r="AJ821" i="5"/>
  <c r="AK821" i="5" s="1"/>
  <c r="J822" i="5"/>
  <c r="K822" i="5" s="1"/>
  <c r="P822" i="5"/>
  <c r="Q822" i="5" s="1"/>
  <c r="R822" i="5"/>
  <c r="S822" i="5" s="1"/>
  <c r="V822" i="5"/>
  <c r="W822" i="5" s="1"/>
  <c r="X822" i="5"/>
  <c r="Y822" i="5" s="1"/>
  <c r="AB822" i="5"/>
  <c r="AC822" i="5" s="1"/>
  <c r="AD822" i="5"/>
  <c r="AE822" i="5" s="1"/>
  <c r="AH822" i="5"/>
  <c r="AI822" i="5" s="1"/>
  <c r="AJ822" i="5"/>
  <c r="AK822" i="5" s="1"/>
  <c r="J823" i="5"/>
  <c r="K823" i="5" s="1"/>
  <c r="L823" i="5"/>
  <c r="M823" i="5" s="1"/>
  <c r="P823" i="5"/>
  <c r="Q823" i="5" s="1"/>
  <c r="R823" i="5"/>
  <c r="S823" i="5" s="1"/>
  <c r="V823" i="5"/>
  <c r="W823" i="5" s="1"/>
  <c r="X823" i="5"/>
  <c r="Y823" i="5" s="1"/>
  <c r="AB823" i="5"/>
  <c r="AC823" i="5" s="1"/>
  <c r="AD823" i="5"/>
  <c r="AE823" i="5" s="1"/>
  <c r="AH823" i="5"/>
  <c r="AI823" i="5" s="1"/>
  <c r="AJ823" i="5"/>
  <c r="AK823" i="5" s="1"/>
  <c r="J824" i="5"/>
  <c r="K824" i="5" s="1"/>
  <c r="L824" i="5"/>
  <c r="M824" i="5" s="1"/>
  <c r="P824" i="5"/>
  <c r="Q824" i="5" s="1"/>
  <c r="R824" i="5"/>
  <c r="S824" i="5" s="1"/>
  <c r="V824" i="5"/>
  <c r="W824" i="5" s="1"/>
  <c r="X824" i="5"/>
  <c r="Y824" i="5" s="1"/>
  <c r="AB824" i="5"/>
  <c r="AC824" i="5" s="1"/>
  <c r="AD824" i="5"/>
  <c r="AE824" i="5" s="1"/>
  <c r="AH824" i="5"/>
  <c r="AI824" i="5" s="1"/>
  <c r="AJ824" i="5"/>
  <c r="AK824" i="5" s="1"/>
  <c r="J825" i="5"/>
  <c r="K825" i="5" s="1"/>
  <c r="L825" i="5"/>
  <c r="M825" i="5" s="1"/>
  <c r="P825" i="5"/>
  <c r="Q825" i="5" s="1"/>
  <c r="R825" i="5"/>
  <c r="S825" i="5" s="1"/>
  <c r="V825" i="5"/>
  <c r="W825" i="5" s="1"/>
  <c r="X825" i="5"/>
  <c r="Y825" i="5" s="1"/>
  <c r="AB825" i="5"/>
  <c r="AC825" i="5" s="1"/>
  <c r="AD825" i="5"/>
  <c r="AE825" i="5" s="1"/>
  <c r="AH825" i="5"/>
  <c r="AI825" i="5" s="1"/>
  <c r="AJ825" i="5"/>
  <c r="AK825" i="5" s="1"/>
  <c r="J826" i="5"/>
  <c r="K826" i="5" s="1"/>
  <c r="L826" i="5"/>
  <c r="M826" i="5" s="1"/>
  <c r="P826" i="5"/>
  <c r="Q826" i="5" s="1"/>
  <c r="R826" i="5"/>
  <c r="S826" i="5" s="1"/>
  <c r="V826" i="5"/>
  <c r="W826" i="5" s="1"/>
  <c r="X826" i="5"/>
  <c r="Y826" i="5" s="1"/>
  <c r="AB826" i="5"/>
  <c r="AC826" i="5" s="1"/>
  <c r="AH826" i="5"/>
  <c r="AI826" i="5" s="1"/>
  <c r="AJ826" i="5"/>
  <c r="AK826" i="5" s="1"/>
  <c r="J827" i="5"/>
  <c r="K827" i="5" s="1"/>
  <c r="L827" i="5"/>
  <c r="M827" i="5" s="1"/>
  <c r="P827" i="5"/>
  <c r="Q827" i="5" s="1"/>
  <c r="R827" i="5"/>
  <c r="S827" i="5" s="1"/>
  <c r="V827" i="5"/>
  <c r="W827" i="5" s="1"/>
  <c r="X827" i="5"/>
  <c r="Y827" i="5" s="1"/>
  <c r="AB827" i="5"/>
  <c r="AC827" i="5" s="1"/>
  <c r="AD827" i="5"/>
  <c r="AE827" i="5" s="1"/>
  <c r="AJ827" i="5"/>
  <c r="AK827" i="5" s="1"/>
  <c r="J828" i="5"/>
  <c r="K828" i="5" s="1"/>
  <c r="L828" i="5"/>
  <c r="M828" i="5" s="1"/>
  <c r="P828" i="5"/>
  <c r="Q828" i="5" s="1"/>
  <c r="R828" i="5"/>
  <c r="S828" i="5" s="1"/>
  <c r="V828" i="5"/>
  <c r="W828" i="5" s="1"/>
  <c r="X828" i="5"/>
  <c r="Y828" i="5" s="1"/>
  <c r="AB828" i="5"/>
  <c r="AC828" i="5" s="1"/>
  <c r="AD828" i="5"/>
  <c r="AE828" i="5" s="1"/>
  <c r="AH828" i="5"/>
  <c r="AI828" i="5" s="1"/>
  <c r="AJ828" i="5"/>
  <c r="AK828" i="5" s="1"/>
  <c r="J829" i="5"/>
  <c r="K829" i="5" s="1"/>
  <c r="L829" i="5"/>
  <c r="M829" i="5" s="1"/>
  <c r="P829" i="5"/>
  <c r="Q829" i="5" s="1"/>
  <c r="R829" i="5"/>
  <c r="S829" i="5" s="1"/>
  <c r="V829" i="5"/>
  <c r="W829" i="5" s="1"/>
  <c r="X829" i="5"/>
  <c r="Y829" i="5" s="1"/>
  <c r="AB829" i="5"/>
  <c r="AC829" i="5" s="1"/>
  <c r="AD829" i="5"/>
  <c r="AE829" i="5" s="1"/>
  <c r="AH829" i="5"/>
  <c r="AI829" i="5" s="1"/>
  <c r="AJ829" i="5"/>
  <c r="AK829" i="5" s="1"/>
  <c r="J830" i="5"/>
  <c r="K830" i="5" s="1"/>
  <c r="L830" i="5"/>
  <c r="M830" i="5" s="1"/>
  <c r="P830" i="5"/>
  <c r="Q830" i="5" s="1"/>
  <c r="R830" i="5"/>
  <c r="S830" i="5" s="1"/>
  <c r="V830" i="5"/>
  <c r="W830" i="5" s="1"/>
  <c r="X830" i="5"/>
  <c r="Y830" i="5" s="1"/>
  <c r="AB830" i="5"/>
  <c r="AC830" i="5" s="1"/>
  <c r="AD830" i="5"/>
  <c r="AE830" i="5" s="1"/>
  <c r="AH830" i="5"/>
  <c r="AI830" i="5" s="1"/>
  <c r="AJ830" i="5"/>
  <c r="AK830" i="5" s="1"/>
  <c r="J831" i="5"/>
  <c r="K831" i="5" s="1"/>
  <c r="L831" i="5"/>
  <c r="M831" i="5" s="1"/>
  <c r="P831" i="5"/>
  <c r="Q831" i="5" s="1"/>
  <c r="V831" i="5"/>
  <c r="W831" i="5" s="1"/>
  <c r="X831" i="5"/>
  <c r="Y831" i="5" s="1"/>
  <c r="AB831" i="5"/>
  <c r="AC831" i="5" s="1"/>
  <c r="AD831" i="5"/>
  <c r="AE831" i="5" s="1"/>
  <c r="AH831" i="5"/>
  <c r="AI831" i="5" s="1"/>
  <c r="AJ831" i="5"/>
  <c r="AK831" i="5" s="1"/>
  <c r="J832" i="5"/>
  <c r="K832" i="5" s="1"/>
  <c r="L832" i="5"/>
  <c r="M832" i="5" s="1"/>
  <c r="P832" i="5"/>
  <c r="Q832" i="5" s="1"/>
  <c r="R832" i="5"/>
  <c r="S832" i="5" s="1"/>
  <c r="V832" i="5"/>
  <c r="W832" i="5" s="1"/>
  <c r="X832" i="5"/>
  <c r="Y832" i="5" s="1"/>
  <c r="AB832" i="5"/>
  <c r="AC832" i="5" s="1"/>
  <c r="AD832" i="5"/>
  <c r="AE832" i="5" s="1"/>
  <c r="AH832" i="5"/>
  <c r="AI832" i="5" s="1"/>
  <c r="AJ832" i="5"/>
  <c r="AK832" i="5" s="1"/>
  <c r="J833" i="5"/>
  <c r="K833" i="5" s="1"/>
  <c r="L833" i="5"/>
  <c r="M833" i="5" s="1"/>
  <c r="P833" i="5"/>
  <c r="Q833" i="5" s="1"/>
  <c r="R833" i="5"/>
  <c r="S833" i="5" s="1"/>
  <c r="X833" i="5"/>
  <c r="Y833" i="5" s="1"/>
  <c r="AB833" i="5"/>
  <c r="AC833" i="5" s="1"/>
  <c r="AD833" i="5"/>
  <c r="AE833" i="5" s="1"/>
  <c r="AH833" i="5"/>
  <c r="AI833" i="5" s="1"/>
  <c r="AJ833" i="5"/>
  <c r="AK833" i="5" s="1"/>
  <c r="J834" i="5"/>
  <c r="K834" i="5" s="1"/>
  <c r="L834" i="5"/>
  <c r="M834" i="5" s="1"/>
  <c r="P834" i="5"/>
  <c r="Q834" i="5" s="1"/>
  <c r="R834" i="5"/>
  <c r="S834" i="5" s="1"/>
  <c r="V834" i="5"/>
  <c r="W834" i="5" s="1"/>
  <c r="X834" i="5"/>
  <c r="Y834" i="5" s="1"/>
  <c r="AB834" i="5"/>
  <c r="AC834" i="5" s="1"/>
  <c r="AD834" i="5"/>
  <c r="AE834" i="5" s="1"/>
  <c r="AH834" i="5"/>
  <c r="AI834" i="5" s="1"/>
  <c r="AJ834" i="5"/>
  <c r="AK834" i="5" s="1"/>
  <c r="J835" i="5"/>
  <c r="K835" i="5" s="1"/>
  <c r="L835" i="5"/>
  <c r="M835" i="5" s="1"/>
  <c r="P835" i="5"/>
  <c r="Q835" i="5" s="1"/>
  <c r="R835" i="5"/>
  <c r="S835" i="5" s="1"/>
  <c r="V835" i="5"/>
  <c r="W835" i="5" s="1"/>
  <c r="X835" i="5"/>
  <c r="Y835" i="5" s="1"/>
  <c r="AB835" i="5"/>
  <c r="AC835" i="5" s="1"/>
  <c r="AD835" i="5"/>
  <c r="AE835" i="5" s="1"/>
  <c r="AH835" i="5"/>
  <c r="AI835" i="5" s="1"/>
  <c r="J836" i="5"/>
  <c r="K836" i="5" s="1"/>
  <c r="L836" i="5"/>
  <c r="M836" i="5" s="1"/>
  <c r="P836" i="5"/>
  <c r="Q836" i="5" s="1"/>
  <c r="R836" i="5"/>
  <c r="S836" i="5" s="1"/>
  <c r="V836" i="5"/>
  <c r="W836" i="5" s="1"/>
  <c r="X836" i="5"/>
  <c r="Y836" i="5" s="1"/>
  <c r="AB836" i="5"/>
  <c r="AC836" i="5" s="1"/>
  <c r="AD836" i="5"/>
  <c r="AE836" i="5" s="1"/>
  <c r="AH836" i="5"/>
  <c r="AI836" i="5" s="1"/>
  <c r="AJ836" i="5"/>
  <c r="AK836" i="5" s="1"/>
  <c r="L837" i="5"/>
  <c r="M837" i="5" s="1"/>
  <c r="P837" i="5"/>
  <c r="Q837" i="5" s="1"/>
  <c r="R837" i="5"/>
  <c r="S837" i="5" s="1"/>
  <c r="V837" i="5"/>
  <c r="W837" i="5" s="1"/>
  <c r="X837" i="5"/>
  <c r="Y837" i="5" s="1"/>
  <c r="AB837" i="5"/>
  <c r="AC837" i="5" s="1"/>
  <c r="AD837" i="5"/>
  <c r="AE837" i="5" s="1"/>
  <c r="AH837" i="5"/>
  <c r="AI837" i="5" s="1"/>
  <c r="AJ837" i="5"/>
  <c r="AK837" i="5" s="1"/>
  <c r="J838" i="5"/>
  <c r="K838" i="5" s="1"/>
  <c r="L838" i="5"/>
  <c r="M838" i="5" s="1"/>
  <c r="P838" i="5"/>
  <c r="Q838" i="5" s="1"/>
  <c r="R838" i="5"/>
  <c r="S838" i="5" s="1"/>
  <c r="V838" i="5"/>
  <c r="W838" i="5" s="1"/>
  <c r="X838" i="5"/>
  <c r="Y838" i="5" s="1"/>
  <c r="AB838" i="5"/>
  <c r="AC838" i="5" s="1"/>
  <c r="AD838" i="5"/>
  <c r="AE838" i="5" s="1"/>
  <c r="AH838" i="5"/>
  <c r="AI838" i="5" s="1"/>
  <c r="AJ838" i="5"/>
  <c r="AK838" i="5" s="1"/>
  <c r="J839" i="5"/>
  <c r="K839" i="5" s="1"/>
  <c r="L839" i="5"/>
  <c r="M839" i="5" s="1"/>
  <c r="P839" i="5"/>
  <c r="Q839" i="5" s="1"/>
  <c r="R839" i="5"/>
  <c r="S839" i="5" s="1"/>
  <c r="V839" i="5"/>
  <c r="W839" i="5" s="1"/>
  <c r="X839" i="5"/>
  <c r="Y839" i="5" s="1"/>
  <c r="AB839" i="5"/>
  <c r="AC839" i="5" s="1"/>
  <c r="AD839" i="5"/>
  <c r="AE839" i="5" s="1"/>
  <c r="AH839" i="5"/>
  <c r="AI839" i="5" s="1"/>
  <c r="AJ839" i="5"/>
  <c r="AK839" i="5" s="1"/>
  <c r="J840" i="5"/>
  <c r="K840" i="5" s="1"/>
  <c r="L840" i="5"/>
  <c r="M840" i="5" s="1"/>
  <c r="P840" i="5"/>
  <c r="Q840" i="5" s="1"/>
  <c r="R840" i="5"/>
  <c r="S840" i="5" s="1"/>
  <c r="V840" i="5"/>
  <c r="W840" i="5" s="1"/>
  <c r="AB840" i="5"/>
  <c r="AC840" i="5" s="1"/>
  <c r="AD840" i="5"/>
  <c r="AE840" i="5" s="1"/>
  <c r="AH840" i="5"/>
  <c r="AI840" i="5" s="1"/>
  <c r="AJ840" i="5"/>
  <c r="AK840" i="5" s="1"/>
  <c r="J841" i="5"/>
  <c r="K841" i="5" s="1"/>
  <c r="L841" i="5"/>
  <c r="M841" i="5" s="1"/>
  <c r="P841" i="5"/>
  <c r="Q841" i="5" s="1"/>
  <c r="R841" i="5"/>
  <c r="S841" i="5" s="1"/>
  <c r="V841" i="5"/>
  <c r="W841" i="5" s="1"/>
  <c r="X841" i="5"/>
  <c r="Y841" i="5" s="1"/>
  <c r="AD841" i="5"/>
  <c r="AE841" i="5" s="1"/>
  <c r="AH841" i="5"/>
  <c r="AI841" i="5" s="1"/>
  <c r="AJ841" i="5"/>
  <c r="AK841" i="5" s="1"/>
  <c r="J842" i="5"/>
  <c r="K842" i="5" s="1"/>
  <c r="L842" i="5"/>
  <c r="M842" i="5" s="1"/>
  <c r="R842" i="5"/>
  <c r="S842" i="5" s="1"/>
  <c r="V842" i="5"/>
  <c r="W842" i="5" s="1"/>
  <c r="X842" i="5"/>
  <c r="Y842" i="5" s="1"/>
  <c r="AB842" i="5"/>
  <c r="AC842" i="5" s="1"/>
  <c r="AD842" i="5"/>
  <c r="AE842" i="5" s="1"/>
  <c r="AH842" i="5"/>
  <c r="AI842" i="5" s="1"/>
  <c r="AJ842" i="5"/>
  <c r="AK842" i="5" s="1"/>
  <c r="J843" i="5"/>
  <c r="K843" i="5" s="1"/>
  <c r="L843" i="5"/>
  <c r="M843" i="5" s="1"/>
  <c r="P843" i="5"/>
  <c r="Q843" i="5" s="1"/>
  <c r="R843" i="5"/>
  <c r="S843" i="5" s="1"/>
  <c r="V843" i="5"/>
  <c r="W843" i="5" s="1"/>
  <c r="X843" i="5"/>
  <c r="Y843" i="5" s="1"/>
  <c r="AB843" i="5"/>
  <c r="AC843" i="5" s="1"/>
  <c r="AD843" i="5"/>
  <c r="AE843" i="5" s="1"/>
  <c r="AH843" i="5"/>
  <c r="AI843" i="5" s="1"/>
  <c r="AJ843" i="5"/>
  <c r="AK843" i="5" s="1"/>
  <c r="J844" i="5"/>
  <c r="K844" i="5" s="1"/>
  <c r="P844" i="5"/>
  <c r="Q844" i="5" s="1"/>
  <c r="R844" i="5"/>
  <c r="S844" i="5" s="1"/>
  <c r="V844" i="5"/>
  <c r="W844" i="5" s="1"/>
  <c r="X844" i="5"/>
  <c r="Y844" i="5" s="1"/>
  <c r="AB844" i="5"/>
  <c r="AC844" i="5" s="1"/>
  <c r="AD844" i="5"/>
  <c r="AE844" i="5" s="1"/>
  <c r="AH844" i="5"/>
  <c r="AI844" i="5" s="1"/>
  <c r="AJ844" i="5"/>
  <c r="AK844" i="5" s="1"/>
  <c r="J845" i="5"/>
  <c r="K845" i="5" s="1"/>
  <c r="L845" i="5"/>
  <c r="M845" i="5" s="1"/>
  <c r="P845" i="5"/>
  <c r="Q845" i="5" s="1"/>
  <c r="R845" i="5"/>
  <c r="S845" i="5" s="1"/>
  <c r="V845" i="5"/>
  <c r="W845" i="5" s="1"/>
  <c r="X845" i="5"/>
  <c r="Y845" i="5" s="1"/>
  <c r="AB845" i="5"/>
  <c r="AC845" i="5" s="1"/>
  <c r="AD845" i="5"/>
  <c r="AE845" i="5"/>
  <c r="AH845" i="5"/>
  <c r="AI845" i="5" s="1"/>
  <c r="AJ845" i="5"/>
  <c r="AK845" i="5" s="1"/>
  <c r="J846" i="5"/>
  <c r="K846" i="5" s="1"/>
  <c r="L846" i="5"/>
  <c r="M846" i="5" s="1"/>
  <c r="P846" i="5"/>
  <c r="Q846" i="5" s="1"/>
  <c r="R846" i="5"/>
  <c r="S846" i="5" s="1"/>
  <c r="V846" i="5"/>
  <c r="W846" i="5" s="1"/>
  <c r="X846" i="5"/>
  <c r="Y846" i="5" s="1"/>
  <c r="AB846" i="5"/>
  <c r="AC846" i="5" s="1"/>
  <c r="AD846" i="5"/>
  <c r="AE846" i="5" s="1"/>
  <c r="AH846" i="5"/>
  <c r="AI846" i="5" s="1"/>
  <c r="AJ846" i="5"/>
  <c r="AK846" i="5" s="1"/>
  <c r="J847" i="5"/>
  <c r="K847" i="5" s="1"/>
  <c r="L847" i="5"/>
  <c r="M847" i="5" s="1"/>
  <c r="P847" i="5"/>
  <c r="Q847" i="5" s="1"/>
  <c r="R847" i="5"/>
  <c r="S847" i="5" s="1"/>
  <c r="V847" i="5"/>
  <c r="W847" i="5" s="1"/>
  <c r="X847" i="5"/>
  <c r="Y847" i="5" s="1"/>
  <c r="AB847" i="5"/>
  <c r="AC847" i="5" s="1"/>
  <c r="AD847" i="5"/>
  <c r="AE847" i="5" s="1"/>
  <c r="AJ847" i="5"/>
  <c r="AK847" i="5" s="1"/>
  <c r="J848" i="5"/>
  <c r="K848" i="5" s="1"/>
  <c r="L848" i="5"/>
  <c r="M848" i="5" s="1"/>
  <c r="P848" i="5"/>
  <c r="Q848" i="5" s="1"/>
  <c r="R848" i="5"/>
  <c r="S848" i="5" s="1"/>
  <c r="V848" i="5"/>
  <c r="W848" i="5" s="1"/>
  <c r="X848" i="5"/>
  <c r="Y848" i="5" s="1"/>
  <c r="AB848" i="5"/>
  <c r="AC848" i="5" s="1"/>
  <c r="AD848" i="5"/>
  <c r="AE848" i="5" s="1"/>
  <c r="AH848" i="5"/>
  <c r="AI848" i="5" s="1"/>
  <c r="AJ848" i="5"/>
  <c r="AK848" i="5" s="1"/>
  <c r="J849" i="5"/>
  <c r="K849" i="5" s="1"/>
  <c r="L849" i="5"/>
  <c r="M849" i="5" s="1"/>
  <c r="P849" i="5"/>
  <c r="Q849" i="5" s="1"/>
  <c r="R849" i="5"/>
  <c r="S849" i="5" s="1"/>
  <c r="X849" i="5"/>
  <c r="Y849" i="5" s="1"/>
  <c r="AB849" i="5"/>
  <c r="AC849" i="5" s="1"/>
  <c r="AD849" i="5"/>
  <c r="AE849" i="5" s="1"/>
  <c r="AH849" i="5"/>
  <c r="AI849" i="5" s="1"/>
  <c r="AJ849" i="5"/>
  <c r="AK849" i="5" s="1"/>
  <c r="J850" i="5"/>
  <c r="K850" i="5" s="1"/>
  <c r="L850" i="5"/>
  <c r="M850" i="5" s="1"/>
  <c r="P850" i="5"/>
  <c r="Q850" i="5" s="1"/>
  <c r="R850" i="5"/>
  <c r="S850" i="5" s="1"/>
  <c r="V850" i="5"/>
  <c r="W850" i="5" s="1"/>
  <c r="X850" i="5"/>
  <c r="Y850" i="5" s="1"/>
  <c r="AB850" i="5"/>
  <c r="AC850" i="5" s="1"/>
  <c r="AH850" i="5"/>
  <c r="AI850" i="5" s="1"/>
  <c r="AJ850" i="5"/>
  <c r="AK850" i="5" s="1"/>
  <c r="L851" i="5"/>
  <c r="M851" i="5" s="1"/>
  <c r="P851" i="5"/>
  <c r="Q851" i="5" s="1"/>
  <c r="R851" i="5"/>
  <c r="S851" i="5" s="1"/>
  <c r="V851" i="5"/>
  <c r="W851" i="5" s="1"/>
  <c r="X851" i="5"/>
  <c r="Y851" i="5" s="1"/>
  <c r="AB851" i="5"/>
  <c r="AC851" i="5" s="1"/>
  <c r="AD851" i="5"/>
  <c r="AE851" i="5" s="1"/>
  <c r="AH851" i="5"/>
  <c r="AI851" i="5" s="1"/>
  <c r="AJ851" i="5"/>
  <c r="AK851" i="5" s="1"/>
  <c r="J852" i="5"/>
  <c r="K852" i="5" s="1"/>
  <c r="L852" i="5"/>
  <c r="M852" i="5" s="1"/>
  <c r="P852" i="5"/>
  <c r="Q852" i="5" s="1"/>
  <c r="R852" i="5"/>
  <c r="S852" i="5" s="1"/>
  <c r="V852" i="5"/>
  <c r="W852" i="5" s="1"/>
  <c r="X852" i="5"/>
  <c r="Y852" i="5" s="1"/>
  <c r="AB852" i="5"/>
  <c r="AC852" i="5" s="1"/>
  <c r="AD852" i="5"/>
  <c r="AE852" i="5" s="1"/>
  <c r="AH852" i="5"/>
  <c r="AI852" i="5" s="1"/>
  <c r="AJ852" i="5"/>
  <c r="AK852" i="5" s="1"/>
  <c r="J853" i="5"/>
  <c r="K853" i="5" s="1"/>
  <c r="L853" i="5"/>
  <c r="M853" i="5" s="1"/>
  <c r="P853" i="5"/>
  <c r="Q853" i="5" s="1"/>
  <c r="V853" i="5"/>
  <c r="W853" i="5" s="1"/>
  <c r="X853" i="5"/>
  <c r="Y853" i="5" s="1"/>
  <c r="AB853" i="5"/>
  <c r="AC853" i="5" s="1"/>
  <c r="AD853" i="5"/>
  <c r="AE853" i="5" s="1"/>
  <c r="AH853" i="5"/>
  <c r="AI853" i="5" s="1"/>
  <c r="AJ853" i="5"/>
  <c r="AK853" i="5" s="1"/>
  <c r="J854" i="5"/>
  <c r="K854" i="5" s="1"/>
  <c r="L854" i="5"/>
  <c r="M854" i="5" s="1"/>
  <c r="P854" i="5"/>
  <c r="Q854" i="5" s="1"/>
  <c r="R854" i="5"/>
  <c r="S854" i="5" s="1"/>
  <c r="V854" i="5"/>
  <c r="W854" i="5" s="1"/>
  <c r="X854" i="5"/>
  <c r="Y854" i="5" s="1"/>
  <c r="AB854" i="5"/>
  <c r="AC854" i="5" s="1"/>
  <c r="AD854" i="5"/>
  <c r="AE854" i="5" s="1"/>
  <c r="AH854" i="5"/>
  <c r="AI854" i="5" s="1"/>
  <c r="AJ854" i="5"/>
  <c r="AK854" i="5" s="1"/>
  <c r="J855" i="5"/>
  <c r="K855" i="5" s="1"/>
  <c r="L855" i="5"/>
  <c r="M855" i="5" s="1"/>
  <c r="P855" i="5"/>
  <c r="Q855" i="5" s="1"/>
  <c r="R855" i="5"/>
  <c r="S855" i="5" s="1"/>
  <c r="V855" i="5"/>
  <c r="W855" i="5" s="1"/>
  <c r="X855" i="5"/>
  <c r="Y855" i="5" s="1"/>
  <c r="AB855" i="5"/>
  <c r="AC855" i="5" s="1"/>
  <c r="AD855" i="5"/>
  <c r="AE855" i="5" s="1"/>
  <c r="AH855" i="5"/>
  <c r="AI855" i="5" s="1"/>
  <c r="AJ855" i="5"/>
  <c r="AK855" i="5" s="1"/>
  <c r="J856" i="5"/>
  <c r="K856" i="5" s="1"/>
  <c r="L856" i="5"/>
  <c r="M856" i="5" s="1"/>
  <c r="P856" i="5"/>
  <c r="Q856" i="5" s="1"/>
  <c r="R856" i="5"/>
  <c r="S856" i="5" s="1"/>
  <c r="V856" i="5"/>
  <c r="W856" i="5" s="1"/>
  <c r="X856" i="5"/>
  <c r="Y856" i="5" s="1"/>
  <c r="AB856" i="5"/>
  <c r="AC856" i="5" s="1"/>
  <c r="AD856" i="5"/>
  <c r="AE856" i="5" s="1"/>
  <c r="AH856" i="5"/>
  <c r="AI856" i="5" s="1"/>
  <c r="AJ856" i="5"/>
  <c r="AK856" i="5" s="1"/>
  <c r="J857" i="5"/>
  <c r="K857" i="5" s="1"/>
  <c r="L857" i="5"/>
  <c r="M857" i="5" s="1"/>
  <c r="P857" i="5"/>
  <c r="Q857" i="5" s="1"/>
  <c r="R857" i="5"/>
  <c r="S857" i="5" s="1"/>
  <c r="V857" i="5"/>
  <c r="W857" i="5" s="1"/>
  <c r="X857" i="5"/>
  <c r="Y857" i="5" s="1"/>
  <c r="AB857" i="5"/>
  <c r="AC857" i="5" s="1"/>
  <c r="AD857" i="5"/>
  <c r="AE857" i="5" s="1"/>
  <c r="AH857" i="5"/>
  <c r="AI857" i="5" s="1"/>
  <c r="AJ857" i="5"/>
  <c r="AK857" i="5" s="1"/>
  <c r="J858" i="5"/>
  <c r="K858" i="5" s="1"/>
  <c r="L858" i="5"/>
  <c r="M858" i="5" s="1"/>
  <c r="P858" i="5"/>
  <c r="Q858" i="5" s="1"/>
  <c r="R858" i="5"/>
  <c r="S858" i="5" s="1"/>
  <c r="V858" i="5"/>
  <c r="W858" i="5" s="1"/>
  <c r="X858" i="5"/>
  <c r="Y858" i="5" s="1"/>
  <c r="AB858" i="5"/>
  <c r="AC858" i="5" s="1"/>
  <c r="AD858" i="5"/>
  <c r="AE858" i="5" s="1"/>
  <c r="AH858" i="5"/>
  <c r="AI858" i="5" s="1"/>
  <c r="J859" i="5"/>
  <c r="K859" i="5" s="1"/>
  <c r="L859" i="5"/>
  <c r="M859" i="5" s="1"/>
  <c r="P859" i="5"/>
  <c r="Q859" i="5" s="1"/>
  <c r="R859" i="5"/>
  <c r="S859" i="5" s="1"/>
  <c r="V859" i="5"/>
  <c r="W859" i="5" s="1"/>
  <c r="X859" i="5"/>
  <c r="Y859" i="5" s="1"/>
  <c r="AD859" i="5"/>
  <c r="AE859" i="5" s="1"/>
  <c r="AH859" i="5"/>
  <c r="AI859" i="5" s="1"/>
  <c r="AJ859" i="5"/>
  <c r="AK859" i="5" s="1"/>
  <c r="J860" i="5"/>
  <c r="K860" i="5" s="1"/>
  <c r="L860" i="5"/>
  <c r="M860" i="5" s="1"/>
  <c r="R860" i="5"/>
  <c r="S860" i="5" s="1"/>
  <c r="V860" i="5"/>
  <c r="W860" i="5" s="1"/>
  <c r="X860" i="5"/>
  <c r="Y860" i="5" s="1"/>
  <c r="AB860" i="5"/>
  <c r="AC860" i="5" s="1"/>
  <c r="AD860" i="5"/>
  <c r="AE860" i="5" s="1"/>
  <c r="AH860" i="5"/>
  <c r="AI860" i="5" s="1"/>
  <c r="AJ860" i="5"/>
  <c r="AK860" i="5" s="1"/>
  <c r="J861" i="5"/>
  <c r="K861" i="5" s="1"/>
  <c r="L861" i="5"/>
  <c r="M861" i="5" s="1"/>
  <c r="P861" i="5"/>
  <c r="Q861" i="5" s="1"/>
  <c r="R861" i="5"/>
  <c r="S861" i="5" s="1"/>
  <c r="V861" i="5"/>
  <c r="W861" i="5" s="1"/>
  <c r="X861" i="5"/>
  <c r="Y861" i="5" s="1"/>
  <c r="AB861" i="5"/>
  <c r="AC861" i="5" s="1"/>
  <c r="AD861" i="5"/>
  <c r="AE861" i="5" s="1"/>
  <c r="AH861" i="5"/>
  <c r="AI861" i="5" s="1"/>
  <c r="AJ861" i="5"/>
  <c r="AK861" i="5" s="1"/>
  <c r="J862" i="5"/>
  <c r="K862" i="5" s="1"/>
  <c r="L862" i="5"/>
  <c r="M862" i="5" s="1"/>
  <c r="P862" i="5"/>
  <c r="Q862" i="5" s="1"/>
  <c r="R862" i="5"/>
  <c r="S862" i="5" s="1"/>
  <c r="V862" i="5"/>
  <c r="W862" i="5" s="1"/>
  <c r="X862" i="5"/>
  <c r="Y862" i="5" s="1"/>
  <c r="AB862" i="5"/>
  <c r="AC862" i="5" s="1"/>
  <c r="AD862" i="5"/>
  <c r="AE862" i="5" s="1"/>
  <c r="AJ862" i="5"/>
  <c r="AK862" i="5" s="1"/>
  <c r="J863" i="5"/>
  <c r="K863" i="5" s="1"/>
  <c r="L863" i="5"/>
  <c r="M863" i="5" s="1"/>
  <c r="P863" i="5"/>
  <c r="Q863" i="5" s="1"/>
  <c r="R863" i="5"/>
  <c r="S863" i="5" s="1"/>
  <c r="V863" i="5"/>
  <c r="W863" i="5" s="1"/>
  <c r="AB863" i="5"/>
  <c r="AC863" i="5" s="1"/>
  <c r="AD863" i="5"/>
  <c r="AE863" i="5" s="1"/>
  <c r="AH863" i="5"/>
  <c r="AI863" i="5" s="1"/>
  <c r="AJ863" i="5"/>
  <c r="AK863" i="5" s="1"/>
  <c r="J864" i="5"/>
  <c r="K864" i="5" s="1"/>
  <c r="L864" i="5"/>
  <c r="M864" i="5" s="1"/>
  <c r="P864" i="5"/>
  <c r="Q864" i="5" s="1"/>
  <c r="R864" i="5"/>
  <c r="S864" i="5" s="1"/>
  <c r="V864" i="5"/>
  <c r="W864" i="5" s="1"/>
  <c r="X864" i="5"/>
  <c r="Y864" i="5" s="1"/>
  <c r="AB864" i="5"/>
  <c r="AC864" i="5" s="1"/>
  <c r="AD864" i="5"/>
  <c r="AE864" i="5" s="1"/>
  <c r="AH864" i="5"/>
  <c r="AI864" i="5" s="1"/>
  <c r="AJ864" i="5"/>
  <c r="AK864" i="5" s="1"/>
  <c r="J865" i="5"/>
  <c r="K865" i="5" s="1"/>
  <c r="L865" i="5"/>
  <c r="M865" i="5" s="1"/>
  <c r="P865" i="5"/>
  <c r="Q865" i="5" s="1"/>
  <c r="R865" i="5"/>
  <c r="S865" i="5" s="1"/>
  <c r="V865" i="5"/>
  <c r="W865" i="5" s="1"/>
  <c r="X865" i="5"/>
  <c r="Y865" i="5" s="1"/>
  <c r="AB865" i="5"/>
  <c r="AC865" i="5" s="1"/>
  <c r="AD865" i="5"/>
  <c r="AE865" i="5" s="1"/>
  <c r="AH865" i="5"/>
  <c r="AI865" i="5" s="1"/>
  <c r="AJ865" i="5"/>
  <c r="AK865" i="5" s="1"/>
  <c r="J866" i="5"/>
  <c r="K866" i="5" s="1"/>
  <c r="L866" i="5"/>
  <c r="M866" i="5" s="1"/>
  <c r="P866" i="5"/>
  <c r="Q866" i="5" s="1"/>
  <c r="R866" i="5"/>
  <c r="S866" i="5" s="1"/>
  <c r="V866" i="5"/>
  <c r="W866" i="5" s="1"/>
  <c r="X866" i="5"/>
  <c r="Y866" i="5" s="1"/>
  <c r="AB866" i="5"/>
  <c r="AC866" i="5" s="1"/>
  <c r="AD866" i="5"/>
  <c r="AE866" i="5" s="1"/>
  <c r="AH866" i="5"/>
  <c r="AI866" i="5" s="1"/>
  <c r="AJ866" i="5"/>
  <c r="AK866" i="5" s="1"/>
  <c r="J867" i="5"/>
  <c r="K867" i="5" s="1"/>
  <c r="P867" i="5"/>
  <c r="Q867" i="5" s="1"/>
  <c r="R867" i="5"/>
  <c r="S867" i="5" s="1"/>
  <c r="V867" i="5"/>
  <c r="W867" i="5" s="1"/>
  <c r="X867" i="5"/>
  <c r="Y867" i="5" s="1"/>
  <c r="AB867" i="5"/>
  <c r="AC867" i="5" s="1"/>
  <c r="AD867" i="5"/>
  <c r="AE867" i="5" s="1"/>
  <c r="AH867" i="5"/>
  <c r="AI867" i="5" s="1"/>
  <c r="AJ867" i="5"/>
  <c r="AK867" i="5" s="1"/>
  <c r="J868" i="5"/>
  <c r="K868" i="5" s="1"/>
  <c r="L868" i="5"/>
  <c r="M868" i="5" s="1"/>
  <c r="P868" i="5"/>
  <c r="Q868" i="5" s="1"/>
  <c r="R868" i="5"/>
  <c r="S868" i="5" s="1"/>
  <c r="X868" i="5"/>
  <c r="Y868" i="5" s="1"/>
  <c r="AB868" i="5"/>
  <c r="AC868" i="5" s="1"/>
  <c r="AD868" i="5"/>
  <c r="AE868" i="5" s="1"/>
  <c r="AH868" i="5"/>
  <c r="AI868" i="5" s="1"/>
  <c r="AJ868" i="5"/>
  <c r="AK868" i="5" s="1"/>
  <c r="J869" i="5"/>
  <c r="K869" i="5" s="1"/>
  <c r="L869" i="5"/>
  <c r="M869" i="5" s="1"/>
  <c r="P869" i="5"/>
  <c r="Q869" i="5" s="1"/>
  <c r="R869" i="5"/>
  <c r="S869" i="5" s="1"/>
  <c r="V869" i="5"/>
  <c r="W869" i="5" s="1"/>
  <c r="X869" i="5"/>
  <c r="Y869" i="5" s="1"/>
  <c r="AB869" i="5"/>
  <c r="AC869" i="5" s="1"/>
  <c r="AD869" i="5"/>
  <c r="AE869" i="5" s="1"/>
  <c r="AH869" i="5"/>
  <c r="AI869" i="5" s="1"/>
  <c r="AJ869" i="5"/>
  <c r="AK869" i="5" s="1"/>
  <c r="J870" i="5"/>
  <c r="K870" i="5" s="1"/>
  <c r="L870" i="5"/>
  <c r="M870" i="5" s="1"/>
  <c r="P870" i="5"/>
  <c r="Q870" i="5" s="1"/>
  <c r="R870" i="5"/>
  <c r="S870" i="5" s="1"/>
  <c r="V870" i="5"/>
  <c r="W870" i="5" s="1"/>
  <c r="X870" i="5"/>
  <c r="Y870" i="5" s="1"/>
  <c r="AB870" i="5"/>
  <c r="AC870" i="5" s="1"/>
  <c r="AD870" i="5"/>
  <c r="AE870" i="5" s="1"/>
  <c r="AH870" i="5"/>
  <c r="AI870" i="5" s="1"/>
  <c r="AJ870" i="5"/>
  <c r="AK870" i="5" s="1"/>
  <c r="J871" i="5"/>
  <c r="K871" i="5" s="1"/>
  <c r="L871" i="5"/>
  <c r="M871" i="5" s="1"/>
  <c r="P871" i="5"/>
  <c r="Q871" i="5" s="1"/>
  <c r="R871" i="5"/>
  <c r="S871" i="5" s="1"/>
  <c r="V871" i="5"/>
  <c r="W871" i="5" s="1"/>
  <c r="X871" i="5"/>
  <c r="Y871" i="5" s="1"/>
  <c r="AB871" i="5"/>
  <c r="AC871" i="5" s="1"/>
  <c r="AH871" i="5"/>
  <c r="AI871" i="5" s="1"/>
  <c r="AJ871" i="5"/>
  <c r="AK871" i="5" s="1"/>
  <c r="J872" i="5"/>
  <c r="K872" i="5" s="1"/>
  <c r="L872" i="5"/>
  <c r="M872" i="5" s="1"/>
  <c r="P872" i="5"/>
  <c r="Q872" i="5" s="1"/>
  <c r="R872" i="5"/>
  <c r="S872" i="5" s="1"/>
  <c r="V872" i="5"/>
  <c r="W872" i="5" s="1"/>
  <c r="X872" i="5"/>
  <c r="Y872" i="5" s="1"/>
  <c r="AB872" i="5"/>
  <c r="AC872" i="5" s="1"/>
  <c r="AD872" i="5"/>
  <c r="AE872" i="5" s="1"/>
  <c r="AH872" i="5"/>
  <c r="AI872" i="5" s="1"/>
  <c r="AJ872" i="5"/>
  <c r="AK872" i="5" s="1"/>
  <c r="J873" i="5"/>
  <c r="K873" i="5" s="1"/>
  <c r="L873" i="5"/>
  <c r="M873" i="5" s="1"/>
  <c r="P873" i="5"/>
  <c r="Q873" i="5" s="1"/>
  <c r="R873" i="5"/>
  <c r="S873" i="5" s="1"/>
  <c r="V873" i="5"/>
  <c r="W873" i="5" s="1"/>
  <c r="X873" i="5"/>
  <c r="Y873" i="5" s="1"/>
  <c r="AB873" i="5"/>
  <c r="AC873" i="5" s="1"/>
  <c r="AD873" i="5"/>
  <c r="AE873" i="5" s="1"/>
  <c r="AH873" i="5"/>
  <c r="AI873" i="5" s="1"/>
  <c r="AJ873" i="5"/>
  <c r="AK873" i="5" s="1"/>
  <c r="L874" i="5"/>
  <c r="M874" i="5" s="1"/>
  <c r="P874" i="5"/>
  <c r="Q874" i="5" s="1"/>
  <c r="R874" i="5"/>
  <c r="S874" i="5" s="1"/>
  <c r="V874" i="5"/>
  <c r="W874" i="5" s="1"/>
  <c r="X874" i="5"/>
  <c r="Y874" i="5" s="1"/>
  <c r="AB874" i="5"/>
  <c r="AC874" i="5" s="1"/>
  <c r="AD874" i="5"/>
  <c r="AE874" i="5" s="1"/>
  <c r="AH874" i="5"/>
  <c r="AI874" i="5" s="1"/>
  <c r="AJ874" i="5"/>
  <c r="AK874" i="5" s="1"/>
  <c r="J875" i="5"/>
  <c r="K875" i="5" s="1"/>
  <c r="L875" i="5"/>
  <c r="M875" i="5" s="1"/>
  <c r="P875" i="5"/>
  <c r="Q875" i="5" s="1"/>
  <c r="V875" i="5"/>
  <c r="W875" i="5" s="1"/>
  <c r="X875" i="5"/>
  <c r="Y875" i="5" s="1"/>
  <c r="AB875" i="5"/>
  <c r="AC875" i="5" s="1"/>
  <c r="AD875" i="5"/>
  <c r="AE875" i="5" s="1"/>
  <c r="AH875" i="5"/>
  <c r="AI875" i="5" s="1"/>
  <c r="AJ875" i="5"/>
  <c r="AK875" i="5" s="1"/>
  <c r="J876" i="5"/>
  <c r="K876" i="5" s="1"/>
  <c r="L876" i="5"/>
  <c r="M876" i="5" s="1"/>
  <c r="P876" i="5"/>
  <c r="Q876" i="5" s="1"/>
  <c r="R876" i="5"/>
  <c r="S876" i="5" s="1"/>
  <c r="V876" i="5"/>
  <c r="W876" i="5" s="1"/>
  <c r="X876" i="5"/>
  <c r="Y876" i="5" s="1"/>
  <c r="AD876" i="5"/>
  <c r="AE876" i="5" s="1"/>
  <c r="AH876" i="5"/>
  <c r="AI876" i="5" s="1"/>
  <c r="AJ876" i="5"/>
  <c r="AK876" i="5" s="1"/>
  <c r="J877" i="5"/>
  <c r="K877" i="5" s="1"/>
  <c r="L877" i="5"/>
  <c r="M877" i="5" s="1"/>
  <c r="P877" i="5"/>
  <c r="Q877" i="5" s="1"/>
  <c r="R877" i="5"/>
  <c r="S877" i="5" s="1"/>
  <c r="V877" i="5"/>
  <c r="W877" i="5" s="1"/>
  <c r="X877" i="5"/>
  <c r="Y877" i="5" s="1"/>
  <c r="AB877" i="5"/>
  <c r="AC877" i="5" s="1"/>
  <c r="AD877" i="5"/>
  <c r="AE877" i="5" s="1"/>
  <c r="AH877" i="5"/>
  <c r="AI877" i="5" s="1"/>
  <c r="AJ877" i="5"/>
  <c r="AK877" i="5" s="1"/>
  <c r="J878" i="5"/>
  <c r="K878" i="5" s="1"/>
  <c r="L878" i="5"/>
  <c r="M878" i="5" s="1"/>
  <c r="P878" i="5"/>
  <c r="Q878" i="5" s="1"/>
  <c r="R878" i="5"/>
  <c r="S878" i="5" s="1"/>
  <c r="V878" i="5"/>
  <c r="W878" i="5" s="1"/>
  <c r="X878" i="5"/>
  <c r="Y878" i="5" s="1"/>
  <c r="AB878" i="5"/>
  <c r="AC878" i="5" s="1"/>
  <c r="AD878" i="5"/>
  <c r="AE878" i="5" s="1"/>
  <c r="AH878" i="5"/>
  <c r="AI878" i="5" s="1"/>
  <c r="J879" i="5"/>
  <c r="K879" i="5" s="1"/>
  <c r="L879" i="5"/>
  <c r="M879" i="5" s="1"/>
  <c r="P879" i="5"/>
  <c r="Q879" i="5" s="1"/>
  <c r="R879" i="5"/>
  <c r="S879" i="5" s="1"/>
  <c r="V879" i="5"/>
  <c r="W879" i="5" s="1"/>
  <c r="X879" i="5"/>
  <c r="Y879" i="5" s="1"/>
  <c r="AB879" i="5"/>
  <c r="AC879" i="5" s="1"/>
  <c r="AD879" i="5"/>
  <c r="AE879" i="5" s="1"/>
  <c r="AH879" i="5"/>
  <c r="AI879" i="5" s="1"/>
  <c r="AJ879" i="5"/>
  <c r="AK879" i="5" s="1"/>
  <c r="J880" i="5"/>
  <c r="K880" i="5" s="1"/>
  <c r="L880" i="5"/>
  <c r="M880" i="5" s="1"/>
  <c r="P880" i="5"/>
  <c r="Q880" i="5" s="1"/>
  <c r="R880" i="5"/>
  <c r="S880" i="5" s="1"/>
  <c r="V880" i="5"/>
  <c r="W880" i="5" s="1"/>
  <c r="X880" i="5"/>
  <c r="Y880" i="5" s="1"/>
  <c r="AB880" i="5"/>
  <c r="AC880" i="5" s="1"/>
  <c r="AD880" i="5"/>
  <c r="AE880" i="5" s="1"/>
  <c r="AH880" i="5"/>
  <c r="AI880" i="5" s="1"/>
  <c r="AJ880" i="5"/>
  <c r="AK880" i="5" s="1"/>
  <c r="J881" i="5"/>
  <c r="K881" i="5" s="1"/>
  <c r="L881" i="5"/>
  <c r="M881" i="5" s="1"/>
  <c r="R881" i="5"/>
  <c r="S881" i="5" s="1"/>
  <c r="V881" i="5"/>
  <c r="W881" i="5" s="1"/>
  <c r="X881" i="5"/>
  <c r="Y881" i="5"/>
  <c r="AB881" i="5"/>
  <c r="AC881" i="5" s="1"/>
  <c r="AD881" i="5"/>
  <c r="AE881" i="5" s="1"/>
  <c r="AH881" i="5"/>
  <c r="AI881" i="5" s="1"/>
  <c r="AJ881" i="5"/>
  <c r="AK881" i="5" s="1"/>
  <c r="J882" i="5"/>
  <c r="K882" i="5" s="1"/>
  <c r="L882" i="5"/>
  <c r="M882" i="5" s="1"/>
  <c r="P882" i="5"/>
  <c r="Q882" i="5" s="1"/>
  <c r="R882" i="5"/>
  <c r="S882" i="5" s="1"/>
  <c r="V882" i="5"/>
  <c r="W882" i="5" s="1"/>
  <c r="AB882" i="5"/>
  <c r="AC882" i="5" s="1"/>
  <c r="AD882" i="5"/>
  <c r="AE882" i="5" s="1"/>
  <c r="AH882" i="5"/>
  <c r="AI882" i="5" s="1"/>
  <c r="AJ882" i="5"/>
  <c r="AK882" i="5" s="1"/>
  <c r="J883" i="5"/>
  <c r="K883" i="5" s="1"/>
  <c r="L883" i="5"/>
  <c r="M883" i="5" s="1"/>
  <c r="P883" i="5"/>
  <c r="Q883" i="5" s="1"/>
  <c r="R883" i="5"/>
  <c r="S883" i="5" s="1"/>
  <c r="V883" i="5"/>
  <c r="W883" i="5" s="1"/>
  <c r="X883" i="5"/>
  <c r="Y883" i="5" s="1"/>
  <c r="AB883" i="5"/>
  <c r="AC883" i="5" s="1"/>
  <c r="AD883" i="5"/>
  <c r="AE883" i="5" s="1"/>
  <c r="AH883" i="5"/>
  <c r="AI883" i="5" s="1"/>
  <c r="AJ883" i="5"/>
  <c r="AK883" i="5" s="1"/>
  <c r="J884" i="5"/>
  <c r="K884" i="5" s="1"/>
  <c r="L884" i="5"/>
  <c r="M884" i="5" s="1"/>
  <c r="P884" i="5"/>
  <c r="Q884" i="5" s="1"/>
  <c r="R884" i="5"/>
  <c r="S884" i="5" s="1"/>
  <c r="V884" i="5"/>
  <c r="W884" i="5" s="1"/>
  <c r="X884" i="5"/>
  <c r="Y884" i="5" s="1"/>
  <c r="AB884" i="5"/>
  <c r="AC884" i="5" s="1"/>
  <c r="AD884" i="5"/>
  <c r="AE884" i="5" s="1"/>
  <c r="AH884" i="5"/>
  <c r="AI884" i="5" s="1"/>
  <c r="AJ884" i="5"/>
  <c r="AK884" i="5" s="1"/>
  <c r="J885" i="5"/>
  <c r="K885" i="5" s="1"/>
  <c r="L885" i="5"/>
  <c r="M885" i="5" s="1"/>
  <c r="P885" i="5"/>
  <c r="Q885" i="5" s="1"/>
  <c r="R885" i="5"/>
  <c r="S885" i="5" s="1"/>
  <c r="V885" i="5"/>
  <c r="W885" i="5" s="1"/>
  <c r="X885" i="5"/>
  <c r="Y885" i="5" s="1"/>
  <c r="AB885" i="5"/>
  <c r="AC885" i="5" s="1"/>
  <c r="AD885" i="5"/>
  <c r="AE885" i="5" s="1"/>
  <c r="AJ885" i="5"/>
  <c r="AK885" i="5" s="1"/>
  <c r="J886" i="5"/>
  <c r="K886" i="5" s="1"/>
  <c r="L886" i="5"/>
  <c r="M886" i="5" s="1"/>
  <c r="P886" i="5"/>
  <c r="Q886" i="5" s="1"/>
  <c r="R886" i="5"/>
  <c r="S886" i="5" s="1"/>
  <c r="V886" i="5"/>
  <c r="W886" i="5" s="1"/>
  <c r="X886" i="5"/>
  <c r="Y886" i="5" s="1"/>
  <c r="AB886" i="5"/>
  <c r="AC886" i="5" s="1"/>
  <c r="AD886" i="5"/>
  <c r="AE886" i="5" s="1"/>
  <c r="AH886" i="5"/>
  <c r="AI886" i="5" s="1"/>
  <c r="AJ886" i="5"/>
  <c r="AK886" i="5" s="1"/>
  <c r="J887" i="5"/>
  <c r="K887" i="5" s="1"/>
  <c r="P887" i="5"/>
  <c r="Q887" i="5" s="1"/>
  <c r="R887" i="5"/>
  <c r="S887" i="5" s="1"/>
  <c r="V887" i="5"/>
  <c r="W887" i="5" s="1"/>
  <c r="X887" i="5"/>
  <c r="Y887" i="5" s="1"/>
  <c r="AB887" i="5"/>
  <c r="AC887" i="5" s="1"/>
  <c r="AD887" i="5"/>
  <c r="AE887" i="5" s="1"/>
  <c r="AH887" i="5"/>
  <c r="AI887" i="5" s="1"/>
  <c r="AJ887" i="5"/>
  <c r="AK887" i="5" s="1"/>
  <c r="J888" i="5"/>
  <c r="K888" i="5" s="1"/>
  <c r="L888" i="5"/>
  <c r="M888" i="5" s="1"/>
  <c r="P888" i="5"/>
  <c r="Q888" i="5" s="1"/>
  <c r="R888" i="5"/>
  <c r="S888" i="5" s="1"/>
  <c r="V888" i="5"/>
  <c r="W888" i="5" s="1"/>
  <c r="X888" i="5"/>
  <c r="Y888" i="5" s="1"/>
  <c r="AB888" i="5"/>
  <c r="AC888" i="5" s="1"/>
  <c r="AD888" i="5"/>
  <c r="AE888" i="5" s="1"/>
  <c r="AH888" i="5"/>
  <c r="AI888" i="5" s="1"/>
  <c r="AJ888" i="5"/>
  <c r="AK888" i="5" s="1"/>
  <c r="J889" i="5"/>
  <c r="K889" i="5" s="1"/>
  <c r="L889" i="5"/>
  <c r="M889" i="5" s="1"/>
  <c r="P889" i="5"/>
  <c r="Q889" i="5" s="1"/>
  <c r="R889" i="5"/>
  <c r="S889" i="5" s="1"/>
  <c r="V889" i="5"/>
  <c r="W889" i="5" s="1"/>
  <c r="X889" i="5"/>
  <c r="Y889" i="5" s="1"/>
  <c r="AB889" i="5"/>
  <c r="AC889" i="5" s="1"/>
  <c r="AD889" i="5"/>
  <c r="AE889" i="5" s="1"/>
  <c r="AH889" i="5"/>
  <c r="AI889" i="5" s="1"/>
  <c r="AJ889" i="5"/>
  <c r="AK889" i="5" s="1"/>
  <c r="J890" i="5"/>
  <c r="K890" i="5" s="1"/>
  <c r="L890" i="5"/>
  <c r="M890" i="5" s="1"/>
  <c r="P890" i="5"/>
  <c r="Q890" i="5" s="1"/>
  <c r="R890" i="5"/>
  <c r="S890" i="5" s="1"/>
  <c r="V890" i="5"/>
  <c r="W890" i="5" s="1"/>
  <c r="X890" i="5"/>
  <c r="Y890" i="5" s="1"/>
  <c r="AB890" i="5"/>
  <c r="AC890" i="5" s="1"/>
  <c r="AD890" i="5"/>
  <c r="AE890" i="5" s="1"/>
  <c r="AH890" i="5"/>
  <c r="AI890" i="5" s="1"/>
  <c r="AJ890" i="5"/>
  <c r="AK890" i="5" s="1"/>
  <c r="J891" i="5"/>
  <c r="K891" i="5" s="1"/>
  <c r="L891" i="5"/>
  <c r="M891" i="5" s="1"/>
  <c r="P891" i="5"/>
  <c r="Q891" i="5" s="1"/>
  <c r="R891" i="5"/>
  <c r="S891" i="5" s="1"/>
  <c r="V891" i="5"/>
  <c r="W891" i="5" s="1"/>
  <c r="X891" i="5"/>
  <c r="Y891" i="5" s="1"/>
  <c r="AB891" i="5"/>
  <c r="AC891" i="5" s="1"/>
  <c r="AD891" i="5"/>
  <c r="AE891" i="5" s="1"/>
  <c r="AH891" i="5"/>
  <c r="AI891" i="5" s="1"/>
  <c r="AJ891" i="5"/>
  <c r="AK891" i="5" s="1"/>
  <c r="J892" i="5"/>
  <c r="K892" i="5" s="1"/>
  <c r="L892" i="5"/>
  <c r="M892" i="5" s="1"/>
  <c r="P892" i="5"/>
  <c r="Q892" i="5" s="1"/>
  <c r="R892" i="5"/>
  <c r="S892" i="5" s="1"/>
  <c r="V892" i="5"/>
  <c r="W892" i="5" s="1"/>
  <c r="X892" i="5"/>
  <c r="Y892" i="5" s="1"/>
  <c r="AB892" i="5"/>
  <c r="AC892" i="5" s="1"/>
  <c r="AD892" i="5"/>
  <c r="AE892" i="5" s="1"/>
  <c r="AH892" i="5"/>
  <c r="AI892" i="5" s="1"/>
  <c r="AJ892" i="5"/>
  <c r="AK892" i="5" s="1"/>
  <c r="J893" i="5"/>
  <c r="K893" i="5" s="1"/>
  <c r="L893" i="5"/>
  <c r="M893" i="5" s="1"/>
  <c r="P893" i="5"/>
  <c r="Q893" i="5" s="1"/>
  <c r="R893" i="5"/>
  <c r="S893" i="5" s="1"/>
  <c r="V893" i="5"/>
  <c r="W893" i="5" s="1"/>
  <c r="X893" i="5"/>
  <c r="Y893" i="5" s="1"/>
  <c r="AB893" i="5"/>
  <c r="AC893" i="5" s="1"/>
  <c r="AH893" i="5"/>
  <c r="AI893" i="5" s="1"/>
  <c r="AJ893" i="5"/>
  <c r="AK893" i="5" s="1"/>
  <c r="L894" i="5"/>
  <c r="M894" i="5" s="1"/>
  <c r="P894" i="5"/>
  <c r="Q894" i="5" s="1"/>
  <c r="R894" i="5"/>
  <c r="S894" i="5" s="1"/>
  <c r="V894" i="5"/>
  <c r="W894" i="5" s="1"/>
  <c r="X894" i="5"/>
  <c r="Y894" i="5" s="1"/>
  <c r="AB894" i="5"/>
  <c r="AC894" i="5" s="1"/>
  <c r="AD894" i="5"/>
  <c r="AE894" i="5" s="1"/>
  <c r="AH894" i="5"/>
  <c r="AI894" i="5" s="1"/>
  <c r="AJ894" i="5"/>
  <c r="AK894" i="5" s="1"/>
  <c r="J895" i="5"/>
  <c r="K895" i="5" s="1"/>
  <c r="L895" i="5"/>
  <c r="M895" i="5" s="1"/>
  <c r="P895" i="5"/>
  <c r="Q895" i="5" s="1"/>
  <c r="R895" i="5"/>
  <c r="S895" i="5" s="1"/>
  <c r="X895" i="5"/>
  <c r="Y895" i="5" s="1"/>
  <c r="AB895" i="5"/>
  <c r="AC895" i="5" s="1"/>
  <c r="AD895" i="5"/>
  <c r="AE895" i="5" s="1"/>
  <c r="AH895" i="5"/>
  <c r="AI895" i="5" s="1"/>
  <c r="AJ895" i="5"/>
  <c r="AK895" i="5" s="1"/>
  <c r="J896" i="5"/>
  <c r="K896" i="5" s="1"/>
  <c r="L896" i="5"/>
  <c r="M896" i="5" s="1"/>
  <c r="P896" i="5"/>
  <c r="Q896" i="5" s="1"/>
  <c r="R896" i="5"/>
  <c r="S896" i="5" s="1"/>
  <c r="V896" i="5"/>
  <c r="W896" i="5" s="1"/>
  <c r="X896" i="5"/>
  <c r="Y896" i="5" s="1"/>
  <c r="AB896" i="5"/>
  <c r="AC896" i="5" s="1"/>
  <c r="AD896" i="5"/>
  <c r="AE896" i="5" s="1"/>
  <c r="AH896" i="5"/>
  <c r="AI896" i="5" s="1"/>
  <c r="AJ896" i="5"/>
  <c r="AK896" i="5" s="1"/>
  <c r="J897" i="5"/>
  <c r="K897" i="5" s="1"/>
  <c r="L897" i="5"/>
  <c r="M897" i="5" s="1"/>
  <c r="P897" i="5"/>
  <c r="Q897" i="5" s="1"/>
  <c r="R897" i="5"/>
  <c r="S897" i="5" s="1"/>
  <c r="V897" i="5"/>
  <c r="W897" i="5" s="1"/>
  <c r="X897" i="5"/>
  <c r="Y897" i="5" s="1"/>
  <c r="AB897" i="5"/>
  <c r="AC897" i="5" s="1"/>
  <c r="AD897" i="5"/>
  <c r="AE897" i="5" s="1"/>
  <c r="AH897" i="5"/>
  <c r="AI897" i="5" s="1"/>
  <c r="AJ897" i="5"/>
  <c r="AK897" i="5" s="1"/>
  <c r="J898" i="5"/>
  <c r="K898" i="5" s="1"/>
  <c r="L898" i="5"/>
  <c r="M898" i="5" s="1"/>
  <c r="P898" i="5"/>
  <c r="Q898" i="5" s="1"/>
  <c r="V898" i="5"/>
  <c r="W898" i="5" s="1"/>
  <c r="X898" i="5"/>
  <c r="Y898" i="5" s="1"/>
  <c r="AB898" i="5"/>
  <c r="AC898" i="5" s="1"/>
  <c r="AD898" i="5"/>
  <c r="AE898" i="5" s="1"/>
  <c r="AH898" i="5"/>
  <c r="AI898" i="5" s="1"/>
  <c r="AJ898" i="5"/>
  <c r="AK898" i="5" s="1"/>
  <c r="J899" i="5"/>
  <c r="K899" i="5" s="1"/>
  <c r="L899" i="5"/>
  <c r="M899" i="5" s="1"/>
  <c r="P899" i="5"/>
  <c r="Q899" i="5" s="1"/>
  <c r="R899" i="5"/>
  <c r="S899" i="5" s="1"/>
  <c r="V899" i="5"/>
  <c r="W899" i="5" s="1"/>
  <c r="X899" i="5"/>
  <c r="Y899" i="5" s="1"/>
  <c r="AB899" i="5"/>
  <c r="AC899" i="5" s="1"/>
  <c r="AD899" i="5"/>
  <c r="AE899" i="5" s="1"/>
  <c r="AH899" i="5"/>
  <c r="AI899" i="5" s="1"/>
  <c r="AJ899" i="5"/>
  <c r="AK899" i="5" s="1"/>
  <c r="J900" i="5"/>
  <c r="K900" i="5" s="1"/>
  <c r="L900" i="5"/>
  <c r="M900" i="5" s="1"/>
  <c r="P900" i="5"/>
  <c r="Q900" i="5" s="1"/>
  <c r="R900" i="5"/>
  <c r="S900" i="5" s="1"/>
  <c r="V900" i="5"/>
  <c r="W900" i="5" s="1"/>
  <c r="X900" i="5"/>
  <c r="Y900" i="5" s="1"/>
  <c r="AD900" i="5"/>
  <c r="AE900" i="5" s="1"/>
  <c r="AH900" i="5"/>
  <c r="AI900" i="5" s="1"/>
  <c r="AJ900" i="5"/>
  <c r="AK900" i="5" s="1"/>
  <c r="J901" i="5"/>
  <c r="K901" i="5" s="1"/>
  <c r="L901" i="5"/>
  <c r="M901" i="5" s="1"/>
  <c r="P901" i="5"/>
  <c r="Q901" i="5" s="1"/>
  <c r="R901" i="5"/>
  <c r="S901" i="5" s="1"/>
  <c r="V901" i="5"/>
  <c r="W901" i="5" s="1"/>
  <c r="X901" i="5"/>
  <c r="Y901" i="5" s="1"/>
  <c r="AB901" i="5"/>
  <c r="AC901" i="5" s="1"/>
  <c r="AD901" i="5"/>
  <c r="AE901" i="5" s="1"/>
  <c r="AH901" i="5"/>
  <c r="AI901" i="5" s="1"/>
  <c r="AJ901" i="5"/>
  <c r="AK901" i="5" s="1"/>
  <c r="J902" i="5"/>
  <c r="K902" i="5" s="1"/>
  <c r="L902" i="5"/>
  <c r="M902" i="5" s="1"/>
  <c r="P902" i="5"/>
  <c r="Q902" i="5" s="1"/>
  <c r="R902" i="5"/>
  <c r="S902" i="5" s="1"/>
  <c r="V902" i="5"/>
  <c r="W902" i="5" s="1"/>
  <c r="X902" i="5"/>
  <c r="Y902" i="5" s="1"/>
  <c r="AB902" i="5"/>
  <c r="AC902" i="5" s="1"/>
  <c r="AD902" i="5"/>
  <c r="AE902" i="5" s="1"/>
  <c r="AH902" i="5"/>
  <c r="AI902" i="5" s="1"/>
  <c r="AJ902" i="5"/>
  <c r="AK902" i="5" s="1"/>
  <c r="J903" i="5"/>
  <c r="K903" i="5" s="1"/>
  <c r="L903" i="5"/>
  <c r="M903" i="5" s="1"/>
  <c r="P903" i="5"/>
  <c r="Q903" i="5" s="1"/>
  <c r="R903" i="5"/>
  <c r="S903" i="5" s="1"/>
  <c r="V903" i="5"/>
  <c r="W903" i="5" s="1"/>
  <c r="X903" i="5"/>
  <c r="Y903" i="5" s="1"/>
  <c r="AB903" i="5"/>
  <c r="AC903" i="5" s="1"/>
  <c r="AD903" i="5"/>
  <c r="AE903" i="5" s="1"/>
  <c r="AH903" i="5"/>
  <c r="AI903" i="5" s="1"/>
  <c r="J904" i="5"/>
  <c r="K904" i="5" s="1"/>
  <c r="L904" i="5"/>
  <c r="M904" i="5" s="1"/>
  <c r="P904" i="5"/>
  <c r="Q904" i="5" s="1"/>
  <c r="R904" i="5"/>
  <c r="S904" i="5" s="1"/>
  <c r="V904" i="5"/>
  <c r="W904" i="5" s="1"/>
  <c r="X904" i="5"/>
  <c r="Y904" i="5" s="1"/>
  <c r="AB904" i="5"/>
  <c r="AC904" i="5" s="1"/>
  <c r="AD904" i="5"/>
  <c r="AE904" i="5" s="1"/>
  <c r="AH904" i="5"/>
  <c r="AI904" i="5" s="1"/>
  <c r="AJ904" i="5"/>
  <c r="AK904" i="5" s="1"/>
  <c r="J905" i="5"/>
  <c r="K905" i="5" s="1"/>
  <c r="L905" i="5"/>
  <c r="M905" i="5" s="1"/>
  <c r="P905" i="5"/>
  <c r="Q905" i="5" s="1"/>
  <c r="R905" i="5"/>
  <c r="S905" i="5" s="1"/>
  <c r="V905" i="5"/>
  <c r="W905" i="5" s="1"/>
  <c r="X905" i="5"/>
  <c r="Y905" i="5" s="1"/>
  <c r="AB905" i="5"/>
  <c r="AC905" i="5" s="1"/>
  <c r="AD905" i="5"/>
  <c r="AE905" i="5" s="1"/>
  <c r="AH905" i="5"/>
  <c r="AI905" i="5" s="1"/>
  <c r="AJ905" i="5"/>
  <c r="AK905" i="5" s="1"/>
  <c r="J906" i="5"/>
  <c r="K906" i="5" s="1"/>
  <c r="L906" i="5"/>
  <c r="M906" i="5" s="1"/>
  <c r="P906" i="5"/>
  <c r="Q906" i="5" s="1"/>
  <c r="R906" i="5"/>
  <c r="S906" i="5" s="1"/>
  <c r="V906" i="5"/>
  <c r="W906" i="5" s="1"/>
  <c r="X906" i="5"/>
  <c r="Y906" i="5" s="1"/>
  <c r="AB906" i="5"/>
  <c r="AC906" i="5" s="1"/>
  <c r="AD906" i="5"/>
  <c r="AE906" i="5" s="1"/>
  <c r="AH906" i="5"/>
  <c r="AI906" i="5" s="1"/>
  <c r="AJ906" i="5"/>
  <c r="AK906" i="5" s="1"/>
  <c r="J907" i="5"/>
  <c r="K907" i="5" s="1"/>
  <c r="L907" i="5"/>
  <c r="M907" i="5" s="1"/>
  <c r="R907" i="5"/>
  <c r="S907" i="5" s="1"/>
  <c r="V907" i="5"/>
  <c r="W907" i="5" s="1"/>
  <c r="X907" i="5"/>
  <c r="Y907" i="5" s="1"/>
  <c r="AB907" i="5"/>
  <c r="AC907" i="5" s="1"/>
  <c r="AD907" i="5"/>
  <c r="AE907" i="5" s="1"/>
  <c r="AH907" i="5"/>
  <c r="AI907" i="5" s="1"/>
  <c r="AJ907" i="5"/>
  <c r="AK907" i="5" s="1"/>
  <c r="J908" i="5"/>
  <c r="K908" i="5" s="1"/>
  <c r="P908" i="5"/>
  <c r="Q908" i="5" s="1"/>
  <c r="R908" i="5"/>
  <c r="S908" i="5" s="1"/>
  <c r="V908" i="5"/>
  <c r="W908" i="5" s="1"/>
  <c r="X908" i="5"/>
  <c r="Y908" i="5" s="1"/>
  <c r="AB908" i="5"/>
  <c r="AC908" i="5" s="1"/>
  <c r="AD908" i="5"/>
  <c r="AE908" i="5" s="1"/>
  <c r="AH908" i="5"/>
  <c r="AI908" i="5" s="1"/>
  <c r="AJ908" i="5"/>
  <c r="AK908" i="5" s="1"/>
  <c r="J909" i="5"/>
  <c r="K909" i="5" s="1"/>
  <c r="L909" i="5"/>
  <c r="M909" i="5" s="1"/>
  <c r="P909" i="5"/>
  <c r="Q909" i="5" s="1"/>
  <c r="R909" i="5"/>
  <c r="S909" i="5" s="1"/>
  <c r="V909" i="5"/>
  <c r="W909" i="5" s="1"/>
  <c r="X909" i="5"/>
  <c r="Y909" i="5" s="1"/>
  <c r="AB909" i="5"/>
  <c r="AC909" i="5" s="1"/>
  <c r="AD909" i="5"/>
  <c r="AE909" i="5" s="1"/>
  <c r="AH909" i="5"/>
  <c r="AI909" i="5" s="1"/>
  <c r="AJ909" i="5"/>
  <c r="AK909" i="5" s="1"/>
  <c r="J910" i="5"/>
  <c r="K910" i="5" s="1"/>
  <c r="L910" i="5"/>
  <c r="M910" i="5" s="1"/>
  <c r="P910" i="5"/>
  <c r="Q910" i="5" s="1"/>
  <c r="R910" i="5"/>
  <c r="S910" i="5" s="1"/>
  <c r="V910" i="5"/>
  <c r="W910" i="5" s="1"/>
  <c r="X910" i="5"/>
  <c r="Y910" i="5" s="1"/>
  <c r="AB910" i="5"/>
  <c r="AC910" i="5" s="1"/>
  <c r="AD910" i="5"/>
  <c r="AE910" i="5" s="1"/>
  <c r="AH910" i="5"/>
  <c r="AI910" i="5" s="1"/>
  <c r="AJ910" i="5"/>
  <c r="AK910" i="5" s="1"/>
  <c r="J911" i="5"/>
  <c r="K911" i="5" s="1"/>
  <c r="L911" i="5"/>
  <c r="M911" i="5" s="1"/>
  <c r="P911" i="5"/>
  <c r="Q911" i="5" s="1"/>
  <c r="R911" i="5"/>
  <c r="S911" i="5" s="1"/>
  <c r="V911" i="5"/>
  <c r="W911" i="5" s="1"/>
  <c r="X911" i="5"/>
  <c r="Y911" i="5" s="1"/>
  <c r="AB911" i="5"/>
  <c r="AC911" i="5" s="1"/>
  <c r="AD911" i="5"/>
  <c r="AE911" i="5" s="1"/>
  <c r="AH911" i="5"/>
  <c r="AI911" i="5" s="1"/>
  <c r="AJ911" i="5"/>
  <c r="AK911" i="5" s="1"/>
  <c r="J912" i="5"/>
  <c r="K912" i="5" s="1"/>
  <c r="L912" i="5"/>
  <c r="M912" i="5" s="1"/>
  <c r="P912" i="5"/>
  <c r="Q912" i="5" s="1"/>
  <c r="R912" i="5"/>
  <c r="S912" i="5" s="1"/>
  <c r="V912" i="5"/>
  <c r="W912" i="5" s="1"/>
  <c r="X912" i="5"/>
  <c r="Y912" i="5" s="1"/>
  <c r="AB912" i="5"/>
  <c r="AC912" i="5" s="1"/>
  <c r="AD912" i="5"/>
  <c r="AE912" i="5" s="1"/>
  <c r="AH912" i="5"/>
  <c r="AI912" i="5" s="1"/>
  <c r="AJ912" i="5"/>
  <c r="AK912" i="5" s="1"/>
  <c r="J913" i="5"/>
  <c r="K913" i="5" s="1"/>
  <c r="L913" i="5"/>
  <c r="M913" i="5" s="1"/>
  <c r="P913" i="5"/>
  <c r="Q913" i="5" s="1"/>
  <c r="R913" i="5"/>
  <c r="S913" i="5" s="1"/>
  <c r="V913" i="5"/>
  <c r="W913" i="5" s="1"/>
  <c r="AB913" i="5"/>
  <c r="AC913" i="5" s="1"/>
  <c r="AD913" i="5"/>
  <c r="AE913" i="5" s="1"/>
  <c r="AH913" i="5"/>
  <c r="AI913" i="5" s="1"/>
  <c r="AJ913" i="5"/>
  <c r="AK913" i="5" s="1"/>
  <c r="J914" i="5"/>
  <c r="K914" i="5" s="1"/>
  <c r="L914" i="5"/>
  <c r="M914" i="5" s="1"/>
  <c r="P914" i="5"/>
  <c r="Q914" i="5" s="1"/>
  <c r="R914" i="5"/>
  <c r="S914" i="5" s="1"/>
  <c r="V914" i="5"/>
  <c r="W914" i="5" s="1"/>
  <c r="X914" i="5"/>
  <c r="Y914" i="5" s="1"/>
  <c r="AB914" i="5"/>
  <c r="AC914" i="5" s="1"/>
  <c r="AD914" i="5"/>
  <c r="AE914" i="5" s="1"/>
  <c r="AH914" i="5"/>
  <c r="AI914" i="5" s="1"/>
  <c r="AJ914" i="5"/>
  <c r="AK914" i="5" s="1"/>
  <c r="J915" i="5"/>
  <c r="K915" i="5" s="1"/>
  <c r="L915" i="5"/>
  <c r="M915" i="5" s="1"/>
  <c r="P915" i="5"/>
  <c r="Q915" i="5" s="1"/>
  <c r="R915" i="5"/>
  <c r="S915" i="5" s="1"/>
  <c r="V915" i="5"/>
  <c r="W915" i="5" s="1"/>
  <c r="X915" i="5"/>
  <c r="Y915" i="5" s="1"/>
  <c r="AB915" i="5"/>
  <c r="AC915" i="5" s="1"/>
  <c r="AD915" i="5"/>
  <c r="AE915" i="5" s="1"/>
  <c r="AH915" i="5"/>
  <c r="AI915" i="5" s="1"/>
  <c r="AJ915" i="5"/>
  <c r="AK915" i="5" s="1"/>
  <c r="J916" i="5"/>
  <c r="K916" i="5" s="1"/>
  <c r="L916" i="5"/>
  <c r="M916" i="5" s="1"/>
  <c r="P916" i="5"/>
  <c r="Q916" i="5" s="1"/>
  <c r="R916" i="5"/>
  <c r="S916" i="5" s="1"/>
  <c r="V916" i="5"/>
  <c r="W916" i="5" s="1"/>
  <c r="X916" i="5"/>
  <c r="Y916" i="5" s="1"/>
  <c r="AB916" i="5"/>
  <c r="AC916" i="5" s="1"/>
  <c r="AD916" i="5"/>
  <c r="AE916" i="5" s="1"/>
  <c r="AH916" i="5"/>
  <c r="AI916" i="5" s="1"/>
  <c r="AJ916" i="5"/>
  <c r="AK916" i="5" s="1"/>
  <c r="J917" i="5"/>
  <c r="K917" i="5" s="1"/>
  <c r="L917" i="5"/>
  <c r="M917" i="5" s="1"/>
  <c r="P917" i="5"/>
  <c r="Q917" i="5" s="1"/>
  <c r="R917" i="5"/>
  <c r="S917" i="5" s="1"/>
  <c r="V917" i="5"/>
  <c r="W917" i="5" s="1"/>
  <c r="X917" i="5"/>
  <c r="Y917" i="5" s="1"/>
  <c r="AB917" i="5"/>
  <c r="AC917" i="5" s="1"/>
  <c r="AD917" i="5"/>
  <c r="AE917" i="5" s="1"/>
  <c r="AH917" i="5"/>
  <c r="AI917" i="5" s="1"/>
  <c r="AJ917" i="5"/>
  <c r="AK917" i="5" s="1"/>
  <c r="J918" i="5"/>
  <c r="K918" i="5" s="1"/>
  <c r="L918" i="5"/>
  <c r="M918" i="5" s="1"/>
  <c r="P918" i="5"/>
  <c r="Q918" i="5" s="1"/>
  <c r="R918" i="5"/>
  <c r="S918" i="5" s="1"/>
  <c r="V918" i="5"/>
  <c r="W918" i="5" s="1"/>
  <c r="X918" i="5"/>
  <c r="Y918" i="5" s="1"/>
  <c r="AB918" i="5"/>
  <c r="AC918" i="5" s="1"/>
  <c r="AH918" i="5"/>
  <c r="AI918" i="5" s="1"/>
  <c r="AJ918" i="5"/>
  <c r="AK918" i="5" s="1"/>
  <c r="J919" i="5"/>
  <c r="K919" i="5" s="1"/>
  <c r="L919" i="5"/>
  <c r="M919" i="5" s="1"/>
  <c r="P919" i="5"/>
  <c r="Q919" i="5" s="1"/>
  <c r="R919" i="5"/>
  <c r="S919" i="5" s="1"/>
  <c r="V919" i="5"/>
  <c r="W919" i="5" s="1"/>
  <c r="X919" i="5"/>
  <c r="Y919" i="5" s="1"/>
  <c r="AB919" i="5"/>
  <c r="AC919" i="5" s="1"/>
  <c r="AD919" i="5"/>
  <c r="AE919" i="5" s="1"/>
  <c r="AH919" i="5"/>
  <c r="AI919" i="5" s="1"/>
  <c r="AJ919" i="5"/>
  <c r="AK919" i="5" s="1"/>
  <c r="J920" i="5"/>
  <c r="K920" i="5" s="1"/>
  <c r="L920" i="5"/>
  <c r="M920" i="5" s="1"/>
  <c r="P920" i="5"/>
  <c r="Q920" i="5" s="1"/>
  <c r="R920" i="5"/>
  <c r="S920" i="5" s="1"/>
  <c r="V920" i="5"/>
  <c r="W920" i="5" s="1"/>
  <c r="X920" i="5"/>
  <c r="Y920" i="5" s="1"/>
  <c r="AB920" i="5"/>
  <c r="AC920" i="5" s="1"/>
  <c r="AD920" i="5"/>
  <c r="AE920" i="5" s="1"/>
  <c r="AH920" i="5"/>
  <c r="AI920" i="5" s="1"/>
  <c r="AJ920" i="5"/>
  <c r="AK920" i="5" s="1"/>
  <c r="J921" i="5"/>
  <c r="K921" i="5" s="1"/>
  <c r="L921" i="5"/>
  <c r="M921" i="5" s="1"/>
  <c r="P921" i="5"/>
  <c r="Q921" i="5" s="1"/>
  <c r="R921" i="5"/>
  <c r="S921" i="5" s="1"/>
  <c r="V921" i="5"/>
  <c r="W921" i="5" s="1"/>
  <c r="X921" i="5"/>
  <c r="Y921" i="5" s="1"/>
  <c r="AB921" i="5"/>
  <c r="AC921" i="5" s="1"/>
  <c r="AD921" i="5"/>
  <c r="AE921" i="5" s="1"/>
  <c r="AH921" i="5"/>
  <c r="AI921" i="5" s="1"/>
  <c r="AJ921" i="5"/>
  <c r="AK921" i="5" s="1"/>
  <c r="J922" i="5"/>
  <c r="K922" i="5" s="1"/>
  <c r="L922" i="5"/>
  <c r="M922" i="5" s="1"/>
  <c r="P922" i="5"/>
  <c r="Q922" i="5" s="1"/>
  <c r="V922" i="5"/>
  <c r="W922" i="5" s="1"/>
  <c r="X922" i="5"/>
  <c r="Y922" i="5" s="1"/>
  <c r="AB922" i="5"/>
  <c r="AC922" i="5" s="1"/>
  <c r="AD922" i="5"/>
  <c r="AE922" i="5" s="1"/>
  <c r="AH922" i="5"/>
  <c r="AI922" i="5" s="1"/>
  <c r="AJ922" i="5"/>
  <c r="AK922" i="5" s="1"/>
  <c r="L923" i="5"/>
  <c r="M923" i="5" s="1"/>
  <c r="P923" i="5"/>
  <c r="Q923" i="5" s="1"/>
  <c r="R923" i="5"/>
  <c r="S923" i="5" s="1"/>
  <c r="V923" i="5"/>
  <c r="W923" i="5" s="1"/>
  <c r="X923" i="5"/>
  <c r="Y923" i="5" s="1"/>
  <c r="AB923" i="5"/>
  <c r="AC923" i="5" s="1"/>
  <c r="AD923" i="5"/>
  <c r="AE923" i="5" s="1"/>
  <c r="AH923" i="5"/>
  <c r="AI923" i="5" s="1"/>
  <c r="AJ923" i="5"/>
  <c r="AK923" i="5" s="1"/>
  <c r="J924" i="5"/>
  <c r="K924" i="5" s="1"/>
  <c r="L924" i="5"/>
  <c r="M924" i="5" s="1"/>
  <c r="P924" i="5"/>
  <c r="Q924" i="5" s="1"/>
  <c r="R924" i="5"/>
  <c r="S924" i="5" s="1"/>
  <c r="V924" i="5"/>
  <c r="W924" i="5" s="1"/>
  <c r="X924" i="5"/>
  <c r="Y924" i="5" s="1"/>
  <c r="AD924" i="5"/>
  <c r="AE924" i="5" s="1"/>
  <c r="AH924" i="5"/>
  <c r="AI924" i="5" s="1"/>
  <c r="AJ924" i="5"/>
  <c r="AK924" i="5" s="1"/>
  <c r="J925" i="5"/>
  <c r="K925" i="5" s="1"/>
  <c r="L925" i="5"/>
  <c r="M925" i="5" s="1"/>
  <c r="P925" i="5"/>
  <c r="Q925" i="5" s="1"/>
  <c r="R925" i="5"/>
  <c r="S925" i="5" s="1"/>
  <c r="X925" i="5"/>
  <c r="Y925" i="5" s="1"/>
  <c r="AB925" i="5"/>
  <c r="AC925" i="5" s="1"/>
  <c r="AD925" i="5"/>
  <c r="AE925" i="5" s="1"/>
  <c r="AH925" i="5"/>
  <c r="AI925" i="5" s="1"/>
  <c r="AJ925" i="5"/>
  <c r="AK925" i="5" s="1"/>
  <c r="J926" i="5"/>
  <c r="K926" i="5" s="1"/>
  <c r="P926" i="5"/>
  <c r="Q926" i="5" s="1"/>
  <c r="R926" i="5"/>
  <c r="S926" i="5" s="1"/>
  <c r="V926" i="5"/>
  <c r="W926" i="5" s="1"/>
  <c r="X926" i="5"/>
  <c r="Y926" i="5" s="1"/>
  <c r="AB926" i="5"/>
  <c r="AC926" i="5" s="1"/>
  <c r="AD926" i="5"/>
  <c r="AE926" i="5" s="1"/>
  <c r="AH926" i="5"/>
  <c r="AI926" i="5" s="1"/>
  <c r="AJ926" i="5"/>
  <c r="AK926" i="5" s="1"/>
  <c r="J927" i="5"/>
  <c r="K927" i="5" s="1"/>
  <c r="L927" i="5"/>
  <c r="M927" i="5" s="1"/>
  <c r="P927" i="5"/>
  <c r="Q927" i="5" s="1"/>
  <c r="R927" i="5"/>
  <c r="S927" i="5" s="1"/>
  <c r="V927" i="5"/>
  <c r="W927" i="5" s="1"/>
  <c r="X927" i="5"/>
  <c r="Y927" i="5" s="1"/>
  <c r="AB927" i="5"/>
  <c r="AC927" i="5" s="1"/>
  <c r="AD927" i="5"/>
  <c r="AE927" i="5" s="1"/>
  <c r="AH927" i="5"/>
  <c r="AI927" i="5" s="1"/>
  <c r="AJ927" i="5"/>
  <c r="AK927" i="5" s="1"/>
  <c r="J928" i="5"/>
  <c r="K928" i="5" s="1"/>
  <c r="L928" i="5"/>
  <c r="M928" i="5" s="1"/>
  <c r="P928" i="5"/>
  <c r="Q928" i="5" s="1"/>
  <c r="R928" i="5"/>
  <c r="S928" i="5" s="1"/>
  <c r="V928" i="5"/>
  <c r="W928" i="5" s="1"/>
  <c r="AB928" i="5"/>
  <c r="AC928" i="5" s="1"/>
  <c r="AD928" i="5"/>
  <c r="AE928" i="5" s="1"/>
  <c r="AH928" i="5"/>
  <c r="AI928" i="5" s="1"/>
  <c r="AJ928" i="5"/>
  <c r="AK928" i="5" s="1"/>
  <c r="J929" i="5"/>
  <c r="K929" i="5" s="1"/>
  <c r="L929" i="5"/>
  <c r="M929" i="5" s="1"/>
  <c r="R929" i="5"/>
  <c r="S929" i="5" s="1"/>
  <c r="V929" i="5"/>
  <c r="W929" i="5" s="1"/>
  <c r="X929" i="5"/>
  <c r="Y929" i="5" s="1"/>
  <c r="AB929" i="5"/>
  <c r="AC929" i="5" s="1"/>
  <c r="AD929" i="5"/>
  <c r="AE929" i="5" s="1"/>
  <c r="AH929" i="5"/>
  <c r="AI929" i="5" s="1"/>
  <c r="AJ929" i="5"/>
  <c r="AK929" i="5" s="1"/>
  <c r="J930" i="5"/>
  <c r="K930" i="5" s="1"/>
  <c r="L930" i="5"/>
  <c r="M930" i="5" s="1"/>
  <c r="P930" i="5"/>
  <c r="Q930" i="5" s="1"/>
  <c r="R930" i="5"/>
  <c r="S930" i="5" s="1"/>
  <c r="V930" i="5"/>
  <c r="W930" i="5" s="1"/>
  <c r="X930" i="5"/>
  <c r="Y930" i="5" s="1"/>
  <c r="AB930" i="5"/>
  <c r="AC930" i="5" s="1"/>
  <c r="AD930" i="5"/>
  <c r="AE930" i="5" s="1"/>
  <c r="AH930" i="5"/>
  <c r="AI930" i="5" s="1"/>
  <c r="AJ930" i="5"/>
  <c r="AK930" i="5" s="1"/>
  <c r="J931" i="5"/>
  <c r="K931" i="5" s="1"/>
  <c r="L931" i="5"/>
  <c r="M931" i="5" s="1"/>
  <c r="P931" i="5"/>
  <c r="Q931" i="5" s="1"/>
  <c r="R931" i="5"/>
  <c r="S931" i="5" s="1"/>
  <c r="V931" i="5"/>
  <c r="W931" i="5" s="1"/>
  <c r="X931" i="5"/>
  <c r="Y931" i="5" s="1"/>
  <c r="AB931" i="5"/>
  <c r="AC931" i="5" s="1"/>
  <c r="AD931" i="5"/>
  <c r="AE931" i="5" s="1"/>
  <c r="AH931" i="5"/>
  <c r="AI931" i="5" s="1"/>
  <c r="AJ931" i="5"/>
  <c r="AK931" i="5" s="1"/>
  <c r="J932" i="5"/>
  <c r="K932" i="5" s="1"/>
  <c r="L932" i="5"/>
  <c r="M932" i="5" s="1"/>
  <c r="P932" i="5"/>
  <c r="Q932" i="5" s="1"/>
  <c r="R932" i="5"/>
  <c r="S932" i="5" s="1"/>
  <c r="V932" i="5"/>
  <c r="W932" i="5" s="1"/>
  <c r="X932" i="5"/>
  <c r="Y932" i="5" s="1"/>
  <c r="AB932" i="5"/>
  <c r="AC932" i="5" s="1"/>
  <c r="AH932" i="5"/>
  <c r="AI932" i="5" s="1"/>
  <c r="AJ932" i="5"/>
  <c r="AK932" i="5" s="1"/>
  <c r="J933" i="5"/>
  <c r="K933" i="5" s="1"/>
  <c r="L933" i="5"/>
  <c r="M933" i="5" s="1"/>
  <c r="P933" i="5"/>
  <c r="Q933" i="5" s="1"/>
  <c r="R933" i="5"/>
  <c r="S933" i="5" s="1"/>
  <c r="V933" i="5"/>
  <c r="W933" i="5" s="1"/>
  <c r="X933" i="5"/>
  <c r="Y933" i="5" s="1"/>
  <c r="AB933" i="5"/>
  <c r="AC933" i="5" s="1"/>
  <c r="AD933" i="5"/>
  <c r="AE933" i="5" s="1"/>
  <c r="AH933" i="5"/>
  <c r="AI933" i="5" s="1"/>
  <c r="AJ933" i="5"/>
  <c r="AK933" i="5" s="1"/>
  <c r="L934" i="5"/>
  <c r="M934" i="5" s="1"/>
  <c r="P934" i="5"/>
  <c r="Q934" i="5" s="1"/>
  <c r="R934" i="5"/>
  <c r="S934" i="5" s="1"/>
  <c r="V934" i="5"/>
  <c r="W934" i="5" s="1"/>
  <c r="X934" i="5"/>
  <c r="Y934" i="5" s="1"/>
  <c r="AB934" i="5"/>
  <c r="AC934" i="5" s="1"/>
  <c r="AD934" i="5"/>
  <c r="AE934" i="5" s="1"/>
  <c r="AH934" i="5"/>
  <c r="AI934" i="5" s="1"/>
  <c r="AJ934" i="5"/>
  <c r="AK934" i="5" s="1"/>
  <c r="J935" i="5"/>
  <c r="K935" i="5" s="1"/>
  <c r="L935" i="5"/>
  <c r="M935" i="5" s="1"/>
  <c r="P935" i="5"/>
  <c r="Q935" i="5" s="1"/>
  <c r="R935" i="5"/>
  <c r="S935" i="5" s="1"/>
  <c r="V935" i="5"/>
  <c r="W935" i="5" s="1"/>
  <c r="X935" i="5"/>
  <c r="Y935" i="5" s="1"/>
  <c r="AB935" i="5"/>
  <c r="AC935" i="5" s="1"/>
  <c r="AD935" i="5"/>
  <c r="AE935" i="5" s="1"/>
  <c r="AJ935" i="5"/>
  <c r="AK935" i="5" s="1"/>
  <c r="J936" i="5"/>
  <c r="K936" i="5" s="1"/>
  <c r="L936" i="5"/>
  <c r="M936" i="5" s="1"/>
  <c r="P936" i="5"/>
  <c r="Q936" i="5" s="1"/>
  <c r="V936" i="5"/>
  <c r="W936" i="5" s="1"/>
  <c r="X936" i="5"/>
  <c r="Y936" i="5" s="1"/>
  <c r="AB936" i="5"/>
  <c r="AC936" i="5" s="1"/>
  <c r="AD936" i="5"/>
  <c r="AE936" i="5" s="1"/>
  <c r="AH936" i="5"/>
  <c r="AI936" i="5" s="1"/>
  <c r="AJ936" i="5"/>
  <c r="AK936" i="5" s="1"/>
  <c r="J937" i="5"/>
  <c r="K937" i="5" s="1"/>
  <c r="L937" i="5"/>
  <c r="M937" i="5" s="1"/>
  <c r="P937" i="5"/>
  <c r="Q937" i="5" s="1"/>
  <c r="R937" i="5"/>
  <c r="S937" i="5" s="1"/>
  <c r="V937" i="5"/>
  <c r="W937" i="5" s="1"/>
  <c r="X937" i="5"/>
  <c r="Y937" i="5" s="1"/>
  <c r="AB937" i="5"/>
  <c r="AC937" i="5" s="1"/>
  <c r="AD937" i="5"/>
  <c r="AE937" i="5" s="1"/>
  <c r="AH937" i="5"/>
  <c r="AI937" i="5" s="1"/>
  <c r="AJ937" i="5"/>
  <c r="AK937" i="5" s="1"/>
  <c r="J938" i="5"/>
  <c r="K938" i="5" s="1"/>
  <c r="L938" i="5"/>
  <c r="M938" i="5" s="1"/>
  <c r="P938" i="5"/>
  <c r="Q938" i="5" s="1"/>
  <c r="R938" i="5"/>
  <c r="S938" i="5" s="1"/>
  <c r="V938" i="5"/>
  <c r="W938" i="5" s="1"/>
  <c r="X938" i="5"/>
  <c r="Y938" i="5" s="1"/>
  <c r="AB938" i="5"/>
  <c r="AC938" i="5" s="1"/>
  <c r="AD938" i="5"/>
  <c r="AE938" i="5" s="1"/>
  <c r="AH938" i="5"/>
  <c r="AI938" i="5" s="1"/>
  <c r="AJ938" i="5"/>
  <c r="AK938" i="5" s="1"/>
  <c r="J939" i="5"/>
  <c r="K939" i="5" s="1"/>
  <c r="L939" i="5"/>
  <c r="M939" i="5" s="1"/>
  <c r="P939" i="5"/>
  <c r="Q939" i="5" s="1"/>
  <c r="R939" i="5"/>
  <c r="S939" i="5" s="1"/>
  <c r="V939" i="5"/>
  <c r="W939" i="5" s="1"/>
  <c r="X939" i="5"/>
  <c r="Y939" i="5" s="1"/>
  <c r="AB939" i="5"/>
  <c r="AC939" i="5" s="1"/>
  <c r="AD939" i="5"/>
  <c r="AE939" i="5" s="1"/>
  <c r="AH939" i="5"/>
  <c r="AI939" i="5" s="1"/>
  <c r="AJ939" i="5"/>
  <c r="AK939" i="5" s="1"/>
  <c r="J940" i="5"/>
  <c r="K940" i="5" s="1"/>
  <c r="L940" i="5"/>
  <c r="M940" i="5" s="1"/>
  <c r="P940" i="5"/>
  <c r="Q940" i="5" s="1"/>
  <c r="R940" i="5"/>
  <c r="S940" i="5" s="1"/>
  <c r="X940" i="5"/>
  <c r="Y940" i="5" s="1"/>
  <c r="AB940" i="5"/>
  <c r="AC940" i="5" s="1"/>
  <c r="AD940" i="5"/>
  <c r="AE940" i="5" s="1"/>
  <c r="AH940" i="5"/>
  <c r="AI940" i="5" s="1"/>
  <c r="AJ940" i="5"/>
  <c r="AK940" i="5" s="1"/>
  <c r="J941" i="5"/>
  <c r="K941" i="5" s="1"/>
  <c r="P941" i="5"/>
  <c r="Q941" i="5" s="1"/>
  <c r="R941" i="5"/>
  <c r="S941" i="5" s="1"/>
  <c r="V941" i="5"/>
  <c r="W941" i="5" s="1"/>
  <c r="X941" i="5"/>
  <c r="Y941" i="5" s="1"/>
  <c r="AB941" i="5"/>
  <c r="AC941" i="5" s="1"/>
  <c r="AD941" i="5"/>
  <c r="AE941" i="5" s="1"/>
  <c r="AH941" i="5"/>
  <c r="AI941" i="5" s="1"/>
  <c r="AJ941" i="5"/>
  <c r="AK941" i="5" s="1"/>
  <c r="J942" i="5"/>
  <c r="K942" i="5" s="1"/>
  <c r="L942" i="5"/>
  <c r="M942" i="5" s="1"/>
  <c r="P942" i="5"/>
  <c r="Q942" i="5" s="1"/>
  <c r="R942" i="5"/>
  <c r="S942" i="5" s="1"/>
  <c r="V942" i="5"/>
  <c r="W942" i="5" s="1"/>
  <c r="X942" i="5"/>
  <c r="Y942" i="5" s="1"/>
  <c r="AB942" i="5"/>
  <c r="AC942" i="5" s="1"/>
  <c r="AD942" i="5"/>
  <c r="AE942" i="5" s="1"/>
  <c r="AH942" i="5"/>
  <c r="AI942" i="5" s="1"/>
  <c r="AJ942" i="5"/>
  <c r="AK942" i="5" s="1"/>
  <c r="J943" i="5"/>
  <c r="K943" i="5" s="1"/>
  <c r="L943" i="5"/>
  <c r="M943" i="5" s="1"/>
  <c r="P943" i="5"/>
  <c r="Q943" i="5" s="1"/>
  <c r="R943" i="5"/>
  <c r="S943" i="5" s="1"/>
  <c r="V943" i="5"/>
  <c r="W943" i="5" s="1"/>
  <c r="X943" i="5"/>
  <c r="Y943" i="5" s="1"/>
  <c r="AB943" i="5"/>
  <c r="AC943" i="5" s="1"/>
  <c r="AD943" i="5"/>
  <c r="AE943" i="5" s="1"/>
  <c r="AH943" i="5"/>
  <c r="AI943" i="5" s="1"/>
  <c r="AJ943" i="5"/>
  <c r="AK943" i="5" s="1"/>
  <c r="J944" i="5"/>
  <c r="K944" i="5" s="1"/>
  <c r="L944" i="5"/>
  <c r="M944" i="5" s="1"/>
  <c r="P944" i="5"/>
  <c r="Q944" i="5" s="1"/>
  <c r="R944" i="5"/>
  <c r="S944" i="5" s="1"/>
  <c r="V944" i="5"/>
  <c r="W944" i="5" s="1"/>
  <c r="X944" i="5"/>
  <c r="Y944" i="5" s="1"/>
  <c r="AB944" i="5"/>
  <c r="AC944" i="5" s="1"/>
  <c r="AD944" i="5"/>
  <c r="AE944" i="5" s="1"/>
  <c r="AH944" i="5"/>
  <c r="AI944" i="5" s="1"/>
  <c r="AJ944" i="5"/>
  <c r="AK944" i="5" s="1"/>
  <c r="J945" i="5"/>
  <c r="K945" i="5" s="1"/>
  <c r="L945" i="5"/>
  <c r="M945" i="5" s="1"/>
  <c r="P945" i="5"/>
  <c r="Q945" i="5" s="1"/>
  <c r="R945" i="5"/>
  <c r="S945" i="5" s="1"/>
  <c r="V945" i="5"/>
  <c r="W945" i="5" s="1"/>
  <c r="X945" i="5"/>
  <c r="Y945" i="5" s="1"/>
  <c r="AB945" i="5"/>
  <c r="AC945" i="5" s="1"/>
  <c r="AD945" i="5"/>
  <c r="AE945" i="5" s="1"/>
  <c r="AH945" i="5"/>
  <c r="AI945" i="5" s="1"/>
  <c r="J946" i="5"/>
  <c r="K946" i="5" s="1"/>
  <c r="L946" i="5"/>
  <c r="M946" i="5" s="1"/>
  <c r="P946" i="5"/>
  <c r="Q946" i="5" s="1"/>
  <c r="R946" i="5"/>
  <c r="S946" i="5" s="1"/>
  <c r="V946" i="5"/>
  <c r="W946" i="5" s="1"/>
  <c r="X946" i="5"/>
  <c r="Y946" i="5" s="1"/>
  <c r="AD946" i="5"/>
  <c r="AE946" i="5" s="1"/>
  <c r="AH946" i="5"/>
  <c r="AI946" i="5" s="1"/>
  <c r="AJ946" i="5"/>
  <c r="AK946" i="5" s="1"/>
  <c r="J947" i="5"/>
  <c r="K947" i="5" s="1"/>
  <c r="L947" i="5"/>
  <c r="M947" i="5" s="1"/>
  <c r="R947" i="5"/>
  <c r="S947" i="5" s="1"/>
  <c r="V947" i="5"/>
  <c r="W947" i="5" s="1"/>
  <c r="X947" i="5"/>
  <c r="Y947" i="5" s="1"/>
  <c r="AB947" i="5"/>
  <c r="AC947" i="5" s="1"/>
  <c r="AD947" i="5"/>
  <c r="AE947" i="5" s="1"/>
  <c r="AH947" i="5"/>
  <c r="AI947" i="5" s="1"/>
  <c r="AJ947" i="5"/>
  <c r="AK947" i="5" s="1"/>
  <c r="J948" i="5"/>
  <c r="K948" i="5" s="1"/>
  <c r="L948" i="5"/>
  <c r="M948" i="5" s="1"/>
  <c r="P948" i="5"/>
  <c r="Q948" i="5" s="1"/>
  <c r="R948" i="5"/>
  <c r="S948" i="5" s="1"/>
  <c r="V948" i="5"/>
  <c r="W948" i="5" s="1"/>
  <c r="X948" i="5"/>
  <c r="Y948" i="5" s="1"/>
  <c r="AB948" i="5"/>
  <c r="AC948" i="5" s="1"/>
  <c r="AD948" i="5"/>
  <c r="AE948" i="5" s="1"/>
  <c r="AH948" i="5"/>
  <c r="AI948" i="5" s="1"/>
  <c r="AJ948" i="5"/>
  <c r="AK948" i="5" s="1"/>
  <c r="J949" i="5"/>
  <c r="K949" i="5" s="1"/>
  <c r="L949" i="5"/>
  <c r="M949" i="5" s="1"/>
  <c r="P949" i="5"/>
  <c r="Q949" i="5" s="1"/>
  <c r="R949" i="5"/>
  <c r="S949" i="5" s="1"/>
  <c r="V949" i="5"/>
  <c r="W949" i="5" s="1"/>
  <c r="AB949" i="5"/>
  <c r="AC949" i="5" s="1"/>
  <c r="AD949" i="5"/>
  <c r="AE949" i="5" s="1"/>
  <c r="AH949" i="5"/>
  <c r="AI949" i="5" s="1"/>
  <c r="AJ949" i="5"/>
  <c r="AK949" i="5" s="1"/>
  <c r="J950" i="5"/>
  <c r="K950" i="5" s="1"/>
  <c r="L950" i="5"/>
  <c r="M950" i="5" s="1"/>
  <c r="P950" i="5"/>
  <c r="Q950" i="5" s="1"/>
  <c r="R950" i="5"/>
  <c r="S950" i="5" s="1"/>
  <c r="V950" i="5"/>
  <c r="W950" i="5" s="1"/>
  <c r="X950" i="5"/>
  <c r="Y950" i="5" s="1"/>
  <c r="AB950" i="5"/>
  <c r="AC950" i="5" s="1"/>
  <c r="AD950" i="5"/>
  <c r="AE950" i="5" s="1"/>
  <c r="AH950" i="5"/>
  <c r="AI950" i="5" s="1"/>
  <c r="AJ950" i="5"/>
  <c r="AK950" i="5" s="1"/>
  <c r="J951" i="5"/>
  <c r="K951" i="5" s="1"/>
  <c r="L951" i="5"/>
  <c r="M951" i="5" s="1"/>
  <c r="P951" i="5"/>
  <c r="Q951" i="5" s="1"/>
  <c r="R951" i="5"/>
  <c r="S951" i="5" s="1"/>
  <c r="V951" i="5"/>
  <c r="W951" i="5" s="1"/>
  <c r="X951" i="5"/>
  <c r="Y951" i="5" s="1"/>
  <c r="AB951" i="5"/>
  <c r="AC951" i="5" s="1"/>
  <c r="AD951" i="5"/>
  <c r="AE951" i="5" s="1"/>
  <c r="AH951" i="5"/>
  <c r="AI951" i="5" s="1"/>
  <c r="AJ951" i="5"/>
  <c r="AK951" i="5" s="1"/>
  <c r="L952" i="5"/>
  <c r="M952" i="5" s="1"/>
  <c r="P952" i="5"/>
  <c r="Q952" i="5" s="1"/>
  <c r="R952" i="5"/>
  <c r="S952" i="5"/>
  <c r="V952" i="5"/>
  <c r="W952" i="5" s="1"/>
  <c r="X952" i="5"/>
  <c r="Y952" i="5" s="1"/>
  <c r="AB952" i="5"/>
  <c r="AC952" i="5" s="1"/>
  <c r="AD952" i="5"/>
  <c r="AE952" i="5" s="1"/>
  <c r="AH952" i="5"/>
  <c r="AI952" i="5" s="1"/>
  <c r="AJ952" i="5"/>
  <c r="AK952" i="5" s="1"/>
  <c r="J953" i="5"/>
  <c r="K953" i="5" s="1"/>
  <c r="L953" i="5"/>
  <c r="M953" i="5" s="1"/>
  <c r="P953" i="5"/>
  <c r="Q953" i="5" s="1"/>
  <c r="R953" i="5"/>
  <c r="S953" i="5" s="1"/>
  <c r="V953" i="5"/>
  <c r="W953" i="5" s="1"/>
  <c r="X953" i="5"/>
  <c r="Y953" i="5" s="1"/>
  <c r="AB953" i="5"/>
  <c r="AC953" i="5" s="1"/>
  <c r="AH953" i="5"/>
  <c r="AI953" i="5" s="1"/>
  <c r="AJ953" i="5"/>
  <c r="AK953" i="5" s="1"/>
  <c r="J954" i="5"/>
  <c r="K954" i="5" s="1"/>
  <c r="L954" i="5"/>
  <c r="M954" i="5" s="1"/>
  <c r="P954" i="5"/>
  <c r="Q954" i="5" s="1"/>
  <c r="R954" i="5"/>
  <c r="S954" i="5" s="1"/>
  <c r="V954" i="5"/>
  <c r="W954" i="5" s="1"/>
  <c r="X954" i="5"/>
  <c r="Y954" i="5" s="1"/>
  <c r="AB954" i="5"/>
  <c r="AC954" i="5" s="1"/>
  <c r="AD954" i="5"/>
  <c r="AE954" i="5" s="1"/>
  <c r="AJ954" i="5"/>
  <c r="AK954" i="5" s="1"/>
  <c r="J955" i="5"/>
  <c r="K955" i="5" s="1"/>
  <c r="L955" i="5"/>
  <c r="M955" i="5" s="1"/>
  <c r="P955" i="5"/>
  <c r="Q955" i="5" s="1"/>
  <c r="R955" i="5"/>
  <c r="S955" i="5" s="1"/>
  <c r="V955" i="5"/>
  <c r="W955" i="5" s="1"/>
  <c r="X955" i="5"/>
  <c r="Y955" i="5" s="1"/>
  <c r="AB955" i="5"/>
  <c r="AC955" i="5" s="1"/>
  <c r="AD955" i="5"/>
  <c r="AE955" i="5" s="1"/>
  <c r="AH955" i="5"/>
  <c r="AI955" i="5" s="1"/>
  <c r="AJ955" i="5"/>
  <c r="AK955" i="5" s="1"/>
  <c r="J956" i="5"/>
  <c r="K956" i="5" s="1"/>
  <c r="L956" i="5"/>
  <c r="M956" i="5" s="1"/>
  <c r="P956" i="5"/>
  <c r="Q956" i="5" s="1"/>
  <c r="R956" i="5"/>
  <c r="S956" i="5" s="1"/>
  <c r="V956" i="5"/>
  <c r="W956" i="5" s="1"/>
  <c r="X956" i="5"/>
  <c r="Y956" i="5" s="1"/>
  <c r="AB956" i="5"/>
  <c r="AC956" i="5" s="1"/>
  <c r="AD956" i="5"/>
  <c r="AE956" i="5" s="1"/>
  <c r="AH956" i="5"/>
  <c r="AI956" i="5" s="1"/>
  <c r="AJ956" i="5"/>
  <c r="AK956" i="5" s="1"/>
  <c r="J957" i="5"/>
  <c r="K957" i="5" s="1"/>
  <c r="L957" i="5"/>
  <c r="M957" i="5" s="1"/>
  <c r="P957" i="5"/>
  <c r="Q957" i="5" s="1"/>
  <c r="R957" i="5"/>
  <c r="S957" i="5" s="1"/>
  <c r="V957" i="5"/>
  <c r="W957" i="5" s="1"/>
  <c r="X957" i="5"/>
  <c r="Y957" i="5" s="1"/>
  <c r="AB957" i="5"/>
  <c r="AC957" i="5" s="1"/>
  <c r="AD957" i="5"/>
  <c r="AE957" i="5" s="1"/>
  <c r="AH957" i="5"/>
  <c r="AI957" i="5" s="1"/>
  <c r="AJ957" i="5"/>
  <c r="AK957" i="5" s="1"/>
  <c r="J958" i="5"/>
  <c r="K958" i="5" s="1"/>
  <c r="L958" i="5"/>
  <c r="M958" i="5" s="1"/>
  <c r="P958" i="5"/>
  <c r="Q958" i="5" s="1"/>
  <c r="V958" i="5"/>
  <c r="W958" i="5" s="1"/>
  <c r="X958" i="5"/>
  <c r="Y958" i="5" s="1"/>
  <c r="AB958" i="5"/>
  <c r="AC958" i="5" s="1"/>
  <c r="AD958" i="5"/>
  <c r="AE958" i="5" s="1"/>
  <c r="AH958" i="5"/>
  <c r="AI958" i="5" s="1"/>
  <c r="AJ958" i="5"/>
  <c r="AK958" i="5" s="1"/>
  <c r="J959" i="5"/>
  <c r="K959" i="5" s="1"/>
  <c r="L959" i="5"/>
  <c r="M959" i="5" s="1"/>
  <c r="P959" i="5"/>
  <c r="Q959" i="5" s="1"/>
  <c r="R959" i="5"/>
  <c r="S959" i="5" s="1"/>
  <c r="V959" i="5"/>
  <c r="W959" i="5" s="1"/>
  <c r="X959" i="5"/>
  <c r="Y959" i="5" s="1"/>
  <c r="AB959" i="5"/>
  <c r="AC959" i="5" s="1"/>
  <c r="AD959" i="5"/>
  <c r="AE959" i="5" s="1"/>
  <c r="AH959" i="5"/>
  <c r="AI959" i="5" s="1"/>
  <c r="AJ959" i="5"/>
  <c r="AK959" i="5" s="1"/>
  <c r="J960" i="5"/>
  <c r="K960" i="5" s="1"/>
  <c r="L960" i="5"/>
  <c r="M960" i="5" s="1"/>
  <c r="P960" i="5"/>
  <c r="Q960" i="5" s="1"/>
  <c r="R960" i="5"/>
  <c r="S960" i="5" s="1"/>
  <c r="V960" i="5"/>
  <c r="W960" i="5" s="1"/>
  <c r="X960" i="5"/>
  <c r="Y960" i="5" s="1"/>
  <c r="AB960" i="5"/>
  <c r="AC960" i="5" s="1"/>
  <c r="AD960" i="5"/>
  <c r="AE960" i="5" s="1"/>
  <c r="AH960" i="5"/>
  <c r="AI960" i="5" s="1"/>
  <c r="AJ960" i="5"/>
  <c r="AK960" i="5" s="1"/>
  <c r="J961" i="5"/>
  <c r="K961" i="5" s="1"/>
  <c r="L961" i="5"/>
  <c r="M961" i="5" s="1"/>
  <c r="P961" i="5"/>
  <c r="Q961" i="5" s="1"/>
  <c r="R961" i="5"/>
  <c r="S961" i="5" s="1"/>
  <c r="V961" i="5"/>
  <c r="W961" i="5" s="1"/>
  <c r="X961" i="5"/>
  <c r="Y961" i="5" s="1"/>
  <c r="AB961" i="5"/>
  <c r="AC961" i="5" s="1"/>
  <c r="AD961" i="5"/>
  <c r="AE961" i="5" s="1"/>
  <c r="AH961" i="5"/>
  <c r="AI961" i="5" s="1"/>
  <c r="AJ961" i="5"/>
  <c r="AK961" i="5"/>
  <c r="J962" i="5"/>
  <c r="K962" i="5" s="1"/>
  <c r="L962" i="5"/>
  <c r="M962" i="5" s="1"/>
  <c r="P962" i="5"/>
  <c r="Q962" i="5" s="1"/>
  <c r="R962" i="5"/>
  <c r="S962" i="5" s="1"/>
  <c r="V962" i="5"/>
  <c r="W962" i="5" s="1"/>
  <c r="X962" i="5"/>
  <c r="Y962" i="5" s="1"/>
  <c r="AB962" i="5"/>
  <c r="AC962" i="5" s="1"/>
  <c r="AD962" i="5"/>
  <c r="AE962" i="5" s="1"/>
  <c r="AH962" i="5"/>
  <c r="AI962" i="5" s="1"/>
  <c r="AJ962" i="5"/>
  <c r="AK962" i="5" s="1"/>
  <c r="J963" i="5"/>
  <c r="K963" i="5" s="1"/>
  <c r="P963" i="5"/>
  <c r="Q963" i="5" s="1"/>
  <c r="R963" i="5"/>
  <c r="S963" i="5" s="1"/>
  <c r="V963" i="5"/>
  <c r="W963" i="5" s="1"/>
  <c r="X963" i="5"/>
  <c r="Y963" i="5" s="1"/>
  <c r="AB963" i="5"/>
  <c r="AC963" i="5" s="1"/>
  <c r="AD963" i="5"/>
  <c r="AE963" i="5" s="1"/>
  <c r="AH963" i="5"/>
  <c r="AI963" i="5" s="1"/>
  <c r="AJ963" i="5"/>
  <c r="AK963" i="5" s="1"/>
  <c r="J964" i="5"/>
  <c r="K964" i="5" s="1"/>
  <c r="L964" i="5"/>
  <c r="M964" i="5" s="1"/>
  <c r="P964" i="5"/>
  <c r="Q964" i="5" s="1"/>
  <c r="R964" i="5"/>
  <c r="S964" i="5" s="1"/>
  <c r="X964" i="5"/>
  <c r="Y964" i="5" s="1"/>
  <c r="AB964" i="5"/>
  <c r="AC964" i="5" s="1"/>
  <c r="AD964" i="5"/>
  <c r="AE964" i="5" s="1"/>
  <c r="AH964" i="5"/>
  <c r="AI964" i="5" s="1"/>
  <c r="AJ964" i="5"/>
  <c r="AK964" i="5" s="1"/>
  <c r="J965" i="5"/>
  <c r="K965" i="5" s="1"/>
  <c r="L965" i="5"/>
  <c r="M965" i="5" s="1"/>
  <c r="P965" i="5"/>
  <c r="Q965" i="5" s="1"/>
  <c r="R965" i="5"/>
  <c r="S965" i="5" s="1"/>
  <c r="V965" i="5"/>
  <c r="W965" i="5" s="1"/>
  <c r="X965" i="5"/>
  <c r="Y965" i="5" s="1"/>
  <c r="AB965" i="5"/>
  <c r="AC965" i="5" s="1"/>
  <c r="AD965" i="5"/>
  <c r="AE965" i="5" s="1"/>
  <c r="AH965" i="5"/>
  <c r="AI965" i="5" s="1"/>
  <c r="AJ965" i="5"/>
  <c r="AK965" i="5" s="1"/>
  <c r="J966" i="5"/>
  <c r="K966" i="5" s="1"/>
  <c r="L966" i="5"/>
  <c r="M966" i="5" s="1"/>
  <c r="P966" i="5"/>
  <c r="Q966" i="5" s="1"/>
  <c r="R966" i="5"/>
  <c r="S966" i="5" s="1"/>
  <c r="V966" i="5"/>
  <c r="W966" i="5" s="1"/>
  <c r="X966" i="5"/>
  <c r="Y966" i="5" s="1"/>
  <c r="AB966" i="5"/>
  <c r="AC966" i="5" s="1"/>
  <c r="AD966" i="5"/>
  <c r="AE966" i="5" s="1"/>
  <c r="AH966" i="5"/>
  <c r="AI966" i="5" s="1"/>
  <c r="AJ966" i="5"/>
  <c r="AK966" i="5" s="1"/>
  <c r="J967" i="5"/>
  <c r="K967" i="5" s="1"/>
  <c r="L967" i="5"/>
  <c r="M967" i="5" s="1"/>
  <c r="P967" i="5"/>
  <c r="Q967" i="5" s="1"/>
  <c r="R967" i="5"/>
  <c r="S967" i="5" s="1"/>
  <c r="V967" i="5"/>
  <c r="W967" i="5" s="1"/>
  <c r="X967" i="5"/>
  <c r="Y967" i="5" s="1"/>
  <c r="AB967" i="5"/>
  <c r="AC967" i="5" s="1"/>
  <c r="AD967" i="5"/>
  <c r="AE967" i="5" s="1"/>
  <c r="AH967" i="5"/>
  <c r="AI967" i="5" s="1"/>
  <c r="L968" i="5"/>
  <c r="M968" i="5" s="1"/>
  <c r="P968" i="5"/>
  <c r="Q968" i="5" s="1"/>
  <c r="R968" i="5"/>
  <c r="S968" i="5" s="1"/>
  <c r="V968" i="5"/>
  <c r="W968" i="5" s="1"/>
  <c r="X968" i="5"/>
  <c r="Y968" i="5" s="1"/>
  <c r="AB968" i="5"/>
  <c r="AC968" i="5" s="1"/>
  <c r="AD968" i="5"/>
  <c r="AE968" i="5" s="1"/>
  <c r="AH968" i="5"/>
  <c r="AI968" i="5" s="1"/>
  <c r="AJ968" i="5"/>
  <c r="AK968" i="5" s="1"/>
  <c r="J969" i="5"/>
  <c r="K969" i="5" s="1"/>
  <c r="L969" i="5"/>
  <c r="M969" i="5" s="1"/>
  <c r="P969" i="5"/>
  <c r="Q969" i="5" s="1"/>
  <c r="R969" i="5"/>
  <c r="S969" i="5" s="1"/>
  <c r="V969" i="5"/>
  <c r="W969" i="5" s="1"/>
  <c r="X969" i="5"/>
  <c r="Y969" i="5" s="1"/>
  <c r="AD969" i="5"/>
  <c r="AE969" i="5" s="1"/>
  <c r="AH969" i="5"/>
  <c r="AI969" i="5" s="1"/>
  <c r="AJ969" i="5"/>
  <c r="AK969" i="5" s="1"/>
  <c r="J970" i="5"/>
  <c r="K970" i="5" s="1"/>
  <c r="L970" i="5"/>
  <c r="M970" i="5" s="1"/>
  <c r="P970" i="5"/>
  <c r="Q970" i="5" s="1"/>
  <c r="R970" i="5"/>
  <c r="S970" i="5" s="1"/>
  <c r="V970" i="5"/>
  <c r="W970" i="5" s="1"/>
  <c r="X970" i="5"/>
  <c r="Y970" i="5" s="1"/>
  <c r="AB970" i="5"/>
  <c r="AC970" i="5" s="1"/>
  <c r="AD970" i="5"/>
  <c r="AE970" i="5" s="1"/>
  <c r="AH970" i="5"/>
  <c r="AI970" i="5" s="1"/>
  <c r="AJ970" i="5"/>
  <c r="AK970" i="5" s="1"/>
  <c r="J971" i="5"/>
  <c r="K971" i="5" s="1"/>
  <c r="L971" i="5"/>
  <c r="M971" i="5" s="1"/>
  <c r="P971" i="5"/>
  <c r="Q971" i="5" s="1"/>
  <c r="R971" i="5"/>
  <c r="S971" i="5" s="1"/>
  <c r="V971" i="5"/>
  <c r="W971" i="5" s="1"/>
  <c r="AB971" i="5"/>
  <c r="AC971" i="5" s="1"/>
  <c r="AD971" i="5"/>
  <c r="AE971" i="5" s="1"/>
  <c r="AH971" i="5"/>
  <c r="AI971" i="5" s="1"/>
  <c r="AJ971" i="5"/>
  <c r="AK971" i="5" s="1"/>
  <c r="J972" i="5"/>
  <c r="K972" i="5" s="1"/>
  <c r="L972" i="5"/>
  <c r="M972" i="5" s="1"/>
  <c r="P972" i="5"/>
  <c r="Q972" i="5" s="1"/>
  <c r="R972" i="5"/>
  <c r="S972" i="5" s="1"/>
  <c r="V972" i="5"/>
  <c r="W972" i="5" s="1"/>
  <c r="X972" i="5"/>
  <c r="Y972" i="5" s="1"/>
  <c r="AB972" i="5"/>
  <c r="AC972" i="5" s="1"/>
  <c r="AD972" i="5"/>
  <c r="AE972" i="5" s="1"/>
  <c r="AH972" i="5"/>
  <c r="AI972" i="5" s="1"/>
  <c r="AJ972" i="5"/>
  <c r="AK972" i="5" s="1"/>
  <c r="J973" i="5"/>
  <c r="K973" i="5" s="1"/>
  <c r="L973" i="5"/>
  <c r="M973" i="5" s="1"/>
  <c r="R973" i="5"/>
  <c r="S973" i="5" s="1"/>
  <c r="V973" i="5"/>
  <c r="W973" i="5" s="1"/>
  <c r="X973" i="5"/>
  <c r="Y973" i="5" s="1"/>
  <c r="AB973" i="5"/>
  <c r="AC973" i="5" s="1"/>
  <c r="AD973" i="5"/>
  <c r="AE973" i="5" s="1"/>
  <c r="AH973" i="5"/>
  <c r="AI973" i="5" s="1"/>
  <c r="AJ973" i="5"/>
  <c r="AK973" i="5" s="1"/>
  <c r="J974" i="5"/>
  <c r="K974" i="5" s="1"/>
  <c r="L974" i="5"/>
  <c r="M974" i="5" s="1"/>
  <c r="P974" i="5"/>
  <c r="Q974" i="5" s="1"/>
  <c r="R974" i="5"/>
  <c r="S974" i="5" s="1"/>
  <c r="V974" i="5"/>
  <c r="W974" i="5" s="1"/>
  <c r="X974" i="5"/>
  <c r="Y974" i="5" s="1"/>
  <c r="AB974" i="5"/>
  <c r="AC974" i="5" s="1"/>
  <c r="AD974" i="5"/>
  <c r="AE974" i="5" s="1"/>
  <c r="AH974" i="5"/>
  <c r="AI974" i="5" s="1"/>
  <c r="AJ974" i="5"/>
  <c r="AK974" i="5" s="1"/>
  <c r="J975" i="5"/>
  <c r="K975" i="5" s="1"/>
  <c r="P975" i="5"/>
  <c r="Q975" i="5" s="1"/>
  <c r="R975" i="5"/>
  <c r="S975" i="5" s="1"/>
  <c r="V975" i="5"/>
  <c r="W975" i="5" s="1"/>
  <c r="X975" i="5"/>
  <c r="Y975" i="5" s="1"/>
  <c r="AB975" i="5"/>
  <c r="AC975" i="5" s="1"/>
  <c r="AD975" i="5"/>
  <c r="AE975" i="5" s="1"/>
  <c r="AH975" i="5"/>
  <c r="AI975" i="5" s="1"/>
  <c r="AJ975" i="5"/>
  <c r="AK975" i="5" s="1"/>
  <c r="J976" i="5"/>
  <c r="K976" i="5" s="1"/>
  <c r="L976" i="5"/>
  <c r="M976" i="5" s="1"/>
  <c r="P976" i="5"/>
  <c r="Q976" i="5" s="1"/>
  <c r="R976" i="5"/>
  <c r="S976" i="5" s="1"/>
  <c r="V976" i="5"/>
  <c r="W976" i="5" s="1"/>
  <c r="X976" i="5"/>
  <c r="Y976" i="5" s="1"/>
  <c r="AB976" i="5"/>
  <c r="AC976" i="5" s="1"/>
  <c r="AD976" i="5"/>
  <c r="AE976" i="5" s="1"/>
  <c r="AH976" i="5"/>
  <c r="AI976" i="5" s="1"/>
  <c r="AJ976" i="5"/>
  <c r="AK976" i="5" s="1"/>
  <c r="J977" i="5"/>
  <c r="K977" i="5" s="1"/>
  <c r="L977" i="5"/>
  <c r="M977" i="5" s="1"/>
  <c r="P977" i="5"/>
  <c r="Q977" i="5" s="1"/>
  <c r="R977" i="5"/>
  <c r="S977" i="5" s="1"/>
  <c r="V977" i="5"/>
  <c r="W977" i="5" s="1"/>
  <c r="X977" i="5"/>
  <c r="Y977" i="5" s="1"/>
  <c r="AB977" i="5"/>
  <c r="AC977" i="5" s="1"/>
  <c r="AD977" i="5"/>
  <c r="AE977" i="5" s="1"/>
  <c r="AH977" i="5"/>
  <c r="AI977" i="5" s="1"/>
  <c r="AJ977" i="5"/>
  <c r="AK977" i="5" s="1"/>
  <c r="J978" i="5"/>
  <c r="K978" i="5" s="1"/>
  <c r="L978" i="5"/>
  <c r="M978" i="5" s="1"/>
  <c r="P978" i="5"/>
  <c r="Q978" i="5" s="1"/>
  <c r="R978" i="5"/>
  <c r="S978" i="5" s="1"/>
  <c r="V978" i="5"/>
  <c r="W978" i="5" s="1"/>
  <c r="X978" i="5"/>
  <c r="Y978" i="5" s="1"/>
  <c r="AB978" i="5"/>
  <c r="AC978" i="5" s="1"/>
  <c r="AD978" i="5"/>
  <c r="AE978" i="5" s="1"/>
  <c r="AH978" i="5"/>
  <c r="AI978" i="5" s="1"/>
  <c r="AJ978" i="5"/>
  <c r="AK978" i="5" s="1"/>
  <c r="J979" i="5"/>
  <c r="K979" i="5" s="1"/>
  <c r="L979" i="5"/>
  <c r="M979" i="5" s="1"/>
  <c r="P979" i="5"/>
  <c r="Q979" i="5" s="1"/>
  <c r="R979" i="5"/>
  <c r="S979" i="5" s="1"/>
  <c r="V979" i="5"/>
  <c r="W979" i="5" s="1"/>
  <c r="X979" i="5"/>
  <c r="Y979" i="5" s="1"/>
  <c r="AB979" i="5"/>
  <c r="AC979" i="5" s="1"/>
  <c r="AH979" i="5"/>
  <c r="AI979" i="5" s="1"/>
  <c r="AJ979" i="5"/>
  <c r="AK979" i="5" s="1"/>
  <c r="J980" i="5"/>
  <c r="K980" i="5" s="1"/>
  <c r="L980" i="5"/>
  <c r="M980" i="5" s="1"/>
  <c r="P980" i="5"/>
  <c r="Q980" i="5" s="1"/>
  <c r="R980" i="5"/>
  <c r="S980" i="5" s="1"/>
  <c r="V980" i="5"/>
  <c r="W980" i="5" s="1"/>
  <c r="X980" i="5"/>
  <c r="Y980" i="5" s="1"/>
  <c r="AB980" i="5"/>
  <c r="AC980" i="5" s="1"/>
  <c r="AD980" i="5"/>
  <c r="AE980" i="5" s="1"/>
  <c r="AJ980" i="5"/>
  <c r="AK980" i="5" s="1"/>
  <c r="J981" i="5"/>
  <c r="K981" i="5" s="1"/>
  <c r="L981" i="5"/>
  <c r="M981" i="5" s="1"/>
  <c r="P981" i="5"/>
  <c r="Q981" i="5" s="1"/>
  <c r="R981" i="5"/>
  <c r="S981" i="5" s="1"/>
  <c r="V981" i="5"/>
  <c r="W981" i="5" s="1"/>
  <c r="X981" i="5"/>
  <c r="Y981" i="5" s="1"/>
  <c r="AB981" i="5"/>
  <c r="AC981" i="5" s="1"/>
  <c r="AD981" i="5"/>
  <c r="AE981" i="5" s="1"/>
  <c r="AH981" i="5"/>
  <c r="AI981" i="5" s="1"/>
  <c r="AJ981" i="5"/>
  <c r="AK981" i="5" s="1"/>
  <c r="J982" i="5"/>
  <c r="K982" i="5" s="1"/>
  <c r="L982" i="5"/>
  <c r="M982" i="5" s="1"/>
  <c r="P982" i="5"/>
  <c r="Q982" i="5" s="1"/>
  <c r="R982" i="5"/>
  <c r="S982" i="5" s="1"/>
  <c r="V982" i="5"/>
  <c r="W982" i="5" s="1"/>
  <c r="X982" i="5"/>
  <c r="Y982" i="5" s="1"/>
  <c r="AB982" i="5"/>
  <c r="AC982" i="5" s="1"/>
  <c r="AD982" i="5"/>
  <c r="AE982" i="5" s="1"/>
  <c r="AH982" i="5"/>
  <c r="AI982" i="5" s="1"/>
  <c r="AJ982" i="5"/>
  <c r="AK982" i="5" s="1"/>
  <c r="J983" i="5"/>
  <c r="K983" i="5" s="1"/>
  <c r="L983" i="5"/>
  <c r="M983" i="5" s="1"/>
  <c r="P983" i="5"/>
  <c r="Q983" i="5" s="1"/>
  <c r="R983" i="5"/>
  <c r="S983" i="5" s="1"/>
  <c r="V983" i="5"/>
  <c r="W983" i="5" s="1"/>
  <c r="X983" i="5"/>
  <c r="Y983" i="5" s="1"/>
  <c r="AB983" i="5"/>
  <c r="AC983" i="5" s="1"/>
  <c r="AD983" i="5"/>
  <c r="AE983" i="5" s="1"/>
  <c r="AH983" i="5"/>
  <c r="AI983" i="5" s="1"/>
  <c r="AJ983" i="5"/>
  <c r="AK983" i="5" s="1"/>
  <c r="J984" i="5"/>
  <c r="K984" i="5" s="1"/>
  <c r="L984" i="5"/>
  <c r="M984" i="5" s="1"/>
  <c r="P984" i="5"/>
  <c r="Q984" i="5" s="1"/>
  <c r="V984" i="5"/>
  <c r="W984" i="5" s="1"/>
  <c r="X984" i="5"/>
  <c r="Y984" i="5" s="1"/>
  <c r="AB984" i="5"/>
  <c r="AC984" i="5" s="1"/>
  <c r="AD984" i="5"/>
  <c r="AE984" i="5" s="1"/>
  <c r="AH984" i="5"/>
  <c r="AI984" i="5" s="1"/>
  <c r="AJ984" i="5"/>
  <c r="AK984" i="5" s="1"/>
  <c r="J985" i="5"/>
  <c r="K985" i="5" s="1"/>
  <c r="L985" i="5"/>
  <c r="M985" i="5" s="1"/>
  <c r="P985" i="5"/>
  <c r="Q985" i="5" s="1"/>
  <c r="R985" i="5"/>
  <c r="S985" i="5" s="1"/>
  <c r="V985" i="5"/>
  <c r="W985" i="5" s="1"/>
  <c r="X985" i="5"/>
  <c r="Y985" i="5" s="1"/>
  <c r="AB985" i="5"/>
  <c r="AC985" i="5" s="1"/>
  <c r="AD985" i="5"/>
  <c r="AE985" i="5" s="1"/>
  <c r="AH985" i="5"/>
  <c r="AI985" i="5" s="1"/>
  <c r="AJ985" i="5"/>
  <c r="AK985" i="5" s="1"/>
  <c r="J986" i="5"/>
  <c r="K986" i="5" s="1"/>
  <c r="L986" i="5"/>
  <c r="M986" i="5" s="1"/>
  <c r="P986" i="5"/>
  <c r="Q986" i="5" s="1"/>
  <c r="R986" i="5"/>
  <c r="S986" i="5" s="1"/>
  <c r="X986" i="5"/>
  <c r="Y986" i="5" s="1"/>
  <c r="AB986" i="5"/>
  <c r="AC986" i="5" s="1"/>
  <c r="AD986" i="5"/>
  <c r="AE986" i="5" s="1"/>
  <c r="AH986" i="5"/>
  <c r="AI986" i="5" s="1"/>
  <c r="AJ986" i="5"/>
  <c r="AK986" i="5" s="1"/>
  <c r="J987" i="5"/>
  <c r="K987" i="5" s="1"/>
  <c r="L987" i="5"/>
  <c r="M987" i="5" s="1"/>
  <c r="P987" i="5"/>
  <c r="Q987" i="5" s="1"/>
  <c r="R987" i="5"/>
  <c r="S987" i="5" s="1"/>
  <c r="V987" i="5"/>
  <c r="W987" i="5" s="1"/>
  <c r="X987" i="5"/>
  <c r="Y987" i="5" s="1"/>
  <c r="AB987" i="5"/>
  <c r="AC987" i="5" s="1"/>
  <c r="AD987" i="5"/>
  <c r="AE987" i="5" s="1"/>
  <c r="AH987" i="5"/>
  <c r="AI987" i="5" s="1"/>
  <c r="AJ987" i="5"/>
  <c r="AK987" i="5" s="1"/>
  <c r="J988" i="5"/>
  <c r="K988" i="5" s="1"/>
  <c r="L988" i="5"/>
  <c r="M988" i="5" s="1"/>
  <c r="P988" i="5"/>
  <c r="Q988" i="5" s="1"/>
  <c r="R988" i="5"/>
  <c r="S988" i="5" s="1"/>
  <c r="V988" i="5"/>
  <c r="W988" i="5" s="1"/>
  <c r="X988" i="5"/>
  <c r="Y988" i="5" s="1"/>
  <c r="AB988" i="5"/>
  <c r="AC988" i="5" s="1"/>
  <c r="AD988" i="5"/>
  <c r="AE988" i="5" s="1"/>
  <c r="AH988" i="5"/>
  <c r="AI988" i="5" s="1"/>
  <c r="J989" i="5"/>
  <c r="K989" i="5" s="1"/>
  <c r="L989" i="5"/>
  <c r="M989" i="5" s="1"/>
  <c r="P989" i="5"/>
  <c r="Q989" i="5" s="1"/>
  <c r="R989" i="5"/>
  <c r="S989" i="5" s="1"/>
  <c r="V989" i="5"/>
  <c r="W989" i="5" s="1"/>
  <c r="X989" i="5"/>
  <c r="Y989" i="5" s="1"/>
  <c r="AB989" i="5"/>
  <c r="AC989" i="5" s="1"/>
  <c r="AD989" i="5"/>
  <c r="AE989" i="5" s="1"/>
  <c r="AH989" i="5"/>
  <c r="AI989" i="5" s="1"/>
  <c r="AJ989" i="5"/>
  <c r="AK989" i="5" s="1"/>
  <c r="L990" i="5"/>
  <c r="M990" i="5" s="1"/>
  <c r="P990" i="5"/>
  <c r="Q990" i="5" s="1"/>
  <c r="R990" i="5"/>
  <c r="S990" i="5" s="1"/>
  <c r="V990" i="5"/>
  <c r="W990" i="5" s="1"/>
  <c r="X990" i="5"/>
  <c r="Y990" i="5" s="1"/>
  <c r="AB990" i="5"/>
  <c r="AC990" i="5" s="1"/>
  <c r="AD990" i="5"/>
  <c r="AE990" i="5" s="1"/>
  <c r="AH990" i="5"/>
  <c r="AI990" i="5" s="1"/>
  <c r="AJ990" i="5"/>
  <c r="AK990" i="5" s="1"/>
  <c r="J991" i="5"/>
  <c r="K991" i="5" s="1"/>
  <c r="L991" i="5"/>
  <c r="M991" i="5" s="1"/>
  <c r="P991" i="5"/>
  <c r="Q991" i="5" s="1"/>
  <c r="R991" i="5"/>
  <c r="S991" i="5" s="1"/>
  <c r="V991" i="5"/>
  <c r="W991" i="5" s="1"/>
  <c r="X991" i="5"/>
  <c r="Y991" i="5" s="1"/>
  <c r="AB991" i="5"/>
  <c r="AC991" i="5" s="1"/>
  <c r="AD991" i="5"/>
  <c r="AE991" i="5" s="1"/>
  <c r="AH991" i="5"/>
  <c r="AI991" i="5" s="1"/>
  <c r="AJ991" i="5"/>
  <c r="AK991" i="5" s="1"/>
  <c r="J992" i="5"/>
  <c r="K992" i="5" s="1"/>
  <c r="L992" i="5"/>
  <c r="M992" i="5" s="1"/>
  <c r="P992" i="5"/>
  <c r="Q992" i="5" s="1"/>
  <c r="R992" i="5"/>
  <c r="S992" i="5" s="1"/>
  <c r="V992" i="5"/>
  <c r="W992" i="5" s="1"/>
  <c r="X992" i="5"/>
  <c r="Y992" i="5" s="1"/>
  <c r="AB992" i="5"/>
  <c r="AC992" i="5" s="1"/>
  <c r="AD992" i="5"/>
  <c r="AE992" i="5" s="1"/>
  <c r="AH992" i="5"/>
  <c r="AI992" i="5" s="1"/>
  <c r="AJ992" i="5"/>
  <c r="AK992" i="5" s="1"/>
  <c r="J993" i="5"/>
  <c r="K993" i="5" s="1"/>
  <c r="L993" i="5"/>
  <c r="M993" i="5" s="1"/>
  <c r="P993" i="5"/>
  <c r="Q993" i="5" s="1"/>
  <c r="R993" i="5"/>
  <c r="S993" i="5" s="1"/>
  <c r="V993" i="5"/>
  <c r="W993" i="5" s="1"/>
  <c r="AB993" i="5"/>
  <c r="AC993" i="5" s="1"/>
  <c r="AD993" i="5"/>
  <c r="AE993" i="5" s="1"/>
  <c r="AH993" i="5"/>
  <c r="AI993" i="5" s="1"/>
  <c r="AJ993" i="5"/>
  <c r="AK993" i="5" s="1"/>
  <c r="J994" i="5"/>
  <c r="K994" i="5" s="1"/>
  <c r="L994" i="5"/>
  <c r="M994" i="5" s="1"/>
  <c r="P994" i="5"/>
  <c r="Q994" i="5" s="1"/>
  <c r="R994" i="5"/>
  <c r="S994" i="5" s="1"/>
  <c r="V994" i="5"/>
  <c r="W994" i="5" s="1"/>
  <c r="X994" i="5"/>
  <c r="Y994" i="5" s="1"/>
  <c r="AD994" i="5"/>
  <c r="AE994" i="5" s="1"/>
  <c r="AH994" i="5"/>
  <c r="AI994" i="5" s="1"/>
  <c r="AJ994" i="5"/>
  <c r="AK994" i="5" s="1"/>
  <c r="J995" i="5"/>
  <c r="K995" i="5" s="1"/>
  <c r="L995" i="5"/>
  <c r="M995" i="5" s="1"/>
  <c r="R995" i="5"/>
  <c r="S995" i="5" s="1"/>
  <c r="V995" i="5"/>
  <c r="W995" i="5" s="1"/>
  <c r="X995" i="5"/>
  <c r="Y995" i="5" s="1"/>
  <c r="AB995" i="5"/>
  <c r="AC995" i="5" s="1"/>
  <c r="AD995" i="5"/>
  <c r="AE995" i="5" s="1"/>
  <c r="AH995" i="5"/>
  <c r="AI995" i="5" s="1"/>
  <c r="AJ995" i="5"/>
  <c r="AK995" i="5" s="1"/>
  <c r="J996" i="5"/>
  <c r="K996" i="5" s="1"/>
  <c r="L996" i="5"/>
  <c r="M996" i="5" s="1"/>
  <c r="P996" i="5"/>
  <c r="Q996" i="5" s="1"/>
  <c r="R996" i="5"/>
  <c r="S996" i="5" s="1"/>
  <c r="V996" i="5"/>
  <c r="W996" i="5" s="1"/>
  <c r="X996" i="5"/>
  <c r="Y996" i="5" s="1"/>
  <c r="AB996" i="5"/>
  <c r="AC996" i="5" s="1"/>
  <c r="AD996" i="5"/>
  <c r="AE996" i="5" s="1"/>
  <c r="AH996" i="5"/>
  <c r="AI996" i="5" s="1"/>
  <c r="AJ996" i="5"/>
  <c r="AK996" i="5" s="1"/>
  <c r="J997" i="5"/>
  <c r="K997" i="5" s="1"/>
  <c r="P997" i="5"/>
  <c r="Q997" i="5" s="1"/>
  <c r="R997" i="5"/>
  <c r="S997" i="5" s="1"/>
  <c r="V997" i="5"/>
  <c r="W997" i="5" s="1"/>
  <c r="X997" i="5"/>
  <c r="Y997" i="5" s="1"/>
  <c r="AB997" i="5"/>
  <c r="AC997" i="5" s="1"/>
  <c r="AD997" i="5"/>
  <c r="AE997" i="5" s="1"/>
  <c r="AH997" i="5"/>
  <c r="AI997" i="5" s="1"/>
  <c r="AJ997" i="5"/>
  <c r="AK997" i="5" s="1"/>
  <c r="J998" i="5"/>
  <c r="K998" i="5" s="1"/>
  <c r="L998" i="5"/>
  <c r="M998" i="5" s="1"/>
  <c r="P998" i="5"/>
  <c r="Q998" i="5" s="1"/>
  <c r="R998" i="5"/>
  <c r="S998" i="5" s="1"/>
  <c r="V998" i="5"/>
  <c r="W998" i="5" s="1"/>
  <c r="X998" i="5"/>
  <c r="Y998" i="5" s="1"/>
  <c r="AB998" i="5"/>
  <c r="AC998" i="5" s="1"/>
  <c r="AD998" i="5"/>
  <c r="AE998" i="5" s="1"/>
  <c r="AH998" i="5"/>
  <c r="AI998" i="5" s="1"/>
  <c r="AJ998" i="5"/>
  <c r="AK998" i="5" s="1"/>
  <c r="J999" i="5"/>
  <c r="K999" i="5" s="1"/>
  <c r="L999" i="5"/>
  <c r="M999" i="5" s="1"/>
  <c r="P999" i="5"/>
  <c r="Q999" i="5" s="1"/>
  <c r="R999" i="5"/>
  <c r="S999" i="5" s="1"/>
  <c r="V999" i="5"/>
  <c r="W999" i="5" s="1"/>
  <c r="X999" i="5"/>
  <c r="Y999" i="5" s="1"/>
  <c r="AB999" i="5"/>
  <c r="AC999" i="5" s="1"/>
  <c r="AD999" i="5"/>
  <c r="AE999" i="5" s="1"/>
  <c r="AH999" i="5"/>
  <c r="AI999" i="5" s="1"/>
  <c r="AJ999" i="5"/>
  <c r="AK999" i="5" s="1"/>
  <c r="J1000" i="5"/>
  <c r="K1000" i="5" s="1"/>
  <c r="L1000" i="5"/>
  <c r="M1000" i="5" s="1"/>
  <c r="P1000" i="5"/>
  <c r="Q1000" i="5" s="1"/>
  <c r="R1000" i="5"/>
  <c r="S1000" i="5" s="1"/>
  <c r="V1000" i="5"/>
  <c r="W1000" i="5" s="1"/>
  <c r="X1000" i="5"/>
  <c r="Y1000" i="5" s="1"/>
  <c r="AB1000" i="5"/>
  <c r="AC1000" i="5" s="1"/>
  <c r="AD1000" i="5"/>
  <c r="AE1000" i="5" s="1"/>
  <c r="AJ1000" i="5"/>
  <c r="AK1000" i="5" s="1"/>
  <c r="J1001" i="5"/>
  <c r="K1001" i="5" s="1"/>
  <c r="L1001" i="5"/>
  <c r="M1001" i="5" s="1"/>
  <c r="P1001" i="5"/>
  <c r="Q1001" i="5" s="1"/>
  <c r="R1001" i="5"/>
  <c r="S1001" i="5" s="1"/>
  <c r="V1001" i="5"/>
  <c r="W1001" i="5" s="1"/>
  <c r="X1001" i="5"/>
  <c r="Y1001" i="5" s="1"/>
  <c r="AB1001" i="5"/>
  <c r="AC1001" i="5" s="1"/>
  <c r="AD1001" i="5"/>
  <c r="AE1001" i="5" s="1"/>
  <c r="AH1001" i="5"/>
  <c r="AI1001" i="5" s="1"/>
  <c r="AJ1001" i="5"/>
  <c r="AK1001" i="5" s="1"/>
  <c r="J1002" i="5"/>
  <c r="K1002" i="5" s="1"/>
  <c r="L1002" i="5"/>
  <c r="M1002" i="5" s="1"/>
  <c r="P1002" i="5"/>
  <c r="Q1002" i="5" s="1"/>
  <c r="R1002" i="5"/>
  <c r="S1002" i="5" s="1"/>
  <c r="X1002" i="5"/>
  <c r="Y1002" i="5" s="1"/>
  <c r="AB1002" i="5"/>
  <c r="AC1002" i="5" s="1"/>
  <c r="AD1002" i="5"/>
  <c r="AE1002" i="5" s="1"/>
  <c r="AH1002" i="5"/>
  <c r="AI1002" i="5" s="1"/>
  <c r="AJ1002" i="5"/>
  <c r="AK1002" i="5" s="1"/>
  <c r="J1003" i="5"/>
  <c r="K1003" i="5" s="1"/>
  <c r="L1003" i="5"/>
  <c r="M1003" i="5" s="1"/>
  <c r="P1003" i="5"/>
  <c r="Q1003" i="5" s="1"/>
  <c r="R1003" i="5"/>
  <c r="S1003" i="5" s="1"/>
  <c r="V1003" i="5"/>
  <c r="W1003" i="5" s="1"/>
  <c r="X1003" i="5"/>
  <c r="Y1003" i="5" s="1"/>
  <c r="AB1003" i="5"/>
  <c r="AC1003" i="5" s="1"/>
  <c r="AH1003" i="5"/>
  <c r="AI1003" i="5" s="1"/>
  <c r="AJ1003" i="5"/>
  <c r="AK1003" i="5" s="1"/>
  <c r="L1004" i="5"/>
  <c r="M1004" i="5" s="1"/>
  <c r="P1004" i="5"/>
  <c r="Q1004" i="5" s="1"/>
  <c r="R1004" i="5"/>
  <c r="S1004" i="5" s="1"/>
  <c r="V1004" i="5"/>
  <c r="W1004" i="5" s="1"/>
  <c r="X1004" i="5"/>
  <c r="Y1004" i="5" s="1"/>
  <c r="AB1004" i="5"/>
  <c r="AC1004" i="5" s="1"/>
  <c r="AD1004" i="5"/>
  <c r="AE1004" i="5" s="1"/>
  <c r="AH1004" i="5"/>
  <c r="AI1004" i="5" s="1"/>
  <c r="AJ1004" i="5"/>
  <c r="AK1004" i="5" s="1"/>
  <c r="J1005" i="5"/>
  <c r="K1005" i="5" s="1"/>
  <c r="L1005" i="5"/>
  <c r="M1005" i="5" s="1"/>
  <c r="P1005" i="5"/>
  <c r="Q1005" i="5" s="1"/>
  <c r="R1005" i="5"/>
  <c r="S1005" i="5" s="1"/>
  <c r="V1005" i="5"/>
  <c r="W1005" i="5" s="1"/>
  <c r="X1005" i="5"/>
  <c r="Y1005" i="5" s="1"/>
  <c r="AB1005" i="5"/>
  <c r="AC1005" i="5" s="1"/>
  <c r="AD1005" i="5"/>
  <c r="AE1005" i="5" s="1"/>
  <c r="AH1005" i="5"/>
  <c r="AI1005" i="5" s="1"/>
  <c r="AJ1005" i="5"/>
  <c r="AK1005" i="5" s="1"/>
  <c r="J1006" i="5"/>
  <c r="K1006" i="5" s="1"/>
  <c r="L1006" i="5"/>
  <c r="M1006" i="5" s="1"/>
  <c r="P1006" i="5"/>
  <c r="Q1006" i="5" s="1"/>
  <c r="V1006" i="5"/>
  <c r="W1006" i="5" s="1"/>
  <c r="X1006" i="5"/>
  <c r="Y1006" i="5" s="1"/>
  <c r="AB1006" i="5"/>
  <c r="AC1006" i="5" s="1"/>
  <c r="AD1006" i="5"/>
  <c r="AE1006" i="5" s="1"/>
  <c r="AH1006" i="5"/>
  <c r="AI1006" i="5" s="1"/>
  <c r="AJ1006" i="5"/>
  <c r="AK1006" i="5" s="1"/>
  <c r="J1007" i="5"/>
  <c r="K1007" i="5" s="1"/>
  <c r="L1007" i="5"/>
  <c r="M1007" i="5" s="1"/>
  <c r="P1007" i="5"/>
  <c r="Q1007" i="5" s="1"/>
  <c r="R1007" i="5"/>
  <c r="S1007" i="5" s="1"/>
  <c r="V1007" i="5"/>
  <c r="W1007" i="5" s="1"/>
  <c r="X1007" i="5"/>
  <c r="Y1007" i="5" s="1"/>
  <c r="AB1007" i="5"/>
  <c r="AC1007" i="5" s="1"/>
  <c r="AD1007" i="5"/>
  <c r="AE1007" i="5" s="1"/>
  <c r="AH1007" i="5"/>
  <c r="AI1007" i="5" s="1"/>
  <c r="AJ1007" i="5"/>
  <c r="AK1007" i="5" s="1"/>
  <c r="J1008" i="5"/>
  <c r="K1008" i="5" s="1"/>
  <c r="L1008" i="5"/>
  <c r="M1008" i="5" s="1"/>
  <c r="P1008" i="5"/>
  <c r="Q1008" i="5" s="1"/>
  <c r="R1008" i="5"/>
  <c r="S1008" i="5" s="1"/>
  <c r="V1008" i="5"/>
  <c r="W1008" i="5" s="1"/>
  <c r="X1008" i="5"/>
  <c r="Y1008" i="5" s="1"/>
  <c r="AB1008" i="5"/>
  <c r="AC1008" i="5" s="1"/>
  <c r="AD1008" i="5"/>
  <c r="AE1008" i="5" s="1"/>
  <c r="AH1008" i="5"/>
  <c r="AI1008" i="5" s="1"/>
  <c r="AJ1008" i="5"/>
  <c r="AK1008" i="5" s="1"/>
  <c r="J1009" i="5"/>
  <c r="K1009" i="5" s="1"/>
  <c r="L1009" i="5"/>
  <c r="M1009" i="5" s="1"/>
  <c r="P1009" i="5"/>
  <c r="Q1009" i="5" s="1"/>
  <c r="R1009" i="5"/>
  <c r="S1009" i="5"/>
  <c r="V1009" i="5"/>
  <c r="W1009" i="5" s="1"/>
  <c r="X1009" i="5"/>
  <c r="Y1009" i="5" s="1"/>
  <c r="AB1009" i="5"/>
  <c r="AC1009" i="5" s="1"/>
  <c r="AD1009" i="5"/>
  <c r="AE1009" i="5" s="1"/>
  <c r="AH1009" i="5"/>
  <c r="AI1009" i="5" s="1"/>
  <c r="AJ1009" i="5"/>
  <c r="AK1009" i="5" s="1"/>
  <c r="J1010" i="5"/>
  <c r="K1010" i="5" s="1"/>
  <c r="L1010" i="5"/>
  <c r="M1010" i="5" s="1"/>
  <c r="P1010" i="5"/>
  <c r="Q1010" i="5" s="1"/>
  <c r="R1010" i="5"/>
  <c r="S1010" i="5" s="1"/>
  <c r="V1010" i="5"/>
  <c r="W1010" i="5" s="1"/>
  <c r="X1010" i="5"/>
  <c r="Y1010" i="5" s="1"/>
  <c r="AB1010" i="5"/>
  <c r="AC1010" i="5" s="1"/>
  <c r="AD1010" i="5"/>
  <c r="AE1010" i="5" s="1"/>
  <c r="AH1010" i="5"/>
  <c r="AI1010" i="5" s="1"/>
  <c r="AJ1010" i="5"/>
  <c r="AK1010" i="5" s="1"/>
  <c r="J1011" i="5"/>
  <c r="K1011" i="5" s="1"/>
  <c r="L1011" i="5"/>
  <c r="M1011" i="5" s="1"/>
  <c r="P1011" i="5"/>
  <c r="Q1011" i="5" s="1"/>
  <c r="R1011" i="5"/>
  <c r="S1011" i="5" s="1"/>
  <c r="V1011" i="5"/>
  <c r="W1011" i="5" s="1"/>
  <c r="X1011" i="5"/>
  <c r="Y1011" i="5" s="1"/>
  <c r="AB1011" i="5"/>
  <c r="AC1011" i="5" s="1"/>
  <c r="AD1011" i="5"/>
  <c r="AE1011" i="5" s="1"/>
  <c r="AH1011" i="5"/>
  <c r="AI1011" i="5" s="1"/>
  <c r="J1012" i="5"/>
  <c r="K1012" i="5" s="1"/>
  <c r="L1012" i="5"/>
  <c r="M1012" i="5" s="1"/>
  <c r="P1012" i="5"/>
  <c r="Q1012" i="5" s="1"/>
  <c r="R1012" i="5"/>
  <c r="S1012" i="5" s="1"/>
  <c r="V1012" i="5"/>
  <c r="W1012" i="5" s="1"/>
  <c r="X1012" i="5"/>
  <c r="Y1012" i="5" s="1"/>
  <c r="AD1012" i="5"/>
  <c r="AE1012" i="5" s="1"/>
  <c r="AH1012" i="5"/>
  <c r="AI1012" i="5" s="1"/>
  <c r="AJ1012" i="5"/>
  <c r="AK1012" i="5" s="1"/>
  <c r="J1013" i="5"/>
  <c r="K1013" i="5" s="1"/>
  <c r="L1013" i="5"/>
  <c r="M1013" i="5" s="1"/>
  <c r="R1013" i="5"/>
  <c r="S1013" i="5" s="1"/>
  <c r="V1013" i="5"/>
  <c r="W1013" i="5" s="1"/>
  <c r="X1013" i="5"/>
  <c r="Y1013" i="5" s="1"/>
  <c r="AB1013" i="5"/>
  <c r="AC1013" i="5" s="1"/>
  <c r="AD1013" i="5"/>
  <c r="AE1013" i="5" s="1"/>
  <c r="AH1013" i="5"/>
  <c r="AI1013" i="5" s="1"/>
  <c r="AJ1013" i="5"/>
  <c r="AK1013" i="5" s="1"/>
  <c r="J1014" i="5"/>
  <c r="K1014" i="5" s="1"/>
  <c r="L1014" i="5"/>
  <c r="M1014" i="5" s="1"/>
  <c r="P1014" i="5"/>
  <c r="Q1014" i="5" s="1"/>
  <c r="R1014" i="5"/>
  <c r="S1014" i="5" s="1"/>
  <c r="V1014" i="5"/>
  <c r="W1014" i="5" s="1"/>
  <c r="X1014" i="5"/>
  <c r="Y1014" i="5" s="1"/>
  <c r="AB1014" i="5"/>
  <c r="AC1014" i="5" s="1"/>
  <c r="AD1014" i="5"/>
  <c r="AE1014" i="5" s="1"/>
  <c r="AH1014" i="5"/>
  <c r="AI1014" i="5" s="1"/>
  <c r="AJ1014" i="5"/>
  <c r="AK1014" i="5" s="1"/>
  <c r="J1015" i="5"/>
  <c r="K1015" i="5" s="1"/>
  <c r="L1015" i="5"/>
  <c r="M1015" i="5" s="1"/>
  <c r="P1015" i="5"/>
  <c r="Q1015" i="5" s="1"/>
  <c r="R1015" i="5"/>
  <c r="S1015" i="5" s="1"/>
  <c r="V1015" i="5"/>
  <c r="W1015" i="5" s="1"/>
  <c r="X1015" i="5"/>
  <c r="Y1015" i="5" s="1"/>
  <c r="AB1015" i="5"/>
  <c r="AC1015" i="5" s="1"/>
  <c r="AD1015" i="5"/>
  <c r="AE1015" i="5" s="1"/>
  <c r="AJ1015" i="5"/>
  <c r="AK1015" i="5" s="1"/>
  <c r="J1016" i="5"/>
  <c r="K1016" i="5" s="1"/>
  <c r="L1016" i="5"/>
  <c r="M1016" i="5" s="1"/>
  <c r="P1016" i="5"/>
  <c r="Q1016" i="5" s="1"/>
  <c r="R1016" i="5"/>
  <c r="S1016" i="5" s="1"/>
  <c r="V1016" i="5"/>
  <c r="W1016" i="5" s="1"/>
  <c r="AB1016" i="5"/>
  <c r="AC1016" i="5" s="1"/>
  <c r="AD1016" i="5"/>
  <c r="AE1016" i="5" s="1"/>
  <c r="AH1016" i="5"/>
  <c r="AI1016" i="5" s="1"/>
  <c r="AJ1016" i="5"/>
  <c r="AK1016" i="5" s="1"/>
  <c r="J1017" i="5"/>
  <c r="K1017" i="5" s="1"/>
  <c r="L1017" i="5"/>
  <c r="M1017" i="5" s="1"/>
  <c r="P1017" i="5"/>
  <c r="Q1017" i="5" s="1"/>
  <c r="R1017" i="5"/>
  <c r="S1017" i="5" s="1"/>
  <c r="V1017" i="5"/>
  <c r="W1017" i="5" s="1"/>
  <c r="X1017" i="5"/>
  <c r="Y1017" i="5" s="1"/>
  <c r="AB1017" i="5"/>
  <c r="AC1017" i="5" s="1"/>
  <c r="AD1017" i="5"/>
  <c r="AE1017" i="5" s="1"/>
  <c r="AH1017" i="5"/>
  <c r="AI1017" i="5" s="1"/>
  <c r="AJ1017" i="5"/>
  <c r="AK1017" i="5" s="1"/>
  <c r="J1018" i="5"/>
  <c r="K1018" i="5" s="1"/>
  <c r="L1018" i="5"/>
  <c r="M1018" i="5" s="1"/>
  <c r="P1018" i="5"/>
  <c r="Q1018" i="5" s="1"/>
  <c r="R1018" i="5"/>
  <c r="S1018" i="5" s="1"/>
  <c r="V1018" i="5"/>
  <c r="W1018" i="5" s="1"/>
  <c r="X1018" i="5"/>
  <c r="Y1018" i="5" s="1"/>
  <c r="AB1018" i="5"/>
  <c r="AC1018" i="5" s="1"/>
  <c r="AD1018" i="5"/>
  <c r="AE1018" i="5" s="1"/>
  <c r="AH1018" i="5"/>
  <c r="AI1018" i="5" s="1"/>
  <c r="AJ1018" i="5"/>
  <c r="AK1018" i="5" s="1"/>
  <c r="J1019" i="5"/>
  <c r="K1019" i="5" s="1"/>
  <c r="L1019" i="5"/>
  <c r="M1019" i="5" s="1"/>
  <c r="P1019" i="5"/>
  <c r="Q1019" i="5" s="1"/>
  <c r="R1019" i="5"/>
  <c r="S1019" i="5" s="1"/>
  <c r="V1019" i="5"/>
  <c r="W1019" i="5" s="1"/>
  <c r="X1019" i="5"/>
  <c r="Y1019" i="5" s="1"/>
  <c r="AB1019" i="5"/>
  <c r="AC1019" i="5" s="1"/>
  <c r="AD1019" i="5"/>
  <c r="AE1019" i="5" s="1"/>
  <c r="AH1019" i="5"/>
  <c r="AI1019" i="5" s="1"/>
  <c r="AJ1019" i="5"/>
  <c r="AK1019" i="5" s="1"/>
  <c r="J1020" i="5"/>
  <c r="K1020" i="5" s="1"/>
  <c r="P1020" i="5"/>
  <c r="Q1020" i="5" s="1"/>
  <c r="R1020" i="5"/>
  <c r="S1020" i="5" s="1"/>
  <c r="V1020" i="5"/>
  <c r="W1020" i="5" s="1"/>
  <c r="X1020" i="5"/>
  <c r="Y1020" i="5" s="1"/>
  <c r="AB1020" i="5"/>
  <c r="AC1020" i="5" s="1"/>
  <c r="AD1020" i="5"/>
  <c r="AE1020" i="5" s="1"/>
  <c r="AH1020" i="5"/>
  <c r="AI1020" i="5" s="1"/>
  <c r="AJ1020" i="5"/>
  <c r="AK1020" i="5" s="1"/>
  <c r="J1021" i="5"/>
  <c r="K1021" i="5" s="1"/>
  <c r="L1021" i="5"/>
  <c r="M1021" i="5" s="1"/>
  <c r="P1021" i="5"/>
  <c r="Q1021" i="5" s="1"/>
  <c r="R1021" i="5"/>
  <c r="S1021" i="5" s="1"/>
  <c r="X1021" i="5"/>
  <c r="Y1021" i="5" s="1"/>
  <c r="AB1021" i="5"/>
  <c r="AC1021" i="5" s="1"/>
  <c r="AD1021" i="5"/>
  <c r="AE1021" i="5" s="1"/>
  <c r="AH1021" i="5"/>
  <c r="AI1021" i="5" s="1"/>
  <c r="AJ1021" i="5"/>
  <c r="AK1021" i="5" s="1"/>
  <c r="J1022" i="5"/>
  <c r="K1022" i="5" s="1"/>
  <c r="L1022" i="5"/>
  <c r="M1022" i="5" s="1"/>
  <c r="P1022" i="5"/>
  <c r="Q1022" i="5" s="1"/>
  <c r="R1022" i="5"/>
  <c r="S1022" i="5" s="1"/>
  <c r="V1022" i="5"/>
  <c r="W1022" i="5" s="1"/>
  <c r="X1022" i="5"/>
  <c r="Y1022" i="5" s="1"/>
  <c r="AB1022" i="5"/>
  <c r="AC1022" i="5" s="1"/>
  <c r="AD1022" i="5"/>
  <c r="AE1022" i="5" s="1"/>
  <c r="AH1022" i="5"/>
  <c r="AI1022" i="5" s="1"/>
  <c r="AJ1022" i="5"/>
  <c r="AK1022" i="5" s="1"/>
  <c r="J1023" i="5"/>
  <c r="K1023" i="5" s="1"/>
  <c r="L1023" i="5"/>
  <c r="M1023" i="5" s="1"/>
  <c r="P1023" i="5"/>
  <c r="Q1023" i="5" s="1"/>
  <c r="R1023" i="5"/>
  <c r="S1023" i="5" s="1"/>
  <c r="V1023" i="5"/>
  <c r="W1023" i="5" s="1"/>
  <c r="X1023" i="5"/>
  <c r="Y1023" i="5" s="1"/>
  <c r="AB1023" i="5"/>
  <c r="AC1023" i="5" s="1"/>
  <c r="AD1023" i="5"/>
  <c r="AE1023" i="5" s="1"/>
  <c r="AH1023" i="5"/>
  <c r="AI1023" i="5" s="1"/>
  <c r="AJ1023" i="5"/>
  <c r="AK1023" i="5" s="1"/>
  <c r="J1024" i="5"/>
  <c r="K1024" i="5" s="1"/>
  <c r="L1024" i="5"/>
  <c r="M1024" i="5" s="1"/>
  <c r="P1024" i="5"/>
  <c r="Q1024" i="5" s="1"/>
  <c r="R1024" i="5"/>
  <c r="S1024" i="5" s="1"/>
  <c r="V1024" i="5"/>
  <c r="W1024" i="5" s="1"/>
  <c r="X1024" i="5"/>
  <c r="Y1024" i="5" s="1"/>
  <c r="AB1024" i="5"/>
  <c r="AC1024" i="5" s="1"/>
  <c r="AH1024" i="5"/>
  <c r="AI1024" i="5" s="1"/>
  <c r="AJ1024" i="5"/>
  <c r="AK1024" i="5" s="1"/>
  <c r="J1025" i="5"/>
  <c r="K1025" i="5" s="1"/>
  <c r="L1025" i="5"/>
  <c r="M1025" i="5" s="1"/>
  <c r="P1025" i="5"/>
  <c r="Q1025" i="5" s="1"/>
  <c r="R1025" i="5"/>
  <c r="S1025" i="5" s="1"/>
  <c r="V1025" i="5"/>
  <c r="W1025" i="5" s="1"/>
  <c r="X1025" i="5"/>
  <c r="Y1025" i="5" s="1"/>
  <c r="AB1025" i="5"/>
  <c r="AC1025" i="5" s="1"/>
  <c r="AD1025" i="5"/>
  <c r="AE1025" i="5" s="1"/>
  <c r="AH1025" i="5"/>
  <c r="AI1025" i="5" s="1"/>
  <c r="AJ1025" i="5"/>
  <c r="AK1025" i="5"/>
  <c r="J1026" i="5"/>
  <c r="K1026" i="5" s="1"/>
  <c r="L1026" i="5"/>
  <c r="M1026" i="5" s="1"/>
  <c r="P1026" i="5"/>
  <c r="Q1026" i="5" s="1"/>
  <c r="R1026" i="5"/>
  <c r="S1026" i="5" s="1"/>
  <c r="V1026" i="5"/>
  <c r="W1026" i="5" s="1"/>
  <c r="X1026" i="5"/>
  <c r="Y1026" i="5" s="1"/>
  <c r="AB1026" i="5"/>
  <c r="AC1026" i="5" s="1"/>
  <c r="AD1026" i="5"/>
  <c r="AE1026" i="5" s="1"/>
  <c r="AH1026" i="5"/>
  <c r="AI1026" i="5" s="1"/>
  <c r="AJ1026" i="5"/>
  <c r="AK1026" i="5" s="1"/>
  <c r="L1027" i="5"/>
  <c r="M1027" i="5" s="1"/>
  <c r="P1027" i="5"/>
  <c r="Q1027" i="5" s="1"/>
  <c r="R1027" i="5"/>
  <c r="S1027" i="5" s="1"/>
  <c r="V1027" i="5"/>
  <c r="W1027" i="5" s="1"/>
  <c r="X1027" i="5"/>
  <c r="Y1027" i="5" s="1"/>
  <c r="AB1027" i="5"/>
  <c r="AC1027" i="5" s="1"/>
  <c r="AD1027" i="5"/>
  <c r="AE1027" i="5" s="1"/>
  <c r="AH1027" i="5"/>
  <c r="AI1027" i="5" s="1"/>
  <c r="AJ1027" i="5"/>
  <c r="AK1027" i="5" s="1"/>
  <c r="J1028" i="5"/>
  <c r="K1028" i="5" s="1"/>
  <c r="L1028" i="5"/>
  <c r="M1028" i="5" s="1"/>
  <c r="P1028" i="5"/>
  <c r="Q1028" i="5" s="1"/>
  <c r="V1028" i="5"/>
  <c r="W1028" i="5" s="1"/>
  <c r="X1028" i="5"/>
  <c r="Y1028" i="5" s="1"/>
  <c r="AB1028" i="5"/>
  <c r="AC1028" i="5" s="1"/>
  <c r="AD1028" i="5"/>
  <c r="AE1028" i="5" s="1"/>
  <c r="AH1028" i="5"/>
  <c r="AI1028" i="5" s="1"/>
  <c r="AJ1028" i="5"/>
  <c r="AK1028" i="5" s="1"/>
  <c r="J1029" i="5"/>
  <c r="K1029" i="5" s="1"/>
  <c r="L1029" i="5"/>
  <c r="M1029" i="5" s="1"/>
  <c r="P1029" i="5"/>
  <c r="Q1029" i="5" s="1"/>
  <c r="R1029" i="5"/>
  <c r="S1029" i="5" s="1"/>
  <c r="V1029" i="5"/>
  <c r="W1029" i="5" s="1"/>
  <c r="X1029" i="5"/>
  <c r="Y1029" i="5" s="1"/>
  <c r="AD1029" i="5"/>
  <c r="AE1029" i="5" s="1"/>
  <c r="AH1029" i="5"/>
  <c r="AI1029" i="5" s="1"/>
  <c r="AJ1029" i="5"/>
  <c r="AK1029" i="5" s="1"/>
  <c r="J1030" i="5"/>
  <c r="K1030" i="5" s="1"/>
  <c r="L1030" i="5"/>
  <c r="M1030" i="5" s="1"/>
  <c r="P1030" i="5"/>
  <c r="Q1030" i="5" s="1"/>
  <c r="R1030" i="5"/>
  <c r="S1030" i="5" s="1"/>
  <c r="V1030" i="5"/>
  <c r="W1030" i="5" s="1"/>
  <c r="X1030" i="5"/>
  <c r="Y1030" i="5" s="1"/>
  <c r="AB1030" i="5"/>
  <c r="AC1030" i="5" s="1"/>
  <c r="AD1030" i="5"/>
  <c r="AE1030" i="5" s="1"/>
  <c r="AH1030" i="5"/>
  <c r="AI1030" i="5" s="1"/>
  <c r="AJ1030" i="5"/>
  <c r="AK1030" i="5" s="1"/>
  <c r="J1031" i="5"/>
  <c r="K1031" i="5" s="1"/>
  <c r="L1031" i="5"/>
  <c r="M1031" i="5" s="1"/>
  <c r="P1031" i="5"/>
  <c r="Q1031" i="5" s="1"/>
  <c r="R1031" i="5"/>
  <c r="S1031" i="5" s="1"/>
  <c r="V1031" i="5"/>
  <c r="W1031" i="5" s="1"/>
  <c r="X1031" i="5"/>
  <c r="Y1031" i="5" s="1"/>
  <c r="AB1031" i="5"/>
  <c r="AC1031" i="5" s="1"/>
  <c r="AD1031" i="5"/>
  <c r="AE1031" i="5" s="1"/>
  <c r="AH1031" i="5"/>
  <c r="AI1031" i="5" s="1"/>
  <c r="J1032" i="5"/>
  <c r="K1032" i="5" s="1"/>
  <c r="L1032" i="5"/>
  <c r="M1032" i="5" s="1"/>
  <c r="P1032" i="5"/>
  <c r="Q1032" i="5" s="1"/>
  <c r="R1032" i="5"/>
  <c r="S1032" i="5" s="1"/>
  <c r="V1032" i="5"/>
  <c r="W1032" i="5" s="1"/>
  <c r="X1032" i="5"/>
  <c r="Y1032" i="5" s="1"/>
  <c r="AB1032" i="5"/>
  <c r="AC1032" i="5" s="1"/>
  <c r="AD1032" i="5"/>
  <c r="AE1032" i="5" s="1"/>
  <c r="AH1032" i="5"/>
  <c r="AI1032" i="5" s="1"/>
  <c r="AJ1032" i="5"/>
  <c r="AK1032" i="5" s="1"/>
  <c r="J1033" i="5"/>
  <c r="K1033" i="5" s="1"/>
  <c r="L1033" i="5"/>
  <c r="M1033" i="5" s="1"/>
  <c r="P1033" i="5"/>
  <c r="Q1033" i="5" s="1"/>
  <c r="R1033" i="5"/>
  <c r="S1033" i="5" s="1"/>
  <c r="V1033" i="5"/>
  <c r="W1033" i="5" s="1"/>
  <c r="X1033" i="5"/>
  <c r="Y1033" i="5" s="1"/>
  <c r="AB1033" i="5"/>
  <c r="AC1033" i="5" s="1"/>
  <c r="AD1033" i="5"/>
  <c r="AE1033" i="5" s="1"/>
  <c r="AH1033" i="5"/>
  <c r="AI1033" i="5" s="1"/>
  <c r="AJ1033" i="5"/>
  <c r="AK1033" i="5" s="1"/>
  <c r="J1034" i="5"/>
  <c r="K1034" i="5" s="1"/>
  <c r="L1034" i="5"/>
  <c r="M1034" i="5" s="1"/>
  <c r="R1034" i="5"/>
  <c r="S1034" i="5" s="1"/>
  <c r="V1034" i="5"/>
  <c r="W1034" i="5" s="1"/>
  <c r="X1034" i="5"/>
  <c r="Y1034" i="5" s="1"/>
  <c r="AB1034" i="5"/>
  <c r="AC1034" i="5" s="1"/>
  <c r="AD1034" i="5"/>
  <c r="AE1034" i="5" s="1"/>
  <c r="AH1034" i="5"/>
  <c r="AI1034" i="5" s="1"/>
  <c r="AJ1034" i="5"/>
  <c r="AK1034" i="5" s="1"/>
  <c r="J1035" i="5"/>
  <c r="K1035" i="5" s="1"/>
  <c r="L1035" i="5"/>
  <c r="M1035" i="5" s="1"/>
  <c r="P1035" i="5"/>
  <c r="Q1035" i="5" s="1"/>
  <c r="R1035" i="5"/>
  <c r="S1035" i="5" s="1"/>
  <c r="V1035" i="5"/>
  <c r="W1035" i="5" s="1"/>
  <c r="AB1035" i="5"/>
  <c r="AC1035" i="5" s="1"/>
  <c r="AD1035" i="5"/>
  <c r="AE1035" i="5" s="1"/>
  <c r="AH1035" i="5"/>
  <c r="AI1035" i="5" s="1"/>
  <c r="AJ1035" i="5"/>
  <c r="AK1035" i="5" s="1"/>
  <c r="J1036" i="5"/>
  <c r="K1036" i="5" s="1"/>
  <c r="L1036" i="5"/>
  <c r="M1036" i="5" s="1"/>
  <c r="P1036" i="5"/>
  <c r="Q1036" i="5" s="1"/>
  <c r="R1036" i="5"/>
  <c r="S1036" i="5" s="1"/>
  <c r="V1036" i="5"/>
  <c r="W1036" i="5" s="1"/>
  <c r="X1036" i="5"/>
  <c r="Y1036" i="5" s="1"/>
  <c r="AB1036" i="5"/>
  <c r="AC1036" i="5" s="1"/>
  <c r="AD1036" i="5"/>
  <c r="AE1036" i="5" s="1"/>
  <c r="AH1036" i="5"/>
  <c r="AI1036" i="5" s="1"/>
  <c r="AJ1036" i="5"/>
  <c r="AK1036" i="5" s="1"/>
  <c r="J1037" i="5"/>
  <c r="K1037" i="5" s="1"/>
  <c r="L1037" i="5"/>
  <c r="M1037" i="5" s="1"/>
  <c r="P1037" i="5"/>
  <c r="Q1037" i="5" s="1"/>
  <c r="R1037" i="5"/>
  <c r="S1037" i="5" s="1"/>
  <c r="V1037" i="5"/>
  <c r="W1037" i="5" s="1"/>
  <c r="X1037" i="5"/>
  <c r="Y1037" i="5" s="1"/>
  <c r="AB1037" i="5"/>
  <c r="AC1037" i="5" s="1"/>
  <c r="AD1037" i="5"/>
  <c r="AE1037" i="5" s="1"/>
  <c r="AH1037" i="5"/>
  <c r="AI1037" i="5" s="1"/>
  <c r="AJ1037" i="5"/>
  <c r="AK1037" i="5" s="1"/>
  <c r="J1038" i="5"/>
  <c r="K1038" i="5" s="1"/>
  <c r="L1038" i="5"/>
  <c r="M1038" i="5" s="1"/>
  <c r="P1038" i="5"/>
  <c r="Q1038" i="5" s="1"/>
  <c r="R1038" i="5"/>
  <c r="S1038" i="5" s="1"/>
  <c r="V1038" i="5"/>
  <c r="W1038" i="5" s="1"/>
  <c r="X1038" i="5"/>
  <c r="Y1038" i="5" s="1"/>
  <c r="AB1038" i="5"/>
  <c r="AC1038" i="5" s="1"/>
  <c r="AD1038" i="5"/>
  <c r="AE1038" i="5" s="1"/>
  <c r="AJ1038" i="5"/>
  <c r="AK1038" i="5" s="1"/>
  <c r="J1039" i="5"/>
  <c r="K1039" i="5" s="1"/>
  <c r="L1039" i="5"/>
  <c r="M1039" i="5" s="1"/>
  <c r="P1039" i="5"/>
  <c r="Q1039" i="5" s="1"/>
  <c r="R1039" i="5"/>
  <c r="S1039" i="5" s="1"/>
  <c r="V1039" i="5"/>
  <c r="W1039" i="5" s="1"/>
  <c r="X1039" i="5"/>
  <c r="Y1039" i="5" s="1"/>
  <c r="AB1039" i="5"/>
  <c r="AC1039" i="5" s="1"/>
  <c r="AD1039" i="5"/>
  <c r="AE1039" i="5" s="1"/>
  <c r="AH1039" i="5"/>
  <c r="AI1039" i="5" s="1"/>
  <c r="AJ1039" i="5"/>
  <c r="AK1039" i="5" s="1"/>
  <c r="J1040" i="5"/>
  <c r="K1040" i="5" s="1"/>
  <c r="P1040" i="5"/>
  <c r="Q1040" i="5" s="1"/>
  <c r="R1040" i="5"/>
  <c r="S1040" i="5" s="1"/>
  <c r="V1040" i="5"/>
  <c r="W1040" i="5" s="1"/>
  <c r="X1040" i="5"/>
  <c r="Y1040" i="5" s="1"/>
  <c r="AB1040" i="5"/>
  <c r="AC1040" i="5" s="1"/>
  <c r="AD1040" i="5"/>
  <c r="AE1040" i="5" s="1"/>
  <c r="AH1040" i="5"/>
  <c r="AI1040" i="5" s="1"/>
  <c r="AJ1040" i="5"/>
  <c r="AK1040" i="5" s="1"/>
  <c r="J1041" i="5"/>
  <c r="K1041" i="5" s="1"/>
  <c r="L1041" i="5"/>
  <c r="M1041" i="5" s="1"/>
  <c r="P1041" i="5"/>
  <c r="Q1041" i="5" s="1"/>
  <c r="R1041" i="5"/>
  <c r="S1041" i="5" s="1"/>
  <c r="V1041" i="5"/>
  <c r="W1041" i="5" s="1"/>
  <c r="X1041" i="5"/>
  <c r="Y1041" i="5" s="1"/>
  <c r="AB1041" i="5"/>
  <c r="AC1041" i="5" s="1"/>
  <c r="AD1041" i="5"/>
  <c r="AE1041" i="5" s="1"/>
  <c r="AH1041" i="5"/>
  <c r="AI1041" i="5" s="1"/>
  <c r="AJ1041" i="5"/>
  <c r="AK1041" i="5" s="1"/>
  <c r="J1042" i="5"/>
  <c r="K1042" i="5" s="1"/>
  <c r="L1042" i="5"/>
  <c r="M1042" i="5" s="1"/>
  <c r="P1042" i="5"/>
  <c r="Q1042" i="5" s="1"/>
  <c r="R1042" i="5"/>
  <c r="S1042" i="5" s="1"/>
  <c r="V1042" i="5"/>
  <c r="W1042" i="5" s="1"/>
  <c r="X1042" i="5"/>
  <c r="Y1042" i="5" s="1"/>
  <c r="AB1042" i="5"/>
  <c r="AC1042" i="5" s="1"/>
  <c r="AD1042" i="5"/>
  <c r="AE1042" i="5" s="1"/>
  <c r="AH1042" i="5"/>
  <c r="AI1042" i="5" s="1"/>
  <c r="AJ1042" i="5"/>
  <c r="AK1042" i="5" s="1"/>
  <c r="J1043" i="5"/>
  <c r="K1043" i="5" s="1"/>
  <c r="L1043" i="5"/>
  <c r="M1043" i="5" s="1"/>
  <c r="P1043" i="5"/>
  <c r="Q1043" i="5" s="1"/>
  <c r="R1043" i="5"/>
  <c r="S1043" i="5" s="1"/>
  <c r="V1043" i="5"/>
  <c r="W1043" i="5" s="1"/>
  <c r="X1043" i="5"/>
  <c r="Y1043" i="5" s="1"/>
  <c r="AB1043" i="5"/>
  <c r="AC1043" i="5" s="1"/>
  <c r="AD1043" i="5"/>
  <c r="AE1043" i="5" s="1"/>
  <c r="AH1043" i="5"/>
  <c r="AI1043" i="5" s="1"/>
  <c r="AJ1043" i="5"/>
  <c r="AK1043" i="5" s="1"/>
  <c r="J1044" i="5"/>
  <c r="K1044" i="5" s="1"/>
  <c r="L1044" i="5"/>
  <c r="M1044" i="5" s="1"/>
  <c r="P1044" i="5"/>
  <c r="Q1044" i="5" s="1"/>
  <c r="R1044" i="5"/>
  <c r="S1044" i="5" s="1"/>
  <c r="V1044" i="5"/>
  <c r="W1044" i="5" s="1"/>
  <c r="X1044" i="5"/>
  <c r="Y1044" i="5" s="1"/>
  <c r="AB1044" i="5"/>
  <c r="AC1044" i="5" s="1"/>
  <c r="AD1044" i="5"/>
  <c r="AE1044" i="5" s="1"/>
  <c r="AH1044" i="5"/>
  <c r="AI1044" i="5" s="1"/>
  <c r="AJ1044" i="5"/>
  <c r="AK1044" i="5" s="1"/>
  <c r="J1045" i="5"/>
  <c r="K1045" i="5" s="1"/>
  <c r="L1045" i="5"/>
  <c r="M1045" i="5" s="1"/>
  <c r="P1045" i="5"/>
  <c r="Q1045" i="5" s="1"/>
  <c r="R1045" i="5"/>
  <c r="S1045" i="5" s="1"/>
  <c r="V1045" i="5"/>
  <c r="W1045" i="5" s="1"/>
  <c r="X1045" i="5"/>
  <c r="Y1045" i="5" s="1"/>
  <c r="AB1045" i="5"/>
  <c r="AC1045" i="5" s="1"/>
  <c r="AD1045" i="5"/>
  <c r="AE1045" i="5" s="1"/>
  <c r="AH1045" i="5"/>
  <c r="AI1045" i="5" s="1"/>
  <c r="AJ1045" i="5"/>
  <c r="AK1045" i="5" s="1"/>
  <c r="J1046" i="5"/>
  <c r="K1046" i="5" s="1"/>
  <c r="L1046" i="5"/>
  <c r="M1046" i="5" s="1"/>
  <c r="P1046" i="5"/>
  <c r="Q1046" i="5" s="1"/>
  <c r="R1046" i="5"/>
  <c r="S1046" i="5" s="1"/>
  <c r="V1046" i="5"/>
  <c r="W1046" i="5" s="1"/>
  <c r="X1046" i="5"/>
  <c r="Y1046" i="5" s="1"/>
  <c r="AB1046" i="5"/>
  <c r="AC1046" i="5" s="1"/>
  <c r="AH1046" i="5"/>
  <c r="AI1046" i="5" s="1"/>
  <c r="AJ1046" i="5"/>
  <c r="AK1046" i="5" s="1"/>
  <c r="L1047" i="5"/>
  <c r="M1047" i="5" s="1"/>
  <c r="P1047" i="5"/>
  <c r="Q1047" i="5" s="1"/>
  <c r="R1047" i="5"/>
  <c r="S1047" i="5" s="1"/>
  <c r="V1047" i="5"/>
  <c r="W1047" i="5" s="1"/>
  <c r="X1047" i="5"/>
  <c r="Y1047" i="5" s="1"/>
  <c r="AB1047" i="5"/>
  <c r="AC1047" i="5" s="1"/>
  <c r="AD1047" i="5"/>
  <c r="AE1047" i="5" s="1"/>
  <c r="AH1047" i="5"/>
  <c r="AI1047" i="5" s="1"/>
  <c r="AJ1047" i="5"/>
  <c r="AK1047" i="5" s="1"/>
  <c r="J1048" i="5"/>
  <c r="K1048" i="5" s="1"/>
  <c r="L1048" i="5"/>
  <c r="M1048" i="5" s="1"/>
  <c r="P1048" i="5"/>
  <c r="Q1048" i="5" s="1"/>
  <c r="R1048" i="5"/>
  <c r="S1048" i="5" s="1"/>
  <c r="X1048" i="5"/>
  <c r="Y1048" i="5" s="1"/>
  <c r="AB1048" i="5"/>
  <c r="AC1048" i="5" s="1"/>
  <c r="AD1048" i="5"/>
  <c r="AE1048" i="5" s="1"/>
  <c r="AH1048" i="5"/>
  <c r="AI1048" i="5" s="1"/>
  <c r="AJ1048" i="5"/>
  <c r="AK1048" i="5" s="1"/>
  <c r="J1049" i="5"/>
  <c r="K1049" i="5" s="1"/>
  <c r="L1049" i="5"/>
  <c r="M1049" i="5"/>
  <c r="P1049" i="5"/>
  <c r="Q1049" i="5" s="1"/>
  <c r="R1049" i="5"/>
  <c r="S1049" i="5" s="1"/>
  <c r="V1049" i="5"/>
  <c r="W1049" i="5" s="1"/>
  <c r="X1049" i="5"/>
  <c r="Y1049" i="5" s="1"/>
  <c r="AB1049" i="5"/>
  <c r="AC1049" i="5" s="1"/>
  <c r="AD1049" i="5"/>
  <c r="AE1049" i="5" s="1"/>
  <c r="AH1049" i="5"/>
  <c r="AI1049" i="5" s="1"/>
  <c r="AJ1049" i="5"/>
  <c r="AK1049" i="5" s="1"/>
  <c r="J1050" i="5"/>
  <c r="K1050" i="5" s="1"/>
  <c r="L1050" i="5"/>
  <c r="M1050" i="5" s="1"/>
  <c r="P1050" i="5"/>
  <c r="Q1050" i="5" s="1"/>
  <c r="R1050" i="5"/>
  <c r="S1050" i="5" s="1"/>
  <c r="V1050" i="5"/>
  <c r="W1050" i="5" s="1"/>
  <c r="X1050" i="5"/>
  <c r="Y1050" i="5" s="1"/>
  <c r="AB1050" i="5"/>
  <c r="AC1050" i="5" s="1"/>
  <c r="AD1050" i="5"/>
  <c r="AE1050" i="5" s="1"/>
  <c r="AH1050" i="5"/>
  <c r="AI1050" i="5" s="1"/>
  <c r="AJ1050" i="5"/>
  <c r="AK1050" i="5" s="1"/>
  <c r="J1051" i="5"/>
  <c r="K1051" i="5" s="1"/>
  <c r="L1051" i="5"/>
  <c r="M1051" i="5" s="1"/>
  <c r="P1051" i="5"/>
  <c r="Q1051" i="5" s="1"/>
  <c r="V1051" i="5"/>
  <c r="W1051" i="5" s="1"/>
  <c r="X1051" i="5"/>
  <c r="Y1051" i="5" s="1"/>
  <c r="AB1051" i="5"/>
  <c r="AC1051" i="5" s="1"/>
  <c r="AD1051" i="5"/>
  <c r="AE1051" i="5" s="1"/>
  <c r="AH1051" i="5"/>
  <c r="AI1051" i="5" s="1"/>
  <c r="AJ1051" i="5"/>
  <c r="AK1051" i="5" s="1"/>
  <c r="J1052" i="5"/>
  <c r="K1052" i="5" s="1"/>
  <c r="L1052" i="5"/>
  <c r="M1052" i="5" s="1"/>
  <c r="P1052" i="5"/>
  <c r="Q1052" i="5" s="1"/>
  <c r="R1052" i="5"/>
  <c r="S1052" i="5" s="1"/>
  <c r="V1052" i="5"/>
  <c r="W1052" i="5" s="1"/>
  <c r="X1052" i="5"/>
  <c r="Y1052" i="5" s="1"/>
  <c r="AB1052" i="5"/>
  <c r="AC1052" i="5" s="1"/>
  <c r="AD1052" i="5"/>
  <c r="AE1052" i="5" s="1"/>
  <c r="AH1052" i="5"/>
  <c r="AI1052" i="5" s="1"/>
  <c r="AJ1052" i="5"/>
  <c r="AK1052" i="5" s="1"/>
  <c r="J1053" i="5"/>
  <c r="K1053" i="5" s="1"/>
  <c r="L1053" i="5"/>
  <c r="M1053" i="5" s="1"/>
  <c r="P1053" i="5"/>
  <c r="Q1053" i="5" s="1"/>
  <c r="R1053" i="5"/>
  <c r="S1053" i="5" s="1"/>
  <c r="V1053" i="5"/>
  <c r="W1053" i="5" s="1"/>
  <c r="X1053" i="5"/>
  <c r="Y1053" i="5" s="1"/>
  <c r="AD1053" i="5"/>
  <c r="AE1053" i="5" s="1"/>
  <c r="AH1053" i="5"/>
  <c r="AI1053" i="5" s="1"/>
  <c r="AJ1053" i="5"/>
  <c r="AK1053" i="5" s="1"/>
  <c r="J1054" i="5"/>
  <c r="K1054" i="5" s="1"/>
  <c r="L1054" i="5"/>
  <c r="M1054" i="5" s="1"/>
  <c r="P1054" i="5"/>
  <c r="Q1054" i="5" s="1"/>
  <c r="R1054" i="5"/>
  <c r="S1054" i="5" s="1"/>
  <c r="V1054" i="5"/>
  <c r="W1054" i="5" s="1"/>
  <c r="X1054" i="5"/>
  <c r="Y1054" i="5" s="1"/>
  <c r="AB1054" i="5"/>
  <c r="AC1054" i="5" s="1"/>
  <c r="AD1054" i="5"/>
  <c r="AE1054" i="5" s="1"/>
  <c r="AH1054" i="5"/>
  <c r="AI1054" i="5" s="1"/>
  <c r="AJ1054" i="5"/>
  <c r="AK1054" i="5" s="1"/>
  <c r="J1055" i="5"/>
  <c r="K1055" i="5" s="1"/>
  <c r="L1055" i="5"/>
  <c r="M1055" i="5" s="1"/>
  <c r="P1055" i="5"/>
  <c r="Q1055" i="5" s="1"/>
  <c r="R1055" i="5"/>
  <c r="S1055" i="5" s="1"/>
  <c r="V1055" i="5"/>
  <c r="W1055" i="5" s="1"/>
  <c r="X1055" i="5"/>
  <c r="Y1055" i="5" s="1"/>
  <c r="AB1055" i="5"/>
  <c r="AC1055" i="5" s="1"/>
  <c r="AD1055" i="5"/>
  <c r="AE1055" i="5" s="1"/>
  <c r="AH1055" i="5"/>
  <c r="AI1055" i="5" s="1"/>
  <c r="AJ1055" i="5"/>
  <c r="AK1055" i="5" s="1"/>
  <c r="J1056" i="5"/>
  <c r="K1056" i="5" s="1"/>
  <c r="L1056" i="5"/>
  <c r="M1056" i="5" s="1"/>
  <c r="P1056" i="5"/>
  <c r="Q1056" i="5" s="1"/>
  <c r="R1056" i="5"/>
  <c r="S1056" i="5"/>
  <c r="V1056" i="5"/>
  <c r="W1056" i="5" s="1"/>
  <c r="X1056" i="5"/>
  <c r="Y1056" i="5" s="1"/>
  <c r="AB1056" i="5"/>
  <c r="AC1056" i="5" s="1"/>
  <c r="AD1056" i="5"/>
  <c r="AE1056" i="5" s="1"/>
  <c r="AH1056" i="5"/>
  <c r="AI1056" i="5" s="1"/>
  <c r="J1057" i="5"/>
  <c r="K1057" i="5" s="1"/>
  <c r="L1057" i="5"/>
  <c r="M1057" i="5" s="1"/>
  <c r="P1057" i="5"/>
  <c r="Q1057" i="5" s="1"/>
  <c r="R1057" i="5"/>
  <c r="S1057" i="5" s="1"/>
  <c r="V1057" i="5"/>
  <c r="W1057" i="5" s="1"/>
  <c r="X1057" i="5"/>
  <c r="Y1057" i="5" s="1"/>
  <c r="AB1057" i="5"/>
  <c r="AC1057" i="5" s="1"/>
  <c r="AD1057" i="5"/>
  <c r="AE1057" i="5" s="1"/>
  <c r="AH1057" i="5"/>
  <c r="AI1057" i="5" s="1"/>
  <c r="AJ1057" i="5"/>
  <c r="AK1057" i="5" s="1"/>
  <c r="J1058" i="5"/>
  <c r="K1058" i="5" s="1"/>
  <c r="L1058" i="5"/>
  <c r="M1058" i="5" s="1"/>
  <c r="P1058" i="5"/>
  <c r="Q1058" i="5" s="1"/>
  <c r="R1058" i="5"/>
  <c r="S1058" i="5" s="1"/>
  <c r="V1058" i="5"/>
  <c r="W1058" i="5" s="1"/>
  <c r="X1058" i="5"/>
  <c r="Y1058" i="5" s="1"/>
  <c r="AB1058" i="5"/>
  <c r="AC1058" i="5" s="1"/>
  <c r="AD1058" i="5"/>
  <c r="AE1058" i="5" s="1"/>
  <c r="AH1058" i="5"/>
  <c r="AI1058" i="5" s="1"/>
  <c r="AJ1058" i="5"/>
  <c r="AK1058" i="5" s="1"/>
  <c r="J1059" i="5"/>
  <c r="K1059" i="5" s="1"/>
  <c r="L1059" i="5"/>
  <c r="M1059" i="5" s="1"/>
  <c r="P1059" i="5"/>
  <c r="Q1059" i="5" s="1"/>
  <c r="R1059" i="5"/>
  <c r="S1059" i="5" s="1"/>
  <c r="V1059" i="5"/>
  <c r="W1059" i="5" s="1"/>
  <c r="X1059" i="5"/>
  <c r="Y1059" i="5" s="1"/>
  <c r="AB1059" i="5"/>
  <c r="AC1059" i="5" s="1"/>
  <c r="AD1059" i="5"/>
  <c r="AE1059" i="5" s="1"/>
  <c r="AH1059" i="5"/>
  <c r="AI1059" i="5" s="1"/>
  <c r="AJ1059" i="5"/>
  <c r="AK1059" i="5" s="1"/>
  <c r="J1060" i="5"/>
  <c r="K1060" i="5" s="1"/>
  <c r="L1060" i="5"/>
  <c r="M1060" i="5" s="1"/>
  <c r="R1060" i="5"/>
  <c r="S1060" i="5" s="1"/>
  <c r="V1060" i="5"/>
  <c r="W1060" i="5" s="1"/>
  <c r="X1060" i="5"/>
  <c r="Y1060" i="5" s="1"/>
  <c r="AB1060" i="5"/>
  <c r="AC1060" i="5" s="1"/>
  <c r="AD1060" i="5"/>
  <c r="AE1060" i="5" s="1"/>
  <c r="AH1060" i="5"/>
  <c r="AI1060" i="5" s="1"/>
  <c r="AJ1060" i="5"/>
  <c r="AK1060" i="5" s="1"/>
  <c r="J1061" i="5"/>
  <c r="K1061" i="5" s="1"/>
  <c r="P1061" i="5"/>
  <c r="Q1061" i="5" s="1"/>
  <c r="R1061" i="5"/>
  <c r="S1061" i="5" s="1"/>
  <c r="V1061" i="5"/>
  <c r="W1061" i="5" s="1"/>
  <c r="X1061" i="5"/>
  <c r="Y1061" i="5" s="1"/>
  <c r="AB1061" i="5"/>
  <c r="AC1061" i="5" s="1"/>
  <c r="AD1061" i="5"/>
  <c r="AE1061" i="5" s="1"/>
  <c r="AH1061" i="5"/>
  <c r="AI1061" i="5" s="1"/>
  <c r="AJ1061" i="5"/>
  <c r="AK1061" i="5" s="1"/>
  <c r="K1062" i="5"/>
  <c r="L1062" i="5"/>
  <c r="M1062" i="5" s="1"/>
  <c r="P1062" i="5"/>
  <c r="Q1062" i="5" s="1"/>
  <c r="R1062" i="5"/>
  <c r="S1062" i="5" s="1"/>
  <c r="V1062" i="5"/>
  <c r="W1062" i="5" s="1"/>
  <c r="X1062" i="5"/>
  <c r="Y1062" i="5" s="1"/>
  <c r="AB1062" i="5"/>
  <c r="AC1062" i="5" s="1"/>
  <c r="AD1062" i="5"/>
  <c r="AE1062" i="5" s="1"/>
  <c r="AH1062" i="5"/>
  <c r="AI1062" i="5" s="1"/>
  <c r="AJ1062" i="5"/>
  <c r="AK1062" i="5" s="1"/>
  <c r="J1063" i="5"/>
  <c r="K1063" i="5" s="1"/>
  <c r="L1063" i="5"/>
  <c r="M1063" i="5" s="1"/>
  <c r="P1063" i="5"/>
  <c r="Q1063" i="5" s="1"/>
  <c r="R1063" i="5"/>
  <c r="S1063" i="5" s="1"/>
  <c r="V1063" i="5"/>
  <c r="W1063" i="5" s="1"/>
  <c r="X1063" i="5"/>
  <c r="Y1063" i="5" s="1"/>
  <c r="AB1063" i="5"/>
  <c r="AC1063" i="5" s="1"/>
  <c r="AD1063" i="5"/>
  <c r="AE1063" i="5" s="1"/>
  <c r="AH1063" i="5"/>
  <c r="AI1063" i="5" s="1"/>
  <c r="AJ1063" i="5"/>
  <c r="AK1063" i="5" s="1"/>
  <c r="J1064" i="5"/>
  <c r="K1064" i="5" s="1"/>
  <c r="L1064" i="5"/>
  <c r="M1064" i="5" s="1"/>
  <c r="P1064" i="5"/>
  <c r="Q1064" i="5" s="1"/>
  <c r="R1064" i="5"/>
  <c r="S1064" i="5" s="1"/>
  <c r="V1064" i="5"/>
  <c r="W1064" i="5" s="1"/>
  <c r="X1064" i="5"/>
  <c r="Y1064" i="5" s="1"/>
  <c r="AB1064" i="5"/>
  <c r="AC1064" i="5" s="1"/>
  <c r="AD1064" i="5"/>
  <c r="AE1064" i="5" s="1"/>
  <c r="AH1064" i="5"/>
  <c r="AI1064" i="5" s="1"/>
  <c r="AJ1064" i="5"/>
  <c r="AK1064" i="5" s="1"/>
  <c r="J1065" i="5"/>
  <c r="K1065" i="5" s="1"/>
  <c r="L1065" i="5"/>
  <c r="M1065" i="5" s="1"/>
  <c r="P1065" i="5"/>
  <c r="Q1065" i="5" s="1"/>
  <c r="R1065" i="5"/>
  <c r="S1065" i="5" s="1"/>
  <c r="V1065" i="5"/>
  <c r="W1065" i="5" s="1"/>
  <c r="X1065" i="5"/>
  <c r="Y1065" i="5" s="1"/>
  <c r="AB1065" i="5"/>
  <c r="AC1065" i="5" s="1"/>
  <c r="AD1065" i="5"/>
  <c r="AE1065" i="5" s="1"/>
  <c r="AH1065" i="5"/>
  <c r="AI1065" i="5" s="1"/>
  <c r="AJ1065" i="5"/>
  <c r="AK1065" i="5" s="1"/>
  <c r="J1066" i="5"/>
  <c r="K1066" i="5" s="1"/>
  <c r="L1066" i="5"/>
  <c r="M1066" i="5" s="1"/>
  <c r="P1066" i="5"/>
  <c r="Q1066" i="5" s="1"/>
  <c r="R1066" i="5"/>
  <c r="S1066" i="5" s="1"/>
  <c r="V1066" i="5"/>
  <c r="W1066" i="5" s="1"/>
  <c r="AB1066" i="5"/>
  <c r="AC1066" i="5" s="1"/>
  <c r="AD1066" i="5"/>
  <c r="AE1066" i="5" s="1"/>
  <c r="AH1066" i="5"/>
  <c r="AI1066" i="5" s="1"/>
  <c r="AJ1066" i="5"/>
  <c r="AK1066" i="5" s="1"/>
  <c r="J1067" i="5"/>
  <c r="K1067" i="5" s="1"/>
  <c r="L1067" i="5"/>
  <c r="M1067" i="5" s="1"/>
  <c r="P1067" i="5"/>
  <c r="Q1067" i="5" s="1"/>
  <c r="R1067" i="5"/>
  <c r="S1067" i="5" s="1"/>
  <c r="V1067" i="5"/>
  <c r="W1067" i="5" s="1"/>
  <c r="X1067" i="5"/>
  <c r="Y1067" i="5" s="1"/>
  <c r="AB1067" i="5"/>
  <c r="AC1067" i="5" s="1"/>
  <c r="AD1067" i="5"/>
  <c r="AE1067" i="5" s="1"/>
  <c r="AH1067" i="5"/>
  <c r="AI1067" i="5" s="1"/>
  <c r="AJ1067" i="5"/>
  <c r="AK1067" i="5" s="1"/>
  <c r="J1068" i="5"/>
  <c r="K1068" i="5" s="1"/>
  <c r="L1068" i="5"/>
  <c r="M1068" i="5" s="1"/>
  <c r="P1068" i="5"/>
  <c r="Q1068" i="5" s="1"/>
  <c r="R1068" i="5"/>
  <c r="S1068" i="5" s="1"/>
  <c r="V1068" i="5"/>
  <c r="W1068" i="5" s="1"/>
  <c r="X1068" i="5"/>
  <c r="Y1068" i="5" s="1"/>
  <c r="AB1068" i="5"/>
  <c r="AC1068" i="5" s="1"/>
  <c r="AD1068" i="5"/>
  <c r="AE1068" i="5" s="1"/>
  <c r="AH1068" i="5"/>
  <c r="AI1068" i="5" s="1"/>
  <c r="AJ1068" i="5"/>
  <c r="AK1068" i="5" s="1"/>
  <c r="J1069" i="5"/>
  <c r="K1069" i="5" s="1"/>
  <c r="L1069" i="5"/>
  <c r="M1069" i="5" s="1"/>
  <c r="P1069" i="5"/>
  <c r="Q1069" i="5" s="1"/>
  <c r="R1069" i="5"/>
  <c r="S1069" i="5" s="1"/>
  <c r="V1069" i="5"/>
  <c r="W1069" i="5" s="1"/>
  <c r="X1069" i="5"/>
  <c r="Y1069" i="5" s="1"/>
  <c r="AB1069" i="5"/>
  <c r="AC1069" i="5" s="1"/>
  <c r="AD1069" i="5"/>
  <c r="AE1069" i="5" s="1"/>
  <c r="AH1069" i="5"/>
  <c r="AI1069" i="5" s="1"/>
  <c r="AJ1069" i="5"/>
  <c r="AK1069" i="5" s="1"/>
  <c r="J1070" i="5"/>
  <c r="K1070" i="5" s="1"/>
  <c r="M1070" i="5"/>
  <c r="P1070" i="5"/>
  <c r="Q1070" i="5" s="1"/>
  <c r="R1070" i="5"/>
  <c r="S1070" i="5" s="1"/>
  <c r="V1070" i="5"/>
  <c r="W1070" i="5" s="1"/>
  <c r="X1070" i="5"/>
  <c r="Y1070" i="5" s="1"/>
  <c r="AB1070" i="5"/>
  <c r="AC1070" i="5" s="1"/>
  <c r="AD1070" i="5"/>
  <c r="AE1070" i="5" s="1"/>
  <c r="AH1070" i="5"/>
  <c r="AI1070" i="5" s="1"/>
  <c r="AJ1070" i="5"/>
  <c r="AK1070" i="5" s="1"/>
  <c r="J1071" i="5"/>
  <c r="K1071" i="5" s="1"/>
  <c r="L1071" i="5"/>
  <c r="M1071" i="5" s="1"/>
  <c r="P1071" i="5"/>
  <c r="Q1071" i="5" s="1"/>
  <c r="R1071" i="5"/>
  <c r="S1071" i="5" s="1"/>
  <c r="V1071" i="5"/>
  <c r="W1071" i="5" s="1"/>
  <c r="X1071" i="5"/>
  <c r="Y1071" i="5" s="1"/>
  <c r="AB1071" i="5"/>
  <c r="AC1071" i="5" s="1"/>
  <c r="AH1071" i="5"/>
  <c r="AI1071" i="5" s="1"/>
  <c r="AJ1071" i="5"/>
  <c r="AK1071" i="5" s="1"/>
  <c r="J1072" i="5"/>
  <c r="K1072" i="5" s="1"/>
  <c r="L1072" i="5"/>
  <c r="M1072" i="5" s="1"/>
  <c r="P1072" i="5"/>
  <c r="Q1072" i="5" s="1"/>
  <c r="R1072" i="5"/>
  <c r="S1072" i="5" s="1"/>
  <c r="V1072" i="5"/>
  <c r="W1072" i="5" s="1"/>
  <c r="X1072" i="5"/>
  <c r="Y1072" i="5" s="1"/>
  <c r="AB1072" i="5"/>
  <c r="AC1072" i="5" s="1"/>
  <c r="AD1072" i="5"/>
  <c r="AE1072" i="5" s="1"/>
  <c r="AH1072" i="5"/>
  <c r="AI1072" i="5" s="1"/>
  <c r="AJ1072" i="5"/>
  <c r="AK1072" i="5" s="1"/>
  <c r="J1073" i="5"/>
  <c r="K1073" i="5" s="1"/>
  <c r="L1073" i="5"/>
  <c r="M1073" i="5" s="1"/>
  <c r="P1073" i="5"/>
  <c r="Q1073" i="5" s="1"/>
  <c r="R1073" i="5"/>
  <c r="S1073" i="5" s="1"/>
  <c r="V1073" i="5"/>
  <c r="W1073" i="5" s="1"/>
  <c r="X1073" i="5"/>
  <c r="Y1073" i="5" s="1"/>
  <c r="AB1073" i="5"/>
  <c r="AC1073" i="5" s="1"/>
  <c r="AD1073" i="5"/>
  <c r="AE1073" i="5" s="1"/>
  <c r="AH1073" i="5"/>
  <c r="AI1073" i="5" s="1"/>
  <c r="AJ1073" i="5"/>
  <c r="AK1073" i="5" s="1"/>
  <c r="J1074" i="5"/>
  <c r="K1074" i="5" s="1"/>
  <c r="L1074" i="5"/>
  <c r="M1074" i="5" s="1"/>
  <c r="P1074" i="5"/>
  <c r="Q1074" i="5" s="1"/>
  <c r="R1074" i="5"/>
  <c r="S1074" i="5" s="1"/>
  <c r="V1074" i="5"/>
  <c r="W1074" i="5" s="1"/>
  <c r="X1074" i="5"/>
  <c r="Y1074" i="5" s="1"/>
  <c r="AB1074" i="5"/>
  <c r="AC1074" i="5" s="1"/>
  <c r="AD1074" i="5"/>
  <c r="AE1074" i="5" s="1"/>
  <c r="AH1074" i="5"/>
  <c r="AI1074" i="5" s="1"/>
  <c r="AJ1074" i="5"/>
  <c r="AK1074" i="5" s="1"/>
  <c r="J1075" i="5"/>
  <c r="K1075" i="5" s="1"/>
  <c r="L1075" i="5"/>
  <c r="M1075" i="5" s="1"/>
  <c r="P1075" i="5"/>
  <c r="Q1075" i="5" s="1"/>
  <c r="V1075" i="5"/>
  <c r="W1075" i="5" s="1"/>
  <c r="X1075" i="5"/>
  <c r="Y1075" i="5" s="1"/>
  <c r="AB1075" i="5"/>
  <c r="AC1075" i="5" s="1"/>
  <c r="AD1075" i="5"/>
  <c r="AE1075" i="5" s="1"/>
  <c r="AH1075" i="5"/>
  <c r="AI1075" i="5" s="1"/>
  <c r="AJ1075" i="5"/>
  <c r="AK1075" i="5" s="1"/>
  <c r="L1076" i="5"/>
  <c r="M1076" i="5" s="1"/>
  <c r="P1076" i="5"/>
  <c r="Q1076" i="5" s="1"/>
  <c r="R1076" i="5"/>
  <c r="S1076" i="5" s="1"/>
  <c r="V1076" i="5"/>
  <c r="W1076" i="5" s="1"/>
  <c r="X1076" i="5"/>
  <c r="Y1076" i="5" s="1"/>
  <c r="AB1076" i="5"/>
  <c r="AC1076" i="5" s="1"/>
  <c r="AD1076" i="5"/>
  <c r="AE1076" i="5" s="1"/>
  <c r="AH1076" i="5"/>
  <c r="AI1076" i="5" s="1"/>
  <c r="AJ1076" i="5"/>
  <c r="AK1076" i="5" s="1"/>
  <c r="J1077" i="5"/>
  <c r="K1077" i="5" s="1"/>
  <c r="L1077" i="5"/>
  <c r="M1077" i="5" s="1"/>
  <c r="P1077" i="5"/>
  <c r="Q1077" i="5" s="1"/>
  <c r="R1077" i="5"/>
  <c r="S1077" i="5" s="1"/>
  <c r="V1077" i="5"/>
  <c r="W1077" i="5" s="1"/>
  <c r="X1077" i="5"/>
  <c r="Y1077" i="5" s="1"/>
  <c r="AD1077" i="5"/>
  <c r="AE1077" i="5" s="1"/>
  <c r="AH1077" i="5"/>
  <c r="AI1077" i="5" s="1"/>
  <c r="AJ1077" i="5"/>
  <c r="AK1077" i="5" s="1"/>
  <c r="J1078" i="5"/>
  <c r="K1078" i="5" s="1"/>
  <c r="L1078" i="5"/>
  <c r="M1078" i="5" s="1"/>
  <c r="P1078" i="5"/>
  <c r="Q1078" i="5" s="1"/>
  <c r="R1078" i="5"/>
  <c r="S1078" i="5" s="1"/>
  <c r="X1078" i="5"/>
  <c r="Y1078" i="5" s="1"/>
  <c r="AB1078" i="5"/>
  <c r="AC1078" i="5" s="1"/>
  <c r="AD1078" i="5"/>
  <c r="AE1078" i="5" s="1"/>
  <c r="AH1078" i="5"/>
  <c r="AI1078" i="5" s="1"/>
  <c r="AJ1078" i="5"/>
  <c r="AK1078" i="5" s="1"/>
  <c r="J1079" i="5"/>
  <c r="K1079" i="5" s="1"/>
  <c r="P1079" i="5"/>
  <c r="Q1079" i="5" s="1"/>
  <c r="R1079" i="5"/>
  <c r="S1079" i="5" s="1"/>
  <c r="V1079" i="5"/>
  <c r="W1079" i="5" s="1"/>
  <c r="X1079" i="5"/>
  <c r="Y1079" i="5" s="1"/>
  <c r="AB1079" i="5"/>
  <c r="AC1079" i="5" s="1"/>
  <c r="AD1079" i="5"/>
  <c r="AE1079" i="5" s="1"/>
  <c r="AH1079" i="5"/>
  <c r="AI1079" i="5" s="1"/>
  <c r="AJ1079" i="5"/>
  <c r="AK1079" i="5" s="1"/>
  <c r="J1080" i="5"/>
  <c r="K1080" i="5" s="1"/>
  <c r="L1080" i="5"/>
  <c r="M1080" i="5" s="1"/>
  <c r="P1080" i="5"/>
  <c r="Q1080" i="5" s="1"/>
  <c r="R1080" i="5"/>
  <c r="S1080" i="5" s="1"/>
  <c r="V1080" i="5"/>
  <c r="W1080" i="5" s="1"/>
  <c r="X1080" i="5"/>
  <c r="Y1080" i="5" s="1"/>
  <c r="AB1080" i="5"/>
  <c r="AC1080" i="5" s="1"/>
  <c r="AD1080" i="5"/>
  <c r="AE1080" i="5" s="1"/>
  <c r="AH1080" i="5"/>
  <c r="AI1080" i="5" s="1"/>
  <c r="AJ1080" i="5"/>
  <c r="AK1080" i="5" s="1"/>
  <c r="J1081" i="5"/>
  <c r="K1081" i="5" s="1"/>
  <c r="L1081" i="5"/>
  <c r="M1081" i="5" s="1"/>
  <c r="P1081" i="5"/>
  <c r="Q1081" i="5" s="1"/>
  <c r="R1081" i="5"/>
  <c r="S1081" i="5" s="1"/>
  <c r="V1081" i="5"/>
  <c r="W1081" i="5" s="1"/>
  <c r="AB1081" i="5"/>
  <c r="AC1081" i="5" s="1"/>
  <c r="AD1081" i="5"/>
  <c r="AE1081" i="5" s="1"/>
  <c r="AH1081" i="5"/>
  <c r="AI1081" i="5" s="1"/>
  <c r="AJ1081" i="5"/>
  <c r="AK1081" i="5" s="1"/>
  <c r="J1082" i="5"/>
  <c r="K1082" i="5" s="1"/>
  <c r="L1082" i="5"/>
  <c r="M1082" i="5" s="1"/>
  <c r="R1082" i="5"/>
  <c r="S1082" i="5" s="1"/>
  <c r="V1082" i="5"/>
  <c r="W1082" i="5" s="1"/>
  <c r="X1082" i="5"/>
  <c r="Y1082" i="5" s="1"/>
  <c r="AB1082" i="5"/>
  <c r="AC1082" i="5" s="1"/>
  <c r="AD1082" i="5"/>
  <c r="AE1082" i="5" s="1"/>
  <c r="AH1082" i="5"/>
  <c r="AI1082" i="5" s="1"/>
  <c r="AJ1082" i="5"/>
  <c r="AK1082" i="5" s="1"/>
  <c r="J1083" i="5"/>
  <c r="K1083" i="5" s="1"/>
  <c r="L1083" i="5"/>
  <c r="M1083" i="5" s="1"/>
  <c r="P1083" i="5"/>
  <c r="Q1083" i="5" s="1"/>
  <c r="R1083" i="5"/>
  <c r="S1083" i="5" s="1"/>
  <c r="V1083" i="5"/>
  <c r="W1083" i="5" s="1"/>
  <c r="X1083" i="5"/>
  <c r="Y1083" i="5" s="1"/>
  <c r="AB1083" i="5"/>
  <c r="AC1083" i="5" s="1"/>
  <c r="AD1083" i="5"/>
  <c r="AE1083" i="5" s="1"/>
  <c r="AH1083" i="5"/>
  <c r="AI1083" i="5" s="1"/>
  <c r="AJ1083" i="5"/>
  <c r="AK1083" i="5" s="1"/>
  <c r="J1084" i="5"/>
  <c r="K1084" i="5" s="1"/>
  <c r="L1084" i="5"/>
  <c r="M1084" i="5" s="1"/>
  <c r="P1084" i="5"/>
  <c r="Q1084" i="5" s="1"/>
  <c r="R1084" i="5"/>
  <c r="S1084" i="5" s="1"/>
  <c r="V1084" i="5"/>
  <c r="W1084" i="5" s="1"/>
  <c r="X1084" i="5"/>
  <c r="Y1084" i="5" s="1"/>
  <c r="AB1084" i="5"/>
  <c r="AC1084" i="5" s="1"/>
  <c r="AD1084" i="5"/>
  <c r="AE1084" i="5" s="1"/>
  <c r="AH1084" i="5"/>
  <c r="AI1084" i="5" s="1"/>
  <c r="AJ1084" i="5"/>
  <c r="AK1084" i="5" s="1"/>
  <c r="J1085" i="5"/>
  <c r="K1085" i="5" s="1"/>
  <c r="L1085" i="5"/>
  <c r="M1085" i="5" s="1"/>
  <c r="P1085" i="5"/>
  <c r="Q1085" i="5" s="1"/>
  <c r="R1085" i="5"/>
  <c r="S1085" i="5" s="1"/>
  <c r="V1085" i="5"/>
  <c r="W1085" i="5" s="1"/>
  <c r="X1085" i="5"/>
  <c r="Y1085" i="5" s="1"/>
  <c r="AB1085" i="5"/>
  <c r="AC1085" i="5" s="1"/>
  <c r="AH1085" i="5"/>
  <c r="AI1085" i="5" s="1"/>
  <c r="AJ1085" i="5"/>
  <c r="AK1085" i="5" s="1"/>
  <c r="J1086" i="5"/>
  <c r="K1086" i="5" s="1"/>
  <c r="L1086" i="5"/>
  <c r="M1086" i="5" s="1"/>
  <c r="P1086" i="5"/>
  <c r="Q1086" i="5" s="1"/>
  <c r="R1086" i="5"/>
  <c r="S1086" i="5" s="1"/>
  <c r="V1086" i="5"/>
  <c r="W1086" i="5" s="1"/>
  <c r="X1086" i="5"/>
  <c r="Y1086" i="5" s="1"/>
  <c r="AB1086" i="5"/>
  <c r="AC1086" i="5" s="1"/>
  <c r="AD1086" i="5"/>
  <c r="AE1086" i="5" s="1"/>
  <c r="AH1086" i="5"/>
  <c r="AI1086" i="5" s="1"/>
  <c r="AJ1086" i="5"/>
  <c r="AK1086" i="5" s="1"/>
  <c r="L1087" i="5"/>
  <c r="M1087" i="5" s="1"/>
  <c r="P1087" i="5"/>
  <c r="Q1087" i="5" s="1"/>
  <c r="R1087" i="5"/>
  <c r="S1087" i="5" s="1"/>
  <c r="V1087" i="5"/>
  <c r="W1087" i="5" s="1"/>
  <c r="X1087" i="5"/>
  <c r="Y1087" i="5" s="1"/>
  <c r="AB1087" i="5"/>
  <c r="AC1087" i="5" s="1"/>
  <c r="AD1087" i="5"/>
  <c r="AE1087" i="5" s="1"/>
  <c r="AH1087" i="5"/>
  <c r="AI1087" i="5" s="1"/>
  <c r="AJ1087" i="5"/>
  <c r="AK1087" i="5" s="1"/>
  <c r="J1088" i="5"/>
  <c r="K1088" i="5" s="1"/>
  <c r="L1088" i="5"/>
  <c r="M1088" i="5" s="1"/>
  <c r="P1088" i="5"/>
  <c r="Q1088" i="5" s="1"/>
  <c r="R1088" i="5"/>
  <c r="S1088" i="5" s="1"/>
  <c r="V1088" i="5"/>
  <c r="W1088" i="5" s="1"/>
  <c r="X1088" i="5"/>
  <c r="Y1088" i="5" s="1"/>
  <c r="AB1088" i="5"/>
  <c r="AC1088" i="5" s="1"/>
  <c r="AD1088" i="5"/>
  <c r="AE1088" i="5" s="1"/>
  <c r="AJ1088" i="5"/>
  <c r="AK1088" i="5" s="1"/>
  <c r="J1089" i="5"/>
  <c r="K1089" i="5" s="1"/>
  <c r="L1089" i="5"/>
  <c r="M1089" i="5" s="1"/>
  <c r="P1089" i="5"/>
  <c r="Q1089" i="5" s="1"/>
  <c r="V1089" i="5"/>
  <c r="W1089" i="5" s="1"/>
  <c r="X1089" i="5"/>
  <c r="Y1089" i="5" s="1"/>
  <c r="AB1089" i="5"/>
  <c r="AC1089" i="5" s="1"/>
  <c r="AD1089" i="5"/>
  <c r="AE1089" i="5" s="1"/>
  <c r="AH1089" i="5"/>
  <c r="AI1089" i="5" s="1"/>
  <c r="AJ1089" i="5"/>
  <c r="AK1089" i="5" s="1"/>
  <c r="J1090" i="5"/>
  <c r="K1090" i="5" s="1"/>
  <c r="L1090" i="5"/>
  <c r="M1090" i="5" s="1"/>
  <c r="P1090" i="5"/>
  <c r="Q1090" i="5" s="1"/>
  <c r="R1090" i="5"/>
  <c r="S1090" i="5" s="1"/>
  <c r="V1090" i="5"/>
  <c r="W1090" i="5" s="1"/>
  <c r="X1090" i="5"/>
  <c r="Y1090" i="5" s="1"/>
  <c r="AB1090" i="5"/>
  <c r="AC1090" i="5" s="1"/>
  <c r="AD1090" i="5"/>
  <c r="AE1090" i="5" s="1"/>
  <c r="AH1090" i="5"/>
  <c r="AI1090" i="5" s="1"/>
  <c r="AJ1090" i="5"/>
  <c r="AK1090" i="5" s="1"/>
  <c r="J1091" i="5"/>
  <c r="K1091" i="5" s="1"/>
  <c r="L1091" i="5"/>
  <c r="M1091" i="5" s="1"/>
  <c r="P1091" i="5"/>
  <c r="Q1091" i="5" s="1"/>
  <c r="R1091" i="5"/>
  <c r="S1091" i="5" s="1"/>
  <c r="V1091" i="5"/>
  <c r="W1091" i="5" s="1"/>
  <c r="X1091" i="5"/>
  <c r="Y1091" i="5" s="1"/>
  <c r="AB1091" i="5"/>
  <c r="AC1091" i="5"/>
  <c r="AD1091" i="5"/>
  <c r="AE1091" i="5" s="1"/>
  <c r="AH1091" i="5"/>
  <c r="AI1091" i="5" s="1"/>
  <c r="AJ1091" i="5"/>
  <c r="AK1091" i="5" s="1"/>
  <c r="J1092" i="5"/>
  <c r="K1092" i="5" s="1"/>
  <c r="L1092" i="5"/>
  <c r="M1092" i="5" s="1"/>
  <c r="P1092" i="5"/>
  <c r="Q1092" i="5" s="1"/>
  <c r="R1092" i="5"/>
  <c r="S1092" i="5" s="1"/>
  <c r="V1092" i="5"/>
  <c r="W1092" i="5" s="1"/>
  <c r="X1092" i="5"/>
  <c r="Y1092" i="5" s="1"/>
  <c r="AB1092" i="5"/>
  <c r="AC1092" i="5" s="1"/>
  <c r="AD1092" i="5"/>
  <c r="AE1092" i="5" s="1"/>
  <c r="AH1092" i="5"/>
  <c r="AI1092" i="5" s="1"/>
  <c r="AJ1092" i="5"/>
  <c r="AK1092" i="5" s="1"/>
  <c r="J1093" i="5"/>
  <c r="K1093" i="5" s="1"/>
  <c r="L1093" i="5"/>
  <c r="M1093" i="5" s="1"/>
  <c r="P1093" i="5"/>
  <c r="Q1093" i="5" s="1"/>
  <c r="R1093" i="5"/>
  <c r="S1093" i="5" s="1"/>
  <c r="X1093" i="5"/>
  <c r="Y1093" i="5" s="1"/>
  <c r="AB1093" i="5"/>
  <c r="AC1093" i="5" s="1"/>
  <c r="AD1093" i="5"/>
  <c r="AE1093" i="5" s="1"/>
  <c r="AH1093" i="5"/>
  <c r="AI1093" i="5" s="1"/>
  <c r="AJ1093" i="5"/>
  <c r="AK1093" i="5" s="1"/>
  <c r="J1094" i="5"/>
  <c r="K1094" i="5" s="1"/>
  <c r="P1094" i="5"/>
  <c r="Q1094" i="5" s="1"/>
  <c r="R1094" i="5"/>
  <c r="S1094" i="5" s="1"/>
  <c r="V1094" i="5"/>
  <c r="W1094" i="5" s="1"/>
  <c r="X1094" i="5"/>
  <c r="Y1094" i="5" s="1"/>
  <c r="AB1094" i="5"/>
  <c r="AC1094" i="5" s="1"/>
  <c r="AD1094" i="5"/>
  <c r="AE1094" i="5" s="1"/>
  <c r="AH1094" i="5"/>
  <c r="AI1094" i="5" s="1"/>
  <c r="AJ1094" i="5"/>
  <c r="AK1094" i="5" s="1"/>
  <c r="J1095" i="5"/>
  <c r="K1095" i="5" s="1"/>
  <c r="L1095" i="5"/>
  <c r="M1095" i="5" s="1"/>
  <c r="P1095" i="5"/>
  <c r="Q1095" i="5" s="1"/>
  <c r="R1095" i="5"/>
  <c r="S1095" i="5" s="1"/>
  <c r="V1095" i="5"/>
  <c r="W1095" i="5" s="1"/>
  <c r="X1095" i="5"/>
  <c r="Y1095" i="5" s="1"/>
  <c r="AB1095" i="5"/>
  <c r="AC1095" i="5" s="1"/>
  <c r="AD1095" i="5"/>
  <c r="AE1095" i="5" s="1"/>
  <c r="AH1095" i="5"/>
  <c r="AI1095" i="5" s="1"/>
  <c r="AJ1095" i="5"/>
  <c r="AK1095" i="5" s="1"/>
  <c r="J1096" i="5"/>
  <c r="K1096" i="5" s="1"/>
  <c r="L1096" i="5"/>
  <c r="M1096" i="5" s="1"/>
  <c r="P1096" i="5"/>
  <c r="Q1096" i="5" s="1"/>
  <c r="R1096" i="5"/>
  <c r="S1096" i="5" s="1"/>
  <c r="V1096" i="5"/>
  <c r="W1096" i="5" s="1"/>
  <c r="X1096" i="5"/>
  <c r="Y1096" i="5" s="1"/>
  <c r="AB1096" i="5"/>
  <c r="AC1096" i="5" s="1"/>
  <c r="AD1096" i="5"/>
  <c r="AE1096" i="5" s="1"/>
  <c r="AH1096" i="5"/>
  <c r="AI1096" i="5" s="1"/>
  <c r="AJ1096" i="5"/>
  <c r="AK1096" i="5" s="1"/>
  <c r="J1097" i="5"/>
  <c r="K1097" i="5" s="1"/>
  <c r="L1097" i="5"/>
  <c r="M1097" i="5" s="1"/>
  <c r="P1097" i="5"/>
  <c r="Q1097" i="5" s="1"/>
  <c r="R1097" i="5"/>
  <c r="S1097" i="5" s="1"/>
  <c r="V1097" i="5"/>
  <c r="W1097" i="5" s="1"/>
  <c r="X1097" i="5"/>
  <c r="Y1097" i="5" s="1"/>
  <c r="AB1097" i="5"/>
  <c r="AC1097" i="5" s="1"/>
  <c r="AD1097" i="5"/>
  <c r="AE1097" i="5" s="1"/>
  <c r="AH1097" i="5"/>
  <c r="AI1097" i="5" s="1"/>
  <c r="AJ1097" i="5"/>
  <c r="AK1097" i="5" s="1"/>
  <c r="J1098" i="5"/>
  <c r="K1098" i="5" s="1"/>
  <c r="L1098" i="5"/>
  <c r="M1098" i="5" s="1"/>
  <c r="P1098" i="5"/>
  <c r="Q1098" i="5" s="1"/>
  <c r="R1098" i="5"/>
  <c r="S1098" i="5" s="1"/>
  <c r="V1098" i="5"/>
  <c r="W1098" i="5" s="1"/>
  <c r="X1098" i="5"/>
  <c r="Y1098" i="5" s="1"/>
  <c r="AB1098" i="5"/>
  <c r="AC1098" i="5" s="1"/>
  <c r="AD1098" i="5"/>
  <c r="AE1098" i="5" s="1"/>
  <c r="AH1098" i="5"/>
  <c r="AI1098" i="5" s="1"/>
  <c r="J1099" i="5"/>
  <c r="K1099" i="5" s="1"/>
  <c r="L1099" i="5"/>
  <c r="M1099" i="5" s="1"/>
  <c r="P1099" i="5"/>
  <c r="Q1099" i="5" s="1"/>
  <c r="R1099" i="5"/>
  <c r="S1099" i="5" s="1"/>
  <c r="V1099" i="5"/>
  <c r="W1099" i="5" s="1"/>
  <c r="X1099" i="5"/>
  <c r="Y1099" i="5" s="1"/>
  <c r="AD1099" i="5"/>
  <c r="AE1099" i="5" s="1"/>
  <c r="AH1099" i="5"/>
  <c r="AI1099" i="5" s="1"/>
  <c r="AJ1099" i="5"/>
  <c r="AK1099" i="5" s="1"/>
  <c r="J1100" i="5"/>
  <c r="K1100" i="5" s="1"/>
  <c r="L1100" i="5"/>
  <c r="M1100" i="5" s="1"/>
  <c r="R1100" i="5"/>
  <c r="S1100" i="5" s="1"/>
  <c r="V1100" i="5"/>
  <c r="W1100" i="5" s="1"/>
  <c r="X1100" i="5"/>
  <c r="Y1100" i="5" s="1"/>
  <c r="AB1100" i="5"/>
  <c r="AC1100" i="5" s="1"/>
  <c r="AD1100" i="5"/>
  <c r="AE1100" i="5" s="1"/>
  <c r="AH1100" i="5"/>
  <c r="AI1100" i="5" s="1"/>
  <c r="AJ1100" i="5"/>
  <c r="AK1100" i="5" s="1"/>
  <c r="J1101" i="5"/>
  <c r="K1101" i="5" s="1"/>
  <c r="L1101" i="5"/>
  <c r="M1101" i="5" s="1"/>
  <c r="P1101" i="5"/>
  <c r="Q1101" i="5" s="1"/>
  <c r="R1101" i="5"/>
  <c r="S1101" i="5" s="1"/>
  <c r="V1101" i="5"/>
  <c r="W1101" i="5" s="1"/>
  <c r="X1101" i="5"/>
  <c r="Y1101" i="5" s="1"/>
  <c r="AB1101" i="5"/>
  <c r="AC1101" i="5" s="1"/>
  <c r="AD1101" i="5"/>
  <c r="AE1101" i="5" s="1"/>
  <c r="AH1101" i="5"/>
  <c r="AI1101" i="5" s="1"/>
  <c r="AJ1101" i="5"/>
  <c r="AK1101" i="5" s="1"/>
  <c r="J1102" i="5"/>
  <c r="K1102" i="5" s="1"/>
  <c r="L1102" i="5"/>
  <c r="M1102" i="5" s="1"/>
  <c r="P1102" i="5"/>
  <c r="Q1102" i="5" s="1"/>
  <c r="R1102" i="5"/>
  <c r="S1102" i="5" s="1"/>
  <c r="V1102" i="5"/>
  <c r="W1102" i="5" s="1"/>
  <c r="AB1102" i="5"/>
  <c r="AC1102" i="5" s="1"/>
  <c r="AD1102" i="5"/>
  <c r="AE1102" i="5" s="1"/>
  <c r="AH1102" i="5"/>
  <c r="AI1102" i="5" s="1"/>
  <c r="AJ1102" i="5"/>
  <c r="AK1102" i="5" s="1"/>
  <c r="J1103" i="5"/>
  <c r="K1103" i="5" s="1"/>
  <c r="L1103" i="5"/>
  <c r="M1103" i="5" s="1"/>
  <c r="P1103" i="5"/>
  <c r="Q1103" i="5" s="1"/>
  <c r="R1103" i="5"/>
  <c r="S1103" i="5" s="1"/>
  <c r="V1103" i="5"/>
  <c r="W1103" i="5" s="1"/>
  <c r="X1103" i="5"/>
  <c r="Y1103" i="5" s="1"/>
  <c r="AB1103" i="5"/>
  <c r="AC1103" i="5" s="1"/>
  <c r="AD1103" i="5"/>
  <c r="AE1103" i="5" s="1"/>
  <c r="AH1103" i="5"/>
  <c r="AI1103" i="5" s="1"/>
  <c r="AJ1103" i="5"/>
  <c r="AK1103" i="5" s="1"/>
  <c r="J1104" i="5"/>
  <c r="K1104" i="5" s="1"/>
  <c r="L1104" i="5"/>
  <c r="M1104" i="5" s="1"/>
  <c r="P1104" i="5"/>
  <c r="Q1104" i="5" s="1"/>
  <c r="R1104" i="5"/>
  <c r="S1104" i="5" s="1"/>
  <c r="V1104" i="5"/>
  <c r="W1104" i="5" s="1"/>
  <c r="X1104" i="5"/>
  <c r="Y1104" i="5" s="1"/>
  <c r="AB1104" i="5"/>
  <c r="AC1104" i="5" s="1"/>
  <c r="AD1104" i="5"/>
  <c r="AE1104" i="5" s="1"/>
  <c r="AH1104" i="5"/>
  <c r="AI1104" i="5" s="1"/>
  <c r="AJ1104" i="5"/>
  <c r="AK1104" i="5" s="1"/>
  <c r="L1105" i="5"/>
  <c r="M1105" i="5" s="1"/>
  <c r="P1105" i="5"/>
  <c r="Q1105" i="5" s="1"/>
  <c r="R1105" i="5"/>
  <c r="S1105" i="5" s="1"/>
  <c r="V1105" i="5"/>
  <c r="W1105" i="5" s="1"/>
  <c r="X1105" i="5"/>
  <c r="Y1105" i="5" s="1"/>
  <c r="AB1105" i="5"/>
  <c r="AC1105" i="5" s="1"/>
  <c r="AD1105" i="5"/>
  <c r="AE1105" i="5" s="1"/>
  <c r="AH1105" i="5"/>
  <c r="AI1105" i="5" s="1"/>
  <c r="AJ1105" i="5"/>
  <c r="AK1105" i="5" s="1"/>
  <c r="J1106" i="5"/>
  <c r="K1106" i="5" s="1"/>
  <c r="L1106" i="5"/>
  <c r="M1106" i="5" s="1"/>
  <c r="P1106" i="5"/>
  <c r="Q1106" i="5" s="1"/>
  <c r="R1106" i="5"/>
  <c r="S1106" i="5" s="1"/>
  <c r="V1106" i="5"/>
  <c r="W1106" i="5" s="1"/>
  <c r="X1106" i="5"/>
  <c r="Y1106" i="5" s="1"/>
  <c r="AB1106" i="5"/>
  <c r="AC1106" i="5" s="1"/>
  <c r="AH1106" i="5"/>
  <c r="AI1106" i="5" s="1"/>
  <c r="AJ1106" i="5"/>
  <c r="AK1106" i="5" s="1"/>
  <c r="J1107" i="5"/>
  <c r="K1107" i="5" s="1"/>
  <c r="L1107" i="5"/>
  <c r="M1107" i="5" s="1"/>
  <c r="P1107" i="5"/>
  <c r="Q1107" i="5" s="1"/>
  <c r="R1107" i="5"/>
  <c r="S1107" i="5" s="1"/>
  <c r="V1107" i="5"/>
  <c r="W1107" i="5" s="1"/>
  <c r="X1107" i="5"/>
  <c r="Y1107" i="5" s="1"/>
  <c r="AB1107" i="5"/>
  <c r="AC1107" i="5" s="1"/>
  <c r="AD1107" i="5"/>
  <c r="AE1107" i="5" s="1"/>
  <c r="AJ1107" i="5"/>
  <c r="AK1107" i="5" s="1"/>
  <c r="J1108" i="5"/>
  <c r="K1108" i="5" s="1"/>
  <c r="L1108" i="5"/>
  <c r="M1108" i="5" s="1"/>
  <c r="P1108" i="5"/>
  <c r="Q1108" i="5" s="1"/>
  <c r="R1108" i="5"/>
  <c r="S1108" i="5" s="1"/>
  <c r="V1108" i="5"/>
  <c r="W1108" i="5" s="1"/>
  <c r="X1108" i="5"/>
  <c r="Y1108" i="5" s="1"/>
  <c r="AB1108" i="5"/>
  <c r="AC1108" i="5" s="1"/>
  <c r="AD1108" i="5"/>
  <c r="AE1108" i="5" s="1"/>
  <c r="AH1108" i="5"/>
  <c r="AI1108" i="5" s="1"/>
  <c r="AJ1108" i="5"/>
  <c r="AK1108" i="5" s="1"/>
  <c r="J1109" i="5"/>
  <c r="K1109" i="5" s="1"/>
  <c r="L1109" i="5"/>
  <c r="M1109" i="5" s="1"/>
  <c r="P1109" i="5"/>
  <c r="Q1109" i="5" s="1"/>
  <c r="R1109" i="5"/>
  <c r="S1109" i="5" s="1"/>
  <c r="V1109" i="5"/>
  <c r="W1109" i="5" s="1"/>
  <c r="X1109" i="5"/>
  <c r="Y1109" i="5" s="1"/>
  <c r="AB1109" i="5"/>
  <c r="AC1109" i="5" s="1"/>
  <c r="AD1109" i="5"/>
  <c r="AE1109" i="5" s="1"/>
  <c r="AH1109" i="5"/>
  <c r="AI1109" i="5" s="1"/>
  <c r="AJ1109" i="5"/>
  <c r="AK1109" i="5" s="1"/>
  <c r="J1110" i="5"/>
  <c r="K1110" i="5" s="1"/>
  <c r="L1110" i="5"/>
  <c r="M1110" i="5" s="1"/>
  <c r="P1110" i="5"/>
  <c r="Q1110" i="5" s="1"/>
  <c r="R1110" i="5"/>
  <c r="S1110" i="5" s="1"/>
  <c r="V1110" i="5"/>
  <c r="W1110" i="5" s="1"/>
  <c r="X1110" i="5"/>
  <c r="Y1110" i="5" s="1"/>
  <c r="AB1110" i="5"/>
  <c r="AC1110" i="5" s="1"/>
  <c r="AD1110" i="5"/>
  <c r="AE1110" i="5" s="1"/>
  <c r="AH1110" i="5"/>
  <c r="AI1110" i="5" s="1"/>
  <c r="AJ1110" i="5"/>
  <c r="AK1110" i="5" s="1"/>
  <c r="J1111" i="5"/>
  <c r="K1111" i="5" s="1"/>
  <c r="L1111" i="5"/>
  <c r="M1111" i="5" s="1"/>
  <c r="P1111" i="5"/>
  <c r="Q1111" i="5" s="1"/>
  <c r="V1111" i="5"/>
  <c r="W1111" i="5" s="1"/>
  <c r="X1111" i="5"/>
  <c r="Y1111" i="5" s="1"/>
  <c r="AB1111" i="5"/>
  <c r="AC1111" i="5" s="1"/>
  <c r="AD1111" i="5"/>
  <c r="AE1111" i="5" s="1"/>
  <c r="AH1111" i="5"/>
  <c r="AI1111" i="5" s="1"/>
  <c r="AJ1111" i="5"/>
  <c r="AK1111" i="5" s="1"/>
  <c r="J1112" i="5"/>
  <c r="K1112" i="5" s="1"/>
  <c r="L1112" i="5"/>
  <c r="M1112" i="5" s="1"/>
  <c r="P1112" i="5"/>
  <c r="Q1112" i="5" s="1"/>
  <c r="R1112" i="5"/>
  <c r="S1112" i="5" s="1"/>
  <c r="V1112" i="5"/>
  <c r="W1112" i="5" s="1"/>
  <c r="X1112" i="5"/>
  <c r="Y1112" i="5" s="1"/>
  <c r="AB1112" i="5"/>
  <c r="AC1112" i="5" s="1"/>
  <c r="AD1112" i="5"/>
  <c r="AE1112" i="5" s="1"/>
  <c r="AH1112" i="5"/>
  <c r="AI1112" i="5" s="1"/>
  <c r="AJ1112" i="5"/>
  <c r="AK1112" i="5" s="1"/>
  <c r="J1113" i="5"/>
  <c r="K1113" i="5" s="1"/>
  <c r="L1113" i="5"/>
  <c r="M1113" i="5" s="1"/>
  <c r="P1113" i="5"/>
  <c r="Q1113" i="5" s="1"/>
  <c r="R1113" i="5"/>
  <c r="S1113" i="5" s="1"/>
  <c r="V1113" i="5"/>
  <c r="W1113" i="5" s="1"/>
  <c r="X1113" i="5"/>
  <c r="Y1113" i="5" s="1"/>
  <c r="AB1113" i="5"/>
  <c r="AC1113" i="5" s="1"/>
  <c r="AD1113" i="5"/>
  <c r="AE1113" i="5" s="1"/>
  <c r="AH1113" i="5"/>
  <c r="AI1113" i="5" s="1"/>
  <c r="AJ1113" i="5"/>
  <c r="AK1113" i="5" s="1"/>
  <c r="J1114" i="5"/>
  <c r="K1114" i="5" s="1"/>
  <c r="L1114" i="5"/>
  <c r="M1114" i="5" s="1"/>
  <c r="P1114" i="5"/>
  <c r="Q1114" i="5" s="1"/>
  <c r="R1114" i="5"/>
  <c r="S1114" i="5" s="1"/>
  <c r="V1114" i="5"/>
  <c r="W1114" i="5" s="1"/>
  <c r="X1114" i="5"/>
  <c r="Y1114" i="5" s="1"/>
  <c r="AB1114" i="5"/>
  <c r="AC1114" i="5" s="1"/>
  <c r="AD1114" i="5"/>
  <c r="AE1114" i="5" s="1"/>
  <c r="AH1114" i="5"/>
  <c r="AI1114" i="5" s="1"/>
  <c r="AJ1114" i="5"/>
  <c r="AK1114" i="5" s="1"/>
  <c r="J1115" i="5"/>
  <c r="K1115" i="5" s="1"/>
  <c r="L1115" i="5"/>
  <c r="M1115" i="5" s="1"/>
  <c r="P1115" i="5"/>
  <c r="Q1115" i="5" s="1"/>
  <c r="R1115" i="5"/>
  <c r="S1115" i="5" s="1"/>
  <c r="V1115" i="5"/>
  <c r="W1115" i="5" s="1"/>
  <c r="X1115" i="5"/>
  <c r="Y1115" i="5" s="1"/>
  <c r="AB1115" i="5"/>
  <c r="AC1115" i="5" s="1"/>
  <c r="AD1115" i="5"/>
  <c r="AE1115" i="5" s="1"/>
  <c r="AH1115" i="5"/>
  <c r="AI1115" i="5" s="1"/>
  <c r="AJ1115" i="5"/>
  <c r="AK1115" i="5" s="1"/>
  <c r="J1116" i="5"/>
  <c r="K1116" i="5" s="1"/>
  <c r="P1116" i="5"/>
  <c r="Q1116" i="5" s="1"/>
  <c r="R1116" i="5"/>
  <c r="S1116" i="5" s="1"/>
  <c r="V1116" i="5"/>
  <c r="W1116" i="5" s="1"/>
  <c r="X1116" i="5"/>
  <c r="Y1116" i="5" s="1"/>
  <c r="AB1116" i="5"/>
  <c r="AC1116" i="5" s="1"/>
  <c r="AD1116" i="5"/>
  <c r="AE1116" i="5" s="1"/>
  <c r="AH1116" i="5"/>
  <c r="AI1116" i="5" s="1"/>
  <c r="AJ1116" i="5"/>
  <c r="AK1116" i="5" s="1"/>
  <c r="J1117" i="5"/>
  <c r="K1117" i="5" s="1"/>
  <c r="L1117" i="5"/>
  <c r="M1117" i="5" s="1"/>
  <c r="P1117" i="5"/>
  <c r="Q1117" i="5" s="1"/>
  <c r="R1117" i="5"/>
  <c r="S1117" i="5" s="1"/>
  <c r="X1117" i="5"/>
  <c r="Y1117" i="5" s="1"/>
  <c r="AB1117" i="5"/>
  <c r="AC1117" i="5" s="1"/>
  <c r="AD1117" i="5"/>
  <c r="AE1117" i="5" s="1"/>
  <c r="AH1117" i="5"/>
  <c r="AI1117" i="5" s="1"/>
  <c r="AJ1117" i="5"/>
  <c r="AK1117" i="5" s="1"/>
  <c r="J1118" i="5"/>
  <c r="K1118" i="5" s="1"/>
  <c r="L1118" i="5"/>
  <c r="M1118" i="5" s="1"/>
  <c r="P1118" i="5"/>
  <c r="Q1118" i="5" s="1"/>
  <c r="R1118" i="5"/>
  <c r="S1118" i="5" s="1"/>
  <c r="V1118" i="5"/>
  <c r="W1118" i="5" s="1"/>
  <c r="X1118" i="5"/>
  <c r="Y1118" i="5" s="1"/>
  <c r="AB1118" i="5"/>
  <c r="AC1118" i="5" s="1"/>
  <c r="AD1118" i="5"/>
  <c r="AE1118" i="5" s="1"/>
  <c r="AH1118" i="5"/>
  <c r="AI1118" i="5" s="1"/>
  <c r="AJ1118" i="5"/>
  <c r="AK1118" i="5"/>
  <c r="J1119" i="5"/>
  <c r="K1119" i="5" s="1"/>
  <c r="L1119" i="5"/>
  <c r="M1119" i="5" s="1"/>
  <c r="P1119" i="5"/>
  <c r="Q1119" i="5" s="1"/>
  <c r="R1119" i="5"/>
  <c r="S1119" i="5" s="1"/>
  <c r="V1119" i="5"/>
  <c r="W1119" i="5" s="1"/>
  <c r="X1119" i="5"/>
  <c r="Y1119" i="5" s="1"/>
  <c r="AB1119" i="5"/>
  <c r="AC1119" i="5" s="1"/>
  <c r="AD1119" i="5"/>
  <c r="AE1119" i="5" s="1"/>
  <c r="AH1119" i="5"/>
  <c r="AI1119" i="5" s="1"/>
  <c r="AJ1119" i="5"/>
  <c r="AK1119" i="5" s="1"/>
  <c r="J1120" i="5"/>
  <c r="K1120" i="5" s="1"/>
  <c r="L1120" i="5"/>
  <c r="M1120" i="5" s="1"/>
  <c r="P1120" i="5"/>
  <c r="Q1120" i="5" s="1"/>
  <c r="R1120" i="5"/>
  <c r="S1120" i="5" s="1"/>
  <c r="V1120" i="5"/>
  <c r="W1120" i="5" s="1"/>
  <c r="X1120" i="5"/>
  <c r="Y1120" i="5" s="1"/>
  <c r="AB1120" i="5"/>
  <c r="AC1120" i="5" s="1"/>
  <c r="AD1120" i="5"/>
  <c r="AE1120" i="5" s="1"/>
  <c r="AH1120" i="5"/>
  <c r="AI1120" i="5" s="1"/>
  <c r="L1121" i="5"/>
  <c r="M1121" i="5" s="1"/>
  <c r="P1121" i="5"/>
  <c r="Q1121" i="5" s="1"/>
  <c r="R1121" i="5"/>
  <c r="S1121" i="5" s="1"/>
  <c r="V1121" i="5"/>
  <c r="W1121" i="5" s="1"/>
  <c r="X1121" i="5"/>
  <c r="Y1121" i="5" s="1"/>
  <c r="AB1121" i="5"/>
  <c r="AC1121" i="5" s="1"/>
  <c r="AD1121" i="5"/>
  <c r="AE1121" i="5" s="1"/>
  <c r="AH1121" i="5"/>
  <c r="AI1121" i="5" s="1"/>
  <c r="AJ1121" i="5"/>
  <c r="AK1121" i="5" s="1"/>
  <c r="J1122" i="5"/>
  <c r="K1122" i="5" s="1"/>
  <c r="L1122" i="5"/>
  <c r="M1122" i="5" s="1"/>
  <c r="P1122" i="5"/>
  <c r="Q1122" i="5" s="1"/>
  <c r="R1122" i="5"/>
  <c r="S1122" i="5" s="1"/>
  <c r="V1122" i="5"/>
  <c r="W1122" i="5" s="1"/>
  <c r="X1122" i="5"/>
  <c r="Y1122" i="5" s="1"/>
  <c r="AD1122" i="5"/>
  <c r="AE1122" i="5" s="1"/>
  <c r="AH1122" i="5"/>
  <c r="AI1122" i="5" s="1"/>
  <c r="AJ1122" i="5"/>
  <c r="AK1122" i="5" s="1"/>
  <c r="J1123" i="5"/>
  <c r="K1123" i="5" s="1"/>
  <c r="L1123" i="5"/>
  <c r="M1123" i="5" s="1"/>
  <c r="P1123" i="5"/>
  <c r="Q1123" i="5" s="1"/>
  <c r="R1123" i="5"/>
  <c r="S1123" i="5" s="1"/>
  <c r="V1123" i="5"/>
  <c r="W1123" i="5" s="1"/>
  <c r="X1123" i="5"/>
  <c r="Y1123" i="5" s="1"/>
  <c r="AB1123" i="5"/>
  <c r="AC1123" i="5" s="1"/>
  <c r="AD1123" i="5"/>
  <c r="AE1123" i="5" s="1"/>
  <c r="AH1123" i="5"/>
  <c r="AI1123" i="5" s="1"/>
  <c r="AJ1123" i="5"/>
  <c r="AK1123" i="5" s="1"/>
  <c r="J1124" i="5"/>
  <c r="K1124" i="5" s="1"/>
  <c r="L1124" i="5"/>
  <c r="M1124" i="5" s="1"/>
  <c r="P1124" i="5"/>
  <c r="Q1124" i="5" s="1"/>
  <c r="R1124" i="5"/>
  <c r="S1124" i="5" s="1"/>
  <c r="V1124" i="5"/>
  <c r="W1124" i="5" s="1"/>
  <c r="AB1124" i="5"/>
  <c r="AC1124" i="5" s="1"/>
  <c r="AD1124" i="5"/>
  <c r="AE1124" i="5" s="1"/>
  <c r="AH1124" i="5"/>
  <c r="AI1124" i="5" s="1"/>
  <c r="AJ1124" i="5"/>
  <c r="AK1124" i="5" s="1"/>
  <c r="J1125" i="5"/>
  <c r="K1125" i="5" s="1"/>
  <c r="L1125" i="5"/>
  <c r="M1125" i="5" s="1"/>
  <c r="P1125" i="5"/>
  <c r="Q1125" i="5" s="1"/>
  <c r="R1125" i="5"/>
  <c r="S1125" i="5" s="1"/>
  <c r="V1125" i="5"/>
  <c r="W1125" i="5" s="1"/>
  <c r="X1125" i="5"/>
  <c r="Y1125" i="5" s="1"/>
  <c r="AB1125" i="5"/>
  <c r="AC1125" i="5" s="1"/>
  <c r="AD1125" i="5"/>
  <c r="AE1125" i="5" s="1"/>
  <c r="AH1125" i="5"/>
  <c r="AI1125" i="5" s="1"/>
  <c r="AJ1125" i="5"/>
  <c r="AK1125" i="5" s="1"/>
  <c r="J1126" i="5"/>
  <c r="K1126" i="5" s="1"/>
  <c r="L1126" i="5"/>
  <c r="M1126" i="5" s="1"/>
  <c r="R1126" i="5"/>
  <c r="S1126" i="5" s="1"/>
  <c r="V1126" i="5"/>
  <c r="W1126" i="5" s="1"/>
  <c r="X1126" i="5"/>
  <c r="Y1126" i="5" s="1"/>
  <c r="AB1126" i="5"/>
  <c r="AC1126" i="5" s="1"/>
  <c r="AD1126" i="5"/>
  <c r="AE1126" i="5" s="1"/>
  <c r="AH1126" i="5"/>
  <c r="AI1126" i="5" s="1"/>
  <c r="AJ1126" i="5"/>
  <c r="AK1126" i="5" s="1"/>
  <c r="J1127" i="5"/>
  <c r="K1127" i="5" s="1"/>
  <c r="L1127" i="5"/>
  <c r="M1127" i="5" s="1"/>
  <c r="P1127" i="5"/>
  <c r="Q1127" i="5" s="1"/>
  <c r="R1127" i="5"/>
  <c r="S1127" i="5" s="1"/>
  <c r="V1127" i="5"/>
  <c r="W1127" i="5" s="1"/>
  <c r="X1127" i="5"/>
  <c r="Y1127" i="5" s="1"/>
  <c r="AB1127" i="5"/>
  <c r="AC1127" i="5" s="1"/>
  <c r="AD1127" i="5"/>
  <c r="AE1127" i="5" s="1"/>
  <c r="AH1127" i="5"/>
  <c r="AI1127" i="5" s="1"/>
  <c r="AJ1127" i="5"/>
  <c r="AK1127" i="5" s="1"/>
  <c r="J1128" i="5"/>
  <c r="K1128" i="5" s="1"/>
  <c r="P1128" i="5"/>
  <c r="Q1128" i="5" s="1"/>
  <c r="R1128" i="5"/>
  <c r="S1128" i="5" s="1"/>
  <c r="V1128" i="5"/>
  <c r="W1128" i="5" s="1"/>
  <c r="X1128" i="5"/>
  <c r="Y1128" i="5" s="1"/>
  <c r="AB1128" i="5"/>
  <c r="AC1128" i="5" s="1"/>
  <c r="AD1128" i="5"/>
  <c r="AE1128" i="5" s="1"/>
  <c r="AH1128" i="5"/>
  <c r="AI1128" i="5" s="1"/>
  <c r="AJ1128" i="5"/>
  <c r="AK1128" i="5" s="1"/>
  <c r="J1129" i="5"/>
  <c r="K1129" i="5" s="1"/>
  <c r="L1129" i="5"/>
  <c r="M1129" i="5" s="1"/>
  <c r="P1129" i="5"/>
  <c r="Q1129" i="5" s="1"/>
  <c r="R1129" i="5"/>
  <c r="S1129" i="5" s="1"/>
  <c r="V1129" i="5"/>
  <c r="W1129" i="5" s="1"/>
  <c r="X1129" i="5"/>
  <c r="Y1129" i="5" s="1"/>
  <c r="AB1129" i="5"/>
  <c r="AC1129" i="5" s="1"/>
  <c r="AD1129" i="5"/>
  <c r="AE1129" i="5" s="1"/>
  <c r="AH1129" i="5"/>
  <c r="AI1129" i="5" s="1"/>
  <c r="AJ1129" i="5"/>
  <c r="AK1129" i="5" s="1"/>
  <c r="J1130" i="5"/>
  <c r="K1130" i="5" s="1"/>
  <c r="L1130" i="5"/>
  <c r="M1130" i="5" s="1"/>
  <c r="P1130" i="5"/>
  <c r="Q1130" i="5" s="1"/>
  <c r="R1130" i="5"/>
  <c r="S1130" i="5" s="1"/>
  <c r="V1130" i="5"/>
  <c r="W1130" i="5" s="1"/>
  <c r="X1130" i="5"/>
  <c r="Y1130" i="5" s="1"/>
  <c r="AB1130" i="5"/>
  <c r="AC1130" i="5" s="1"/>
  <c r="AD1130" i="5"/>
  <c r="AE1130" i="5" s="1"/>
  <c r="AH1130" i="5"/>
  <c r="AI1130" i="5" s="1"/>
  <c r="AJ1130" i="5"/>
  <c r="AK1130" i="5" s="1"/>
  <c r="J1131" i="5"/>
  <c r="K1131" i="5" s="1"/>
  <c r="L1131" i="5"/>
  <c r="M1131" i="5" s="1"/>
  <c r="P1131" i="5"/>
  <c r="Q1131" i="5" s="1"/>
  <c r="R1131" i="5"/>
  <c r="S1131" i="5" s="1"/>
  <c r="V1131" i="5"/>
  <c r="W1131" i="5" s="1"/>
  <c r="X1131" i="5"/>
  <c r="Y1131" i="5" s="1"/>
  <c r="AB1131" i="5"/>
  <c r="AC1131" i="5" s="1"/>
  <c r="AD1131" i="5"/>
  <c r="AE1131" i="5" s="1"/>
  <c r="AH1131" i="5"/>
  <c r="AI1131" i="5" s="1"/>
  <c r="AJ1131" i="5"/>
  <c r="AK1131" i="5" s="1"/>
  <c r="J1132" i="5"/>
  <c r="K1132" i="5" s="1"/>
  <c r="L1132" i="5"/>
  <c r="M1132" i="5" s="1"/>
  <c r="P1132" i="5"/>
  <c r="Q1132" i="5" s="1"/>
  <c r="R1132" i="5"/>
  <c r="S1132" i="5" s="1"/>
  <c r="V1132" i="5"/>
  <c r="W1132" i="5" s="1"/>
  <c r="X1132" i="5"/>
  <c r="Y1132" i="5" s="1"/>
  <c r="AB1132" i="5"/>
  <c r="AC1132" i="5" s="1"/>
  <c r="AH1132" i="5"/>
  <c r="AI1132" i="5" s="1"/>
  <c r="AJ1132" i="5"/>
  <c r="AK1132" i="5" s="1"/>
  <c r="J1133" i="5"/>
  <c r="K1133" i="5" s="1"/>
  <c r="L1133" i="5"/>
  <c r="M1133" i="5" s="1"/>
  <c r="P1133" i="5"/>
  <c r="Q1133" i="5" s="1"/>
  <c r="R1133" i="5"/>
  <c r="S1133" i="5" s="1"/>
  <c r="V1133" i="5"/>
  <c r="W1133" i="5" s="1"/>
  <c r="X1133" i="5"/>
  <c r="Y1133" i="5" s="1"/>
  <c r="AB1133" i="5"/>
  <c r="AC1133" i="5" s="1"/>
  <c r="AD1133" i="5"/>
  <c r="AE1133" i="5" s="1"/>
  <c r="AJ1133" i="5"/>
  <c r="AK1133" i="5" s="1"/>
  <c r="J1134" i="5"/>
  <c r="K1134" i="5" s="1"/>
  <c r="L1134" i="5"/>
  <c r="M1134" i="5" s="1"/>
  <c r="P1134" i="5"/>
  <c r="Q1134" i="5" s="1"/>
  <c r="R1134" i="5"/>
  <c r="S1134" i="5" s="1"/>
  <c r="V1134" i="5"/>
  <c r="W1134" i="5" s="1"/>
  <c r="X1134" i="5"/>
  <c r="Y1134" i="5" s="1"/>
  <c r="AB1134" i="5"/>
  <c r="AC1134" i="5" s="1"/>
  <c r="AD1134" i="5"/>
  <c r="AE1134" i="5" s="1"/>
  <c r="AH1134" i="5"/>
  <c r="AI1134" i="5" s="1"/>
  <c r="AJ1134" i="5"/>
  <c r="AK1134" i="5" s="1"/>
  <c r="J1135" i="5"/>
  <c r="K1135" i="5" s="1"/>
  <c r="L1135" i="5"/>
  <c r="M1135" i="5" s="1"/>
  <c r="P1135" i="5"/>
  <c r="Q1135" i="5" s="1"/>
  <c r="R1135" i="5"/>
  <c r="S1135" i="5" s="1"/>
  <c r="V1135" i="5"/>
  <c r="W1135" i="5" s="1"/>
  <c r="X1135" i="5"/>
  <c r="Y1135" i="5" s="1"/>
  <c r="AB1135" i="5"/>
  <c r="AC1135" i="5" s="1"/>
  <c r="AD1135" i="5"/>
  <c r="AE1135" i="5" s="1"/>
  <c r="AH1135" i="5"/>
  <c r="AI1135" i="5" s="1"/>
  <c r="AJ1135" i="5"/>
  <c r="AK1135" i="5" s="1"/>
  <c r="J1136" i="5"/>
  <c r="K1136" i="5" s="1"/>
  <c r="L1136" i="5"/>
  <c r="M1136" i="5" s="1"/>
  <c r="P1136" i="5"/>
  <c r="Q1136" i="5" s="1"/>
  <c r="R1136" i="5"/>
  <c r="S1136" i="5" s="1"/>
  <c r="V1136" i="5"/>
  <c r="W1136" i="5" s="1"/>
  <c r="X1136" i="5"/>
  <c r="Y1136" i="5" s="1"/>
  <c r="AB1136" i="5"/>
  <c r="AC1136" i="5" s="1"/>
  <c r="AD1136" i="5"/>
  <c r="AE1136" i="5" s="1"/>
  <c r="AH1136" i="5"/>
  <c r="AI1136" i="5" s="1"/>
  <c r="AJ1136" i="5"/>
  <c r="AK1136" i="5" s="1"/>
  <c r="J1137" i="5"/>
  <c r="K1137" i="5" s="1"/>
  <c r="L1137" i="5"/>
  <c r="M1137" i="5" s="1"/>
  <c r="P1137" i="5"/>
  <c r="Q1137" i="5" s="1"/>
  <c r="V1137" i="5"/>
  <c r="W1137" i="5" s="1"/>
  <c r="X1137" i="5"/>
  <c r="Y1137" i="5" s="1"/>
  <c r="AB1137" i="5"/>
  <c r="AC1137" i="5" s="1"/>
  <c r="AD1137" i="5"/>
  <c r="AE1137" i="5" s="1"/>
  <c r="AH1137" i="5"/>
  <c r="AI1137" i="5" s="1"/>
  <c r="AJ1137" i="5"/>
  <c r="AK1137" i="5" s="1"/>
  <c r="J1138" i="5"/>
  <c r="K1138" i="5" s="1"/>
  <c r="L1138" i="5"/>
  <c r="M1138" i="5" s="1"/>
  <c r="P1138" i="5"/>
  <c r="Q1138" i="5" s="1"/>
  <c r="R1138" i="5"/>
  <c r="S1138" i="5" s="1"/>
  <c r="V1138" i="5"/>
  <c r="W1138" i="5" s="1"/>
  <c r="X1138" i="5"/>
  <c r="Y1138" i="5" s="1"/>
  <c r="AB1138" i="5"/>
  <c r="AC1138" i="5" s="1"/>
  <c r="AD1138" i="5"/>
  <c r="AE1138" i="5" s="1"/>
  <c r="AH1138" i="5"/>
  <c r="AI1138" i="5" s="1"/>
  <c r="AJ1138" i="5"/>
  <c r="AK1138" i="5" s="1"/>
  <c r="J1139" i="5"/>
  <c r="K1139" i="5" s="1"/>
  <c r="L1139" i="5"/>
  <c r="M1139" i="5" s="1"/>
  <c r="P1139" i="5"/>
  <c r="Q1139" i="5" s="1"/>
  <c r="R1139" i="5"/>
  <c r="S1139" i="5" s="1"/>
  <c r="X1139" i="5"/>
  <c r="Y1139" i="5" s="1"/>
  <c r="AB1139" i="5"/>
  <c r="AC1139" i="5" s="1"/>
  <c r="AD1139" i="5"/>
  <c r="AE1139" i="5" s="1"/>
  <c r="AH1139" i="5"/>
  <c r="AI1139" i="5" s="1"/>
  <c r="AJ1139" i="5"/>
  <c r="AK1139" i="5" s="1"/>
  <c r="J1140" i="5"/>
  <c r="K1140" i="5" s="1"/>
  <c r="L1140" i="5"/>
  <c r="M1140" i="5" s="1"/>
  <c r="P1140" i="5"/>
  <c r="Q1140" i="5" s="1"/>
  <c r="R1140" i="5"/>
  <c r="S1140" i="5" s="1"/>
  <c r="V1140" i="5"/>
  <c r="W1140" i="5" s="1"/>
  <c r="X1140" i="5"/>
  <c r="Y1140" i="5" s="1"/>
  <c r="AB1140" i="5"/>
  <c r="AC1140" i="5"/>
  <c r="AD1140" i="5"/>
  <c r="AE1140" i="5" s="1"/>
  <c r="AH1140" i="5"/>
  <c r="AI1140" i="5" s="1"/>
  <c r="AJ1140" i="5"/>
  <c r="AK1140" i="5" s="1"/>
  <c r="J1141" i="5"/>
  <c r="K1141" i="5" s="1"/>
  <c r="L1141" i="5"/>
  <c r="M1141" i="5" s="1"/>
  <c r="P1141" i="5"/>
  <c r="Q1141" i="5" s="1"/>
  <c r="R1141" i="5"/>
  <c r="S1141" i="5" s="1"/>
  <c r="V1141" i="5"/>
  <c r="W1141" i="5" s="1"/>
  <c r="X1141" i="5"/>
  <c r="Y1141" i="5" s="1"/>
  <c r="AB1141" i="5"/>
  <c r="AC1141" i="5" s="1"/>
  <c r="AD1141" i="5"/>
  <c r="AE1141" i="5" s="1"/>
  <c r="AH1141" i="5"/>
  <c r="AI1141" i="5" s="1"/>
  <c r="J1142" i="5"/>
  <c r="K1142" i="5" s="1"/>
  <c r="L1142" i="5"/>
  <c r="M1142" i="5" s="1"/>
  <c r="P1142" i="5"/>
  <c r="Q1142" i="5" s="1"/>
  <c r="R1142" i="5"/>
  <c r="S1142" i="5" s="1"/>
  <c r="V1142" i="5"/>
  <c r="W1142" i="5" s="1"/>
  <c r="X1142" i="5"/>
  <c r="Y1142" i="5" s="1"/>
  <c r="AB1142" i="5"/>
  <c r="AC1142" i="5" s="1"/>
  <c r="AD1142" i="5"/>
  <c r="AE1142" i="5" s="1"/>
  <c r="AH1142" i="5"/>
  <c r="AI1142" i="5" s="1"/>
  <c r="AJ1142" i="5"/>
  <c r="AK1142" i="5" s="1"/>
  <c r="L1143" i="5"/>
  <c r="M1143" i="5" s="1"/>
  <c r="P1143" i="5"/>
  <c r="Q1143" i="5" s="1"/>
  <c r="R1143" i="5"/>
  <c r="S1143" i="5" s="1"/>
  <c r="V1143" i="5"/>
  <c r="W1143" i="5" s="1"/>
  <c r="X1143" i="5"/>
  <c r="Y1143" i="5" s="1"/>
  <c r="AB1143" i="5"/>
  <c r="AC1143" i="5" s="1"/>
  <c r="AD1143" i="5"/>
  <c r="AE1143" i="5" s="1"/>
  <c r="AH1143" i="5"/>
  <c r="AI1143" i="5" s="1"/>
  <c r="AJ1143" i="5"/>
  <c r="AK1143" i="5" s="1"/>
  <c r="J1144" i="5"/>
  <c r="K1144" i="5" s="1"/>
  <c r="L1144" i="5"/>
  <c r="M1144" i="5" s="1"/>
  <c r="P1144" i="5"/>
  <c r="Q1144" i="5" s="1"/>
  <c r="R1144" i="5"/>
  <c r="S1144" i="5" s="1"/>
  <c r="V1144" i="5"/>
  <c r="W1144" i="5"/>
  <c r="X1144" i="5"/>
  <c r="Y1144" i="5" s="1"/>
  <c r="AB1144" i="5"/>
  <c r="AC1144" i="5" s="1"/>
  <c r="AD1144" i="5"/>
  <c r="AE1144" i="5" s="1"/>
  <c r="AH1144" i="5"/>
  <c r="AI1144" i="5" s="1"/>
  <c r="AJ1144" i="5"/>
  <c r="AK1144" i="5" s="1"/>
  <c r="J1145" i="5"/>
  <c r="K1145" i="5" s="1"/>
  <c r="L1145" i="5"/>
  <c r="M1145" i="5" s="1"/>
  <c r="P1145" i="5"/>
  <c r="Q1145" i="5" s="1"/>
  <c r="R1145" i="5"/>
  <c r="S1145" i="5" s="1"/>
  <c r="V1145" i="5"/>
  <c r="W1145" i="5" s="1"/>
  <c r="X1145" i="5"/>
  <c r="Y1145" i="5"/>
  <c r="AB1145" i="5"/>
  <c r="AC1145" i="5" s="1"/>
  <c r="AD1145" i="5"/>
  <c r="AE1145" i="5" s="1"/>
  <c r="AH1145" i="5"/>
  <c r="AI1145" i="5" s="1"/>
  <c r="AJ1145" i="5"/>
  <c r="AK1145" i="5" s="1"/>
  <c r="J1146" i="5"/>
  <c r="K1146" i="5" s="1"/>
  <c r="L1146" i="5"/>
  <c r="M1146" i="5" s="1"/>
  <c r="P1146" i="5"/>
  <c r="Q1146" i="5" s="1"/>
  <c r="R1146" i="5"/>
  <c r="S1146" i="5" s="1"/>
  <c r="V1146" i="5"/>
  <c r="W1146" i="5" s="1"/>
  <c r="AB1146" i="5"/>
  <c r="AC1146" i="5" s="1"/>
  <c r="AD1146" i="5"/>
  <c r="AE1146" i="5" s="1"/>
  <c r="AH1146" i="5"/>
  <c r="AI1146" i="5" s="1"/>
  <c r="AJ1146" i="5"/>
  <c r="AK1146" i="5" s="1"/>
  <c r="J1147" i="5"/>
  <c r="K1147" i="5" s="1"/>
  <c r="L1147" i="5"/>
  <c r="M1147" i="5" s="1"/>
  <c r="P1147" i="5"/>
  <c r="Q1147" i="5" s="1"/>
  <c r="R1147" i="5"/>
  <c r="S1147" i="5" s="1"/>
  <c r="V1147" i="5"/>
  <c r="W1147" i="5" s="1"/>
  <c r="X1147" i="5"/>
  <c r="Y1147" i="5" s="1"/>
  <c r="AD1147" i="5"/>
  <c r="AE1147" i="5" s="1"/>
  <c r="AH1147" i="5"/>
  <c r="AI1147" i="5" s="1"/>
  <c r="AJ1147" i="5"/>
  <c r="AK1147" i="5" s="1"/>
  <c r="J1148" i="5"/>
  <c r="K1148" i="5" s="1"/>
  <c r="L1148" i="5"/>
  <c r="M1148" i="5" s="1"/>
  <c r="R1148" i="5"/>
  <c r="S1148" i="5" s="1"/>
  <c r="V1148" i="5"/>
  <c r="W1148" i="5" s="1"/>
  <c r="X1148" i="5"/>
  <c r="Y1148" i="5" s="1"/>
  <c r="AB1148" i="5"/>
  <c r="AC1148" i="5" s="1"/>
  <c r="AD1148" i="5"/>
  <c r="AE1148" i="5" s="1"/>
  <c r="AH1148" i="5"/>
  <c r="AI1148" i="5" s="1"/>
  <c r="AJ1148" i="5"/>
  <c r="AK1148" i="5" s="1"/>
  <c r="J1149" i="5"/>
  <c r="K1149" i="5" s="1"/>
  <c r="L1149" i="5"/>
  <c r="M1149" i="5" s="1"/>
  <c r="P1149" i="5"/>
  <c r="Q1149" i="5" s="1"/>
  <c r="R1149" i="5"/>
  <c r="S1149" i="5" s="1"/>
  <c r="V1149" i="5"/>
  <c r="W1149" i="5" s="1"/>
  <c r="X1149" i="5"/>
  <c r="Y1149" i="5" s="1"/>
  <c r="AB1149" i="5"/>
  <c r="AC1149" i="5" s="1"/>
  <c r="AD1149" i="5"/>
  <c r="AE1149" i="5" s="1"/>
  <c r="AH1149" i="5"/>
  <c r="AI1149" i="5" s="1"/>
  <c r="AJ1149" i="5"/>
  <c r="AK1149" i="5" s="1"/>
  <c r="J1150" i="5"/>
  <c r="K1150" i="5" s="1"/>
  <c r="P1150" i="5"/>
  <c r="Q1150" i="5" s="1"/>
  <c r="R1150" i="5"/>
  <c r="S1150" i="5" s="1"/>
  <c r="V1150" i="5"/>
  <c r="W1150" i="5" s="1"/>
  <c r="X1150" i="5"/>
  <c r="Y1150" i="5" s="1"/>
  <c r="AB1150" i="5"/>
  <c r="AC1150" i="5" s="1"/>
  <c r="AD1150" i="5"/>
  <c r="AE1150" i="5" s="1"/>
  <c r="AH1150" i="5"/>
  <c r="AI1150" i="5" s="1"/>
  <c r="AJ1150" i="5"/>
  <c r="AK1150" i="5" s="1"/>
  <c r="J1151" i="5"/>
  <c r="K1151" i="5" s="1"/>
  <c r="L1151" i="5"/>
  <c r="M1151" i="5" s="1"/>
  <c r="P1151" i="5"/>
  <c r="Q1151" i="5"/>
  <c r="R1151" i="5"/>
  <c r="S1151" i="5" s="1"/>
  <c r="V1151" i="5"/>
  <c r="W1151" i="5" s="1"/>
  <c r="X1151" i="5"/>
  <c r="Y1151" i="5" s="1"/>
  <c r="AB1151" i="5"/>
  <c r="AC1151" i="5" s="1"/>
  <c r="AD1151" i="5"/>
  <c r="AE1151" i="5" s="1"/>
  <c r="AH1151" i="5"/>
  <c r="AI1151" i="5" s="1"/>
  <c r="AJ1151" i="5"/>
  <c r="AK1151" i="5" s="1"/>
  <c r="J1152" i="5"/>
  <c r="K1152" i="5" s="1"/>
  <c r="L1152" i="5"/>
  <c r="M1152" i="5" s="1"/>
  <c r="P1152" i="5"/>
  <c r="Q1152" i="5" s="1"/>
  <c r="R1152" i="5"/>
  <c r="S1152" i="5" s="1"/>
  <c r="V1152" i="5"/>
  <c r="W1152" i="5" s="1"/>
  <c r="X1152" i="5"/>
  <c r="Y1152" i="5" s="1"/>
  <c r="AB1152" i="5"/>
  <c r="AC1152" i="5" s="1"/>
  <c r="AD1152" i="5"/>
  <c r="AE1152" i="5" s="1"/>
  <c r="AH1152" i="5"/>
  <c r="AI1152" i="5" s="1"/>
  <c r="AJ1152" i="5"/>
  <c r="AK1152" i="5" s="1"/>
  <c r="J1153" i="5"/>
  <c r="K1153" i="5" s="1"/>
  <c r="L1153" i="5"/>
  <c r="M1153" i="5" s="1"/>
  <c r="P1153" i="5"/>
  <c r="Q1153" i="5" s="1"/>
  <c r="R1153" i="5"/>
  <c r="S1153" i="5" s="1"/>
  <c r="V1153" i="5"/>
  <c r="W1153" i="5" s="1"/>
  <c r="X1153" i="5"/>
  <c r="Y1153" i="5" s="1"/>
  <c r="AB1153" i="5"/>
  <c r="AC1153" i="5" s="1"/>
  <c r="AD1153" i="5"/>
  <c r="AE1153" i="5" s="1"/>
  <c r="AJ1153" i="5"/>
  <c r="AK1153" i="5" s="1"/>
  <c r="J1154" i="5"/>
  <c r="K1154" i="5" s="1"/>
  <c r="L1154" i="5"/>
  <c r="M1154" i="5" s="1"/>
  <c r="P1154" i="5"/>
  <c r="Q1154" i="5" s="1"/>
  <c r="R1154" i="5"/>
  <c r="S1154" i="5" s="1"/>
  <c r="V1154" i="5"/>
  <c r="W1154" i="5" s="1"/>
  <c r="X1154" i="5"/>
  <c r="Y1154" i="5" s="1"/>
  <c r="AB1154" i="5"/>
  <c r="AC1154" i="5" s="1"/>
  <c r="AD1154" i="5"/>
  <c r="AE1154" i="5" s="1"/>
  <c r="AH1154" i="5"/>
  <c r="AI1154" i="5" s="1"/>
  <c r="AJ1154" i="5"/>
  <c r="AK1154" i="5" s="1"/>
  <c r="J1155" i="5"/>
  <c r="K1155" i="5"/>
  <c r="L1155" i="5"/>
  <c r="M1155" i="5" s="1"/>
  <c r="P1155" i="5"/>
  <c r="Q1155" i="5" s="1"/>
  <c r="R1155" i="5"/>
  <c r="S1155" i="5" s="1"/>
  <c r="X1155" i="5"/>
  <c r="Y1155" i="5" s="1"/>
  <c r="AB1155" i="5"/>
  <c r="AC1155" i="5" s="1"/>
  <c r="AD1155" i="5"/>
  <c r="AE1155" i="5" s="1"/>
  <c r="AH1155" i="5"/>
  <c r="AI1155" i="5" s="1"/>
  <c r="AJ1155" i="5"/>
  <c r="AK1155" i="5" s="1"/>
  <c r="J1156" i="5"/>
  <c r="K1156" i="5" s="1"/>
  <c r="L1156" i="5"/>
  <c r="M1156" i="5" s="1"/>
  <c r="P1156" i="5"/>
  <c r="Q1156" i="5" s="1"/>
  <c r="R1156" i="5"/>
  <c r="S1156" i="5" s="1"/>
  <c r="V1156" i="5"/>
  <c r="W1156" i="5" s="1"/>
  <c r="X1156" i="5"/>
  <c r="Y1156" i="5" s="1"/>
  <c r="AB1156" i="5"/>
  <c r="AC1156" i="5" s="1"/>
  <c r="AH1156" i="5"/>
  <c r="AI1156" i="5" s="1"/>
  <c r="AJ1156" i="5"/>
  <c r="AK1156" i="5" s="1"/>
  <c r="L1157" i="5"/>
  <c r="M1157" i="5" s="1"/>
  <c r="P1157" i="5"/>
  <c r="Q1157" i="5" s="1"/>
  <c r="R1157" i="5"/>
  <c r="S1157" i="5" s="1"/>
  <c r="V1157" i="5"/>
  <c r="W1157" i="5" s="1"/>
  <c r="X1157" i="5"/>
  <c r="Y1157" i="5" s="1"/>
  <c r="AB1157" i="5"/>
  <c r="AC1157" i="5" s="1"/>
  <c r="AD1157" i="5"/>
  <c r="AE1157" i="5" s="1"/>
  <c r="AH1157" i="5"/>
  <c r="AI1157" i="5" s="1"/>
  <c r="AJ1157" i="5"/>
  <c r="AK1157" i="5" s="1"/>
  <c r="J1158" i="5"/>
  <c r="K1158" i="5" s="1"/>
  <c r="L1158" i="5"/>
  <c r="M1158" i="5" s="1"/>
  <c r="P1158" i="5"/>
  <c r="Q1158" i="5" s="1"/>
  <c r="R1158" i="5"/>
  <c r="S1158" i="5" s="1"/>
  <c r="V1158" i="5"/>
  <c r="W1158" i="5" s="1"/>
  <c r="X1158" i="5"/>
  <c r="Y1158" i="5" s="1"/>
  <c r="AB1158" i="5"/>
  <c r="AC1158" i="5" s="1"/>
  <c r="AD1158" i="5"/>
  <c r="AE1158" i="5" s="1"/>
  <c r="AH1158" i="5"/>
  <c r="AI1158" i="5" s="1"/>
  <c r="AJ1158" i="5"/>
  <c r="AK1158" i="5" s="1"/>
  <c r="J1159" i="5"/>
  <c r="K1159" i="5" s="1"/>
  <c r="L1159" i="5"/>
  <c r="M1159" i="5" s="1"/>
  <c r="P1159" i="5"/>
  <c r="Q1159" i="5" s="1"/>
  <c r="V1159" i="5"/>
  <c r="W1159" i="5" s="1"/>
  <c r="X1159" i="5"/>
  <c r="Y1159" i="5" s="1"/>
  <c r="AB1159" i="5"/>
  <c r="AC1159" i="5" s="1"/>
  <c r="AD1159" i="5"/>
  <c r="AE1159" i="5" s="1"/>
  <c r="AH1159" i="5"/>
  <c r="AI1159" i="5" s="1"/>
  <c r="AJ1159" i="5"/>
  <c r="AK1159" i="5" s="1"/>
  <c r="J1160" i="5"/>
  <c r="K1160" i="5" s="1"/>
  <c r="L1160" i="5"/>
  <c r="M1160" i="5" s="1"/>
  <c r="P1160" i="5"/>
  <c r="Q1160" i="5" s="1"/>
  <c r="R1160" i="5"/>
  <c r="S1160" i="5" s="1"/>
  <c r="V1160" i="5"/>
  <c r="W1160" i="5" s="1"/>
  <c r="X1160" i="5"/>
  <c r="Y1160" i="5" s="1"/>
  <c r="AB1160" i="5"/>
  <c r="AC1160" i="5" s="1"/>
  <c r="AD1160" i="5"/>
  <c r="AE1160" i="5" s="1"/>
  <c r="AH1160" i="5"/>
  <c r="AI1160" i="5" s="1"/>
  <c r="AJ1160" i="5"/>
  <c r="AK1160" i="5" s="1"/>
  <c r="J1161" i="5"/>
  <c r="K1161" i="5" s="1"/>
  <c r="L1161" i="5"/>
  <c r="M1161" i="5" s="1"/>
  <c r="P1161" i="5"/>
  <c r="Q1161" i="5" s="1"/>
  <c r="R1161" i="5"/>
  <c r="S1161" i="5" s="1"/>
  <c r="V1161" i="5"/>
  <c r="W1161" i="5" s="1"/>
  <c r="X1161" i="5"/>
  <c r="Y1161" i="5" s="1"/>
  <c r="AB1161" i="5"/>
  <c r="AC1161" i="5" s="1"/>
  <c r="AD1161" i="5"/>
  <c r="AE1161" i="5" s="1"/>
  <c r="AH1161" i="5"/>
  <c r="AI1161" i="5" s="1"/>
  <c r="AJ1161" i="5"/>
  <c r="AK1161" i="5" s="1"/>
  <c r="J1162" i="5"/>
  <c r="K1162" i="5" s="1"/>
  <c r="L1162" i="5"/>
  <c r="M1162" i="5" s="1"/>
  <c r="P1162" i="5"/>
  <c r="Q1162" i="5" s="1"/>
  <c r="R1162" i="5"/>
  <c r="S1162" i="5" s="1"/>
  <c r="V1162" i="5"/>
  <c r="W1162" i="5" s="1"/>
  <c r="X1162" i="5"/>
  <c r="Y1162" i="5" s="1"/>
  <c r="AB1162" i="5"/>
  <c r="AC1162" i="5" s="1"/>
  <c r="AD1162" i="5"/>
  <c r="AE1162" i="5" s="1"/>
  <c r="AH1162" i="5"/>
  <c r="AI1162" i="5" s="1"/>
  <c r="AJ1162" i="5"/>
  <c r="AK1162" i="5"/>
  <c r="J1163" i="5"/>
  <c r="K1163" i="5" s="1"/>
  <c r="L1163" i="5"/>
  <c r="M1163" i="5" s="1"/>
  <c r="P1163" i="5"/>
  <c r="Q1163" i="5" s="1"/>
  <c r="R1163" i="5"/>
  <c r="S1163" i="5" s="1"/>
  <c r="V1163" i="5"/>
  <c r="W1163" i="5" s="1"/>
  <c r="X1163" i="5"/>
  <c r="Y1163" i="5" s="1"/>
  <c r="AB1163" i="5"/>
  <c r="AC1163" i="5" s="1"/>
  <c r="AD1163" i="5"/>
  <c r="AE1163" i="5" s="1"/>
  <c r="AH1163" i="5"/>
  <c r="AI1163" i="5" s="1"/>
  <c r="AJ1163" i="5"/>
  <c r="AK1163" i="5" s="1"/>
  <c r="J1164" i="5"/>
  <c r="K1164" i="5" s="1"/>
  <c r="L1164" i="5"/>
  <c r="M1164" i="5" s="1"/>
  <c r="P1164" i="5"/>
  <c r="Q1164" i="5" s="1"/>
  <c r="R1164" i="5"/>
  <c r="S1164" i="5" s="1"/>
  <c r="V1164" i="5"/>
  <c r="W1164" i="5" s="1"/>
  <c r="X1164" i="5"/>
  <c r="Y1164" i="5" s="1"/>
  <c r="AB1164" i="5"/>
  <c r="AC1164" i="5"/>
  <c r="AD1164" i="5"/>
  <c r="AE1164" i="5" s="1"/>
  <c r="AH1164" i="5"/>
  <c r="AI1164" i="5" s="1"/>
  <c r="J1165" i="5"/>
  <c r="K1165" i="5" s="1"/>
  <c r="L1165" i="5"/>
  <c r="M1165" i="5" s="1"/>
  <c r="P1165" i="5"/>
  <c r="Q1165" i="5" s="1"/>
  <c r="R1165" i="5"/>
  <c r="S1165" i="5" s="1"/>
  <c r="V1165" i="5"/>
  <c r="W1165" i="5" s="1"/>
  <c r="X1165" i="5"/>
  <c r="Y1165" i="5" s="1"/>
  <c r="AD1165" i="5"/>
  <c r="AE1165" i="5" s="1"/>
  <c r="AH1165" i="5"/>
  <c r="AI1165" i="5" s="1"/>
  <c r="AJ1165" i="5"/>
  <c r="AK1165" i="5" s="1"/>
  <c r="J1166" i="5"/>
  <c r="K1166" i="5" s="1"/>
  <c r="L1166" i="5"/>
  <c r="M1166" i="5" s="1"/>
  <c r="R1166" i="5"/>
  <c r="S1166" i="5" s="1"/>
  <c r="V1166" i="5"/>
  <c r="W1166" i="5" s="1"/>
  <c r="X1166" i="5"/>
  <c r="Y1166" i="5" s="1"/>
  <c r="AB1166" i="5"/>
  <c r="AC1166" i="5" s="1"/>
  <c r="AD1166" i="5"/>
  <c r="AE1166" i="5" s="1"/>
  <c r="AH1166" i="5"/>
  <c r="AI1166" i="5" s="1"/>
  <c r="AJ1166" i="5"/>
  <c r="AK1166" i="5" s="1"/>
  <c r="J1167" i="5"/>
  <c r="K1167" i="5" s="1"/>
  <c r="L1167" i="5"/>
  <c r="M1167" i="5" s="1"/>
  <c r="P1167" i="5"/>
  <c r="Q1167" i="5" s="1"/>
  <c r="R1167" i="5"/>
  <c r="S1167" i="5" s="1"/>
  <c r="V1167" i="5"/>
  <c r="W1167" i="5" s="1"/>
  <c r="X1167" i="5"/>
  <c r="Y1167" i="5" s="1"/>
  <c r="AB1167" i="5"/>
  <c r="AC1167" i="5" s="1"/>
  <c r="AD1167" i="5"/>
  <c r="AE1167" i="5" s="1"/>
  <c r="AH1167" i="5"/>
  <c r="AI1167" i="5" s="1"/>
  <c r="AJ1167" i="5"/>
  <c r="AK1167" i="5" s="1"/>
  <c r="J1168" i="5"/>
  <c r="K1168" i="5" s="1"/>
  <c r="L1168" i="5"/>
  <c r="M1168" i="5" s="1"/>
  <c r="P1168" i="5"/>
  <c r="Q1168" i="5" s="1"/>
  <c r="R1168" i="5"/>
  <c r="S1168" i="5" s="1"/>
  <c r="V1168" i="5"/>
  <c r="W1168" i="5" s="1"/>
  <c r="X1168" i="5"/>
  <c r="Y1168" i="5" s="1"/>
  <c r="AB1168" i="5"/>
  <c r="AC1168" i="5" s="1"/>
  <c r="AD1168" i="5"/>
  <c r="AE1168" i="5" s="1"/>
  <c r="AJ1168" i="5"/>
  <c r="AK1168" i="5" s="1"/>
  <c r="J1169" i="5"/>
  <c r="K1169" i="5" s="1"/>
  <c r="L1169" i="5"/>
  <c r="M1169" i="5" s="1"/>
  <c r="P1169" i="5"/>
  <c r="Q1169" i="5" s="1"/>
  <c r="R1169" i="5"/>
  <c r="S1169" i="5" s="1"/>
  <c r="V1169" i="5"/>
  <c r="W1169" i="5" s="1"/>
  <c r="AB1169" i="5"/>
  <c r="AC1169" i="5" s="1"/>
  <c r="AD1169" i="5"/>
  <c r="AE1169" i="5" s="1"/>
  <c r="AH1169" i="5"/>
  <c r="AI1169" i="5" s="1"/>
  <c r="AJ1169" i="5"/>
  <c r="AK1169" i="5" s="1"/>
  <c r="J1170" i="5"/>
  <c r="K1170" i="5" s="1"/>
  <c r="L1170" i="5"/>
  <c r="M1170" i="5" s="1"/>
  <c r="P1170" i="5"/>
  <c r="Q1170" i="5" s="1"/>
  <c r="R1170" i="5"/>
  <c r="S1170" i="5" s="1"/>
  <c r="V1170" i="5"/>
  <c r="W1170" i="5" s="1"/>
  <c r="X1170" i="5"/>
  <c r="Y1170" i="5" s="1"/>
  <c r="AB1170" i="5"/>
  <c r="AC1170" i="5" s="1"/>
  <c r="AD1170" i="5"/>
  <c r="AE1170" i="5" s="1"/>
  <c r="AH1170" i="5"/>
  <c r="AI1170" i="5" s="1"/>
  <c r="AJ1170" i="5"/>
  <c r="AK1170" i="5" s="1"/>
  <c r="J1171" i="5"/>
  <c r="K1171" i="5" s="1"/>
  <c r="L1171" i="5"/>
  <c r="M1171" i="5" s="1"/>
  <c r="P1171" i="5"/>
  <c r="Q1171" i="5" s="1"/>
  <c r="R1171" i="5"/>
  <c r="S1171" i="5" s="1"/>
  <c r="V1171" i="5"/>
  <c r="W1171" i="5" s="1"/>
  <c r="X1171" i="5"/>
  <c r="Y1171" i="5" s="1"/>
  <c r="AB1171" i="5"/>
  <c r="AC1171" i="5" s="1"/>
  <c r="AD1171" i="5"/>
  <c r="AE1171" i="5" s="1"/>
  <c r="AH1171" i="5"/>
  <c r="AI1171" i="5" s="1"/>
  <c r="AJ1171" i="5"/>
  <c r="AK1171" i="5" s="1"/>
  <c r="J1172" i="5"/>
  <c r="K1172" i="5" s="1"/>
  <c r="L1172" i="5"/>
  <c r="M1172" i="5" s="1"/>
  <c r="P1172" i="5"/>
  <c r="Q1172" i="5" s="1"/>
  <c r="R1172" i="5"/>
  <c r="S1172" i="5" s="1"/>
  <c r="V1172" i="5"/>
  <c r="W1172" i="5" s="1"/>
  <c r="X1172" i="5"/>
  <c r="Y1172" i="5" s="1"/>
  <c r="AB1172" i="5"/>
  <c r="AC1172" i="5" s="1"/>
  <c r="AD1172" i="5"/>
  <c r="AE1172" i="5" s="1"/>
  <c r="AH1172" i="5"/>
  <c r="AI1172" i="5" s="1"/>
  <c r="AJ1172" i="5"/>
  <c r="AK1172" i="5" s="1"/>
  <c r="J1173" i="5"/>
  <c r="K1173" i="5" s="1"/>
  <c r="P1173" i="5"/>
  <c r="Q1173" i="5" s="1"/>
  <c r="R1173" i="5"/>
  <c r="S1173" i="5" s="1"/>
  <c r="V1173" i="5"/>
  <c r="W1173" i="5" s="1"/>
  <c r="X1173" i="5"/>
  <c r="Y1173" i="5" s="1"/>
  <c r="AB1173" i="5"/>
  <c r="AC1173" i="5" s="1"/>
  <c r="AD1173" i="5"/>
  <c r="AE1173" i="5" s="1"/>
  <c r="AH1173" i="5"/>
  <c r="AI1173" i="5" s="1"/>
  <c r="AJ1173" i="5"/>
  <c r="AK1173" i="5" s="1"/>
  <c r="J1174" i="5"/>
  <c r="K1174" i="5" s="1"/>
  <c r="L1174" i="5"/>
  <c r="M1174" i="5" s="1"/>
  <c r="P1174" i="5"/>
  <c r="Q1174" i="5" s="1"/>
  <c r="R1174" i="5"/>
  <c r="S1174" i="5" s="1"/>
  <c r="X1174" i="5"/>
  <c r="Y1174" i="5" s="1"/>
  <c r="AB1174" i="5"/>
  <c r="AC1174" i="5" s="1"/>
  <c r="AD1174" i="5"/>
  <c r="AE1174" i="5" s="1"/>
  <c r="AH1174" i="5"/>
  <c r="AI1174" i="5" s="1"/>
  <c r="AJ1174" i="5"/>
  <c r="AK1174" i="5" s="1"/>
  <c r="J1175" i="5"/>
  <c r="K1175" i="5" s="1"/>
  <c r="L1175" i="5"/>
  <c r="M1175" i="5" s="1"/>
  <c r="P1175" i="5"/>
  <c r="Q1175" i="5" s="1"/>
  <c r="R1175" i="5"/>
  <c r="S1175" i="5" s="1"/>
  <c r="V1175" i="5"/>
  <c r="W1175" i="5" s="1"/>
  <c r="X1175" i="5"/>
  <c r="Y1175" i="5" s="1"/>
  <c r="AB1175" i="5"/>
  <c r="AC1175" i="5" s="1"/>
  <c r="AD1175" i="5"/>
  <c r="AE1175" i="5" s="1"/>
  <c r="AH1175" i="5"/>
  <c r="AI1175" i="5"/>
  <c r="AJ1175" i="5"/>
  <c r="AK1175" i="5" s="1"/>
  <c r="J1176" i="5"/>
  <c r="K1176" i="5" s="1"/>
  <c r="L1176" i="5"/>
  <c r="M1176" i="5" s="1"/>
  <c r="P1176" i="5"/>
  <c r="Q1176" i="5" s="1"/>
  <c r="R1176" i="5"/>
  <c r="S1176" i="5" s="1"/>
  <c r="V1176" i="5"/>
  <c r="W1176" i="5" s="1"/>
  <c r="X1176" i="5"/>
  <c r="Y1176" i="5" s="1"/>
  <c r="AB1176" i="5"/>
  <c r="AC1176" i="5" s="1"/>
  <c r="AD1176" i="5"/>
  <c r="AE1176" i="5" s="1"/>
  <c r="AH1176" i="5"/>
  <c r="AI1176" i="5" s="1"/>
  <c r="AJ1176" i="5"/>
  <c r="AK1176" i="5" s="1"/>
  <c r="J1177" i="5"/>
  <c r="K1177" i="5" s="1"/>
  <c r="L1177" i="5"/>
  <c r="M1177" i="5" s="1"/>
  <c r="P1177" i="5"/>
  <c r="Q1177" i="5" s="1"/>
  <c r="R1177" i="5"/>
  <c r="S1177" i="5" s="1"/>
  <c r="V1177" i="5"/>
  <c r="W1177" i="5" s="1"/>
  <c r="X1177" i="5"/>
  <c r="Y1177" i="5" s="1"/>
  <c r="AB1177" i="5"/>
  <c r="AC1177" i="5" s="1"/>
  <c r="AH1177" i="5"/>
  <c r="AI1177" i="5" s="1"/>
  <c r="AJ1177" i="5"/>
  <c r="AK1177" i="5" s="1"/>
  <c r="J1178" i="5"/>
  <c r="K1178" i="5" s="1"/>
  <c r="L1178" i="5"/>
  <c r="M1178" i="5" s="1"/>
  <c r="P1178" i="5"/>
  <c r="Q1178" i="5" s="1"/>
  <c r="R1178" i="5"/>
  <c r="S1178" i="5" s="1"/>
  <c r="V1178" i="5"/>
  <c r="W1178" i="5" s="1"/>
  <c r="X1178" i="5"/>
  <c r="Y1178" i="5" s="1"/>
  <c r="AB1178" i="5"/>
  <c r="AC1178" i="5" s="1"/>
  <c r="AD1178" i="5"/>
  <c r="AE1178" i="5" s="1"/>
  <c r="AH1178" i="5"/>
  <c r="AI1178" i="5" s="1"/>
  <c r="AJ1178" i="5"/>
  <c r="AK1178" i="5" s="1"/>
  <c r="J1179" i="5"/>
  <c r="K1179" i="5" s="1"/>
  <c r="L1179" i="5"/>
  <c r="M1179" i="5" s="1"/>
  <c r="P1179" i="5"/>
  <c r="Q1179" i="5" s="1"/>
  <c r="R1179" i="5"/>
  <c r="S1179" i="5" s="1"/>
  <c r="V1179" i="5"/>
  <c r="W1179" i="5" s="1"/>
  <c r="X1179" i="5"/>
  <c r="Y1179" i="5" s="1"/>
  <c r="AB1179" i="5"/>
  <c r="AC1179" i="5" s="1"/>
  <c r="AD1179" i="5"/>
  <c r="AE1179" i="5" s="1"/>
  <c r="AH1179" i="5"/>
  <c r="AI1179" i="5"/>
  <c r="AJ1179" i="5"/>
  <c r="AK1179" i="5" s="1"/>
  <c r="L1180" i="5"/>
  <c r="M1180" i="5" s="1"/>
  <c r="P1180" i="5"/>
  <c r="Q1180" i="5"/>
  <c r="R1180" i="5"/>
  <c r="S1180" i="5" s="1"/>
  <c r="V1180" i="5"/>
  <c r="W1180" i="5" s="1"/>
  <c r="X1180" i="5"/>
  <c r="Y1180" i="5" s="1"/>
  <c r="AB1180" i="5"/>
  <c r="AC1180" i="5" s="1"/>
  <c r="AD1180" i="5"/>
  <c r="AE1180" i="5" s="1"/>
  <c r="AH1180" i="5"/>
  <c r="AI1180" i="5" s="1"/>
  <c r="AJ1180" i="5"/>
  <c r="AK1180" i="5" s="1"/>
  <c r="J1181" i="5"/>
  <c r="K1181" i="5" s="1"/>
  <c r="L1181" i="5"/>
  <c r="M1181" i="5" s="1"/>
  <c r="P1181" i="5"/>
  <c r="Q1181" i="5" s="1"/>
  <c r="V1181" i="5"/>
  <c r="W1181" i="5" s="1"/>
  <c r="X1181" i="5"/>
  <c r="Y1181" i="5" s="1"/>
  <c r="AB1181" i="5"/>
  <c r="AC1181" i="5" s="1"/>
  <c r="AD1181" i="5"/>
  <c r="AE1181" i="5" s="1"/>
  <c r="AH1181" i="5"/>
  <c r="AI1181" i="5" s="1"/>
  <c r="AJ1181" i="5"/>
  <c r="AK1181" i="5" s="1"/>
  <c r="J1182" i="5"/>
  <c r="K1182" i="5" s="1"/>
  <c r="L1182" i="5"/>
  <c r="M1182" i="5" s="1"/>
  <c r="P1182" i="5"/>
  <c r="Q1182" i="5" s="1"/>
  <c r="R1182" i="5"/>
  <c r="S1182" i="5" s="1"/>
  <c r="V1182" i="5"/>
  <c r="W1182" i="5" s="1"/>
  <c r="X1182" i="5"/>
  <c r="Y1182" i="5" s="1"/>
  <c r="AD1182" i="5"/>
  <c r="AE1182" i="5" s="1"/>
  <c r="AH1182" i="5"/>
  <c r="AI1182" i="5" s="1"/>
  <c r="AJ1182" i="5"/>
  <c r="AK1182" i="5" s="1"/>
  <c r="J1183" i="5"/>
  <c r="K1183" i="5" s="1"/>
  <c r="L1183" i="5"/>
  <c r="M1183" i="5" s="1"/>
  <c r="P1183" i="5"/>
  <c r="Q1183" i="5" s="1"/>
  <c r="R1183" i="5"/>
  <c r="S1183" i="5" s="1"/>
  <c r="V1183" i="5"/>
  <c r="W1183" i="5" s="1"/>
  <c r="X1183" i="5"/>
  <c r="Y1183" i="5" s="1"/>
  <c r="AB1183" i="5"/>
  <c r="AC1183" i="5" s="1"/>
  <c r="AD1183" i="5"/>
  <c r="AE1183" i="5" s="1"/>
  <c r="AH1183" i="5"/>
  <c r="AI1183" i="5" s="1"/>
  <c r="AJ1183" i="5"/>
  <c r="AK1183" i="5" s="1"/>
  <c r="J1184" i="5"/>
  <c r="K1184" i="5" s="1"/>
  <c r="L1184" i="5"/>
  <c r="M1184" i="5" s="1"/>
  <c r="P1184" i="5"/>
  <c r="Q1184" i="5" s="1"/>
  <c r="R1184" i="5"/>
  <c r="S1184" i="5" s="1"/>
  <c r="V1184" i="5"/>
  <c r="W1184" i="5" s="1"/>
  <c r="X1184" i="5"/>
  <c r="Y1184" i="5" s="1"/>
  <c r="AB1184" i="5"/>
  <c r="AC1184" i="5" s="1"/>
  <c r="AD1184" i="5"/>
  <c r="AE1184" i="5" s="1"/>
  <c r="AH1184" i="5"/>
  <c r="AI1184" i="5" s="1"/>
  <c r="J1185" i="5"/>
  <c r="K1185" i="5" s="1"/>
  <c r="L1185" i="5"/>
  <c r="M1185" i="5" s="1"/>
  <c r="P1185" i="5"/>
  <c r="Q1185" i="5" s="1"/>
  <c r="R1185" i="5"/>
  <c r="S1185" i="5" s="1"/>
  <c r="V1185" i="5"/>
  <c r="W1185" i="5" s="1"/>
  <c r="X1185" i="5"/>
  <c r="Y1185" i="5" s="1"/>
  <c r="AB1185" i="5"/>
  <c r="AC1185" i="5" s="1"/>
  <c r="AD1185" i="5"/>
  <c r="AE1185" i="5" s="1"/>
  <c r="AH1185" i="5"/>
  <c r="AI1185" i="5" s="1"/>
  <c r="AJ1185" i="5"/>
  <c r="AK1185" i="5" s="1"/>
  <c r="J1186" i="5"/>
  <c r="K1186" i="5" s="1"/>
  <c r="L1186" i="5"/>
  <c r="M1186" i="5" s="1"/>
  <c r="P1186" i="5"/>
  <c r="Q1186" i="5" s="1"/>
  <c r="R1186" i="5"/>
  <c r="S1186" i="5" s="1"/>
  <c r="V1186" i="5"/>
  <c r="W1186" i="5" s="1"/>
  <c r="X1186" i="5"/>
  <c r="Y1186" i="5"/>
  <c r="AB1186" i="5"/>
  <c r="AC1186" i="5" s="1"/>
  <c r="AD1186" i="5"/>
  <c r="AE1186" i="5" s="1"/>
  <c r="AH1186" i="5"/>
  <c r="AI1186" i="5" s="1"/>
  <c r="AJ1186" i="5"/>
  <c r="AK1186" i="5" s="1"/>
  <c r="J1187" i="5"/>
  <c r="K1187" i="5" s="1"/>
  <c r="L1187" i="5"/>
  <c r="M1187" i="5" s="1"/>
  <c r="R1187" i="5"/>
  <c r="S1187" i="5" s="1"/>
  <c r="V1187" i="5"/>
  <c r="W1187" i="5" s="1"/>
  <c r="X1187" i="5"/>
  <c r="Y1187" i="5" s="1"/>
  <c r="AB1187" i="5"/>
  <c r="AC1187" i="5" s="1"/>
  <c r="AD1187" i="5"/>
  <c r="AE1187" i="5" s="1"/>
  <c r="AH1187" i="5"/>
  <c r="AI1187" i="5" s="1"/>
  <c r="AJ1187" i="5"/>
  <c r="AK1187" i="5" s="1"/>
  <c r="J1188" i="5"/>
  <c r="K1188" i="5" s="1"/>
  <c r="L1188" i="5"/>
  <c r="M1188" i="5" s="1"/>
  <c r="P1188" i="5"/>
  <c r="Q1188" i="5" s="1"/>
  <c r="R1188" i="5"/>
  <c r="S1188" i="5" s="1"/>
  <c r="V1188" i="5"/>
  <c r="W1188" i="5" s="1"/>
  <c r="AB1188" i="5"/>
  <c r="AC1188" i="5" s="1"/>
  <c r="AD1188" i="5"/>
  <c r="AE1188" i="5" s="1"/>
  <c r="AH1188" i="5"/>
  <c r="AI1188" i="5" s="1"/>
  <c r="AJ1188" i="5"/>
  <c r="AK1188" i="5" s="1"/>
  <c r="J1189" i="5"/>
  <c r="K1189" i="5" s="1"/>
  <c r="L1189" i="5"/>
  <c r="M1189" i="5" s="1"/>
  <c r="P1189" i="5"/>
  <c r="Q1189" i="5" s="1"/>
  <c r="R1189" i="5"/>
  <c r="S1189" i="5" s="1"/>
  <c r="V1189" i="5"/>
  <c r="W1189" i="5" s="1"/>
  <c r="X1189" i="5"/>
  <c r="Y1189" i="5" s="1"/>
  <c r="AB1189" i="5"/>
  <c r="AC1189" i="5" s="1"/>
  <c r="AD1189" i="5"/>
  <c r="AE1189" i="5" s="1"/>
  <c r="AH1189" i="5"/>
  <c r="AI1189" i="5" s="1"/>
  <c r="AJ1189" i="5"/>
  <c r="AK1189" i="5" s="1"/>
  <c r="J1190" i="5"/>
  <c r="K1190" i="5" s="1"/>
  <c r="L1190" i="5"/>
  <c r="M1190" i="5" s="1"/>
  <c r="P1190" i="5"/>
  <c r="Q1190" i="5" s="1"/>
  <c r="R1190" i="5"/>
  <c r="S1190" i="5"/>
  <c r="V1190" i="5"/>
  <c r="W1190" i="5" s="1"/>
  <c r="X1190" i="5"/>
  <c r="Y1190" i="5" s="1"/>
  <c r="AB1190" i="5"/>
  <c r="AC1190" i="5" s="1"/>
  <c r="AD1190" i="5"/>
  <c r="AE1190" i="5" s="1"/>
  <c r="AH1190" i="5"/>
  <c r="AI1190" i="5" s="1"/>
  <c r="AJ1190" i="5"/>
  <c r="AK1190" i="5" s="1"/>
  <c r="J1191" i="5"/>
  <c r="K1191" i="5" s="1"/>
  <c r="L1191" i="5"/>
  <c r="M1191" i="5" s="1"/>
  <c r="P1191" i="5"/>
  <c r="Q1191" i="5" s="1"/>
  <c r="R1191" i="5"/>
  <c r="S1191" i="5" s="1"/>
  <c r="V1191" i="5"/>
  <c r="W1191" i="5" s="1"/>
  <c r="X1191" i="5"/>
  <c r="Y1191" i="5" s="1"/>
  <c r="AB1191" i="5"/>
  <c r="AC1191" i="5" s="1"/>
  <c r="AD1191" i="5"/>
  <c r="AE1191" i="5" s="1"/>
  <c r="AJ1191" i="5"/>
  <c r="AK1191" i="5" s="1"/>
  <c r="J1192" i="5"/>
  <c r="K1192" i="5" s="1"/>
  <c r="L1192" i="5"/>
  <c r="M1192" i="5" s="1"/>
  <c r="P1192" i="5"/>
  <c r="Q1192" i="5" s="1"/>
  <c r="R1192" i="5"/>
  <c r="S1192" i="5" s="1"/>
  <c r="V1192" i="5"/>
  <c r="W1192" i="5" s="1"/>
  <c r="X1192" i="5"/>
  <c r="Y1192" i="5" s="1"/>
  <c r="AB1192" i="5"/>
  <c r="AC1192" i="5" s="1"/>
  <c r="AD1192" i="5"/>
  <c r="AE1192" i="5" s="1"/>
  <c r="AH1192" i="5"/>
  <c r="AI1192" i="5" s="1"/>
  <c r="AJ1192" i="5"/>
  <c r="AK1192" i="5" s="1"/>
  <c r="J1193" i="5"/>
  <c r="K1193" i="5" s="1"/>
  <c r="P1193" i="5"/>
  <c r="Q1193" i="5" s="1"/>
  <c r="R1193" i="5"/>
  <c r="S1193" i="5" s="1"/>
  <c r="V1193" i="5"/>
  <c r="W1193" i="5" s="1"/>
  <c r="X1193" i="5"/>
  <c r="Y1193" i="5" s="1"/>
  <c r="AB1193" i="5"/>
  <c r="AC1193" i="5" s="1"/>
  <c r="AD1193" i="5"/>
  <c r="AE1193" i="5" s="1"/>
  <c r="AH1193" i="5"/>
  <c r="AI1193" i="5" s="1"/>
  <c r="AJ1193" i="5"/>
  <c r="AK1193" i="5" s="1"/>
  <c r="J1194" i="5"/>
  <c r="K1194" i="5" s="1"/>
  <c r="L1194" i="5"/>
  <c r="M1194" i="5" s="1"/>
  <c r="P1194" i="5"/>
  <c r="Q1194" i="5" s="1"/>
  <c r="R1194" i="5"/>
  <c r="S1194" i="5" s="1"/>
  <c r="V1194" i="5"/>
  <c r="W1194" i="5" s="1"/>
  <c r="X1194" i="5"/>
  <c r="Y1194" i="5" s="1"/>
  <c r="AB1194" i="5"/>
  <c r="AC1194" i="5" s="1"/>
  <c r="AD1194" i="5"/>
  <c r="AE1194" i="5"/>
  <c r="AH1194" i="5"/>
  <c r="AI1194" i="5" s="1"/>
  <c r="AJ1194" i="5"/>
  <c r="AK1194" i="5" s="1"/>
  <c r="J1195" i="5"/>
  <c r="K1195" i="5" s="1"/>
  <c r="L1195" i="5"/>
  <c r="M1195" i="5" s="1"/>
  <c r="P1195" i="5"/>
  <c r="Q1195" i="5" s="1"/>
  <c r="R1195" i="5"/>
  <c r="S1195" i="5" s="1"/>
  <c r="V1195" i="5"/>
  <c r="W1195" i="5" s="1"/>
  <c r="X1195" i="5"/>
  <c r="Y1195" i="5" s="1"/>
  <c r="AB1195" i="5"/>
  <c r="AC1195" i="5" s="1"/>
  <c r="AD1195" i="5"/>
  <c r="AE1195" i="5" s="1"/>
  <c r="AH1195" i="5"/>
  <c r="AI1195" i="5" s="1"/>
  <c r="AJ1195" i="5"/>
  <c r="AK1195" i="5" s="1"/>
  <c r="J1196" i="5"/>
  <c r="K1196" i="5" s="1"/>
  <c r="L1196" i="5"/>
  <c r="M1196" i="5" s="1"/>
  <c r="P1196" i="5"/>
  <c r="Q1196" i="5" s="1"/>
  <c r="R1196" i="5"/>
  <c r="S1196" i="5" s="1"/>
  <c r="V1196" i="5"/>
  <c r="W1196" i="5" s="1"/>
  <c r="X1196" i="5"/>
  <c r="Y1196" i="5" s="1"/>
  <c r="AB1196" i="5"/>
  <c r="AC1196" i="5" s="1"/>
  <c r="AD1196" i="5"/>
  <c r="AE1196" i="5" s="1"/>
  <c r="AH1196" i="5"/>
  <c r="AI1196" i="5" s="1"/>
  <c r="AJ1196" i="5"/>
  <c r="AK1196" i="5" s="1"/>
  <c r="J1197" i="5"/>
  <c r="K1197" i="5" s="1"/>
  <c r="L1197" i="5"/>
  <c r="M1197" i="5" s="1"/>
  <c r="P1197" i="5"/>
  <c r="Q1197" i="5" s="1"/>
  <c r="R1197" i="5"/>
  <c r="S1197" i="5" s="1"/>
  <c r="V1197" i="5"/>
  <c r="W1197" i="5" s="1"/>
  <c r="X1197" i="5"/>
  <c r="Y1197" i="5" s="1"/>
  <c r="AB1197" i="5"/>
  <c r="AC1197" i="5" s="1"/>
  <c r="AD1197" i="5"/>
  <c r="AE1197" i="5" s="1"/>
  <c r="AH1197" i="5"/>
  <c r="AI1197" i="5" s="1"/>
  <c r="AJ1197" i="5"/>
  <c r="AK1197" i="5" s="1"/>
  <c r="J1198" i="5"/>
  <c r="K1198" i="5" s="1"/>
  <c r="L1198" i="5"/>
  <c r="M1198" i="5" s="1"/>
  <c r="P1198" i="5"/>
  <c r="Q1198" i="5" s="1"/>
  <c r="R1198" i="5"/>
  <c r="S1198" i="5" s="1"/>
  <c r="V1198" i="5"/>
  <c r="W1198" i="5" s="1"/>
  <c r="X1198" i="5"/>
  <c r="Y1198" i="5" s="1"/>
  <c r="AB1198" i="5"/>
  <c r="AC1198" i="5" s="1"/>
  <c r="AD1198" i="5"/>
  <c r="AE1198" i="5" s="1"/>
  <c r="AH1198" i="5"/>
  <c r="AI1198" i="5" s="1"/>
  <c r="AJ1198" i="5"/>
  <c r="AK1198" i="5" s="1"/>
  <c r="J1199" i="5"/>
  <c r="K1199" i="5" s="1"/>
  <c r="L1199" i="5"/>
  <c r="M1199" i="5" s="1"/>
  <c r="P1199" i="5"/>
  <c r="Q1199" i="5" s="1"/>
  <c r="R1199" i="5"/>
  <c r="S1199" i="5" s="1"/>
  <c r="V1199" i="5"/>
  <c r="W1199" i="5" s="1"/>
  <c r="X1199" i="5"/>
  <c r="Y1199" i="5" s="1"/>
  <c r="AB1199" i="5"/>
  <c r="AC1199" i="5" s="1"/>
  <c r="AH1199" i="5"/>
  <c r="AI1199" i="5" s="1"/>
  <c r="AJ1199" i="5"/>
  <c r="AK1199" i="5" s="1"/>
  <c r="L1200" i="5"/>
  <c r="M1200" i="5" s="1"/>
  <c r="P1200" i="5"/>
  <c r="Q1200" i="5" s="1"/>
  <c r="R1200" i="5"/>
  <c r="S1200" i="5" s="1"/>
  <c r="V1200" i="5"/>
  <c r="W1200" i="5" s="1"/>
  <c r="X1200" i="5"/>
  <c r="Y1200" i="5" s="1"/>
  <c r="AB1200" i="5"/>
  <c r="AC1200" i="5" s="1"/>
  <c r="AD1200" i="5"/>
  <c r="AE1200" i="5" s="1"/>
  <c r="AH1200" i="5"/>
  <c r="AI1200" i="5" s="1"/>
  <c r="AJ1200" i="5"/>
  <c r="AK1200" i="5" s="1"/>
  <c r="J1201" i="5"/>
  <c r="K1201" i="5" s="1"/>
  <c r="L1201" i="5"/>
  <c r="M1201" i="5" s="1"/>
  <c r="P1201" i="5"/>
  <c r="Q1201" i="5" s="1"/>
  <c r="R1201" i="5"/>
  <c r="S1201" i="5" s="1"/>
  <c r="X1201" i="5"/>
  <c r="Y1201" i="5" s="1"/>
  <c r="AB1201" i="5"/>
  <c r="AC1201" i="5" s="1"/>
  <c r="AD1201" i="5"/>
  <c r="AE1201" i="5" s="1"/>
  <c r="AH1201" i="5"/>
  <c r="AI1201" i="5" s="1"/>
  <c r="AJ1201" i="5"/>
  <c r="AK1201" i="5" s="1"/>
  <c r="J1202" i="5"/>
  <c r="K1202" i="5" s="1"/>
  <c r="L1202" i="5"/>
  <c r="M1202" i="5" s="1"/>
  <c r="P1202" i="5"/>
  <c r="Q1202" i="5" s="1"/>
  <c r="R1202" i="5"/>
  <c r="S1202" i="5" s="1"/>
  <c r="V1202" i="5"/>
  <c r="W1202" i="5" s="1"/>
  <c r="X1202" i="5"/>
  <c r="Y1202" i="5" s="1"/>
  <c r="AB1202" i="5"/>
  <c r="AC1202" i="5" s="1"/>
  <c r="AD1202" i="5"/>
  <c r="AE1202" i="5" s="1"/>
  <c r="AH1202" i="5"/>
  <c r="AI1202" i="5" s="1"/>
  <c r="AJ1202" i="5"/>
  <c r="AK1202" i="5" s="1"/>
  <c r="J1203" i="5"/>
  <c r="K1203" i="5" s="1"/>
  <c r="L1203" i="5"/>
  <c r="M1203" i="5" s="1"/>
  <c r="P1203" i="5"/>
  <c r="Q1203" i="5" s="1"/>
  <c r="R1203" i="5"/>
  <c r="S1203" i="5" s="1"/>
  <c r="V1203" i="5"/>
  <c r="W1203" i="5" s="1"/>
  <c r="X1203" i="5"/>
  <c r="Y1203" i="5" s="1"/>
  <c r="AB1203" i="5"/>
  <c r="AC1203" i="5" s="1"/>
  <c r="AD1203" i="5"/>
  <c r="AE1203" i="5" s="1"/>
  <c r="AH1203" i="5"/>
  <c r="AI1203" i="5" s="1"/>
  <c r="AJ1203" i="5"/>
  <c r="AK1203" i="5" s="1"/>
  <c r="J1204" i="5"/>
  <c r="K1204" i="5" s="1"/>
  <c r="L1204" i="5"/>
  <c r="M1204" i="5" s="1"/>
  <c r="P1204" i="5"/>
  <c r="Q1204" i="5" s="1"/>
  <c r="V1204" i="5"/>
  <c r="W1204" i="5" s="1"/>
  <c r="X1204" i="5"/>
  <c r="Y1204" i="5"/>
  <c r="AB1204" i="5"/>
  <c r="AC1204" i="5" s="1"/>
  <c r="AD1204" i="5"/>
  <c r="AE1204" i="5" s="1"/>
  <c r="AH1204" i="5"/>
  <c r="AI1204" i="5" s="1"/>
  <c r="AJ1204" i="5"/>
  <c r="AK1204" i="5"/>
  <c r="J1205" i="5"/>
  <c r="K1205" i="5" s="1"/>
  <c r="L1205" i="5"/>
  <c r="M1205" i="5" s="1"/>
  <c r="P1205" i="5"/>
  <c r="Q1205" i="5" s="1"/>
  <c r="R1205" i="5"/>
  <c r="S1205" i="5" s="1"/>
  <c r="V1205" i="5"/>
  <c r="W1205" i="5" s="1"/>
  <c r="X1205" i="5"/>
  <c r="Y1205" i="5" s="1"/>
  <c r="AB1205" i="5"/>
  <c r="AC1205" i="5" s="1"/>
  <c r="AD1205" i="5"/>
  <c r="AE1205" i="5" s="1"/>
  <c r="AH1205" i="5"/>
  <c r="AI1205" i="5" s="1"/>
  <c r="AJ1205" i="5"/>
  <c r="AK1205" i="5" s="1"/>
  <c r="J1206" i="5"/>
  <c r="K1206" i="5" s="1"/>
  <c r="L1206" i="5"/>
  <c r="M1206" i="5" s="1"/>
  <c r="P1206" i="5"/>
  <c r="Q1206" i="5" s="1"/>
  <c r="R1206" i="5"/>
  <c r="S1206" i="5" s="1"/>
  <c r="V1206" i="5"/>
  <c r="W1206" i="5" s="1"/>
  <c r="X1206" i="5"/>
  <c r="Y1206" i="5" s="1"/>
  <c r="AD1206" i="5"/>
  <c r="AE1206" i="5" s="1"/>
  <c r="AH1206" i="5"/>
  <c r="AI1206" i="5" s="1"/>
  <c r="AJ1206" i="5"/>
  <c r="AK1206" i="5" s="1"/>
  <c r="J1207" i="5"/>
  <c r="K1207" i="5" s="1"/>
  <c r="L1207" i="5"/>
  <c r="M1207" i="5" s="1"/>
  <c r="P1207" i="5"/>
  <c r="Q1207" i="5" s="1"/>
  <c r="R1207" i="5"/>
  <c r="S1207" i="5" s="1"/>
  <c r="V1207" i="5"/>
  <c r="W1207" i="5" s="1"/>
  <c r="X1207" i="5"/>
  <c r="Y1207" i="5" s="1"/>
  <c r="AB1207" i="5"/>
  <c r="AC1207" i="5" s="1"/>
  <c r="AD1207" i="5"/>
  <c r="AE1207" i="5" s="1"/>
  <c r="AH1207" i="5"/>
  <c r="AI1207" i="5" s="1"/>
  <c r="AJ1207" i="5"/>
  <c r="AK1207" i="5" s="1"/>
  <c r="J1208" i="5"/>
  <c r="K1208" i="5" s="1"/>
  <c r="L1208" i="5"/>
  <c r="M1208" i="5" s="1"/>
  <c r="P1208" i="5"/>
  <c r="Q1208" i="5" s="1"/>
  <c r="R1208" i="5"/>
  <c r="S1208" i="5" s="1"/>
  <c r="V1208" i="5"/>
  <c r="W1208" i="5" s="1"/>
  <c r="X1208" i="5"/>
  <c r="Y1208" i="5" s="1"/>
  <c r="AB1208" i="5"/>
  <c r="AC1208" i="5" s="1"/>
  <c r="AD1208" i="5"/>
  <c r="AE1208" i="5" s="1"/>
  <c r="AH1208" i="5"/>
  <c r="AI1208" i="5" s="1"/>
  <c r="AJ1208" i="5"/>
  <c r="AK1208" i="5" s="1"/>
  <c r="J1209" i="5"/>
  <c r="K1209" i="5" s="1"/>
  <c r="L1209" i="5"/>
  <c r="M1209" i="5" s="1"/>
  <c r="P1209" i="5"/>
  <c r="Q1209" i="5" s="1"/>
  <c r="R1209" i="5"/>
  <c r="S1209" i="5" s="1"/>
  <c r="V1209" i="5"/>
  <c r="W1209" i="5" s="1"/>
  <c r="X1209" i="5"/>
  <c r="Y1209" i="5" s="1"/>
  <c r="AB1209" i="5"/>
  <c r="AC1209" i="5" s="1"/>
  <c r="AD1209" i="5"/>
  <c r="AE1209" i="5" s="1"/>
  <c r="AH1209" i="5"/>
  <c r="AI1209" i="5" s="1"/>
  <c r="J1210" i="5"/>
  <c r="K1210" i="5" s="1"/>
  <c r="L1210" i="5"/>
  <c r="M1210" i="5" s="1"/>
  <c r="P1210" i="5"/>
  <c r="Q1210" i="5" s="1"/>
  <c r="R1210" i="5"/>
  <c r="S1210" i="5" s="1"/>
  <c r="V1210" i="5"/>
  <c r="W1210" i="5" s="1"/>
  <c r="X1210" i="5"/>
  <c r="Y1210" i="5" s="1"/>
  <c r="AB1210" i="5"/>
  <c r="AC1210" i="5" s="1"/>
  <c r="AD1210" i="5"/>
  <c r="AE1210" i="5" s="1"/>
  <c r="AH1210" i="5"/>
  <c r="AI1210" i="5" s="1"/>
  <c r="AJ1210" i="5"/>
  <c r="AK1210" i="5" s="1"/>
  <c r="J1211" i="5"/>
  <c r="K1211" i="5" s="1"/>
  <c r="L1211" i="5"/>
  <c r="M1211" i="5" s="1"/>
  <c r="P1211" i="5"/>
  <c r="Q1211" i="5" s="1"/>
  <c r="R1211" i="5"/>
  <c r="S1211" i="5" s="1"/>
  <c r="V1211" i="5"/>
  <c r="W1211" i="5" s="1"/>
  <c r="X1211" i="5"/>
  <c r="Y1211" i="5" s="1"/>
  <c r="AB1211" i="5"/>
  <c r="AC1211" i="5" s="1"/>
  <c r="AD1211" i="5"/>
  <c r="AE1211" i="5" s="1"/>
  <c r="AH1211" i="5"/>
  <c r="AI1211" i="5" s="1"/>
  <c r="AJ1211" i="5"/>
  <c r="AK1211" i="5" s="1"/>
  <c r="J1212" i="5"/>
  <c r="K1212" i="5" s="1"/>
  <c r="L1212" i="5"/>
  <c r="M1212" i="5" s="1"/>
  <c r="P1212" i="5"/>
  <c r="Q1212" i="5" s="1"/>
  <c r="R1212" i="5"/>
  <c r="S1212" i="5" s="1"/>
  <c r="V1212" i="5"/>
  <c r="W1212" i="5" s="1"/>
  <c r="X1212" i="5"/>
  <c r="Y1212" i="5" s="1"/>
  <c r="AB1212" i="5"/>
  <c r="AC1212" i="5" s="1"/>
  <c r="AD1212" i="5"/>
  <c r="AE1212" i="5" s="1"/>
  <c r="AH1212" i="5"/>
  <c r="AI1212" i="5" s="1"/>
  <c r="AJ1212" i="5"/>
  <c r="AK1212" i="5" s="1"/>
  <c r="J1213" i="5"/>
  <c r="K1213" i="5" s="1"/>
  <c r="L1213" i="5"/>
  <c r="M1213" i="5" s="1"/>
  <c r="R1213" i="5"/>
  <c r="S1213" i="5" s="1"/>
  <c r="V1213" i="5"/>
  <c r="W1213" i="5" s="1"/>
  <c r="X1213" i="5"/>
  <c r="Y1213" i="5" s="1"/>
  <c r="AB1213" i="5"/>
  <c r="AC1213" i="5" s="1"/>
  <c r="AD1213" i="5"/>
  <c r="AE1213" i="5" s="1"/>
  <c r="AH1213" i="5"/>
  <c r="AI1213" i="5" s="1"/>
  <c r="AJ1213" i="5"/>
  <c r="AK1213" i="5" s="1"/>
  <c r="J1214" i="5"/>
  <c r="K1214" i="5" s="1"/>
  <c r="P1214" i="5"/>
  <c r="Q1214" i="5" s="1"/>
  <c r="R1214" i="5"/>
  <c r="S1214" i="5" s="1"/>
  <c r="V1214" i="5"/>
  <c r="W1214" i="5" s="1"/>
  <c r="X1214" i="5"/>
  <c r="Y1214" i="5" s="1"/>
  <c r="AB1214" i="5"/>
  <c r="AC1214" i="5" s="1"/>
  <c r="AD1214" i="5"/>
  <c r="AE1214" i="5" s="1"/>
  <c r="AH1214" i="5"/>
  <c r="AI1214" i="5" s="1"/>
  <c r="AJ1214" i="5"/>
  <c r="AK1214" i="5" s="1"/>
  <c r="J1215" i="5"/>
  <c r="K1215" i="5" s="1"/>
  <c r="L1215" i="5"/>
  <c r="M1215" i="5" s="1"/>
  <c r="P1215" i="5"/>
  <c r="Q1215" i="5" s="1"/>
  <c r="R1215" i="5"/>
  <c r="S1215" i="5" s="1"/>
  <c r="V1215" i="5"/>
  <c r="W1215" i="5" s="1"/>
  <c r="X1215" i="5"/>
  <c r="Y1215" i="5" s="1"/>
  <c r="AB1215" i="5"/>
  <c r="AC1215" i="5" s="1"/>
  <c r="AD1215" i="5"/>
  <c r="AE1215" i="5" s="1"/>
  <c r="AH1215" i="5"/>
  <c r="AI1215" i="5" s="1"/>
  <c r="AJ1215" i="5"/>
  <c r="AK1215" i="5" s="1"/>
  <c r="J1216" i="5"/>
  <c r="K1216" i="5" s="1"/>
  <c r="L1216" i="5"/>
  <c r="M1216" i="5" s="1"/>
  <c r="P1216" i="5"/>
  <c r="Q1216" i="5" s="1"/>
  <c r="R1216" i="5"/>
  <c r="S1216" i="5" s="1"/>
  <c r="V1216" i="5"/>
  <c r="W1216" i="5" s="1"/>
  <c r="X1216" i="5"/>
  <c r="Y1216" i="5" s="1"/>
  <c r="AB1216" i="5"/>
  <c r="AC1216" i="5" s="1"/>
  <c r="AD1216" i="5"/>
  <c r="AE1216" i="5" s="1"/>
  <c r="AH1216" i="5"/>
  <c r="AI1216" i="5" s="1"/>
  <c r="AJ1216" i="5"/>
  <c r="AK1216" i="5" s="1"/>
  <c r="J1217" i="5"/>
  <c r="K1217" i="5" s="1"/>
  <c r="L1217" i="5"/>
  <c r="M1217" i="5" s="1"/>
  <c r="P1217" i="5"/>
  <c r="Q1217" i="5" s="1"/>
  <c r="R1217" i="5"/>
  <c r="S1217" i="5" s="1"/>
  <c r="V1217" i="5"/>
  <c r="W1217" i="5" s="1"/>
  <c r="X1217" i="5"/>
  <c r="Y1217" i="5" s="1"/>
  <c r="AB1217" i="5"/>
  <c r="AC1217" i="5" s="1"/>
  <c r="AD1217" i="5"/>
  <c r="AE1217" i="5" s="1"/>
  <c r="AH1217" i="5"/>
  <c r="AI1217" i="5" s="1"/>
  <c r="AJ1217" i="5"/>
  <c r="AK1217" i="5" s="1"/>
  <c r="J1218" i="5"/>
  <c r="K1218" i="5" s="1"/>
  <c r="L1218" i="5"/>
  <c r="M1218" i="5" s="1"/>
  <c r="P1218" i="5"/>
  <c r="Q1218" i="5" s="1"/>
  <c r="R1218" i="5"/>
  <c r="S1218" i="5" s="1"/>
  <c r="V1218" i="5"/>
  <c r="W1218" i="5" s="1"/>
  <c r="X1218" i="5"/>
  <c r="Y1218" i="5" s="1"/>
  <c r="AB1218" i="5"/>
  <c r="AC1218" i="5" s="1"/>
  <c r="AD1218" i="5"/>
  <c r="AE1218" i="5" s="1"/>
  <c r="AH1218" i="5"/>
  <c r="AI1218" i="5" s="1"/>
  <c r="AJ1218" i="5"/>
  <c r="AK1218" i="5" s="1"/>
  <c r="J1219" i="5"/>
  <c r="K1219" i="5" s="1"/>
  <c r="L1219" i="5"/>
  <c r="M1219" i="5" s="1"/>
  <c r="P1219" i="5"/>
  <c r="Q1219" i="5" s="1"/>
  <c r="R1219" i="5"/>
  <c r="S1219" i="5" s="1"/>
  <c r="V1219" i="5"/>
  <c r="W1219" i="5" s="1"/>
  <c r="AB1219" i="5"/>
  <c r="AC1219" i="5" s="1"/>
  <c r="AD1219" i="5"/>
  <c r="AE1219" i="5" s="1"/>
  <c r="AH1219" i="5"/>
  <c r="AI1219" i="5" s="1"/>
  <c r="AJ1219" i="5"/>
  <c r="AK1219" i="5" s="1"/>
  <c r="J1220" i="5"/>
  <c r="K1220" i="5" s="1"/>
  <c r="L1220" i="5"/>
  <c r="M1220" i="5" s="1"/>
  <c r="P1220" i="5"/>
  <c r="Q1220" i="5" s="1"/>
  <c r="R1220" i="5"/>
  <c r="S1220" i="5" s="1"/>
  <c r="V1220" i="5"/>
  <c r="W1220" i="5" s="1"/>
  <c r="X1220" i="5"/>
  <c r="Y1220" i="5" s="1"/>
  <c r="AB1220" i="5"/>
  <c r="AC1220" i="5" s="1"/>
  <c r="AD1220" i="5"/>
  <c r="AE1220" i="5" s="1"/>
  <c r="AH1220" i="5"/>
  <c r="AI1220" i="5" s="1"/>
  <c r="AJ1220" i="5"/>
  <c r="AK1220" i="5" s="1"/>
  <c r="J1221" i="5"/>
  <c r="K1221" i="5" s="1"/>
  <c r="L1221" i="5"/>
  <c r="M1221" i="5" s="1"/>
  <c r="P1221" i="5"/>
  <c r="Q1221" i="5" s="1"/>
  <c r="R1221" i="5"/>
  <c r="S1221" i="5" s="1"/>
  <c r="V1221" i="5"/>
  <c r="W1221" i="5" s="1"/>
  <c r="X1221" i="5"/>
  <c r="Y1221" i="5" s="1"/>
  <c r="AB1221" i="5"/>
  <c r="AC1221" i="5" s="1"/>
  <c r="AD1221" i="5"/>
  <c r="AE1221" i="5" s="1"/>
  <c r="AH1221" i="5"/>
  <c r="AI1221" i="5" s="1"/>
  <c r="AJ1221" i="5"/>
  <c r="AK1221" i="5" s="1"/>
  <c r="J1222" i="5"/>
  <c r="K1222" i="5" s="1"/>
  <c r="L1222" i="5"/>
  <c r="M1222" i="5" s="1"/>
  <c r="P1222" i="5"/>
  <c r="Q1222" i="5" s="1"/>
  <c r="R1222" i="5"/>
  <c r="S1222" i="5" s="1"/>
  <c r="V1222" i="5"/>
  <c r="W1222" i="5" s="1"/>
  <c r="X1222" i="5"/>
  <c r="Y1222" i="5" s="1"/>
  <c r="AB1222" i="5"/>
  <c r="AC1222" i="5" s="1"/>
  <c r="AD1222" i="5"/>
  <c r="AE1222" i="5" s="1"/>
  <c r="AH1222" i="5"/>
  <c r="AI1222" i="5" s="1"/>
  <c r="AJ1222" i="5"/>
  <c r="AK1222" i="5" s="1"/>
  <c r="J1223" i="5"/>
  <c r="K1223" i="5" s="1"/>
  <c r="L1223" i="5"/>
  <c r="M1223" i="5" s="1"/>
  <c r="P1223" i="5"/>
  <c r="Q1223" i="5" s="1"/>
  <c r="R1223" i="5"/>
  <c r="S1223" i="5" s="1"/>
  <c r="V1223" i="5"/>
  <c r="W1223" i="5" s="1"/>
  <c r="X1223" i="5"/>
  <c r="Y1223" i="5" s="1"/>
  <c r="AB1223" i="5"/>
  <c r="AC1223" i="5" s="1"/>
  <c r="AD1223" i="5"/>
  <c r="AE1223" i="5" s="1"/>
  <c r="AH1223" i="5"/>
  <c r="AI1223" i="5" s="1"/>
  <c r="AJ1223" i="5"/>
  <c r="AK1223" i="5" s="1"/>
  <c r="J1224" i="5"/>
  <c r="K1224" i="5" s="1"/>
  <c r="L1224" i="5"/>
  <c r="M1224" i="5" s="1"/>
  <c r="P1224" i="5"/>
  <c r="Q1224" i="5" s="1"/>
  <c r="R1224" i="5"/>
  <c r="S1224" i="5" s="1"/>
  <c r="V1224" i="5"/>
  <c r="W1224" i="5" s="1"/>
  <c r="X1224" i="5"/>
  <c r="Y1224" i="5" s="1"/>
  <c r="AB1224" i="5"/>
  <c r="AC1224" i="5" s="1"/>
  <c r="AH1224" i="5"/>
  <c r="AI1224" i="5" s="1"/>
  <c r="AJ1224" i="5"/>
  <c r="AK1224" i="5" s="1"/>
  <c r="J1225" i="5"/>
  <c r="K1225" i="5" s="1"/>
  <c r="L1225" i="5"/>
  <c r="M1225" i="5" s="1"/>
  <c r="P1225" i="5"/>
  <c r="Q1225" i="5" s="1"/>
  <c r="R1225" i="5"/>
  <c r="S1225" i="5" s="1"/>
  <c r="V1225" i="5"/>
  <c r="W1225" i="5" s="1"/>
  <c r="X1225" i="5"/>
  <c r="Y1225" i="5" s="1"/>
  <c r="AB1225" i="5"/>
  <c r="AC1225" i="5" s="1"/>
  <c r="AD1225" i="5"/>
  <c r="AE1225" i="5" s="1"/>
  <c r="AH1225" i="5"/>
  <c r="AI1225" i="5" s="1"/>
  <c r="AJ1225" i="5"/>
  <c r="AK1225" i="5" s="1"/>
  <c r="J1226" i="5"/>
  <c r="K1226" i="5" s="1"/>
  <c r="L1226" i="5"/>
  <c r="M1226" i="5" s="1"/>
  <c r="P1226" i="5"/>
  <c r="Q1226" i="5" s="1"/>
  <c r="R1226" i="5"/>
  <c r="S1226" i="5" s="1"/>
  <c r="V1226" i="5"/>
  <c r="W1226" i="5" s="1"/>
  <c r="X1226" i="5"/>
  <c r="Y1226" i="5" s="1"/>
  <c r="AB1226" i="5"/>
  <c r="AC1226" i="5" s="1"/>
  <c r="AD1226" i="5"/>
  <c r="AE1226" i="5"/>
  <c r="AH1226" i="5"/>
  <c r="AI1226" i="5" s="1"/>
  <c r="AJ1226" i="5"/>
  <c r="AK1226" i="5" s="1"/>
  <c r="J1227" i="5"/>
  <c r="K1227" i="5" s="1"/>
  <c r="L1227" i="5"/>
  <c r="M1227" i="5" s="1"/>
  <c r="P1227" i="5"/>
  <c r="Q1227" i="5" s="1"/>
  <c r="R1227" i="5"/>
  <c r="S1227" i="5" s="1"/>
  <c r="V1227" i="5"/>
  <c r="W1227" i="5" s="1"/>
  <c r="X1227" i="5"/>
  <c r="Y1227" i="5" s="1"/>
  <c r="AB1227" i="5"/>
  <c r="AC1227" i="5" s="1"/>
  <c r="AD1227" i="5"/>
  <c r="AE1227" i="5" s="1"/>
  <c r="AH1227" i="5"/>
  <c r="AI1227" i="5" s="1"/>
  <c r="AJ1227" i="5"/>
  <c r="AK1227" i="5" s="1"/>
  <c r="J1228" i="5"/>
  <c r="K1228" i="5" s="1"/>
  <c r="L1228" i="5"/>
  <c r="M1228" i="5" s="1"/>
  <c r="P1228" i="5"/>
  <c r="Q1228" i="5" s="1"/>
  <c r="V1228" i="5"/>
  <c r="W1228" i="5" s="1"/>
  <c r="X1228" i="5"/>
  <c r="Y1228" i="5" s="1"/>
  <c r="AB1228" i="5"/>
  <c r="AC1228" i="5" s="1"/>
  <c r="AD1228" i="5"/>
  <c r="AE1228" i="5" s="1"/>
  <c r="AH1228" i="5"/>
  <c r="AI1228" i="5" s="1"/>
  <c r="AJ1228" i="5"/>
  <c r="AK1228" i="5" s="1"/>
  <c r="L1229" i="5"/>
  <c r="M1229" i="5" s="1"/>
  <c r="P1229" i="5"/>
  <c r="Q1229" i="5" s="1"/>
  <c r="R1229" i="5"/>
  <c r="S1229" i="5" s="1"/>
  <c r="V1229" i="5"/>
  <c r="W1229" i="5" s="1"/>
  <c r="X1229" i="5"/>
  <c r="Y1229" i="5" s="1"/>
  <c r="AB1229" i="5"/>
  <c r="AC1229" i="5" s="1"/>
  <c r="AD1229" i="5"/>
  <c r="AE1229" i="5" s="1"/>
  <c r="AH1229" i="5"/>
  <c r="AI1229" i="5" s="1"/>
  <c r="AJ1229" i="5"/>
  <c r="AK1229" i="5" s="1"/>
  <c r="J1230" i="5"/>
  <c r="K1230" i="5" s="1"/>
  <c r="L1230" i="5"/>
  <c r="M1230" i="5" s="1"/>
  <c r="P1230" i="5"/>
  <c r="Q1230" i="5" s="1"/>
  <c r="R1230" i="5"/>
  <c r="S1230" i="5" s="1"/>
  <c r="V1230" i="5"/>
  <c r="W1230" i="5" s="1"/>
  <c r="X1230" i="5"/>
  <c r="Y1230" i="5" s="1"/>
  <c r="AD1230" i="5"/>
  <c r="AE1230" i="5" s="1"/>
  <c r="AH1230" i="5"/>
  <c r="AI1230" i="5" s="1"/>
  <c r="AJ1230" i="5"/>
  <c r="AK1230" i="5" s="1"/>
  <c r="J1231" i="5"/>
  <c r="K1231" i="5" s="1"/>
  <c r="L1231" i="5"/>
  <c r="M1231" i="5" s="1"/>
  <c r="P1231" i="5"/>
  <c r="Q1231" i="5" s="1"/>
  <c r="R1231" i="5"/>
  <c r="S1231" i="5" s="1"/>
  <c r="X1231" i="5"/>
  <c r="Y1231" i="5" s="1"/>
  <c r="AB1231" i="5"/>
  <c r="AC1231" i="5" s="1"/>
  <c r="AD1231" i="5"/>
  <c r="AE1231" i="5" s="1"/>
  <c r="AH1231" i="5"/>
  <c r="AI1231" i="5" s="1"/>
  <c r="AJ1231" i="5"/>
  <c r="AK1231" i="5" s="1"/>
  <c r="J1232" i="5"/>
  <c r="K1232" i="5" s="1"/>
  <c r="P1232" i="5"/>
  <c r="Q1232" i="5" s="1"/>
  <c r="R1232" i="5"/>
  <c r="S1232" i="5" s="1"/>
  <c r="V1232" i="5"/>
  <c r="W1232" i="5" s="1"/>
  <c r="X1232" i="5"/>
  <c r="Y1232" i="5" s="1"/>
  <c r="AB1232" i="5"/>
  <c r="AC1232" i="5" s="1"/>
  <c r="AD1232" i="5"/>
  <c r="AE1232" i="5" s="1"/>
  <c r="AH1232" i="5"/>
  <c r="AI1232" i="5" s="1"/>
  <c r="AJ1232" i="5"/>
  <c r="AK1232" i="5" s="1"/>
  <c r="J1233" i="5"/>
  <c r="K1233" i="5" s="1"/>
  <c r="L1233" i="5"/>
  <c r="M1233" i="5" s="1"/>
  <c r="P1233" i="5"/>
  <c r="Q1233" i="5" s="1"/>
  <c r="R1233" i="5"/>
  <c r="S1233" i="5" s="1"/>
  <c r="V1233" i="5"/>
  <c r="W1233" i="5" s="1"/>
  <c r="X1233" i="5"/>
  <c r="Y1233" i="5" s="1"/>
  <c r="AB1233" i="5"/>
  <c r="AC1233" i="5" s="1"/>
  <c r="AD1233" i="5"/>
  <c r="AE1233" i="5" s="1"/>
  <c r="AH1233" i="5"/>
  <c r="AI1233" i="5" s="1"/>
  <c r="AJ1233" i="5"/>
  <c r="AK1233" i="5" s="1"/>
  <c r="J1234" i="5"/>
  <c r="K1234" i="5" s="1"/>
  <c r="L1234" i="5"/>
  <c r="M1234" i="5" s="1"/>
  <c r="P1234" i="5"/>
  <c r="Q1234" i="5" s="1"/>
  <c r="R1234" i="5"/>
  <c r="S1234" i="5" s="1"/>
  <c r="V1234" i="5"/>
  <c r="W1234" i="5" s="1"/>
  <c r="AB1234" i="5"/>
  <c r="AC1234" i="5" s="1"/>
  <c r="AD1234" i="5"/>
  <c r="AE1234" i="5" s="1"/>
  <c r="AH1234" i="5"/>
  <c r="AI1234" i="5" s="1"/>
  <c r="AJ1234" i="5"/>
  <c r="AK1234" i="5" s="1"/>
  <c r="J1235" i="5"/>
  <c r="K1235" i="5" s="1"/>
  <c r="L1235" i="5"/>
  <c r="M1235" i="5" s="1"/>
  <c r="R1235" i="5"/>
  <c r="S1235" i="5" s="1"/>
  <c r="V1235" i="5"/>
  <c r="W1235" i="5" s="1"/>
  <c r="X1235" i="5"/>
  <c r="Y1235" i="5" s="1"/>
  <c r="AB1235" i="5"/>
  <c r="AC1235" i="5" s="1"/>
  <c r="AD1235" i="5"/>
  <c r="AE1235" i="5" s="1"/>
  <c r="AH1235" i="5"/>
  <c r="AI1235" i="5" s="1"/>
  <c r="AJ1235" i="5"/>
  <c r="AK1235" i="5" s="1"/>
  <c r="J1236" i="5"/>
  <c r="K1236" i="5" s="1"/>
  <c r="L1236" i="5"/>
  <c r="M1236" i="5" s="1"/>
  <c r="P1236" i="5"/>
  <c r="Q1236" i="5" s="1"/>
  <c r="R1236" i="5"/>
  <c r="S1236" i="5" s="1"/>
  <c r="V1236" i="5"/>
  <c r="W1236" i="5" s="1"/>
  <c r="X1236" i="5"/>
  <c r="Y1236" i="5" s="1"/>
  <c r="AB1236" i="5"/>
  <c r="AC1236" i="5" s="1"/>
  <c r="AD1236" i="5"/>
  <c r="AE1236" i="5" s="1"/>
  <c r="AH1236" i="5"/>
  <c r="AI1236" i="5" s="1"/>
  <c r="AJ1236" i="5"/>
  <c r="AK1236" i="5" s="1"/>
  <c r="J1237" i="5"/>
  <c r="K1237" i="5" s="1"/>
  <c r="L1237" i="5"/>
  <c r="M1237" i="5" s="1"/>
  <c r="P1237" i="5"/>
  <c r="Q1237" i="5" s="1"/>
  <c r="R1237" i="5"/>
  <c r="S1237" i="5"/>
  <c r="V1237" i="5"/>
  <c r="W1237" i="5" s="1"/>
  <c r="X1237" i="5"/>
  <c r="Y1237" i="5" s="1"/>
  <c r="AB1237" i="5"/>
  <c r="AC1237" i="5" s="1"/>
  <c r="AD1237" i="5"/>
  <c r="AE1237" i="5" s="1"/>
  <c r="AH1237" i="5"/>
  <c r="AI1237" i="5" s="1"/>
  <c r="AJ1237" i="5"/>
  <c r="AK1237" i="5" s="1"/>
  <c r="J1238" i="5"/>
  <c r="K1238" i="5" s="1"/>
  <c r="L1238" i="5"/>
  <c r="M1238" i="5" s="1"/>
  <c r="P1238" i="5"/>
  <c r="Q1238" i="5" s="1"/>
  <c r="R1238" i="5"/>
  <c r="S1238" i="5" s="1"/>
  <c r="V1238" i="5"/>
  <c r="W1238" i="5" s="1"/>
  <c r="X1238" i="5"/>
  <c r="Y1238" i="5" s="1"/>
  <c r="AB1238" i="5"/>
  <c r="AC1238" i="5" s="1"/>
  <c r="AH1238" i="5"/>
  <c r="AI1238" i="5" s="1"/>
  <c r="AJ1238" i="5"/>
  <c r="AK1238" i="5" s="1"/>
  <c r="J1239" i="5"/>
  <c r="K1239" i="5" s="1"/>
  <c r="L1239" i="5"/>
  <c r="M1239" i="5" s="1"/>
  <c r="P1239" i="5"/>
  <c r="Q1239" i="5" s="1"/>
  <c r="R1239" i="5"/>
  <c r="S1239" i="5" s="1"/>
  <c r="V1239" i="5"/>
  <c r="W1239" i="5" s="1"/>
  <c r="X1239" i="5"/>
  <c r="Y1239" i="5" s="1"/>
  <c r="AB1239" i="5"/>
  <c r="AC1239" i="5" s="1"/>
  <c r="AD1239" i="5"/>
  <c r="AE1239" i="5" s="1"/>
  <c r="AH1239" i="5"/>
  <c r="AI1239" i="5" s="1"/>
  <c r="AJ1239" i="5"/>
  <c r="AK1239" i="5" s="1"/>
  <c r="L1240" i="5"/>
  <c r="M1240" i="5" s="1"/>
  <c r="P1240" i="5"/>
  <c r="Q1240" i="5" s="1"/>
  <c r="R1240" i="5"/>
  <c r="S1240" i="5" s="1"/>
  <c r="V1240" i="5"/>
  <c r="W1240" i="5" s="1"/>
  <c r="X1240" i="5"/>
  <c r="Y1240" i="5" s="1"/>
  <c r="AB1240" i="5"/>
  <c r="AC1240" i="5" s="1"/>
  <c r="AD1240" i="5"/>
  <c r="AE1240" i="5" s="1"/>
  <c r="AH1240" i="5"/>
  <c r="AI1240" i="5" s="1"/>
  <c r="AJ1240" i="5"/>
  <c r="AK1240" i="5" s="1"/>
  <c r="J1241" i="5"/>
  <c r="K1241" i="5" s="1"/>
  <c r="L1241" i="5"/>
  <c r="M1241" i="5" s="1"/>
  <c r="P1241" i="5"/>
  <c r="Q1241" i="5" s="1"/>
  <c r="R1241" i="5"/>
  <c r="S1241" i="5" s="1"/>
  <c r="V1241" i="5"/>
  <c r="W1241" i="5" s="1"/>
  <c r="X1241" i="5"/>
  <c r="Y1241" i="5" s="1"/>
  <c r="AB1241" i="5"/>
  <c r="AC1241" i="5" s="1"/>
  <c r="AD1241" i="5"/>
  <c r="AE1241" i="5" s="1"/>
  <c r="AJ1241" i="5"/>
  <c r="AK1241" i="5" s="1"/>
  <c r="J1242" i="5"/>
  <c r="K1242" i="5" s="1"/>
  <c r="L1242" i="5"/>
  <c r="M1242" i="5" s="1"/>
  <c r="P1242" i="5"/>
  <c r="Q1242" i="5" s="1"/>
  <c r="V1242" i="5"/>
  <c r="W1242" i="5" s="1"/>
  <c r="X1242" i="5"/>
  <c r="Y1242" i="5" s="1"/>
  <c r="AB1242" i="5"/>
  <c r="AC1242" i="5" s="1"/>
  <c r="AD1242" i="5"/>
  <c r="AE1242" i="5" s="1"/>
  <c r="AH1242" i="5"/>
  <c r="AI1242" i="5" s="1"/>
  <c r="AJ1242" i="5"/>
  <c r="AK1242" i="5" s="1"/>
  <c r="J1243" i="5"/>
  <c r="K1243" i="5" s="1"/>
  <c r="L1243" i="5"/>
  <c r="M1243" i="5" s="1"/>
  <c r="P1243" i="5"/>
  <c r="Q1243" i="5" s="1"/>
  <c r="R1243" i="5"/>
  <c r="S1243" i="5" s="1"/>
  <c r="V1243" i="5"/>
  <c r="W1243" i="5" s="1"/>
  <c r="X1243" i="5"/>
  <c r="Y1243" i="5" s="1"/>
  <c r="AB1243" i="5"/>
  <c r="AC1243" i="5" s="1"/>
  <c r="AD1243" i="5"/>
  <c r="AE1243" i="5" s="1"/>
  <c r="AH1243" i="5"/>
  <c r="AI1243" i="5" s="1"/>
  <c r="AJ1243" i="5"/>
  <c r="AK1243" i="5" s="1"/>
  <c r="J1244" i="5"/>
  <c r="K1244" i="5" s="1"/>
  <c r="L1244" i="5"/>
  <c r="M1244" i="5" s="1"/>
  <c r="P1244" i="5"/>
  <c r="Q1244" i="5" s="1"/>
  <c r="R1244" i="5"/>
  <c r="S1244" i="5" s="1"/>
  <c r="V1244" i="5"/>
  <c r="W1244" i="5" s="1"/>
  <c r="X1244" i="5"/>
  <c r="Y1244" i="5" s="1"/>
  <c r="AB1244" i="5"/>
  <c r="AC1244" i="5" s="1"/>
  <c r="AD1244" i="5"/>
  <c r="AE1244" i="5" s="1"/>
  <c r="AH1244" i="5"/>
  <c r="AI1244" i="5" s="1"/>
  <c r="AJ1244" i="5"/>
  <c r="AK1244" i="5" s="1"/>
  <c r="J1245" i="5"/>
  <c r="K1245" i="5" s="1"/>
  <c r="L1245" i="5"/>
  <c r="M1245" i="5" s="1"/>
  <c r="P1245" i="5"/>
  <c r="Q1245" i="5" s="1"/>
  <c r="R1245" i="5"/>
  <c r="S1245" i="5" s="1"/>
  <c r="V1245" i="5"/>
  <c r="W1245" i="5" s="1"/>
  <c r="X1245" i="5"/>
  <c r="Y1245" i="5" s="1"/>
  <c r="AB1245" i="5"/>
  <c r="AC1245" i="5" s="1"/>
  <c r="AD1245" i="5"/>
  <c r="AE1245" i="5" s="1"/>
  <c r="AH1245" i="5"/>
  <c r="AI1245" i="5" s="1"/>
  <c r="AJ1245" i="5"/>
  <c r="AK1245" i="5" s="1"/>
  <c r="J1246" i="5"/>
  <c r="K1246" i="5" s="1"/>
  <c r="L1246" i="5"/>
  <c r="M1246" i="5" s="1"/>
  <c r="P1246" i="5"/>
  <c r="Q1246" i="5" s="1"/>
  <c r="R1246" i="5"/>
  <c r="S1246" i="5" s="1"/>
  <c r="X1246" i="5"/>
  <c r="Y1246" i="5" s="1"/>
  <c r="AB1246" i="5"/>
  <c r="AC1246" i="5" s="1"/>
  <c r="AD1246" i="5"/>
  <c r="AE1246" i="5" s="1"/>
  <c r="AH1246" i="5"/>
  <c r="AI1246" i="5" s="1"/>
  <c r="AJ1246" i="5"/>
  <c r="AK1246" i="5" s="1"/>
  <c r="J1247" i="5"/>
  <c r="K1247" i="5" s="1"/>
  <c r="P1247" i="5"/>
  <c r="Q1247" i="5" s="1"/>
  <c r="R1247" i="5"/>
  <c r="S1247" i="5" s="1"/>
  <c r="V1247" i="5"/>
  <c r="W1247" i="5" s="1"/>
  <c r="X1247" i="5"/>
  <c r="Y1247" i="5" s="1"/>
  <c r="AB1247" i="5"/>
  <c r="AC1247" i="5" s="1"/>
  <c r="AD1247" i="5"/>
  <c r="AE1247" i="5" s="1"/>
  <c r="AH1247" i="5"/>
  <c r="AI1247" i="5" s="1"/>
  <c r="AJ1247" i="5"/>
  <c r="AK1247" i="5" s="1"/>
  <c r="J1248" i="5"/>
  <c r="K1248" i="5" s="1"/>
  <c r="L1248" i="5"/>
  <c r="M1248" i="5" s="1"/>
  <c r="P1248" i="5"/>
  <c r="Q1248" i="5" s="1"/>
  <c r="R1248" i="5"/>
  <c r="S1248" i="5" s="1"/>
  <c r="V1248" i="5"/>
  <c r="W1248" i="5" s="1"/>
  <c r="X1248" i="5"/>
  <c r="Y1248" i="5" s="1"/>
  <c r="AB1248" i="5"/>
  <c r="AC1248" i="5"/>
  <c r="AD1248" i="5"/>
  <c r="AE1248" i="5" s="1"/>
  <c r="AH1248" i="5"/>
  <c r="AI1248" i="5" s="1"/>
  <c r="AJ1248" i="5"/>
  <c r="AK1248" i="5" s="1"/>
  <c r="J1249" i="5"/>
  <c r="K1249" i="5" s="1"/>
  <c r="L1249" i="5"/>
  <c r="M1249" i="5"/>
  <c r="P1249" i="5"/>
  <c r="Q1249" i="5" s="1"/>
  <c r="R1249" i="5"/>
  <c r="S1249" i="5" s="1"/>
  <c r="V1249" i="5"/>
  <c r="W1249" i="5" s="1"/>
  <c r="X1249" i="5"/>
  <c r="Y1249" i="5" s="1"/>
  <c r="AB1249" i="5"/>
  <c r="AC1249" i="5" s="1"/>
  <c r="AD1249" i="5"/>
  <c r="AE1249" i="5" s="1"/>
  <c r="AH1249" i="5"/>
  <c r="AI1249" i="5" s="1"/>
  <c r="AJ1249" i="5"/>
  <c r="AK1249" i="5" s="1"/>
  <c r="J1250" i="5"/>
  <c r="K1250" i="5" s="1"/>
  <c r="L1250" i="5"/>
  <c r="M1250" i="5" s="1"/>
  <c r="P1250" i="5"/>
  <c r="Q1250" i="5" s="1"/>
  <c r="S1250" i="5"/>
  <c r="V1250" i="5"/>
  <c r="W1250" i="5" s="1"/>
  <c r="X1250" i="5"/>
  <c r="Y1250" i="5" s="1"/>
  <c r="AB1250" i="5"/>
  <c r="AC1250" i="5" s="1"/>
  <c r="AD1250" i="5"/>
  <c r="AE1250" i="5" s="1"/>
  <c r="AH1250" i="5"/>
  <c r="AI1250" i="5" s="1"/>
  <c r="AJ1250" i="5"/>
  <c r="AK1250" i="5" s="1"/>
  <c r="J1251" i="5"/>
  <c r="K1251" i="5" s="1"/>
  <c r="L1251" i="5"/>
  <c r="M1251" i="5" s="1"/>
  <c r="P1251" i="5"/>
  <c r="Q1251" i="5" s="1"/>
  <c r="R1251" i="5"/>
  <c r="S1251" i="5" s="1"/>
  <c r="V1251" i="5"/>
  <c r="W1251" i="5" s="1"/>
  <c r="X1251" i="5"/>
  <c r="Y1251" i="5" s="1"/>
  <c r="AB1251" i="5"/>
  <c r="AC1251" i="5" s="1"/>
  <c r="AD1251" i="5"/>
  <c r="AE1251" i="5" s="1"/>
  <c r="AH1251" i="5"/>
  <c r="AI1251" i="5" s="1"/>
  <c r="J1252" i="5"/>
  <c r="K1252" i="5" s="1"/>
  <c r="L1252" i="5"/>
  <c r="M1252" i="5" s="1"/>
  <c r="P1252" i="5"/>
  <c r="Q1252" i="5" s="1"/>
  <c r="R1252" i="5"/>
  <c r="S1252" i="5" s="1"/>
  <c r="V1252" i="5"/>
  <c r="W1252" i="5" s="1"/>
  <c r="X1252" i="5"/>
  <c r="Y1252" i="5" s="1"/>
  <c r="AD1252" i="5"/>
  <c r="AE1252" i="5" s="1"/>
  <c r="AH1252" i="5"/>
  <c r="AI1252" i="5" s="1"/>
  <c r="AJ1252" i="5"/>
  <c r="AK1252" i="5" s="1"/>
  <c r="J1253" i="5"/>
  <c r="K1253" i="5" s="1"/>
  <c r="L1253" i="5"/>
  <c r="M1253" i="5"/>
  <c r="R1253" i="5"/>
  <c r="S1253" i="5" s="1"/>
  <c r="V1253" i="5"/>
  <c r="W1253" i="5" s="1"/>
  <c r="X1253" i="5"/>
  <c r="Y1253" i="5" s="1"/>
  <c r="AB1253" i="5"/>
  <c r="AC1253" i="5" s="1"/>
  <c r="AD1253" i="5"/>
  <c r="AE1253" i="5" s="1"/>
  <c r="AH1253" i="5"/>
  <c r="AI1253" i="5" s="1"/>
  <c r="AJ1253" i="5"/>
  <c r="AK1253" i="5" s="1"/>
  <c r="J1254" i="5"/>
  <c r="K1254" i="5" s="1"/>
  <c r="L1254" i="5"/>
  <c r="M1254" i="5" s="1"/>
  <c r="P1254" i="5"/>
  <c r="Q1254" i="5" s="1"/>
  <c r="R1254" i="5"/>
  <c r="S1254" i="5" s="1"/>
  <c r="V1254" i="5"/>
  <c r="W1254" i="5" s="1"/>
  <c r="X1254" i="5"/>
  <c r="Y1254" i="5" s="1"/>
  <c r="AB1254" i="5"/>
  <c r="AC1254" i="5" s="1"/>
  <c r="AD1254" i="5"/>
  <c r="AE1254" i="5" s="1"/>
  <c r="AH1254" i="5"/>
  <c r="AI1254" i="5" s="1"/>
  <c r="AJ1254" i="5"/>
  <c r="AK1254" i="5" s="1"/>
  <c r="J1255" i="5"/>
  <c r="K1255" i="5" s="1"/>
  <c r="L1255" i="5"/>
  <c r="M1255" i="5" s="1"/>
  <c r="P1255" i="5"/>
  <c r="Q1255" i="5" s="1"/>
  <c r="R1255" i="5"/>
  <c r="S1255" i="5" s="1"/>
  <c r="V1255" i="5"/>
  <c r="W1255" i="5" s="1"/>
  <c r="AB1255" i="5"/>
  <c r="AC1255" i="5" s="1"/>
  <c r="AD1255" i="5"/>
  <c r="AE1255" i="5" s="1"/>
  <c r="AH1255" i="5"/>
  <c r="AI1255" i="5" s="1"/>
  <c r="AJ1255" i="5"/>
  <c r="AK1255" i="5" s="1"/>
  <c r="J1256" i="5"/>
  <c r="K1256" i="5" s="1"/>
  <c r="L1256" i="5"/>
  <c r="M1256" i="5" s="1"/>
  <c r="P1256" i="5"/>
  <c r="Q1256" i="5" s="1"/>
  <c r="R1256" i="5"/>
  <c r="S1256" i="5" s="1"/>
  <c r="V1256" i="5"/>
  <c r="W1256" i="5" s="1"/>
  <c r="X1256" i="5"/>
  <c r="Y1256" i="5" s="1"/>
  <c r="AB1256" i="5"/>
  <c r="AC1256" i="5" s="1"/>
  <c r="AD1256" i="5"/>
  <c r="AE1256" i="5" s="1"/>
  <c r="AH1256" i="5"/>
  <c r="AI1256" i="5" s="1"/>
  <c r="AJ1256" i="5"/>
  <c r="AK1256" i="5" s="1"/>
  <c r="J1257" i="5"/>
  <c r="K1257" i="5" s="1"/>
  <c r="L1257" i="5"/>
  <c r="M1257" i="5" s="1"/>
  <c r="P1257" i="5"/>
  <c r="Q1257" i="5" s="1"/>
  <c r="R1257" i="5"/>
  <c r="S1257" i="5" s="1"/>
  <c r="V1257" i="5"/>
  <c r="W1257" i="5" s="1"/>
  <c r="X1257" i="5"/>
  <c r="Y1257" i="5" s="1"/>
  <c r="AB1257" i="5"/>
  <c r="AC1257" i="5" s="1"/>
  <c r="AD1257" i="5"/>
  <c r="AE1257" i="5" s="1"/>
  <c r="AH1257" i="5"/>
  <c r="AI1257" i="5" s="1"/>
  <c r="AJ1257" i="5"/>
  <c r="AK1257" i="5" s="1"/>
  <c r="L1258" i="5"/>
  <c r="M1258" i="5" s="1"/>
  <c r="P1258" i="5"/>
  <c r="Q1258" i="5" s="1"/>
  <c r="R1258" i="5"/>
  <c r="S1258" i="5" s="1"/>
  <c r="V1258" i="5"/>
  <c r="W1258" i="5" s="1"/>
  <c r="X1258" i="5"/>
  <c r="Y1258" i="5" s="1"/>
  <c r="AB1258" i="5"/>
  <c r="AC1258" i="5" s="1"/>
  <c r="AD1258" i="5"/>
  <c r="AE1258" i="5" s="1"/>
  <c r="AH1258" i="5"/>
  <c r="AI1258" i="5" s="1"/>
  <c r="AJ1258" i="5"/>
  <c r="AK1258" i="5" s="1"/>
  <c r="J1259" i="5"/>
  <c r="K1259" i="5" s="1"/>
  <c r="L1259" i="5"/>
  <c r="M1259" i="5" s="1"/>
  <c r="P1259" i="5"/>
  <c r="Q1259" i="5" s="1"/>
  <c r="R1259" i="5"/>
  <c r="S1259" i="5" s="1"/>
  <c r="V1259" i="5"/>
  <c r="W1259" i="5" s="1"/>
  <c r="X1259" i="5"/>
  <c r="Y1259" i="5" s="1"/>
  <c r="AB1259" i="5"/>
  <c r="AC1259" i="5" s="1"/>
  <c r="AH1259" i="5"/>
  <c r="AI1259" i="5" s="1"/>
  <c r="AJ1259" i="5"/>
  <c r="AK1259" i="5" s="1"/>
  <c r="J1260" i="5"/>
  <c r="K1260" i="5" s="1"/>
  <c r="L1260" i="5"/>
  <c r="M1260" i="5" s="1"/>
  <c r="P1260" i="5"/>
  <c r="Q1260" i="5" s="1"/>
  <c r="R1260" i="5"/>
  <c r="S1260" i="5" s="1"/>
  <c r="V1260" i="5"/>
  <c r="W1260" i="5" s="1"/>
  <c r="X1260" i="5"/>
  <c r="Y1260" i="5" s="1"/>
  <c r="AB1260" i="5"/>
  <c r="AC1260" i="5" s="1"/>
  <c r="AD1260" i="5"/>
  <c r="AE1260" i="5" s="1"/>
  <c r="AJ1260" i="5"/>
  <c r="AK1260" i="5" s="1"/>
  <c r="J1261" i="5"/>
  <c r="K1261" i="5" s="1"/>
  <c r="L1261" i="5"/>
  <c r="M1261" i="5" s="1"/>
  <c r="P1261" i="5"/>
  <c r="Q1261" i="5" s="1"/>
  <c r="R1261" i="5"/>
  <c r="S1261" i="5" s="1"/>
  <c r="V1261" i="5"/>
  <c r="W1261" i="5" s="1"/>
  <c r="X1261" i="5"/>
  <c r="Y1261" i="5" s="1"/>
  <c r="AB1261" i="5"/>
  <c r="AC1261" i="5" s="1"/>
  <c r="AD1261" i="5"/>
  <c r="AE1261" i="5" s="1"/>
  <c r="AH1261" i="5"/>
  <c r="AI1261" i="5" s="1"/>
  <c r="AJ1261" i="5"/>
  <c r="AK1261" i="5" s="1"/>
  <c r="J1262" i="5"/>
  <c r="K1262" i="5" s="1"/>
  <c r="L1262" i="5"/>
  <c r="M1262" i="5" s="1"/>
  <c r="P1262" i="5"/>
  <c r="Q1262" i="5" s="1"/>
  <c r="R1262" i="5"/>
  <c r="S1262" i="5" s="1"/>
  <c r="V1262" i="5"/>
  <c r="W1262" i="5" s="1"/>
  <c r="X1262" i="5"/>
  <c r="Y1262" i="5"/>
  <c r="AB1262" i="5"/>
  <c r="AC1262" i="5" s="1"/>
  <c r="AD1262" i="5"/>
  <c r="AE1262" i="5" s="1"/>
  <c r="AH1262" i="5"/>
  <c r="AI1262" i="5" s="1"/>
  <c r="AJ1262" i="5"/>
  <c r="AK1262" i="5" s="1"/>
  <c r="J1263" i="5"/>
  <c r="K1263" i="5" s="1"/>
  <c r="L1263" i="5"/>
  <c r="M1263" i="5" s="1"/>
  <c r="P1263" i="5"/>
  <c r="Q1263" i="5" s="1"/>
  <c r="R1263" i="5"/>
  <c r="S1263" i="5" s="1"/>
  <c r="V1263" i="5"/>
  <c r="W1263" i="5" s="1"/>
  <c r="X1263" i="5"/>
  <c r="Y1263" i="5" s="1"/>
  <c r="AB1263" i="5"/>
  <c r="AC1263" i="5" s="1"/>
  <c r="AD1263" i="5"/>
  <c r="AE1263" i="5" s="1"/>
  <c r="AH1263" i="5"/>
  <c r="AI1263" i="5" s="1"/>
  <c r="AJ1263" i="5"/>
  <c r="AK1263" i="5" s="1"/>
  <c r="J1264" i="5"/>
  <c r="K1264" i="5" s="1"/>
  <c r="L1264" i="5"/>
  <c r="M1264" i="5" s="1"/>
  <c r="P1264" i="5"/>
  <c r="Q1264" i="5" s="1"/>
  <c r="V1264" i="5"/>
  <c r="W1264" i="5" s="1"/>
  <c r="X1264" i="5"/>
  <c r="Y1264" i="5" s="1"/>
  <c r="AB1264" i="5"/>
  <c r="AC1264" i="5" s="1"/>
  <c r="AD1264" i="5"/>
  <c r="AE1264" i="5" s="1"/>
  <c r="AH1264" i="5"/>
  <c r="AI1264" i="5" s="1"/>
  <c r="AJ1264" i="5"/>
  <c r="AK1264" i="5" s="1"/>
  <c r="J1265" i="5"/>
  <c r="K1265" i="5" s="1"/>
  <c r="L1265" i="5"/>
  <c r="M1265" i="5" s="1"/>
  <c r="P1265" i="5"/>
  <c r="Q1265" i="5" s="1"/>
  <c r="R1265" i="5"/>
  <c r="S1265" i="5" s="1"/>
  <c r="V1265" i="5"/>
  <c r="W1265" i="5" s="1"/>
  <c r="X1265" i="5"/>
  <c r="Y1265" i="5" s="1"/>
  <c r="AB1265" i="5"/>
  <c r="AC1265" i="5" s="1"/>
  <c r="AD1265" i="5"/>
  <c r="AE1265" i="5" s="1"/>
  <c r="AH1265" i="5"/>
  <c r="AI1265" i="5" s="1"/>
  <c r="AJ1265" i="5"/>
  <c r="AK1265" i="5" s="1"/>
  <c r="J1266" i="5"/>
  <c r="K1266" i="5" s="1"/>
  <c r="L1266" i="5"/>
  <c r="M1266" i="5" s="1"/>
  <c r="P1266" i="5"/>
  <c r="Q1266" i="5" s="1"/>
  <c r="R1266" i="5"/>
  <c r="S1266" i="5" s="1"/>
  <c r="V1266" i="5"/>
  <c r="W1266" i="5" s="1"/>
  <c r="X1266" i="5"/>
  <c r="Y1266" i="5" s="1"/>
  <c r="AB1266" i="5"/>
  <c r="AC1266" i="5" s="1"/>
  <c r="AD1266" i="5"/>
  <c r="AE1266" i="5" s="1"/>
  <c r="AH1266" i="5"/>
  <c r="AI1266" i="5" s="1"/>
  <c r="AJ1266" i="5"/>
  <c r="AK1266" i="5" s="1"/>
  <c r="J1267" i="5"/>
  <c r="K1267" i="5" s="1"/>
  <c r="L1267" i="5"/>
  <c r="M1267" i="5" s="1"/>
  <c r="P1267" i="5"/>
  <c r="Q1267" i="5" s="1"/>
  <c r="R1267" i="5"/>
  <c r="S1267" i="5" s="1"/>
  <c r="V1267" i="5"/>
  <c r="W1267" i="5" s="1"/>
  <c r="X1267" i="5"/>
  <c r="Y1267" i="5" s="1"/>
  <c r="AB1267" i="5"/>
  <c r="AC1267" i="5" s="1"/>
  <c r="AD1267" i="5"/>
  <c r="AE1267" i="5" s="1"/>
  <c r="AH1267" i="5"/>
  <c r="AI1267" i="5" s="1"/>
  <c r="AJ1267" i="5"/>
  <c r="AK1267" i="5" s="1"/>
  <c r="J1268" i="5"/>
  <c r="K1268" i="5" s="1"/>
  <c r="L1268" i="5"/>
  <c r="M1268" i="5" s="1"/>
  <c r="P1268" i="5"/>
  <c r="Q1268" i="5" s="1"/>
  <c r="R1268" i="5"/>
  <c r="S1268" i="5" s="1"/>
  <c r="V1268" i="5"/>
  <c r="W1268" i="5" s="1"/>
  <c r="X1268" i="5"/>
  <c r="Y1268" i="5" s="1"/>
  <c r="AB1268" i="5"/>
  <c r="AC1268" i="5" s="1"/>
  <c r="AD1268" i="5"/>
  <c r="AE1268" i="5" s="1"/>
  <c r="AH1268" i="5"/>
  <c r="AI1268" i="5" s="1"/>
  <c r="AJ1268" i="5"/>
  <c r="AK1268" i="5" s="1"/>
  <c r="J1269" i="5"/>
  <c r="K1269" i="5" s="1"/>
  <c r="P1269" i="5"/>
  <c r="Q1269" i="5" s="1"/>
  <c r="R1269" i="5"/>
  <c r="S1269" i="5" s="1"/>
  <c r="V1269" i="5"/>
  <c r="W1269" i="5" s="1"/>
  <c r="X1269" i="5"/>
  <c r="Y1269" i="5" s="1"/>
  <c r="AB1269" i="5"/>
  <c r="AC1269" i="5" s="1"/>
  <c r="AE1269" i="5"/>
  <c r="AH1269" i="5"/>
  <c r="AI1269" i="5" s="1"/>
  <c r="AJ1269" i="5"/>
  <c r="AK1269" i="5" s="1"/>
  <c r="J1270" i="5"/>
  <c r="K1270" i="5" s="1"/>
  <c r="L1270" i="5"/>
  <c r="M1270" i="5" s="1"/>
  <c r="P1270" i="5"/>
  <c r="Q1270" i="5" s="1"/>
  <c r="R1270" i="5"/>
  <c r="S1270" i="5" s="1"/>
  <c r="X1270" i="5"/>
  <c r="Y1270" i="5" s="1"/>
  <c r="AB1270" i="5"/>
  <c r="AC1270" i="5" s="1"/>
  <c r="AD1270" i="5"/>
  <c r="AE1270" i="5" s="1"/>
  <c r="AI1270" i="5"/>
  <c r="AJ1270" i="5"/>
  <c r="AK1270" i="5" s="1"/>
  <c r="J1271" i="5"/>
  <c r="K1271" i="5" s="1"/>
  <c r="L1271" i="5"/>
  <c r="M1271" i="5" s="1"/>
  <c r="P1271" i="5"/>
  <c r="Q1271" i="5" s="1"/>
  <c r="R1271" i="5"/>
  <c r="S1271" i="5" s="1"/>
  <c r="V1271" i="5"/>
  <c r="W1271" i="5" s="1"/>
  <c r="X1271" i="5"/>
  <c r="Y1271" i="5" s="1"/>
  <c r="AB1271" i="5"/>
  <c r="AC1271" i="5" s="1"/>
  <c r="AD1271" i="5"/>
  <c r="AE1271" i="5" s="1"/>
  <c r="AH1271" i="5"/>
  <c r="AI1271" i="5" s="1"/>
  <c r="AJ1271" i="5"/>
  <c r="AK1271" i="5" s="1"/>
  <c r="J1272" i="5"/>
  <c r="K1272" i="5" s="1"/>
  <c r="L1272" i="5"/>
  <c r="M1272" i="5" s="1"/>
  <c r="P1272" i="5"/>
  <c r="Q1272" i="5" s="1"/>
  <c r="R1272" i="5"/>
  <c r="S1272" i="5" s="1"/>
  <c r="V1272" i="5"/>
  <c r="W1272" i="5" s="1"/>
  <c r="X1272" i="5"/>
  <c r="Y1272" i="5" s="1"/>
  <c r="AB1272" i="5"/>
  <c r="AC1272" i="5" s="1"/>
  <c r="AD1272" i="5"/>
  <c r="AE1272" i="5" s="1"/>
  <c r="AH1272" i="5"/>
  <c r="AI1272" i="5" s="1"/>
  <c r="AJ1272" i="5"/>
  <c r="AK1272" i="5" s="1"/>
  <c r="J1273" i="5"/>
  <c r="K1273" i="5" s="1"/>
  <c r="L1273" i="5"/>
  <c r="M1273" i="5" s="1"/>
  <c r="P1273" i="5"/>
  <c r="Q1273" i="5" s="1"/>
  <c r="R1273" i="5"/>
  <c r="S1273" i="5" s="1"/>
  <c r="V1273" i="5"/>
  <c r="W1273" i="5"/>
  <c r="X1273" i="5"/>
  <c r="Y1273" i="5" s="1"/>
  <c r="AB1273" i="5"/>
  <c r="AC1273" i="5" s="1"/>
  <c r="AD1273" i="5"/>
  <c r="AE1273" i="5" s="1"/>
  <c r="AH1273" i="5"/>
  <c r="AI1273" i="5" s="1"/>
  <c r="L1274" i="5"/>
  <c r="M1274" i="5" s="1"/>
  <c r="P1274" i="5"/>
  <c r="Q1274" i="5" s="1"/>
  <c r="R1274" i="5"/>
  <c r="S1274" i="5" s="1"/>
  <c r="V1274" i="5"/>
  <c r="W1274" i="5" s="1"/>
  <c r="X1274" i="5"/>
  <c r="Y1274" i="5" s="1"/>
  <c r="AB1274" i="5"/>
  <c r="AC1274" i="5" s="1"/>
  <c r="AD1274" i="5"/>
  <c r="AE1274" i="5" s="1"/>
  <c r="AH1274" i="5"/>
  <c r="AI1274" i="5" s="1"/>
  <c r="AJ1274" i="5"/>
  <c r="AK1274" i="5" s="1"/>
  <c r="J1275" i="5"/>
  <c r="K1275" i="5" s="1"/>
  <c r="L1275" i="5"/>
  <c r="M1275" i="5" s="1"/>
  <c r="P1275" i="5"/>
  <c r="Q1275" i="5" s="1"/>
  <c r="R1275" i="5"/>
  <c r="S1275" i="5" s="1"/>
  <c r="V1275" i="5"/>
  <c r="W1275" i="5" s="1"/>
  <c r="X1275" i="5"/>
  <c r="Y1275" i="5" s="1"/>
  <c r="AD1275" i="5"/>
  <c r="AE1275" i="5" s="1"/>
  <c r="AH1275" i="5"/>
  <c r="AI1275" i="5" s="1"/>
  <c r="AJ1275" i="5"/>
  <c r="AK1275" i="5" s="1"/>
  <c r="J1276" i="5"/>
  <c r="K1276" i="5" s="1"/>
  <c r="L1276" i="5"/>
  <c r="M1276" i="5" s="1"/>
  <c r="P1276" i="5"/>
  <c r="Q1276" i="5" s="1"/>
  <c r="R1276" i="5"/>
  <c r="S1276" i="5" s="1"/>
  <c r="V1276" i="5"/>
  <c r="W1276" i="5" s="1"/>
  <c r="X1276" i="5"/>
  <c r="Y1276" i="5" s="1"/>
  <c r="AB1276" i="5"/>
  <c r="AC1276" i="5" s="1"/>
  <c r="AD1276" i="5"/>
  <c r="AE1276" i="5" s="1"/>
  <c r="AH1276" i="5"/>
  <c r="AI1276" i="5" s="1"/>
  <c r="AJ1276" i="5"/>
  <c r="AK1276" i="5" s="1"/>
  <c r="J1277" i="5"/>
  <c r="K1277" i="5" s="1"/>
  <c r="L1277" i="5"/>
  <c r="M1277" i="5" s="1"/>
  <c r="P1277" i="5"/>
  <c r="Q1277" i="5" s="1"/>
  <c r="R1277" i="5"/>
  <c r="S1277" i="5" s="1"/>
  <c r="V1277" i="5"/>
  <c r="W1277" i="5" s="1"/>
  <c r="AB1277" i="5"/>
  <c r="AC1277" i="5" s="1"/>
  <c r="AD1277" i="5"/>
  <c r="AE1277" i="5" s="1"/>
  <c r="AH1277" i="5"/>
  <c r="AI1277" i="5" s="1"/>
  <c r="AJ1277" i="5"/>
  <c r="AK1277" i="5" s="1"/>
  <c r="J1278" i="5"/>
  <c r="K1278" i="5" s="1"/>
  <c r="L1278" i="5"/>
  <c r="M1278" i="5" s="1"/>
  <c r="P1278" i="5"/>
  <c r="Q1278" i="5" s="1"/>
  <c r="R1278" i="5"/>
  <c r="S1278" i="5" s="1"/>
  <c r="V1278" i="5"/>
  <c r="W1278" i="5" s="1"/>
  <c r="X1278" i="5"/>
  <c r="Y1278" i="5" s="1"/>
  <c r="AB1278" i="5"/>
  <c r="AC1278" i="5" s="1"/>
  <c r="AD1278" i="5"/>
  <c r="AE1278" i="5" s="1"/>
  <c r="AH1278" i="5"/>
  <c r="AI1278" i="5" s="1"/>
  <c r="AJ1278" i="5"/>
  <c r="AK1278" i="5" s="1"/>
  <c r="J1279" i="5"/>
  <c r="K1279" i="5" s="1"/>
  <c r="L1279" i="5"/>
  <c r="M1279" i="5" s="1"/>
  <c r="R1279" i="5"/>
  <c r="S1279" i="5" s="1"/>
  <c r="V1279" i="5"/>
  <c r="W1279" i="5" s="1"/>
  <c r="X1279" i="5"/>
  <c r="Y1279" i="5" s="1"/>
  <c r="AB1279" i="5"/>
  <c r="AC1279" i="5" s="1"/>
  <c r="AD1279" i="5"/>
  <c r="AE1279" i="5"/>
  <c r="AH1279" i="5"/>
  <c r="AI1279" i="5" s="1"/>
  <c r="AJ1279" i="5"/>
  <c r="AK1279" i="5" s="1"/>
  <c r="J1280" i="5"/>
  <c r="K1280" i="5" s="1"/>
  <c r="L1280" i="5"/>
  <c r="M1280" i="5" s="1"/>
  <c r="P1280" i="5"/>
  <c r="Q1280" i="5" s="1"/>
  <c r="R1280" i="5"/>
  <c r="S1280" i="5" s="1"/>
  <c r="V1280" i="5"/>
  <c r="W1280" i="5" s="1"/>
  <c r="X1280" i="5"/>
  <c r="Y1280" i="5" s="1"/>
  <c r="AB1280" i="5"/>
  <c r="AC1280" i="5" s="1"/>
  <c r="AD1280" i="5"/>
  <c r="AE1280" i="5" s="1"/>
  <c r="AH1280" i="5"/>
  <c r="AI1280" i="5" s="1"/>
  <c r="AJ1280" i="5"/>
  <c r="AK1280" i="5" s="1"/>
  <c r="J1281" i="5"/>
  <c r="K1281" i="5" s="1"/>
  <c r="P1281" i="5"/>
  <c r="Q1281" i="5" s="1"/>
  <c r="R1281" i="5"/>
  <c r="S1281" i="5" s="1"/>
  <c r="V1281" i="5"/>
  <c r="W1281" i="5" s="1"/>
  <c r="X1281" i="5"/>
  <c r="Y1281" i="5" s="1"/>
  <c r="AB1281" i="5"/>
  <c r="AC1281" i="5" s="1"/>
  <c r="AD1281" i="5"/>
  <c r="AE1281" i="5" s="1"/>
  <c r="AH1281" i="5"/>
  <c r="AI1281" i="5" s="1"/>
  <c r="AJ1281" i="5"/>
  <c r="AK1281" i="5" s="1"/>
  <c r="K1282" i="5"/>
  <c r="L1282" i="5"/>
  <c r="M1282" i="5" s="1"/>
  <c r="P1282" i="5"/>
  <c r="Q1282" i="5" s="1"/>
  <c r="R1282" i="5"/>
  <c r="S1282" i="5" s="1"/>
  <c r="V1282" i="5"/>
  <c r="W1282" i="5" s="1"/>
  <c r="X1282" i="5"/>
  <c r="Y1282" i="5" s="1"/>
  <c r="AB1282" i="5"/>
  <c r="AC1282" i="5" s="1"/>
  <c r="AD1282" i="5"/>
  <c r="AE1282" i="5" s="1"/>
  <c r="AH1282" i="5"/>
  <c r="AI1282" i="5" s="1"/>
  <c r="AJ1282" i="5"/>
  <c r="AK1282" i="5" s="1"/>
  <c r="J1283" i="5"/>
  <c r="K1283" i="5" s="1"/>
  <c r="L1283" i="5"/>
  <c r="M1283" i="5" s="1"/>
  <c r="P1283" i="5"/>
  <c r="Q1283" i="5" s="1"/>
  <c r="R1283" i="5"/>
  <c r="S1283" i="5" s="1"/>
  <c r="V1283" i="5"/>
  <c r="W1283" i="5" s="1"/>
  <c r="X1283" i="5"/>
  <c r="Y1283" i="5" s="1"/>
  <c r="AB1283" i="5"/>
  <c r="AC1283" i="5" s="1"/>
  <c r="AD1283" i="5"/>
  <c r="AE1283" i="5" s="1"/>
  <c r="AH1283" i="5"/>
  <c r="AI1283" i="5" s="1"/>
  <c r="AJ1283" i="5"/>
  <c r="AK1283" i="5" s="1"/>
  <c r="J1284" i="5"/>
  <c r="K1284" i="5" s="1"/>
  <c r="L1284" i="5"/>
  <c r="M1284" i="5" s="1"/>
  <c r="P1284" i="5"/>
  <c r="Q1284" i="5" s="1"/>
  <c r="R1284" i="5"/>
  <c r="S1284" i="5" s="1"/>
  <c r="V1284" i="5"/>
  <c r="W1284" i="5" s="1"/>
  <c r="X1284" i="5"/>
  <c r="Y1284" i="5" s="1"/>
  <c r="AB1284" i="5"/>
  <c r="AC1284" i="5" s="1"/>
  <c r="AD1284" i="5"/>
  <c r="AE1284" i="5" s="1"/>
  <c r="AH1284" i="5"/>
  <c r="AI1284" i="5" s="1"/>
  <c r="AJ1284" i="5"/>
  <c r="AK1284" i="5" s="1"/>
  <c r="J1285" i="5"/>
  <c r="K1285" i="5" s="1"/>
  <c r="L1285" i="5"/>
  <c r="M1285" i="5" s="1"/>
  <c r="P1285" i="5"/>
  <c r="Q1285" i="5" s="1"/>
  <c r="R1285" i="5"/>
  <c r="S1285" i="5" s="1"/>
  <c r="V1285" i="5"/>
  <c r="W1285" i="5" s="1"/>
  <c r="X1285" i="5"/>
  <c r="Y1285" i="5" s="1"/>
  <c r="AB1285" i="5"/>
  <c r="AC1285" i="5" s="1"/>
  <c r="AH1285" i="5"/>
  <c r="AI1285" i="5" s="1"/>
  <c r="AJ1285" i="5"/>
  <c r="AK1285" i="5" s="1"/>
  <c r="J1286" i="5"/>
  <c r="K1286" i="5" s="1"/>
  <c r="L1286" i="5"/>
  <c r="M1286" i="5" s="1"/>
  <c r="P1286" i="5"/>
  <c r="Q1286" i="5" s="1"/>
  <c r="R1286" i="5"/>
  <c r="S1286" i="5" s="1"/>
  <c r="V1286" i="5"/>
  <c r="W1286" i="5" s="1"/>
  <c r="X1286" i="5"/>
  <c r="Y1286" i="5" s="1"/>
  <c r="AB1286" i="5"/>
  <c r="AC1286" i="5" s="1"/>
  <c r="AD1286" i="5"/>
  <c r="AE1286" i="5" s="1"/>
  <c r="AJ1286" i="5"/>
  <c r="AK1286" i="5" s="1"/>
  <c r="J1287" i="5"/>
  <c r="K1287" i="5" s="1"/>
  <c r="L1287" i="5"/>
  <c r="M1287" i="5" s="1"/>
  <c r="P1287" i="5"/>
  <c r="Q1287" i="5" s="1"/>
  <c r="R1287" i="5"/>
  <c r="S1287" i="5" s="1"/>
  <c r="V1287" i="5"/>
  <c r="W1287" i="5" s="1"/>
  <c r="X1287" i="5"/>
  <c r="Y1287" i="5" s="1"/>
  <c r="AB1287" i="5"/>
  <c r="AC1287" i="5" s="1"/>
  <c r="AD1287" i="5"/>
  <c r="AE1287" i="5" s="1"/>
  <c r="AH1287" i="5"/>
  <c r="AI1287" i="5" s="1"/>
  <c r="AJ1287" i="5"/>
  <c r="AK1287" i="5" s="1"/>
  <c r="J1288" i="5"/>
  <c r="K1288" i="5" s="1"/>
  <c r="L1288" i="5"/>
  <c r="M1288" i="5" s="1"/>
  <c r="P1288" i="5"/>
  <c r="Q1288" i="5" s="1"/>
  <c r="R1288" i="5"/>
  <c r="S1288" i="5" s="1"/>
  <c r="V1288" i="5"/>
  <c r="W1288" i="5" s="1"/>
  <c r="X1288" i="5"/>
  <c r="Y1288" i="5" s="1"/>
  <c r="AB1288" i="5"/>
  <c r="AC1288" i="5" s="1"/>
  <c r="AD1288" i="5"/>
  <c r="AE1288" i="5" s="1"/>
  <c r="AH1288" i="5"/>
  <c r="AI1288" i="5" s="1"/>
  <c r="AJ1288" i="5"/>
  <c r="AK1288" i="5" s="1"/>
  <c r="J1289" i="5"/>
  <c r="K1289" i="5" s="1"/>
  <c r="L1289" i="5"/>
  <c r="M1289" i="5" s="1"/>
  <c r="P1289" i="5"/>
  <c r="Q1289" i="5" s="1"/>
  <c r="R1289" i="5"/>
  <c r="S1289" i="5" s="1"/>
  <c r="V1289" i="5"/>
  <c r="W1289" i="5" s="1"/>
  <c r="X1289" i="5"/>
  <c r="Y1289" i="5" s="1"/>
  <c r="AB1289" i="5"/>
  <c r="AC1289" i="5" s="1"/>
  <c r="AD1289" i="5"/>
  <c r="AE1289" i="5"/>
  <c r="AH1289" i="5"/>
  <c r="AI1289" i="5" s="1"/>
  <c r="AJ1289" i="5"/>
  <c r="AK1289" i="5" s="1"/>
  <c r="J1290" i="5"/>
  <c r="K1290" i="5" s="1"/>
  <c r="P1290" i="5"/>
  <c r="Q1290" i="5" s="1"/>
  <c r="V1290" i="5"/>
  <c r="W1290" i="5" s="1"/>
  <c r="X1290" i="5"/>
  <c r="Y1290" i="5" s="1"/>
  <c r="AB1290" i="5"/>
  <c r="AC1290" i="5" s="1"/>
  <c r="AD1290" i="5"/>
  <c r="AE1290" i="5" s="1"/>
  <c r="AH1290" i="5"/>
  <c r="AI1290" i="5" s="1"/>
  <c r="AJ1290" i="5"/>
  <c r="AK1290" i="5" s="1"/>
  <c r="J1291" i="5"/>
  <c r="K1291" i="5"/>
  <c r="L1291" i="5"/>
  <c r="M1291" i="5" s="1"/>
  <c r="P1291" i="5"/>
  <c r="Q1291" i="5" s="1"/>
  <c r="R1291" i="5"/>
  <c r="S1291" i="5" s="1"/>
  <c r="V1291" i="5"/>
  <c r="W1291" i="5" s="1"/>
  <c r="X1291" i="5"/>
  <c r="Y1291" i="5" s="1"/>
  <c r="AB1291" i="5"/>
  <c r="AC1291" i="5" s="1"/>
  <c r="AD1291" i="5"/>
  <c r="AE1291" i="5" s="1"/>
  <c r="AH1291" i="5"/>
  <c r="AI1291" i="5" s="1"/>
  <c r="AJ1291" i="5"/>
  <c r="AK1291" i="5" s="1"/>
  <c r="J1292" i="5"/>
  <c r="K1292" i="5" s="1"/>
  <c r="L1292" i="5"/>
  <c r="M1292" i="5" s="1"/>
  <c r="P1292" i="5"/>
  <c r="Q1292" i="5" s="1"/>
  <c r="R1292" i="5"/>
  <c r="S1292" i="5" s="1"/>
  <c r="X1292" i="5"/>
  <c r="Y1292" i="5" s="1"/>
  <c r="AB1292" i="5"/>
  <c r="AC1292" i="5" s="1"/>
  <c r="AD1292" i="5"/>
  <c r="AE1292" i="5" s="1"/>
  <c r="AH1292" i="5"/>
  <c r="AI1292" i="5" s="1"/>
  <c r="AJ1292" i="5"/>
  <c r="AK1292" i="5" s="1"/>
  <c r="J1293" i="5"/>
  <c r="K1293" i="5" s="1"/>
  <c r="L1293" i="5"/>
  <c r="M1293" i="5" s="1"/>
  <c r="P1293" i="5"/>
  <c r="Q1293" i="5" s="1"/>
  <c r="R1293" i="5"/>
  <c r="S1293" i="5" s="1"/>
  <c r="V1293" i="5"/>
  <c r="W1293" i="5" s="1"/>
  <c r="X1293" i="5"/>
  <c r="Y1293" i="5" s="1"/>
  <c r="AB1293" i="5"/>
  <c r="AC1293" i="5" s="1"/>
  <c r="AD1293" i="5"/>
  <c r="AE1293" i="5" s="1"/>
  <c r="AH1293" i="5"/>
  <c r="AI1293" i="5" s="1"/>
  <c r="AJ1293" i="5"/>
  <c r="AK1293" i="5" s="1"/>
  <c r="J1294" i="5"/>
  <c r="K1294" i="5" s="1"/>
  <c r="L1294" i="5"/>
  <c r="M1294" i="5" s="1"/>
  <c r="P1294" i="5"/>
  <c r="Q1294" i="5" s="1"/>
  <c r="R1294" i="5"/>
  <c r="S1294" i="5" s="1"/>
  <c r="V1294" i="5"/>
  <c r="W1294" i="5" s="1"/>
  <c r="X1294" i="5"/>
  <c r="Y1294" i="5" s="1"/>
  <c r="AB1294" i="5"/>
  <c r="AC1294" i="5" s="1"/>
  <c r="AD1294" i="5"/>
  <c r="AE1294" i="5" s="1"/>
  <c r="AH1294" i="5"/>
  <c r="AI1294" i="5" s="1"/>
  <c r="J1295" i="5"/>
  <c r="K1295" i="5" s="1"/>
  <c r="L1295" i="5"/>
  <c r="M1295" i="5" s="1"/>
  <c r="P1295" i="5"/>
  <c r="Q1295" i="5" s="1"/>
  <c r="R1295" i="5"/>
  <c r="S1295" i="5" s="1"/>
  <c r="V1295" i="5"/>
  <c r="W1295" i="5" s="1"/>
  <c r="X1295" i="5"/>
  <c r="Y1295" i="5" s="1"/>
  <c r="AB1295" i="5"/>
  <c r="AC1295" i="5" s="1"/>
  <c r="AD1295" i="5"/>
  <c r="AE1295" i="5" s="1"/>
  <c r="AH1295" i="5"/>
  <c r="AI1295" i="5" s="1"/>
  <c r="AJ1295" i="5"/>
  <c r="AK1295" i="5" s="1"/>
  <c r="L1296" i="5"/>
  <c r="M1296" i="5" s="1"/>
  <c r="P1296" i="5"/>
  <c r="Q1296" i="5" s="1"/>
  <c r="R1296" i="5"/>
  <c r="S1296" i="5" s="1"/>
  <c r="V1296" i="5"/>
  <c r="W1296" i="5" s="1"/>
  <c r="X1296" i="5"/>
  <c r="Y1296" i="5" s="1"/>
  <c r="AB1296" i="5"/>
  <c r="AC1296" i="5" s="1"/>
  <c r="AD1296" i="5"/>
  <c r="AE1296" i="5" s="1"/>
  <c r="AH1296" i="5"/>
  <c r="AI1296" i="5" s="1"/>
  <c r="AJ1296" i="5"/>
  <c r="AK1296" i="5" s="1"/>
  <c r="J1297" i="5"/>
  <c r="K1297" i="5" s="1"/>
  <c r="L1297" i="5"/>
  <c r="M1297" i="5" s="1"/>
  <c r="P1297" i="5"/>
  <c r="Q1297" i="5" s="1"/>
  <c r="R1297" i="5"/>
  <c r="S1297" i="5" s="1"/>
  <c r="V1297" i="5"/>
  <c r="W1297" i="5" s="1"/>
  <c r="X1297" i="5"/>
  <c r="Y1297" i="5" s="1"/>
  <c r="AB1297" i="5"/>
  <c r="AC1297" i="5" s="1"/>
  <c r="AD1297" i="5"/>
  <c r="AE1297" i="5" s="1"/>
  <c r="AH1297" i="5"/>
  <c r="AI1297" i="5" s="1"/>
  <c r="AJ1297" i="5"/>
  <c r="AK1297" i="5" s="1"/>
  <c r="J1298" i="5"/>
  <c r="K1298" i="5" s="1"/>
  <c r="L1298" i="5"/>
  <c r="M1298" i="5" s="1"/>
  <c r="P1298" i="5"/>
  <c r="Q1298" i="5" s="1"/>
  <c r="R1298" i="5"/>
  <c r="S1298" i="5" s="1"/>
  <c r="V1298" i="5"/>
  <c r="W1298" i="5" s="1"/>
  <c r="X1298" i="5"/>
  <c r="Y1298" i="5" s="1"/>
  <c r="AB1298" i="5"/>
  <c r="AC1298" i="5" s="1"/>
  <c r="AD1298" i="5"/>
  <c r="AE1298" i="5" s="1"/>
  <c r="AH1298" i="5"/>
  <c r="AI1298" i="5" s="1"/>
  <c r="AJ1298" i="5"/>
  <c r="AK1298" i="5" s="1"/>
  <c r="J1299" i="5"/>
  <c r="K1299" i="5" s="1"/>
  <c r="L1299" i="5"/>
  <c r="M1299" i="5" s="1"/>
  <c r="P1299" i="5"/>
  <c r="Q1299" i="5" s="1"/>
  <c r="R1299" i="5"/>
  <c r="S1299" i="5" s="1"/>
  <c r="V1299" i="5"/>
  <c r="W1299" i="5" s="1"/>
  <c r="AB1299" i="5"/>
  <c r="AC1299" i="5" s="1"/>
  <c r="AD1299" i="5"/>
  <c r="AE1299" i="5" s="1"/>
  <c r="AH1299" i="5"/>
  <c r="AI1299" i="5" s="1"/>
  <c r="AJ1299" i="5"/>
  <c r="AK1299" i="5" s="1"/>
  <c r="J1300" i="5"/>
  <c r="K1300" i="5"/>
  <c r="L1300" i="5"/>
  <c r="M1300" i="5" s="1"/>
  <c r="P1300" i="5"/>
  <c r="Q1300" i="5" s="1"/>
  <c r="R1300" i="5"/>
  <c r="S1300" i="5" s="1"/>
  <c r="V1300" i="5"/>
  <c r="W1300" i="5" s="1"/>
  <c r="X1300" i="5"/>
  <c r="Y1300" i="5" s="1"/>
  <c r="AD1300" i="5"/>
  <c r="AE1300" i="5" s="1"/>
  <c r="AH1300" i="5"/>
  <c r="AI1300" i="5" s="1"/>
  <c r="AJ1300" i="5"/>
  <c r="AK1300" i="5" s="1"/>
  <c r="J1301" i="5"/>
  <c r="K1301" i="5" s="1"/>
  <c r="L1301" i="5"/>
  <c r="M1301" i="5" s="1"/>
  <c r="R1301" i="5"/>
  <c r="S1301" i="5" s="1"/>
  <c r="V1301" i="5"/>
  <c r="W1301" i="5" s="1"/>
  <c r="X1301" i="5"/>
  <c r="Y1301" i="5" s="1"/>
  <c r="AB1301" i="5"/>
  <c r="AC1301" i="5" s="1"/>
  <c r="AD1301" i="5"/>
  <c r="AE1301" i="5"/>
  <c r="AH1301" i="5"/>
  <c r="AI1301" i="5" s="1"/>
  <c r="AJ1301" i="5"/>
  <c r="AK1301" i="5" s="1"/>
  <c r="J1302" i="5"/>
  <c r="K1302" i="5" s="1"/>
  <c r="L1302" i="5"/>
  <c r="M1302" i="5" s="1"/>
  <c r="P1302" i="5"/>
  <c r="Q1302" i="5" s="1"/>
  <c r="R1302" i="5"/>
  <c r="S1302" i="5" s="1"/>
  <c r="V1302" i="5"/>
  <c r="W1302" i="5" s="1"/>
  <c r="X1302" i="5"/>
  <c r="Y1302" i="5" s="1"/>
  <c r="AB1302" i="5"/>
  <c r="AC1302" i="5" s="1"/>
  <c r="AD1302" i="5"/>
  <c r="AE1302" i="5" s="1"/>
  <c r="AH1302" i="5"/>
  <c r="AI1302" i="5" s="1"/>
  <c r="AJ1302" i="5"/>
  <c r="AK1302" i="5" s="1"/>
  <c r="J1303" i="5"/>
  <c r="K1303" i="5" s="1"/>
  <c r="P1303" i="5"/>
  <c r="Q1303" i="5" s="1"/>
  <c r="R1303" i="5"/>
  <c r="S1303" i="5" s="1"/>
  <c r="V1303" i="5"/>
  <c r="W1303" i="5" s="1"/>
  <c r="X1303" i="5"/>
  <c r="Y1303" i="5" s="1"/>
  <c r="AB1303" i="5"/>
  <c r="AC1303" i="5" s="1"/>
  <c r="AD1303" i="5"/>
  <c r="AE1303" i="5" s="1"/>
  <c r="AH1303" i="5"/>
  <c r="AI1303" i="5" s="1"/>
  <c r="AJ1303" i="5"/>
  <c r="AK1303" i="5" s="1"/>
  <c r="J1304" i="5"/>
  <c r="K1304" i="5" s="1"/>
  <c r="L1304" i="5"/>
  <c r="M1304" i="5" s="1"/>
  <c r="P1304" i="5"/>
  <c r="Q1304" i="5" s="1"/>
  <c r="R1304" i="5"/>
  <c r="S1304" i="5" s="1"/>
  <c r="V1304" i="5"/>
  <c r="W1304" i="5" s="1"/>
  <c r="X1304" i="5"/>
  <c r="Y1304" i="5" s="1"/>
  <c r="AB1304" i="5"/>
  <c r="AC1304" i="5" s="1"/>
  <c r="AD1304" i="5"/>
  <c r="AE1304" i="5" s="1"/>
  <c r="AH1304" i="5"/>
  <c r="AI1304" i="5" s="1"/>
  <c r="AJ1304" i="5"/>
  <c r="AK1304" i="5" s="1"/>
  <c r="J1305" i="5"/>
  <c r="K1305" i="5" s="1"/>
  <c r="L1305" i="5"/>
  <c r="M1305" i="5" s="1"/>
  <c r="P1305" i="5"/>
  <c r="Q1305" i="5" s="1"/>
  <c r="R1305" i="5"/>
  <c r="S1305" i="5" s="1"/>
  <c r="V1305" i="5"/>
  <c r="W1305" i="5" s="1"/>
  <c r="X1305" i="5"/>
  <c r="Y1305" i="5" s="1"/>
  <c r="AB1305" i="5"/>
  <c r="AC1305" i="5" s="1"/>
  <c r="AD1305" i="5"/>
  <c r="AE1305" i="5" s="1"/>
  <c r="AH1305" i="5"/>
  <c r="AI1305" i="5" s="1"/>
  <c r="AJ1305" i="5"/>
  <c r="AK1305" i="5" s="1"/>
  <c r="J1306" i="5"/>
  <c r="K1306" i="5" s="1"/>
  <c r="L1306" i="5"/>
  <c r="M1306" i="5" s="1"/>
  <c r="P1306" i="5"/>
  <c r="Q1306" i="5" s="1"/>
  <c r="R1306" i="5"/>
  <c r="S1306" i="5" s="1"/>
  <c r="V1306" i="5"/>
  <c r="W1306" i="5" s="1"/>
  <c r="X1306" i="5"/>
  <c r="Y1306" i="5" s="1"/>
  <c r="AB1306" i="5"/>
  <c r="AC1306" i="5" s="1"/>
  <c r="AD1306" i="5"/>
  <c r="AE1306" i="5" s="1"/>
  <c r="AJ1306" i="5"/>
  <c r="AK1306" i="5" s="1"/>
  <c r="J1307" i="5"/>
  <c r="K1307" i="5" s="1"/>
  <c r="L1307" i="5"/>
  <c r="M1307" i="5" s="1"/>
  <c r="P1307" i="5"/>
  <c r="Q1307" i="5" s="1"/>
  <c r="R1307" i="5"/>
  <c r="S1307" i="5" s="1"/>
  <c r="V1307" i="5"/>
  <c r="W1307" i="5" s="1"/>
  <c r="X1307" i="5"/>
  <c r="Y1307" i="5" s="1"/>
  <c r="AB1307" i="5"/>
  <c r="AC1307" i="5" s="1"/>
  <c r="AD1307" i="5"/>
  <c r="AE1307" i="5" s="1"/>
  <c r="AH1307" i="5"/>
  <c r="AI1307" i="5" s="1"/>
  <c r="AJ1307" i="5"/>
  <c r="AK1307" i="5" s="1"/>
  <c r="J1308" i="5"/>
  <c r="K1308" i="5" s="1"/>
  <c r="L1308" i="5"/>
  <c r="M1308" i="5" s="1"/>
  <c r="P1308" i="5"/>
  <c r="Q1308" i="5" s="1"/>
  <c r="R1308" i="5"/>
  <c r="S1308" i="5" s="1"/>
  <c r="X1308" i="5"/>
  <c r="Y1308" i="5" s="1"/>
  <c r="AB1308" i="5"/>
  <c r="AC1308" i="5" s="1"/>
  <c r="AD1308" i="5"/>
  <c r="AE1308" i="5" s="1"/>
  <c r="AH1308" i="5"/>
  <c r="AI1308" i="5" s="1"/>
  <c r="AJ1308" i="5"/>
  <c r="AK1308" i="5" s="1"/>
  <c r="J1309" i="5"/>
  <c r="K1309" i="5" s="1"/>
  <c r="L1309" i="5"/>
  <c r="M1309" i="5" s="1"/>
  <c r="P1309" i="5"/>
  <c r="Q1309" i="5" s="1"/>
  <c r="R1309" i="5"/>
  <c r="S1309" i="5" s="1"/>
  <c r="V1309" i="5"/>
  <c r="W1309" i="5" s="1"/>
  <c r="X1309" i="5"/>
  <c r="Y1309" i="5" s="1"/>
  <c r="AB1309" i="5"/>
  <c r="AC1309" i="5" s="1"/>
  <c r="AH1309" i="5"/>
  <c r="AI1309" i="5" s="1"/>
  <c r="AJ1309" i="5"/>
  <c r="AK1309" i="5" s="1"/>
  <c r="L1310" i="5"/>
  <c r="M1310" i="5" s="1"/>
  <c r="P1310" i="5"/>
  <c r="Q1310" i="5" s="1"/>
  <c r="R1310" i="5"/>
  <c r="S1310" i="5" s="1"/>
  <c r="V1310" i="5"/>
  <c r="W1310" i="5" s="1"/>
  <c r="X1310" i="5"/>
  <c r="Y1310" i="5" s="1"/>
  <c r="AB1310" i="5"/>
  <c r="AC1310" i="5" s="1"/>
  <c r="AD1310" i="5"/>
  <c r="AE1310" i="5"/>
  <c r="AH1310" i="5"/>
  <c r="AI1310" i="5" s="1"/>
  <c r="AJ1310" i="5"/>
  <c r="AK1310" i="5" s="1"/>
  <c r="J1311" i="5"/>
  <c r="K1311" i="5" s="1"/>
  <c r="L1311" i="5"/>
  <c r="M1311" i="5" s="1"/>
  <c r="P1311" i="5"/>
  <c r="Q1311" i="5" s="1"/>
  <c r="R1311" i="5"/>
  <c r="S1311" i="5" s="1"/>
  <c r="V1311" i="5"/>
  <c r="W1311" i="5" s="1"/>
  <c r="X1311" i="5"/>
  <c r="Y1311" i="5" s="1"/>
  <c r="AB1311" i="5"/>
  <c r="AC1311" i="5" s="1"/>
  <c r="AD1311" i="5"/>
  <c r="AE1311" i="5" s="1"/>
  <c r="AH1311" i="5"/>
  <c r="AI1311" i="5" s="1"/>
  <c r="AJ1311" i="5"/>
  <c r="AK1311" i="5" s="1"/>
  <c r="J1312" i="5"/>
  <c r="K1312" i="5" s="1"/>
  <c r="L1312" i="5"/>
  <c r="M1312" i="5" s="1"/>
  <c r="P1312" i="5"/>
  <c r="Q1312" i="5" s="1"/>
  <c r="V1312" i="5"/>
  <c r="W1312" i="5" s="1"/>
  <c r="X1312" i="5"/>
  <c r="Y1312" i="5" s="1"/>
  <c r="AB1312" i="5"/>
  <c r="AC1312" i="5" s="1"/>
  <c r="AD1312" i="5"/>
  <c r="AE1312" i="5" s="1"/>
  <c r="AH1312" i="5"/>
  <c r="AI1312" i="5" s="1"/>
  <c r="AJ1312" i="5"/>
  <c r="AK1312" i="5" s="1"/>
  <c r="J1313" i="5"/>
  <c r="K1313" i="5" s="1"/>
  <c r="L1313" i="5"/>
  <c r="M1313" i="5"/>
  <c r="P1313" i="5"/>
  <c r="Q1313" i="5" s="1"/>
  <c r="R1313" i="5"/>
  <c r="S1313" i="5" s="1"/>
  <c r="V1313" i="5"/>
  <c r="W1313" i="5" s="1"/>
  <c r="X1313" i="5"/>
  <c r="Y1313" i="5" s="1"/>
  <c r="AB1313" i="5"/>
  <c r="AC1313" i="5" s="1"/>
  <c r="AD1313" i="5"/>
  <c r="AE1313" i="5" s="1"/>
  <c r="AH1313" i="5"/>
  <c r="AI1313" i="5" s="1"/>
  <c r="AJ1313" i="5"/>
  <c r="AK1313" i="5" s="1"/>
  <c r="J1314" i="5"/>
  <c r="K1314" i="5" s="1"/>
  <c r="L1314" i="5"/>
  <c r="M1314" i="5" s="1"/>
  <c r="P1314" i="5"/>
  <c r="Q1314" i="5" s="1"/>
  <c r="R1314" i="5"/>
  <c r="S1314" i="5" s="1"/>
  <c r="V1314" i="5"/>
  <c r="W1314" i="5" s="1"/>
  <c r="X1314" i="5"/>
  <c r="Y1314" i="5" s="1"/>
  <c r="AB1314" i="5"/>
  <c r="AC1314" i="5" s="1"/>
  <c r="AD1314" i="5"/>
  <c r="AE1314" i="5" s="1"/>
  <c r="AH1314" i="5"/>
  <c r="AI1314" i="5" s="1"/>
  <c r="AJ1314" i="5"/>
  <c r="AK1314" i="5" s="1"/>
  <c r="J1315" i="5"/>
  <c r="K1315" i="5" s="1"/>
  <c r="L1315" i="5"/>
  <c r="M1315" i="5" s="1"/>
  <c r="P1315" i="5"/>
  <c r="Q1315" i="5" s="1"/>
  <c r="R1315" i="5"/>
  <c r="S1315" i="5" s="1"/>
  <c r="V1315" i="5"/>
  <c r="W1315" i="5" s="1"/>
  <c r="X1315" i="5"/>
  <c r="Y1315" i="5" s="1"/>
  <c r="AB1315" i="5"/>
  <c r="AC1315" i="5" s="1"/>
  <c r="AD1315" i="5"/>
  <c r="AE1315" i="5" s="1"/>
  <c r="AH1315" i="5"/>
  <c r="AI1315" i="5" s="1"/>
  <c r="AJ1315" i="5"/>
  <c r="AK1315" i="5" s="1"/>
  <c r="J1316" i="5"/>
  <c r="K1316" i="5" s="1"/>
  <c r="L1316" i="5"/>
  <c r="M1316" i="5" s="1"/>
  <c r="P1316" i="5"/>
  <c r="Q1316" i="5" s="1"/>
  <c r="R1316" i="5"/>
  <c r="S1316" i="5" s="1"/>
  <c r="V1316" i="5"/>
  <c r="W1316" i="5" s="1"/>
  <c r="X1316" i="5"/>
  <c r="Y1316" i="5" s="1"/>
  <c r="AB1316" i="5"/>
  <c r="AC1316" i="5" s="1"/>
  <c r="AD1316" i="5"/>
  <c r="AE1316" i="5" s="1"/>
  <c r="AH1316" i="5"/>
  <c r="AI1316" i="5" s="1"/>
  <c r="AJ1316" i="5"/>
  <c r="AK1316" i="5" s="1"/>
  <c r="J1317" i="5"/>
  <c r="K1317" i="5" s="1"/>
  <c r="L1317" i="5"/>
  <c r="M1317" i="5" s="1"/>
  <c r="P1317" i="5"/>
  <c r="Q1317" i="5" s="1"/>
  <c r="R1317" i="5"/>
  <c r="S1317" i="5" s="1"/>
  <c r="V1317" i="5"/>
  <c r="W1317" i="5" s="1"/>
  <c r="X1317" i="5"/>
  <c r="Y1317" i="5" s="1"/>
  <c r="AB1317" i="5"/>
  <c r="AC1317" i="5" s="1"/>
  <c r="AD1317" i="5"/>
  <c r="AE1317" i="5" s="1"/>
  <c r="AH1317" i="5"/>
  <c r="AI1317" i="5" s="1"/>
  <c r="J1318" i="5"/>
  <c r="K1318" i="5" s="1"/>
  <c r="L1318" i="5"/>
  <c r="M1318" i="5" s="1"/>
  <c r="P1318" i="5"/>
  <c r="Q1318" i="5" s="1"/>
  <c r="R1318" i="5"/>
  <c r="S1318" i="5" s="1"/>
  <c r="V1318" i="5"/>
  <c r="W1318" i="5" s="1"/>
  <c r="X1318" i="5"/>
  <c r="Y1318" i="5" s="1"/>
  <c r="AD1318" i="5"/>
  <c r="AE1318" i="5" s="1"/>
  <c r="AH1318" i="5"/>
  <c r="AI1318" i="5" s="1"/>
  <c r="AJ1318" i="5"/>
  <c r="AK1318" i="5" s="1"/>
  <c r="J1319" i="5"/>
  <c r="K1319" i="5"/>
  <c r="L1319" i="5"/>
  <c r="M1319" i="5" s="1"/>
  <c r="R1319" i="5"/>
  <c r="S1319" i="5" s="1"/>
  <c r="V1319" i="5"/>
  <c r="W1319" i="5" s="1"/>
  <c r="X1319" i="5"/>
  <c r="Y1319" i="5" s="1"/>
  <c r="AB1319" i="5"/>
  <c r="AC1319" i="5" s="1"/>
  <c r="AD1319" i="5"/>
  <c r="AE1319" i="5" s="1"/>
  <c r="AH1319" i="5"/>
  <c r="AI1319" i="5" s="1"/>
  <c r="AJ1319" i="5"/>
  <c r="AK1319" i="5" s="1"/>
  <c r="J1320" i="5"/>
  <c r="K1320" i="5" s="1"/>
  <c r="L1320" i="5"/>
  <c r="M1320" i="5" s="1"/>
  <c r="P1320" i="5"/>
  <c r="Q1320" i="5"/>
  <c r="R1320" i="5"/>
  <c r="S1320" i="5" s="1"/>
  <c r="V1320" i="5"/>
  <c r="W1320" i="5" s="1"/>
  <c r="X1320" i="5"/>
  <c r="Y1320" i="5" s="1"/>
  <c r="AB1320" i="5"/>
  <c r="AC1320" i="5" s="1"/>
  <c r="AD1320" i="5"/>
  <c r="AE1320" i="5" s="1"/>
  <c r="AH1320" i="5"/>
  <c r="AI1320" i="5" s="1"/>
  <c r="AJ1320" i="5"/>
  <c r="AK1320" i="5" s="1"/>
  <c r="J1321" i="5"/>
  <c r="K1321" i="5" s="1"/>
  <c r="L1321" i="5"/>
  <c r="M1321" i="5" s="1"/>
  <c r="P1321" i="5"/>
  <c r="Q1321" i="5" s="1"/>
  <c r="R1321" i="5"/>
  <c r="S1321" i="5" s="1"/>
  <c r="V1321" i="5"/>
  <c r="W1321" i="5" s="1"/>
  <c r="X1321" i="5"/>
  <c r="Y1321" i="5" s="1"/>
  <c r="AB1321" i="5"/>
  <c r="AC1321" i="5" s="1"/>
  <c r="AD1321" i="5"/>
  <c r="AE1321" i="5"/>
  <c r="AJ1321" i="5"/>
  <c r="AK1321" i="5"/>
  <c r="J1322" i="5"/>
  <c r="K1322" i="5" s="1"/>
  <c r="L1322" i="5"/>
  <c r="M1322" i="5" s="1"/>
  <c r="P1322" i="5"/>
  <c r="Q1322" i="5" s="1"/>
  <c r="R1322" i="5"/>
  <c r="S1322" i="5" s="1"/>
  <c r="V1322" i="5"/>
  <c r="W1322" i="5" s="1"/>
  <c r="AB1322" i="5"/>
  <c r="AC1322" i="5" s="1"/>
  <c r="AD1322" i="5"/>
  <c r="AE1322" i="5" s="1"/>
  <c r="AH1322" i="5"/>
  <c r="AI1322" i="5" s="1"/>
  <c r="AJ1322" i="5"/>
  <c r="AK1322" i="5" s="1"/>
  <c r="J1323" i="5"/>
  <c r="K1323" i="5" s="1"/>
  <c r="L1323" i="5"/>
  <c r="M1323" i="5" s="1"/>
  <c r="P1323" i="5"/>
  <c r="Q1323" i="5" s="1"/>
  <c r="R1323" i="5"/>
  <c r="S1323" i="5" s="1"/>
  <c r="V1323" i="5"/>
  <c r="W1323" i="5" s="1"/>
  <c r="X1323" i="5"/>
  <c r="Y1323" i="5" s="1"/>
  <c r="AB1323" i="5"/>
  <c r="AC1323" i="5" s="1"/>
  <c r="AD1323" i="5"/>
  <c r="AE1323" i="5" s="1"/>
  <c r="AH1323" i="5"/>
  <c r="AI1323" i="5" s="1"/>
  <c r="AJ1323" i="5"/>
  <c r="AK1323" i="5" s="1"/>
  <c r="J1324" i="5"/>
  <c r="K1324" i="5" s="1"/>
  <c r="L1324" i="5"/>
  <c r="M1324" i="5" s="1"/>
  <c r="P1324" i="5"/>
  <c r="Q1324" i="5" s="1"/>
  <c r="R1324" i="5"/>
  <c r="S1324" i="5" s="1"/>
  <c r="V1324" i="5"/>
  <c r="W1324" i="5" s="1"/>
  <c r="X1324" i="5"/>
  <c r="Y1324" i="5" s="1"/>
  <c r="AB1324" i="5"/>
  <c r="AC1324" i="5" s="1"/>
  <c r="AD1324" i="5"/>
  <c r="AE1324" i="5" s="1"/>
  <c r="AH1324" i="5"/>
  <c r="AI1324" i="5" s="1"/>
  <c r="AJ1324" i="5"/>
  <c r="AK1324" i="5" s="1"/>
  <c r="J1325" i="5"/>
  <c r="K1325" i="5" s="1"/>
  <c r="L1325" i="5"/>
  <c r="M1325" i="5" s="1"/>
  <c r="P1325" i="5"/>
  <c r="Q1325" i="5" s="1"/>
  <c r="R1325" i="5"/>
  <c r="S1325" i="5" s="1"/>
  <c r="V1325" i="5"/>
  <c r="W1325" i="5" s="1"/>
  <c r="X1325" i="5"/>
  <c r="Y1325" i="5" s="1"/>
  <c r="AB1325" i="5"/>
  <c r="AC1325" i="5" s="1"/>
  <c r="AD1325" i="5"/>
  <c r="AE1325" i="5" s="1"/>
  <c r="AH1325" i="5"/>
  <c r="AI1325" i="5" s="1"/>
  <c r="AJ1325" i="5"/>
  <c r="AK1325" i="5" s="1"/>
  <c r="J1326" i="5"/>
  <c r="K1326" i="5" s="1"/>
  <c r="P1326" i="5"/>
  <c r="Q1326" i="5" s="1"/>
  <c r="R1326" i="5"/>
  <c r="S1326" i="5" s="1"/>
  <c r="V1326" i="5"/>
  <c r="W1326" i="5" s="1"/>
  <c r="X1326" i="5"/>
  <c r="Y1326" i="5" s="1"/>
  <c r="AB1326" i="5"/>
  <c r="AC1326" i="5" s="1"/>
  <c r="AD1326" i="5"/>
  <c r="AE1326" i="5" s="1"/>
  <c r="AH1326" i="5"/>
  <c r="AI1326" i="5" s="1"/>
  <c r="AJ1326" i="5"/>
  <c r="AK1326" i="5" s="1"/>
  <c r="J1327" i="5"/>
  <c r="K1327" i="5" s="1"/>
  <c r="L1327" i="5"/>
  <c r="M1327" i="5" s="1"/>
  <c r="P1327" i="5"/>
  <c r="Q1327" i="5" s="1"/>
  <c r="R1327" i="5"/>
  <c r="S1327" i="5" s="1"/>
  <c r="X1327" i="5"/>
  <c r="Y1327" i="5" s="1"/>
  <c r="AB1327" i="5"/>
  <c r="AC1327" i="5" s="1"/>
  <c r="AD1327" i="5"/>
  <c r="AE1327" i="5" s="1"/>
  <c r="AH1327" i="5"/>
  <c r="AI1327" i="5" s="1"/>
  <c r="AJ1327" i="5"/>
  <c r="AK1327" i="5" s="1"/>
  <c r="J1328" i="5"/>
  <c r="K1328" i="5" s="1"/>
  <c r="L1328" i="5"/>
  <c r="M1328" i="5" s="1"/>
  <c r="P1328" i="5"/>
  <c r="Q1328" i="5" s="1"/>
  <c r="R1328" i="5"/>
  <c r="S1328" i="5" s="1"/>
  <c r="V1328" i="5"/>
  <c r="W1328" i="5" s="1"/>
  <c r="X1328" i="5"/>
  <c r="Y1328" i="5" s="1"/>
  <c r="AB1328" i="5"/>
  <c r="AC1328" i="5" s="1"/>
  <c r="AD1328" i="5"/>
  <c r="AE1328" i="5" s="1"/>
  <c r="AH1328" i="5"/>
  <c r="AI1328" i="5" s="1"/>
  <c r="AJ1328" i="5"/>
  <c r="AK1328" i="5" s="1"/>
  <c r="J1329" i="5"/>
  <c r="K1329" i="5" s="1"/>
  <c r="L1329" i="5"/>
  <c r="M1329" i="5" s="1"/>
  <c r="P1329" i="5"/>
  <c r="Q1329" i="5" s="1"/>
  <c r="R1329" i="5"/>
  <c r="S1329" i="5" s="1"/>
  <c r="V1329" i="5"/>
  <c r="W1329" i="5" s="1"/>
  <c r="X1329" i="5"/>
  <c r="Y1329" i="5" s="1"/>
  <c r="AB1329" i="5"/>
  <c r="AC1329" i="5" s="1"/>
  <c r="AD1329" i="5"/>
  <c r="AE1329" i="5" s="1"/>
  <c r="AH1329" i="5"/>
  <c r="AI1329" i="5" s="1"/>
  <c r="AJ1329" i="5"/>
  <c r="AK1329" i="5" s="1"/>
  <c r="J1330" i="5"/>
  <c r="K1330" i="5" s="1"/>
  <c r="L1330" i="5"/>
  <c r="M1330" i="5" s="1"/>
  <c r="P1330" i="5"/>
  <c r="Q1330" i="5" s="1"/>
  <c r="R1330" i="5"/>
  <c r="S1330" i="5" s="1"/>
  <c r="V1330" i="5"/>
  <c r="W1330" i="5" s="1"/>
  <c r="X1330" i="5"/>
  <c r="Y1330" i="5" s="1"/>
  <c r="AB1330" i="5"/>
  <c r="AC1330" i="5" s="1"/>
  <c r="AH1330" i="5"/>
  <c r="AI1330" i="5" s="1"/>
  <c r="AJ1330" i="5"/>
  <c r="AK1330" i="5" s="1"/>
  <c r="J1331" i="5"/>
  <c r="K1331" i="5" s="1"/>
  <c r="L1331" i="5"/>
  <c r="M1331" i="5" s="1"/>
  <c r="P1331" i="5"/>
  <c r="Q1331" i="5" s="1"/>
  <c r="R1331" i="5"/>
  <c r="S1331" i="5" s="1"/>
  <c r="V1331" i="5"/>
  <c r="W1331" i="5" s="1"/>
  <c r="X1331" i="5"/>
  <c r="Y1331" i="5" s="1"/>
  <c r="AB1331" i="5"/>
  <c r="AC1331" i="5" s="1"/>
  <c r="AD1331" i="5"/>
  <c r="AE1331" i="5" s="1"/>
  <c r="AH1331" i="5"/>
  <c r="AI1331" i="5" s="1"/>
  <c r="AJ1331" i="5"/>
  <c r="AK1331" i="5" s="1"/>
  <c r="J1332" i="5"/>
  <c r="K1332" i="5" s="1"/>
  <c r="L1332" i="5"/>
  <c r="M1332" i="5" s="1"/>
  <c r="P1332" i="5"/>
  <c r="Q1332" i="5" s="1"/>
  <c r="R1332" i="5"/>
  <c r="S1332" i="5" s="1"/>
  <c r="V1332" i="5"/>
  <c r="W1332" i="5" s="1"/>
  <c r="X1332" i="5"/>
  <c r="Y1332" i="5" s="1"/>
  <c r="AB1332" i="5"/>
  <c r="AC1332" i="5" s="1"/>
  <c r="AD1332" i="5"/>
  <c r="AE1332" i="5" s="1"/>
  <c r="AH1332" i="5"/>
  <c r="AI1332" i="5" s="1"/>
  <c r="AJ1332" i="5"/>
  <c r="AK1332" i="5" s="1"/>
  <c r="L1333" i="5"/>
  <c r="M1333" i="5" s="1"/>
  <c r="P1333" i="5"/>
  <c r="Q1333" i="5" s="1"/>
  <c r="R1333" i="5"/>
  <c r="S1333" i="5" s="1"/>
  <c r="V1333" i="5"/>
  <c r="W1333" i="5" s="1"/>
  <c r="X1333" i="5"/>
  <c r="Y1333" i="5" s="1"/>
  <c r="AB1333" i="5"/>
  <c r="AC1333" i="5" s="1"/>
  <c r="AD1333" i="5"/>
  <c r="AE1333" i="5" s="1"/>
  <c r="AH1333" i="5"/>
  <c r="AI1333" i="5" s="1"/>
  <c r="AJ1333" i="5"/>
  <c r="AK1333" i="5" s="1"/>
  <c r="J1334" i="5"/>
  <c r="K1334" i="5" s="1"/>
  <c r="L1334" i="5"/>
  <c r="M1334" i="5"/>
  <c r="P1334" i="5"/>
  <c r="Q1334" i="5" s="1"/>
  <c r="V1334" i="5"/>
  <c r="W1334" i="5" s="1"/>
  <c r="X1334" i="5"/>
  <c r="Y1334" i="5"/>
  <c r="AB1334" i="5"/>
  <c r="AC1334" i="5" s="1"/>
  <c r="AD1334" i="5"/>
  <c r="AE1334" i="5" s="1"/>
  <c r="AH1334" i="5"/>
  <c r="AI1334" i="5" s="1"/>
  <c r="AJ1334" i="5"/>
  <c r="AK1334" i="5" s="1"/>
  <c r="J1335" i="5"/>
  <c r="K1335" i="5" s="1"/>
  <c r="L1335" i="5"/>
  <c r="M1335" i="5" s="1"/>
  <c r="P1335" i="5"/>
  <c r="Q1335" i="5" s="1"/>
  <c r="R1335" i="5"/>
  <c r="S1335" i="5" s="1"/>
  <c r="V1335" i="5"/>
  <c r="W1335" i="5" s="1"/>
  <c r="X1335" i="5"/>
  <c r="Y1335" i="5" s="1"/>
  <c r="AD1335" i="5"/>
  <c r="AE1335" i="5" s="1"/>
  <c r="AH1335" i="5"/>
  <c r="AI1335" i="5" s="1"/>
  <c r="AJ1335" i="5"/>
  <c r="AK1335" i="5" s="1"/>
  <c r="J1336" i="5"/>
  <c r="K1336" i="5" s="1"/>
  <c r="L1336" i="5"/>
  <c r="M1336" i="5" s="1"/>
  <c r="P1336" i="5"/>
  <c r="Q1336" i="5" s="1"/>
  <c r="R1336" i="5"/>
  <c r="S1336" i="5" s="1"/>
  <c r="V1336" i="5"/>
  <c r="W1336" i="5" s="1"/>
  <c r="X1336" i="5"/>
  <c r="Y1336" i="5" s="1"/>
  <c r="AB1336" i="5"/>
  <c r="AC1336" i="5" s="1"/>
  <c r="AD1336" i="5"/>
  <c r="AE1336" i="5" s="1"/>
  <c r="AH1336" i="5"/>
  <c r="AI1336" i="5" s="1"/>
  <c r="AJ1336" i="5"/>
  <c r="AK1336" i="5" s="1"/>
  <c r="J1337" i="5"/>
  <c r="K1337" i="5" s="1"/>
  <c r="L1337" i="5"/>
  <c r="M1337" i="5" s="1"/>
  <c r="P1337" i="5"/>
  <c r="Q1337" i="5" s="1"/>
  <c r="R1337" i="5"/>
  <c r="S1337" i="5" s="1"/>
  <c r="V1337" i="5"/>
  <c r="W1337" i="5" s="1"/>
  <c r="X1337" i="5"/>
  <c r="Y1337" i="5" s="1"/>
  <c r="AB1337" i="5"/>
  <c r="AC1337" i="5" s="1"/>
  <c r="AD1337" i="5"/>
  <c r="AE1337" i="5" s="1"/>
  <c r="AH1337" i="5"/>
  <c r="AI1337" i="5" s="1"/>
  <c r="J1338" i="5"/>
  <c r="K1338" i="5" s="1"/>
  <c r="L1338" i="5"/>
  <c r="M1338" i="5" s="1"/>
  <c r="P1338" i="5"/>
  <c r="Q1338" i="5" s="1"/>
  <c r="R1338" i="5"/>
  <c r="S1338" i="5" s="1"/>
  <c r="V1338" i="5"/>
  <c r="W1338" i="5" s="1"/>
  <c r="X1338" i="5"/>
  <c r="Y1338" i="5" s="1"/>
  <c r="AB1338" i="5"/>
  <c r="AC1338" i="5" s="1"/>
  <c r="AD1338" i="5"/>
  <c r="AE1338" i="5" s="1"/>
  <c r="AH1338" i="5"/>
  <c r="AI1338" i="5" s="1"/>
  <c r="AJ1338" i="5"/>
  <c r="AK1338" i="5" s="1"/>
  <c r="J1339" i="5"/>
  <c r="K1339" i="5" s="1"/>
  <c r="L1339" i="5"/>
  <c r="M1339" i="5" s="1"/>
  <c r="P1339" i="5"/>
  <c r="Q1339" i="5" s="1"/>
  <c r="R1339" i="5"/>
  <c r="S1339" i="5" s="1"/>
  <c r="V1339" i="5"/>
  <c r="W1339" i="5" s="1"/>
  <c r="X1339" i="5"/>
  <c r="Y1339" i="5" s="1"/>
  <c r="AB1339" i="5"/>
  <c r="AC1339" i="5" s="1"/>
  <c r="AD1339" i="5"/>
  <c r="AE1339" i="5" s="1"/>
  <c r="AH1339" i="5"/>
  <c r="AI1339" i="5" s="1"/>
  <c r="AJ1339" i="5"/>
  <c r="AK1339" i="5" s="1"/>
  <c r="J1340" i="5"/>
  <c r="K1340" i="5" s="1"/>
  <c r="L1340" i="5"/>
  <c r="M1340" i="5" s="1"/>
  <c r="R1340" i="5"/>
  <c r="S1340" i="5" s="1"/>
  <c r="V1340" i="5"/>
  <c r="W1340" i="5" s="1"/>
  <c r="X1340" i="5"/>
  <c r="Y1340" i="5" s="1"/>
  <c r="AB1340" i="5"/>
  <c r="AC1340" i="5" s="1"/>
  <c r="AD1340" i="5"/>
  <c r="AE1340" i="5" s="1"/>
  <c r="AH1340" i="5"/>
  <c r="AI1340" i="5" s="1"/>
  <c r="AJ1340" i="5"/>
  <c r="AK1340" i="5" s="1"/>
  <c r="J1341" i="5"/>
  <c r="K1341" i="5" s="1"/>
  <c r="L1341" i="5"/>
  <c r="M1341" i="5" s="1"/>
  <c r="P1341" i="5"/>
  <c r="Q1341" i="5" s="1"/>
  <c r="R1341" i="5"/>
  <c r="S1341" i="5" s="1"/>
  <c r="V1341" i="5"/>
  <c r="W1341" i="5" s="1"/>
  <c r="AB1341" i="5"/>
  <c r="AC1341" i="5" s="1"/>
  <c r="AD1341" i="5"/>
  <c r="AE1341" i="5" s="1"/>
  <c r="AH1341" i="5"/>
  <c r="AI1341" i="5" s="1"/>
  <c r="AJ1341" i="5"/>
  <c r="AK1341" i="5" s="1"/>
  <c r="J1342" i="5"/>
  <c r="K1342" i="5" s="1"/>
  <c r="L1342" i="5"/>
  <c r="M1342" i="5" s="1"/>
  <c r="P1342" i="5"/>
  <c r="Q1342" i="5" s="1"/>
  <c r="R1342" i="5"/>
  <c r="S1342" i="5" s="1"/>
  <c r="V1342" i="5"/>
  <c r="W1342" i="5" s="1"/>
  <c r="X1342" i="5"/>
  <c r="Y1342" i="5" s="1"/>
  <c r="AB1342" i="5"/>
  <c r="AC1342" i="5" s="1"/>
  <c r="AD1342" i="5"/>
  <c r="AE1342" i="5" s="1"/>
  <c r="AH1342" i="5"/>
  <c r="AI1342" i="5" s="1"/>
  <c r="AJ1342" i="5"/>
  <c r="AK1342" i="5"/>
  <c r="J1343" i="5"/>
  <c r="K1343" i="5" s="1"/>
  <c r="L1343" i="5"/>
  <c r="M1343" i="5" s="1"/>
  <c r="P1343" i="5"/>
  <c r="Q1343" i="5" s="1"/>
  <c r="R1343" i="5"/>
  <c r="S1343" i="5" s="1"/>
  <c r="V1343" i="5"/>
  <c r="W1343" i="5" s="1"/>
  <c r="X1343" i="5"/>
  <c r="Y1343" i="5" s="1"/>
  <c r="AB1343" i="5"/>
  <c r="AC1343" i="5" s="1"/>
  <c r="AD1343" i="5"/>
  <c r="AE1343" i="5" s="1"/>
  <c r="AH1343" i="5"/>
  <c r="AI1343" i="5" s="1"/>
  <c r="AJ1343" i="5"/>
  <c r="AK1343" i="5" s="1"/>
  <c r="J1344" i="5"/>
  <c r="K1344" i="5" s="1"/>
  <c r="L1344" i="5"/>
  <c r="M1344" i="5" s="1"/>
  <c r="P1344" i="5"/>
  <c r="Q1344" i="5" s="1"/>
  <c r="R1344" i="5"/>
  <c r="S1344" i="5" s="1"/>
  <c r="V1344" i="5"/>
  <c r="W1344" i="5" s="1"/>
  <c r="X1344" i="5"/>
  <c r="Y1344" i="5" s="1"/>
  <c r="AB1344" i="5"/>
  <c r="AC1344" i="5" s="1"/>
  <c r="AD1344" i="5"/>
  <c r="AE1344" i="5" s="1"/>
  <c r="AJ1344" i="5"/>
  <c r="AK1344" i="5" s="1"/>
  <c r="J1345" i="5"/>
  <c r="K1345" i="5" s="1"/>
  <c r="L1345" i="5"/>
  <c r="M1345" i="5" s="1"/>
  <c r="P1345" i="5"/>
  <c r="Q1345" i="5" s="1"/>
  <c r="R1345" i="5"/>
  <c r="S1345" i="5" s="1"/>
  <c r="V1345" i="5"/>
  <c r="W1345" i="5" s="1"/>
  <c r="X1345" i="5"/>
  <c r="Y1345" i="5" s="1"/>
  <c r="AB1345" i="5"/>
  <c r="AC1345" i="5" s="1"/>
  <c r="AD1345" i="5"/>
  <c r="AE1345" i="5" s="1"/>
  <c r="AH1345" i="5"/>
  <c r="AI1345" i="5" s="1"/>
  <c r="AJ1345" i="5"/>
  <c r="AK1345" i="5" s="1"/>
  <c r="J1346" i="5"/>
  <c r="K1346" i="5" s="1"/>
  <c r="P1346" i="5"/>
  <c r="Q1346" i="5" s="1"/>
  <c r="R1346" i="5"/>
  <c r="S1346" i="5" s="1"/>
  <c r="V1346" i="5"/>
  <c r="W1346" i="5" s="1"/>
  <c r="X1346" i="5"/>
  <c r="Y1346" i="5" s="1"/>
  <c r="AB1346" i="5"/>
  <c r="AC1346" i="5" s="1"/>
  <c r="AD1346" i="5"/>
  <c r="AE1346" i="5" s="1"/>
  <c r="AH1346" i="5"/>
  <c r="AI1346" i="5" s="1"/>
  <c r="AJ1346" i="5"/>
  <c r="AK1346" i="5" s="1"/>
  <c r="J1347" i="5"/>
  <c r="K1347" i="5" s="1"/>
  <c r="L1347" i="5"/>
  <c r="M1347" i="5" s="1"/>
  <c r="P1347" i="5"/>
  <c r="Q1347" i="5" s="1"/>
  <c r="R1347" i="5"/>
  <c r="S1347" i="5" s="1"/>
  <c r="V1347" i="5"/>
  <c r="W1347" i="5" s="1"/>
  <c r="X1347" i="5"/>
  <c r="Y1347" i="5" s="1"/>
  <c r="AC1347" i="5"/>
  <c r="AD1347" i="5"/>
  <c r="AE1347" i="5" s="1"/>
  <c r="AH1347" i="5"/>
  <c r="AI1347" i="5" s="1"/>
  <c r="AJ1347" i="5"/>
  <c r="AK1347" i="5" s="1"/>
  <c r="J1348" i="5"/>
  <c r="K1348" i="5" s="1"/>
  <c r="L1348" i="5"/>
  <c r="M1348" i="5" s="1"/>
  <c r="P1348" i="5"/>
  <c r="Q1348" i="5" s="1"/>
  <c r="R1348" i="5"/>
  <c r="S1348" i="5" s="1"/>
  <c r="V1348" i="5"/>
  <c r="W1348" i="5" s="1"/>
  <c r="X1348" i="5"/>
  <c r="Y1348" i="5" s="1"/>
  <c r="AB1348" i="5"/>
  <c r="AC1348" i="5" s="1"/>
  <c r="AD1348" i="5"/>
  <c r="AE1348" i="5" s="1"/>
  <c r="AH1348" i="5"/>
  <c r="AI1348" i="5" s="1"/>
  <c r="AJ1348" i="5"/>
  <c r="AK1348" i="5" s="1"/>
  <c r="J1349" i="5"/>
  <c r="K1349" i="5" s="1"/>
  <c r="L1349" i="5"/>
  <c r="M1349" i="5" s="1"/>
  <c r="P1349" i="5"/>
  <c r="Q1349" i="5" s="1"/>
  <c r="R1349" i="5"/>
  <c r="S1349" i="5" s="1"/>
  <c r="V1349" i="5"/>
  <c r="W1349" i="5" s="1"/>
  <c r="X1349" i="5"/>
  <c r="Y1349" i="5" s="1"/>
  <c r="AB1349" i="5"/>
  <c r="AC1349" i="5" s="1"/>
  <c r="AD1349" i="5"/>
  <c r="AE1349" i="5" s="1"/>
  <c r="AH1349" i="5"/>
  <c r="AI1349" i="5" s="1"/>
  <c r="AK1349" i="5"/>
  <c r="J1350" i="5"/>
  <c r="K1350" i="5" s="1"/>
  <c r="L1350" i="5"/>
  <c r="M1350" i="5" s="1"/>
  <c r="P1350" i="5"/>
  <c r="Q1350" i="5" s="1"/>
  <c r="R1350" i="5"/>
  <c r="S1350" i="5" s="1"/>
  <c r="V1350" i="5"/>
  <c r="W1350" i="5" s="1"/>
  <c r="X1350" i="5"/>
  <c r="Y1350" i="5" s="1"/>
  <c r="AB1350" i="5"/>
  <c r="AC1350" i="5" s="1"/>
  <c r="AD1350" i="5"/>
  <c r="AE1350" i="5" s="1"/>
  <c r="AH1350" i="5"/>
  <c r="AI1350" i="5" s="1"/>
  <c r="AJ1350" i="5"/>
  <c r="AK1350" i="5" s="1"/>
  <c r="J1351" i="5"/>
  <c r="K1351" i="5" s="1"/>
  <c r="L1351" i="5"/>
  <c r="M1351" i="5" s="1"/>
  <c r="P1351" i="5"/>
  <c r="Q1351" i="5" s="1"/>
  <c r="R1351" i="5"/>
  <c r="S1351" i="5" s="1"/>
  <c r="V1351" i="5"/>
  <c r="W1351" i="5" s="1"/>
  <c r="X1351" i="5"/>
  <c r="Y1351" i="5" s="1"/>
  <c r="AB1351" i="5"/>
  <c r="AC1351" i="5" s="1"/>
  <c r="AD1351" i="5"/>
  <c r="AE1351" i="5" s="1"/>
  <c r="AH1351" i="5"/>
  <c r="AI1351" i="5" s="1"/>
  <c r="AJ1351" i="5"/>
  <c r="AK1351" i="5" s="1"/>
  <c r="J1352" i="5"/>
  <c r="K1352" i="5" s="1"/>
  <c r="L1352" i="5"/>
  <c r="M1352" i="5" s="1"/>
  <c r="P1352" i="5"/>
  <c r="Q1352" i="5" s="1"/>
  <c r="R1352" i="5"/>
  <c r="S1352" i="5" s="1"/>
  <c r="V1352" i="5"/>
  <c r="W1352" i="5" s="1"/>
  <c r="X1352" i="5"/>
  <c r="Y1352" i="5" s="1"/>
  <c r="AB1352" i="5"/>
  <c r="AC1352" i="5" s="1"/>
  <c r="AH1352" i="5"/>
  <c r="AI1352" i="5" s="1"/>
  <c r="AJ1352" i="5"/>
  <c r="AK1352" i="5" s="1"/>
  <c r="L1353" i="5"/>
  <c r="M1353" i="5" s="1"/>
  <c r="P1353" i="5"/>
  <c r="Q1353" i="5" s="1"/>
  <c r="R1353" i="5"/>
  <c r="S1353" i="5" s="1"/>
  <c r="V1353" i="5"/>
  <c r="W1353" i="5" s="1"/>
  <c r="X1353" i="5"/>
  <c r="Y1353" i="5" s="1"/>
  <c r="AB1353" i="5"/>
  <c r="AC1353" i="5" s="1"/>
  <c r="AD1353" i="5"/>
  <c r="AE1353" i="5" s="1"/>
  <c r="AH1353" i="5"/>
  <c r="AI1353" i="5" s="1"/>
  <c r="AJ1353" i="5"/>
  <c r="AK1353" i="5" s="1"/>
  <c r="J1354" i="5"/>
  <c r="K1354" i="5" s="1"/>
  <c r="M1354" i="5"/>
  <c r="P1354" i="5"/>
  <c r="Q1354" i="5" s="1"/>
  <c r="R1354" i="5"/>
  <c r="S1354" i="5" s="1"/>
  <c r="X1354" i="5"/>
  <c r="Y1354" i="5" s="1"/>
  <c r="AB1354" i="5"/>
  <c r="AC1354" i="5" s="1"/>
  <c r="AD1354" i="5"/>
  <c r="AE1354" i="5" s="1"/>
  <c r="AH1354" i="5"/>
  <c r="AI1354" i="5" s="1"/>
  <c r="AJ1354" i="5"/>
  <c r="AK1354" i="5" s="1"/>
  <c r="J1355" i="5"/>
  <c r="K1355" i="5" s="1"/>
  <c r="L1355" i="5"/>
  <c r="M1355" i="5" s="1"/>
  <c r="P1355" i="5"/>
  <c r="Q1355" i="5" s="1"/>
  <c r="R1355" i="5"/>
  <c r="S1355" i="5" s="1"/>
  <c r="V1355" i="5"/>
  <c r="W1355" i="5" s="1"/>
  <c r="X1355" i="5"/>
  <c r="Y1355" i="5" s="1"/>
  <c r="AB1355" i="5"/>
  <c r="AC1355" i="5" s="1"/>
  <c r="AD1355" i="5"/>
  <c r="AE1355" i="5" s="1"/>
  <c r="AH1355" i="5"/>
  <c r="AI1355" i="5" s="1"/>
  <c r="AJ1355" i="5"/>
  <c r="AK1355" i="5" s="1"/>
  <c r="J1356" i="5"/>
  <c r="K1356" i="5" s="1"/>
  <c r="L1356" i="5"/>
  <c r="M1356" i="5" s="1"/>
  <c r="P1356" i="5"/>
  <c r="Q1356" i="5" s="1"/>
  <c r="R1356" i="5"/>
  <c r="S1356" i="5" s="1"/>
  <c r="V1356" i="5"/>
  <c r="W1356" i="5" s="1"/>
  <c r="X1356" i="5"/>
  <c r="Y1356" i="5" s="1"/>
  <c r="AB1356" i="5"/>
  <c r="AC1356" i="5" s="1"/>
  <c r="AD1356" i="5"/>
  <c r="AE1356" i="5" s="1"/>
  <c r="AH1356" i="5"/>
  <c r="AI1356" i="5" s="1"/>
  <c r="AJ1356" i="5"/>
  <c r="AK1356" i="5" s="1"/>
  <c r="J1357" i="5"/>
  <c r="K1357" i="5" s="1"/>
  <c r="L1357" i="5"/>
  <c r="M1357" i="5" s="1"/>
  <c r="P1357" i="5"/>
  <c r="Q1357" i="5" s="1"/>
  <c r="V1357" i="5"/>
  <c r="W1357" i="5" s="1"/>
  <c r="X1357" i="5"/>
  <c r="Y1357" i="5" s="1"/>
  <c r="AB1357" i="5"/>
  <c r="AC1357" i="5" s="1"/>
  <c r="AD1357" i="5"/>
  <c r="AE1357" i="5" s="1"/>
  <c r="AH1357" i="5"/>
  <c r="AI1357" i="5" s="1"/>
  <c r="AJ1357" i="5"/>
  <c r="AK1357" i="5" s="1"/>
  <c r="J1358" i="5"/>
  <c r="K1358" i="5" s="1"/>
  <c r="L1358" i="5"/>
  <c r="M1358" i="5" s="1"/>
  <c r="P1358" i="5"/>
  <c r="Q1358" i="5" s="1"/>
  <c r="R1358" i="5"/>
  <c r="S1358" i="5" s="1"/>
  <c r="V1358" i="5"/>
  <c r="W1358" i="5" s="1"/>
  <c r="X1358" i="5"/>
  <c r="Y1358" i="5" s="1"/>
  <c r="AB1358" i="5"/>
  <c r="AC1358" i="5" s="1"/>
  <c r="AD1358" i="5"/>
  <c r="AE1358" i="5" s="1"/>
  <c r="AH1358" i="5"/>
  <c r="AI1358" i="5" s="1"/>
  <c r="AJ1358" i="5"/>
  <c r="AK1358" i="5" s="1"/>
  <c r="J1359" i="5"/>
  <c r="K1359" i="5" s="1"/>
  <c r="L1359" i="5"/>
  <c r="M1359" i="5" s="1"/>
  <c r="P1359" i="5"/>
  <c r="Q1359" i="5" s="1"/>
  <c r="R1359" i="5"/>
  <c r="S1359" i="5" s="1"/>
  <c r="V1359" i="5"/>
  <c r="W1359" i="5" s="1"/>
  <c r="X1359" i="5"/>
  <c r="Y1359" i="5" s="1"/>
  <c r="AD1359" i="5"/>
  <c r="AE1359" i="5" s="1"/>
  <c r="AH1359" i="5"/>
  <c r="AI1359" i="5" s="1"/>
  <c r="AJ1359" i="5"/>
  <c r="AK1359" i="5" s="1"/>
  <c r="J1360" i="5"/>
  <c r="K1360" i="5" s="1"/>
  <c r="L1360" i="5"/>
  <c r="M1360" i="5" s="1"/>
  <c r="P1360" i="5"/>
  <c r="Q1360" i="5" s="1"/>
  <c r="R1360" i="5"/>
  <c r="S1360" i="5" s="1"/>
  <c r="V1360" i="5"/>
  <c r="W1360" i="5" s="1"/>
  <c r="X1360" i="5"/>
  <c r="Y1360" i="5" s="1"/>
  <c r="AB1360" i="5"/>
  <c r="AC1360" i="5" s="1"/>
  <c r="AD1360" i="5"/>
  <c r="AE1360" i="5" s="1"/>
  <c r="AH1360" i="5"/>
  <c r="AI1360" i="5" s="1"/>
  <c r="AJ1360" i="5"/>
  <c r="AK1360" i="5" s="1"/>
  <c r="J1361" i="5"/>
  <c r="K1361" i="5" s="1"/>
  <c r="L1361" i="5"/>
  <c r="M1361" i="5" s="1"/>
  <c r="P1361" i="5"/>
  <c r="Q1361" i="5" s="1"/>
  <c r="R1361" i="5"/>
  <c r="S1361" i="5" s="1"/>
  <c r="V1361" i="5"/>
  <c r="W1361" i="5" s="1"/>
  <c r="X1361" i="5"/>
  <c r="Y1361" i="5" s="1"/>
  <c r="AB1361" i="5"/>
  <c r="AC1361" i="5" s="1"/>
  <c r="AD1361" i="5"/>
  <c r="AE1361" i="5" s="1"/>
  <c r="AH1361" i="5"/>
  <c r="AI1361" i="5" s="1"/>
  <c r="AJ1361" i="5"/>
  <c r="AK1361" i="5" s="1"/>
  <c r="J1362" i="5"/>
  <c r="K1362" i="5" s="1"/>
  <c r="L1362" i="5"/>
  <c r="M1362" i="5" s="1"/>
  <c r="P1362" i="5"/>
  <c r="Q1362" i="5" s="1"/>
  <c r="R1362" i="5"/>
  <c r="S1362" i="5" s="1"/>
  <c r="V1362" i="5"/>
  <c r="W1362" i="5" s="1"/>
  <c r="X1362" i="5"/>
  <c r="Y1362" i="5" s="1"/>
  <c r="AB1362" i="5"/>
  <c r="AC1362" i="5" s="1"/>
  <c r="AD1362" i="5"/>
  <c r="AE1362" i="5" s="1"/>
  <c r="AH1362" i="5"/>
  <c r="AI1362" i="5" s="1"/>
  <c r="K1363" i="5"/>
  <c r="L1363" i="5"/>
  <c r="M1363" i="5" s="1"/>
  <c r="P1363" i="5"/>
  <c r="Q1363" i="5" s="1"/>
  <c r="R1363" i="5"/>
  <c r="S1363" i="5" s="1"/>
  <c r="W1363" i="5"/>
  <c r="X1363" i="5"/>
  <c r="Y1363" i="5" s="1"/>
  <c r="AB1363" i="5"/>
  <c r="AC1363" i="5" s="1"/>
  <c r="AD1363" i="5"/>
  <c r="AE1363" i="5" s="1"/>
  <c r="AH1363" i="5"/>
  <c r="AI1363" i="5" s="1"/>
  <c r="AJ1363" i="5"/>
  <c r="AK1363" i="5" s="1"/>
  <c r="K1364" i="5"/>
  <c r="L1364" i="5"/>
  <c r="M1364" i="5" s="1"/>
  <c r="P1364" i="5"/>
  <c r="Q1364" i="5" s="1"/>
  <c r="R1364" i="5"/>
  <c r="S1364" i="5" s="1"/>
  <c r="V1364" i="5"/>
  <c r="W1364" i="5" s="1"/>
  <c r="X1364" i="5"/>
  <c r="Y1364" i="5" s="1"/>
  <c r="AB1364" i="5"/>
  <c r="AC1364" i="5" s="1"/>
  <c r="AD1364" i="5"/>
  <c r="AE1364" i="5" s="1"/>
  <c r="AH1364" i="5"/>
  <c r="AI1364" i="5" s="1"/>
  <c r="AJ1364" i="5"/>
  <c r="AK1364" i="5" s="1"/>
  <c r="J1365" i="5"/>
  <c r="K1365" i="5" s="1"/>
  <c r="L1365" i="5"/>
  <c r="M1365" i="5" s="1"/>
  <c r="P1365" i="5"/>
  <c r="Q1365" i="5" s="1"/>
  <c r="R1365" i="5"/>
  <c r="S1365" i="5" s="1"/>
  <c r="V1365" i="5"/>
  <c r="W1365" i="5" s="1"/>
  <c r="X1365" i="5"/>
  <c r="Y1365" i="5" s="1"/>
  <c r="AB1365" i="5"/>
  <c r="AC1365" i="5" s="1"/>
  <c r="AD1365" i="5"/>
  <c r="AE1365" i="5" s="1"/>
  <c r="AH1365" i="5"/>
  <c r="AI1365" i="5" s="1"/>
  <c r="AJ1365" i="5"/>
  <c r="AK1365" i="5" s="1"/>
  <c r="J1366" i="5"/>
  <c r="K1366" i="5" s="1"/>
  <c r="L1366" i="5"/>
  <c r="M1366" i="5" s="1"/>
  <c r="R1366" i="5"/>
  <c r="S1366" i="5" s="1"/>
  <c r="V1366" i="5"/>
  <c r="W1366" i="5" s="1"/>
  <c r="X1366" i="5"/>
  <c r="Y1366" i="5" s="1"/>
  <c r="AB1366" i="5"/>
  <c r="AC1366" i="5" s="1"/>
  <c r="AD1366" i="5"/>
  <c r="AE1366" i="5" s="1"/>
  <c r="AH1366" i="5"/>
  <c r="AI1366" i="5" s="1"/>
  <c r="AJ1366" i="5"/>
  <c r="AK1366" i="5" s="1"/>
  <c r="J1367" i="5"/>
  <c r="K1367" i="5" s="1"/>
  <c r="P1367" i="5"/>
  <c r="Q1367" i="5" s="1"/>
  <c r="R1367" i="5"/>
  <c r="S1367" i="5" s="1"/>
  <c r="V1367" i="5"/>
  <c r="W1367" i="5" s="1"/>
  <c r="X1367" i="5"/>
  <c r="Y1367" i="5" s="1"/>
  <c r="AB1367" i="5"/>
  <c r="AC1367" i="5" s="1"/>
  <c r="AD1367" i="5"/>
  <c r="AE1367" i="5" s="1"/>
  <c r="AH1367" i="5"/>
  <c r="AI1367" i="5" s="1"/>
  <c r="AJ1367" i="5"/>
  <c r="AK1367" i="5" s="1"/>
  <c r="J1368" i="5"/>
  <c r="K1368" i="5" s="1"/>
  <c r="L1368" i="5"/>
  <c r="M1368" i="5" s="1"/>
  <c r="P1368" i="5"/>
  <c r="Q1368" i="5" s="1"/>
  <c r="R1368" i="5"/>
  <c r="S1368" i="5" s="1"/>
  <c r="V1368" i="5"/>
  <c r="W1368" i="5" s="1"/>
  <c r="X1368" i="5"/>
  <c r="Y1368" i="5" s="1"/>
  <c r="AB1368" i="5"/>
  <c r="AC1368" i="5" s="1"/>
  <c r="AD1368" i="5"/>
  <c r="AE1368" i="5" s="1"/>
  <c r="AH1368" i="5"/>
  <c r="AI1368" i="5" s="1"/>
  <c r="AJ1368" i="5"/>
  <c r="AK1368" i="5" s="1"/>
  <c r="J1369" i="5"/>
  <c r="K1369" i="5" s="1"/>
  <c r="L1369" i="5"/>
  <c r="M1369" i="5" s="1"/>
  <c r="P1369" i="5"/>
  <c r="Q1369" i="5" s="1"/>
  <c r="R1369" i="5"/>
  <c r="S1369" i="5" s="1"/>
  <c r="V1369" i="5"/>
  <c r="W1369" i="5" s="1"/>
  <c r="X1369" i="5"/>
  <c r="Y1369" i="5" s="1"/>
  <c r="AB1369" i="5"/>
  <c r="AC1369" i="5" s="1"/>
  <c r="AD1369" i="5"/>
  <c r="AE1369" i="5" s="1"/>
  <c r="AH1369" i="5"/>
  <c r="AI1369" i="5" s="1"/>
  <c r="AJ1369" i="5"/>
  <c r="AK1369" i="5" s="1"/>
  <c r="J1370" i="5"/>
  <c r="K1370" i="5" s="1"/>
  <c r="L1370" i="5"/>
  <c r="M1370" i="5" s="1"/>
  <c r="P1370" i="5"/>
  <c r="Q1370" i="5" s="1"/>
  <c r="R1370" i="5"/>
  <c r="S1370" i="5" s="1"/>
  <c r="V1370" i="5"/>
  <c r="W1370" i="5" s="1"/>
  <c r="X1370" i="5"/>
  <c r="Y1370" i="5" s="1"/>
  <c r="AB1370" i="5"/>
  <c r="AC1370" i="5" s="1"/>
  <c r="AD1370" i="5"/>
  <c r="AE1370" i="5" s="1"/>
  <c r="AH1370" i="5"/>
  <c r="AI1370" i="5" s="1"/>
  <c r="AJ1370" i="5"/>
  <c r="AK1370" i="5" s="1"/>
  <c r="J1371" i="5"/>
  <c r="K1371" i="5" s="1"/>
  <c r="L1371" i="5"/>
  <c r="M1371" i="5" s="1"/>
  <c r="P1371" i="5"/>
  <c r="Q1371" i="5" s="1"/>
  <c r="R1371" i="5"/>
  <c r="S1371" i="5" s="1"/>
  <c r="V1371" i="5"/>
  <c r="W1371" i="5" s="1"/>
  <c r="X1371" i="5"/>
  <c r="Y1371" i="5" s="1"/>
  <c r="AB1371" i="5"/>
  <c r="AC1371" i="5" s="1"/>
  <c r="AD1371" i="5"/>
  <c r="AE1371" i="5" s="1"/>
  <c r="AH1371" i="5"/>
  <c r="AI1371" i="5" s="1"/>
  <c r="AJ1371" i="5"/>
  <c r="AK1371" i="5" s="1"/>
  <c r="J1372" i="5"/>
  <c r="K1372" i="5" s="1"/>
  <c r="L1372" i="5"/>
  <c r="M1372" i="5" s="1"/>
  <c r="P1372" i="5"/>
  <c r="Q1372" i="5" s="1"/>
  <c r="R1372" i="5"/>
  <c r="S1372" i="5" s="1"/>
  <c r="V1372" i="5"/>
  <c r="W1372" i="5" s="1"/>
  <c r="AB1372" i="5"/>
  <c r="AC1372" i="5" s="1"/>
  <c r="AD1372" i="5"/>
  <c r="AE1372" i="5" s="1"/>
  <c r="AH1372" i="5"/>
  <c r="AI1372" i="5" s="1"/>
  <c r="AJ1372" i="5"/>
  <c r="AK1372" i="5" s="1"/>
  <c r="J1373" i="5"/>
  <c r="K1373" i="5" s="1"/>
  <c r="L1373" i="5"/>
  <c r="M1373" i="5" s="1"/>
  <c r="P1373" i="5"/>
  <c r="Q1373" i="5" s="1"/>
  <c r="R1373" i="5"/>
  <c r="S1373" i="5" s="1"/>
  <c r="V1373" i="5"/>
  <c r="W1373" i="5" s="1"/>
  <c r="X1373" i="5"/>
  <c r="Y1373" i="5" s="1"/>
  <c r="AB1373" i="5"/>
  <c r="AC1373" i="5" s="1"/>
  <c r="AD1373" i="5"/>
  <c r="AE1373" i="5" s="1"/>
  <c r="AH1373" i="5"/>
  <c r="AI1373" i="5" s="1"/>
  <c r="AJ1373" i="5"/>
  <c r="AK1373" i="5" s="1"/>
  <c r="J1374" i="5"/>
  <c r="K1374" i="5" s="1"/>
  <c r="L1374" i="5"/>
  <c r="M1374" i="5" s="1"/>
  <c r="P1374" i="5"/>
  <c r="Q1374" i="5" s="1"/>
  <c r="R1374" i="5"/>
  <c r="S1374" i="5" s="1"/>
  <c r="V1374" i="5"/>
  <c r="W1374" i="5" s="1"/>
  <c r="X1374" i="5"/>
  <c r="Y1374" i="5" s="1"/>
  <c r="AB1374" i="5"/>
  <c r="AC1374" i="5"/>
  <c r="AD1374" i="5"/>
  <c r="AE1374" i="5" s="1"/>
  <c r="AH1374" i="5"/>
  <c r="AI1374" i="5" s="1"/>
  <c r="AJ1374" i="5"/>
  <c r="AK1374" i="5" s="1"/>
  <c r="J1375" i="5"/>
  <c r="K1375" i="5" s="1"/>
  <c r="L1375" i="5"/>
  <c r="M1375" i="5" s="1"/>
  <c r="P1375" i="5"/>
  <c r="Q1375" i="5" s="1"/>
  <c r="R1375" i="5"/>
  <c r="S1375" i="5" s="1"/>
  <c r="V1375" i="5"/>
  <c r="W1375" i="5" s="1"/>
  <c r="X1375" i="5"/>
  <c r="Y1375" i="5" s="1"/>
  <c r="AB1375" i="5"/>
  <c r="AC1375" i="5" s="1"/>
  <c r="AD1375" i="5"/>
  <c r="AE1375" i="5" s="1"/>
  <c r="AH1375" i="5"/>
  <c r="AI1375" i="5" s="1"/>
  <c r="AJ1375" i="5"/>
  <c r="AK1375" i="5" s="1"/>
  <c r="J1376" i="5"/>
  <c r="K1376" i="5" s="1"/>
  <c r="L1376" i="5"/>
  <c r="M1376" i="5"/>
  <c r="P1376" i="5"/>
  <c r="Q1376" i="5" s="1"/>
  <c r="R1376" i="5"/>
  <c r="S1376" i="5" s="1"/>
  <c r="V1376" i="5"/>
  <c r="W1376" i="5" s="1"/>
  <c r="X1376" i="5"/>
  <c r="Y1376" i="5" s="1"/>
  <c r="AB1376" i="5"/>
  <c r="AC1376" i="5" s="1"/>
  <c r="AD1376" i="5"/>
  <c r="AE1376" i="5" s="1"/>
  <c r="AH1376" i="5"/>
  <c r="AI1376" i="5" s="1"/>
  <c r="AJ1376" i="5"/>
  <c r="AK1376" i="5" s="1"/>
  <c r="J1377" i="5"/>
  <c r="K1377" i="5" s="1"/>
  <c r="L1377" i="5"/>
  <c r="M1377" i="5" s="1"/>
  <c r="P1377" i="5"/>
  <c r="Q1377" i="5" s="1"/>
  <c r="R1377" i="5"/>
  <c r="S1377" i="5" s="1"/>
  <c r="V1377" i="5"/>
  <c r="W1377" i="5" s="1"/>
  <c r="X1377" i="5"/>
  <c r="Y1377" i="5" s="1"/>
  <c r="AB1377" i="5"/>
  <c r="AC1377" i="5" s="1"/>
  <c r="AH1377" i="5"/>
  <c r="AI1377" i="5" s="1"/>
  <c r="AJ1377" i="5"/>
  <c r="AK1377" i="5" s="1"/>
  <c r="J1378" i="5"/>
  <c r="K1378" i="5" s="1"/>
  <c r="L1378" i="5"/>
  <c r="M1378" i="5" s="1"/>
  <c r="P1378" i="5"/>
  <c r="Q1378" i="5" s="1"/>
  <c r="R1378" i="5"/>
  <c r="S1378" i="5" s="1"/>
  <c r="V1378" i="5"/>
  <c r="W1378" i="5" s="1"/>
  <c r="X1378" i="5"/>
  <c r="Y1378" i="5" s="1"/>
  <c r="AB1378" i="5"/>
  <c r="AC1378" i="5" s="1"/>
  <c r="AD1378" i="5"/>
  <c r="AE1378" i="5" s="1"/>
  <c r="AH1378" i="5"/>
  <c r="AI1378" i="5" s="1"/>
  <c r="AJ1378" i="5"/>
  <c r="AK1378" i="5" s="1"/>
  <c r="J1379" i="5"/>
  <c r="K1379" i="5" s="1"/>
  <c r="L1379" i="5"/>
  <c r="M1379" i="5" s="1"/>
  <c r="P1379" i="5"/>
  <c r="Q1379" i="5" s="1"/>
  <c r="R1379" i="5"/>
  <c r="S1379" i="5" s="1"/>
  <c r="V1379" i="5"/>
  <c r="W1379" i="5" s="1"/>
  <c r="X1379" i="5"/>
  <c r="Y1379" i="5" s="1"/>
  <c r="AB1379" i="5"/>
  <c r="AC1379" i="5" s="1"/>
  <c r="AD1379" i="5"/>
  <c r="AE1379" i="5" s="1"/>
  <c r="AH1379" i="5"/>
  <c r="AI1379" i="5" s="1"/>
  <c r="AJ1379" i="5"/>
  <c r="AK1379" i="5" s="1"/>
  <c r="J1380" i="5"/>
  <c r="K1380" i="5" s="1"/>
  <c r="L1380" i="5"/>
  <c r="M1380" i="5" s="1"/>
  <c r="P1380" i="5"/>
  <c r="Q1380" i="5" s="1"/>
  <c r="R1380" i="5"/>
  <c r="S1380" i="5" s="1"/>
  <c r="V1380" i="5"/>
  <c r="W1380" i="5" s="1"/>
  <c r="X1380" i="5"/>
  <c r="Y1380" i="5" s="1"/>
  <c r="AB1380" i="5"/>
  <c r="AC1380" i="5" s="1"/>
  <c r="AD1380" i="5"/>
  <c r="AE1380" i="5" s="1"/>
  <c r="AH1380" i="5"/>
  <c r="AI1380" i="5" s="1"/>
  <c r="AJ1380" i="5"/>
  <c r="AK1380" i="5" s="1"/>
  <c r="J1381" i="5"/>
  <c r="K1381" i="5" s="1"/>
  <c r="L1381" i="5"/>
  <c r="M1381" i="5" s="1"/>
  <c r="P1381" i="5"/>
  <c r="Q1381" i="5" s="1"/>
  <c r="V1381" i="5"/>
  <c r="W1381" i="5" s="1"/>
  <c r="X1381" i="5"/>
  <c r="Y1381" i="5" s="1"/>
  <c r="AB1381" i="5"/>
  <c r="AC1381" i="5" s="1"/>
  <c r="AD1381" i="5"/>
  <c r="AE1381" i="5" s="1"/>
  <c r="AH1381" i="5"/>
  <c r="AI1381" i="5" s="1"/>
  <c r="AJ1381" i="5"/>
  <c r="AK1381" i="5" s="1"/>
  <c r="L1382" i="5"/>
  <c r="M1382" i="5" s="1"/>
  <c r="P1382" i="5"/>
  <c r="Q1382" i="5" s="1"/>
  <c r="R1382" i="5"/>
  <c r="S1382" i="5" s="1"/>
  <c r="V1382" i="5"/>
  <c r="W1382" i="5" s="1"/>
  <c r="X1382" i="5"/>
  <c r="Y1382" i="5" s="1"/>
  <c r="AB1382" i="5"/>
  <c r="AC1382" i="5" s="1"/>
  <c r="AD1382" i="5"/>
  <c r="AE1382" i="5" s="1"/>
  <c r="AH1382" i="5"/>
  <c r="AI1382" i="5" s="1"/>
  <c r="AJ1382" i="5"/>
  <c r="AK1382" i="5" s="1"/>
  <c r="J1383" i="5"/>
  <c r="K1383" i="5" s="1"/>
  <c r="L1383" i="5"/>
  <c r="M1383" i="5" s="1"/>
  <c r="P1383" i="5"/>
  <c r="Q1383" i="5" s="1"/>
  <c r="R1383" i="5"/>
  <c r="S1383" i="5" s="1"/>
  <c r="V1383" i="5"/>
  <c r="W1383" i="5" s="1"/>
  <c r="X1383" i="5"/>
  <c r="Y1383" i="5" s="1"/>
  <c r="AD1383" i="5"/>
  <c r="AE1383" i="5" s="1"/>
  <c r="AH1383" i="5"/>
  <c r="AI1383" i="5" s="1"/>
  <c r="AJ1383" i="5"/>
  <c r="AK1383" i="5" s="1"/>
  <c r="J1384" i="5"/>
  <c r="K1384" i="5" s="1"/>
  <c r="L1384" i="5"/>
  <c r="M1384" i="5" s="1"/>
  <c r="P1384" i="5"/>
  <c r="Q1384" i="5" s="1"/>
  <c r="R1384" i="5"/>
  <c r="S1384" i="5" s="1"/>
  <c r="X1384" i="5"/>
  <c r="Y1384" i="5" s="1"/>
  <c r="AB1384" i="5"/>
  <c r="AC1384" i="5" s="1"/>
  <c r="AD1384" i="5"/>
  <c r="AE1384" i="5" s="1"/>
  <c r="AH1384" i="5"/>
  <c r="AI1384" i="5" s="1"/>
  <c r="AJ1384" i="5"/>
  <c r="AK1384" i="5" s="1"/>
  <c r="J1385" i="5"/>
  <c r="K1385" i="5" s="1"/>
  <c r="P1385" i="5"/>
  <c r="Q1385" i="5" s="1"/>
  <c r="R1385" i="5"/>
  <c r="S1385" i="5" s="1"/>
  <c r="V1385" i="5"/>
  <c r="W1385" i="5" s="1"/>
  <c r="X1385" i="5"/>
  <c r="Y1385" i="5" s="1"/>
  <c r="AB1385" i="5"/>
  <c r="AC1385" i="5" s="1"/>
  <c r="AD1385" i="5"/>
  <c r="AE1385" i="5" s="1"/>
  <c r="AH1385" i="5"/>
  <c r="AI1385" i="5" s="1"/>
  <c r="AJ1385" i="5"/>
  <c r="AK1385" i="5" s="1"/>
  <c r="J1386" i="5"/>
  <c r="K1386" i="5" s="1"/>
  <c r="L1386" i="5"/>
  <c r="M1386" i="5" s="1"/>
  <c r="P1386" i="5"/>
  <c r="Q1386" i="5" s="1"/>
  <c r="R1386" i="5"/>
  <c r="S1386" i="5" s="1"/>
  <c r="V1386" i="5"/>
  <c r="W1386" i="5" s="1"/>
  <c r="X1386" i="5"/>
  <c r="Y1386" i="5" s="1"/>
  <c r="AB1386" i="5"/>
  <c r="AC1386" i="5" s="1"/>
  <c r="AD1386" i="5"/>
  <c r="AE1386" i="5" s="1"/>
  <c r="AH1386" i="5"/>
  <c r="AI1386" i="5" s="1"/>
  <c r="AJ1386" i="5"/>
  <c r="AK1386" i="5" s="1"/>
  <c r="J1387" i="5"/>
  <c r="K1387" i="5" s="1"/>
  <c r="L1387" i="5"/>
  <c r="M1387" i="5" s="1"/>
  <c r="P1387" i="5"/>
  <c r="Q1387" i="5" s="1"/>
  <c r="R1387" i="5"/>
  <c r="S1387" i="5" s="1"/>
  <c r="V1387" i="5"/>
  <c r="W1387" i="5" s="1"/>
  <c r="AB1387" i="5"/>
  <c r="AC1387" i="5" s="1"/>
  <c r="AD1387" i="5"/>
  <c r="AE1387" i="5" s="1"/>
  <c r="AH1387" i="5"/>
  <c r="AI1387" i="5" s="1"/>
  <c r="AJ1387" i="5"/>
  <c r="AK1387" i="5" s="1"/>
  <c r="J1388" i="5"/>
  <c r="K1388" i="5" s="1"/>
  <c r="L1388" i="5"/>
  <c r="M1388" i="5" s="1"/>
  <c r="R1388" i="5"/>
  <c r="S1388" i="5" s="1"/>
  <c r="V1388" i="5"/>
  <c r="W1388" i="5" s="1"/>
  <c r="X1388" i="5"/>
  <c r="Y1388" i="5" s="1"/>
  <c r="AB1388" i="5"/>
  <c r="AC1388" i="5" s="1"/>
  <c r="AD1388" i="5"/>
  <c r="AE1388" i="5" s="1"/>
  <c r="AH1388" i="5"/>
  <c r="AI1388" i="5" s="1"/>
  <c r="AJ1388" i="5"/>
  <c r="AK1388" i="5" s="1"/>
  <c r="J1389" i="5"/>
  <c r="K1389" i="5" s="1"/>
  <c r="L1389" i="5"/>
  <c r="M1389" i="5" s="1"/>
  <c r="P1389" i="5"/>
  <c r="Q1389" i="5" s="1"/>
  <c r="R1389" i="5"/>
  <c r="S1389" i="5" s="1"/>
  <c r="V1389" i="5"/>
  <c r="W1389" i="5" s="1"/>
  <c r="X1389" i="5"/>
  <c r="Y1389" i="5" s="1"/>
  <c r="AB1389" i="5"/>
  <c r="AC1389" i="5" s="1"/>
  <c r="AD1389" i="5"/>
  <c r="AE1389" i="5" s="1"/>
  <c r="AH1389" i="5"/>
  <c r="AI1389" i="5" s="1"/>
  <c r="AJ1389" i="5"/>
  <c r="AK1389" i="5" s="1"/>
  <c r="J1390" i="5"/>
  <c r="K1390" i="5" s="1"/>
  <c r="L1390" i="5"/>
  <c r="M1390" i="5" s="1"/>
  <c r="P1390" i="5"/>
  <c r="Q1390" i="5" s="1"/>
  <c r="R1390" i="5"/>
  <c r="S1390" i="5" s="1"/>
  <c r="V1390" i="5"/>
  <c r="W1390" i="5" s="1"/>
  <c r="X1390" i="5"/>
  <c r="Y1390" i="5" s="1"/>
  <c r="AB1390" i="5"/>
  <c r="AC1390" i="5" s="1"/>
  <c r="AD1390" i="5"/>
  <c r="AE1390" i="5" s="1"/>
  <c r="AH1390" i="5"/>
  <c r="AI1390" i="5" s="1"/>
  <c r="AJ1390" i="5"/>
  <c r="AK1390" i="5" s="1"/>
  <c r="J1391" i="5"/>
  <c r="K1391" i="5" s="1"/>
  <c r="L1391" i="5"/>
  <c r="M1391" i="5" s="1"/>
  <c r="P1391" i="5"/>
  <c r="Q1391" i="5" s="1"/>
  <c r="R1391" i="5"/>
  <c r="S1391" i="5" s="1"/>
  <c r="V1391" i="5"/>
  <c r="W1391" i="5" s="1"/>
  <c r="X1391" i="5"/>
  <c r="Y1391" i="5" s="1"/>
  <c r="AB1391" i="5"/>
  <c r="AC1391" i="5" s="1"/>
  <c r="AH1391" i="5"/>
  <c r="AI1391" i="5" s="1"/>
  <c r="AJ1391" i="5"/>
  <c r="AK1391" i="5" s="1"/>
  <c r="J1392" i="5"/>
  <c r="K1392" i="5" s="1"/>
  <c r="L1392" i="5"/>
  <c r="M1392" i="5" s="1"/>
  <c r="P1392" i="5"/>
  <c r="Q1392" i="5" s="1"/>
  <c r="R1392" i="5"/>
  <c r="S1392" i="5" s="1"/>
  <c r="V1392" i="5"/>
  <c r="W1392" i="5" s="1"/>
  <c r="X1392" i="5"/>
  <c r="Y1392" i="5" s="1"/>
  <c r="AB1392" i="5"/>
  <c r="AC1392" i="5" s="1"/>
  <c r="AD1392" i="5"/>
  <c r="AE1392" i="5" s="1"/>
  <c r="AH1392" i="5"/>
  <c r="AI1392" i="5" s="1"/>
  <c r="AJ1392" i="5"/>
  <c r="AK1392" i="5" s="1"/>
  <c r="L1393" i="5"/>
  <c r="M1393" i="5" s="1"/>
  <c r="P1393" i="5"/>
  <c r="Q1393" i="5" s="1"/>
  <c r="R1393" i="5"/>
  <c r="S1393" i="5" s="1"/>
  <c r="V1393" i="5"/>
  <c r="W1393" i="5" s="1"/>
  <c r="X1393" i="5"/>
  <c r="Y1393" i="5" s="1"/>
  <c r="AB1393" i="5"/>
  <c r="AC1393" i="5" s="1"/>
  <c r="AD1393" i="5"/>
  <c r="AE1393" i="5" s="1"/>
  <c r="AH1393" i="5"/>
  <c r="AI1393" i="5" s="1"/>
  <c r="AJ1393" i="5"/>
  <c r="AK1393" i="5" s="1"/>
  <c r="J1394" i="5"/>
  <c r="K1394" i="5" s="1"/>
  <c r="L1394" i="5"/>
  <c r="M1394" i="5" s="1"/>
  <c r="P1394" i="5"/>
  <c r="Q1394" i="5" s="1"/>
  <c r="R1394" i="5"/>
  <c r="S1394" i="5" s="1"/>
  <c r="V1394" i="5"/>
  <c r="W1394" i="5" s="1"/>
  <c r="X1394" i="5"/>
  <c r="Y1394" i="5" s="1"/>
  <c r="AB1394" i="5"/>
  <c r="AC1394" i="5" s="1"/>
  <c r="AD1394" i="5"/>
  <c r="AE1394" i="5" s="1"/>
  <c r="AJ1394" i="5"/>
  <c r="AK1394" i="5" s="1"/>
  <c r="J1395" i="5"/>
  <c r="K1395" i="5" s="1"/>
  <c r="L1395" i="5"/>
  <c r="M1395" i="5" s="1"/>
  <c r="P1395" i="5"/>
  <c r="Q1395" i="5" s="1"/>
  <c r="V1395" i="5"/>
  <c r="W1395" i="5" s="1"/>
  <c r="Y1395" i="5"/>
  <c r="AB1395" i="5"/>
  <c r="AC1395" i="5" s="1"/>
  <c r="AD1395" i="5"/>
  <c r="AE1395" i="5" s="1"/>
  <c r="AH1395" i="5"/>
  <c r="AI1395" i="5" s="1"/>
  <c r="AJ1395" i="5"/>
  <c r="AK1395" i="5" s="1"/>
  <c r="J1396" i="5"/>
  <c r="K1396" i="5" s="1"/>
  <c r="L1396" i="5"/>
  <c r="M1396" i="5" s="1"/>
  <c r="P1396" i="5"/>
  <c r="Q1396" i="5" s="1"/>
  <c r="R1396" i="5"/>
  <c r="S1396" i="5" s="1"/>
  <c r="V1396" i="5"/>
  <c r="W1396" i="5" s="1"/>
  <c r="X1396" i="5"/>
  <c r="Y1396" i="5" s="1"/>
  <c r="AB1396" i="5"/>
  <c r="AC1396" i="5" s="1"/>
  <c r="AD1396" i="5"/>
  <c r="AE1396" i="5" s="1"/>
  <c r="AH1396" i="5"/>
  <c r="AI1396" i="5" s="1"/>
  <c r="AJ1396" i="5"/>
  <c r="AK1396" i="5" s="1"/>
  <c r="J1397" i="5"/>
  <c r="K1397" i="5" s="1"/>
  <c r="L1397" i="5"/>
  <c r="M1397" i="5" s="1"/>
  <c r="P1397" i="5"/>
  <c r="Q1397" i="5" s="1"/>
  <c r="R1397" i="5"/>
  <c r="S1397" i="5" s="1"/>
  <c r="V1397" i="5"/>
  <c r="W1397" i="5" s="1"/>
  <c r="X1397" i="5"/>
  <c r="Y1397" i="5" s="1"/>
  <c r="AB1397" i="5"/>
  <c r="AC1397" i="5" s="1"/>
  <c r="AD1397" i="5"/>
  <c r="AE1397" i="5" s="1"/>
  <c r="AH1397" i="5"/>
  <c r="AI1397" i="5" s="1"/>
  <c r="AJ1397" i="5"/>
  <c r="AK1397" i="5" s="1"/>
  <c r="J1398" i="5"/>
  <c r="K1398" i="5" s="1"/>
  <c r="L1398" i="5"/>
  <c r="M1398" i="5" s="1"/>
  <c r="P1398" i="5"/>
  <c r="Q1398" i="5" s="1"/>
  <c r="R1398" i="5"/>
  <c r="S1398" i="5" s="1"/>
  <c r="V1398" i="5"/>
  <c r="W1398" i="5" s="1"/>
  <c r="X1398" i="5"/>
  <c r="Y1398" i="5" s="1"/>
  <c r="AB1398" i="5"/>
  <c r="AC1398" i="5" s="1"/>
  <c r="AD1398" i="5"/>
  <c r="AE1398" i="5" s="1"/>
  <c r="AH1398" i="5"/>
  <c r="AI1398" i="5" s="1"/>
  <c r="AJ1398" i="5"/>
  <c r="AK1398" i="5" s="1"/>
  <c r="J1399" i="5"/>
  <c r="K1399" i="5" s="1"/>
  <c r="L1399" i="5"/>
  <c r="M1399" i="5" s="1"/>
  <c r="P1399" i="5"/>
  <c r="Q1399" i="5" s="1"/>
  <c r="R1399" i="5"/>
  <c r="S1399" i="5" s="1"/>
  <c r="X1399" i="5"/>
  <c r="Y1399" i="5" s="1"/>
  <c r="AB1399" i="5"/>
  <c r="AC1399" i="5" s="1"/>
  <c r="AD1399" i="5"/>
  <c r="AE1399" i="5" s="1"/>
  <c r="AH1399" i="5"/>
  <c r="AI1399" i="5" s="1"/>
  <c r="AJ1399" i="5"/>
  <c r="AK1399" i="5" s="1"/>
  <c r="J1400" i="5"/>
  <c r="K1400" i="5" s="1"/>
  <c r="P1400" i="5"/>
  <c r="Q1400" i="5" s="1"/>
  <c r="R1400" i="5"/>
  <c r="S1400" i="5" s="1"/>
  <c r="V1400" i="5"/>
  <c r="W1400" i="5" s="1"/>
  <c r="X1400" i="5"/>
  <c r="Y1400" i="5" s="1"/>
  <c r="AB1400" i="5"/>
  <c r="AC1400" i="5" s="1"/>
  <c r="AD1400" i="5"/>
  <c r="AE1400" i="5" s="1"/>
  <c r="AH1400" i="5"/>
  <c r="AI1400" i="5" s="1"/>
  <c r="AJ1400" i="5"/>
  <c r="AK1400" i="5" s="1"/>
  <c r="J1401" i="5"/>
  <c r="K1401" i="5" s="1"/>
  <c r="L1401" i="5"/>
  <c r="M1401" i="5" s="1"/>
  <c r="P1401" i="5"/>
  <c r="Q1401" i="5" s="1"/>
  <c r="R1401" i="5"/>
  <c r="S1401" i="5" s="1"/>
  <c r="V1401" i="5"/>
  <c r="W1401" i="5" s="1"/>
  <c r="X1401" i="5"/>
  <c r="Y1401" i="5" s="1"/>
  <c r="AB1401" i="5"/>
  <c r="AC1401" i="5" s="1"/>
  <c r="AD1401" i="5"/>
  <c r="AE1401" i="5" s="1"/>
  <c r="AH1401" i="5"/>
  <c r="AI1401" i="5" s="1"/>
  <c r="AJ1401" i="5"/>
  <c r="AK1401" i="5" s="1"/>
  <c r="J1402" i="5"/>
  <c r="K1402" i="5" s="1"/>
  <c r="L1402" i="5"/>
  <c r="M1402" i="5" s="1"/>
  <c r="P1402" i="5"/>
  <c r="Q1402" i="5" s="1"/>
  <c r="R1402" i="5"/>
  <c r="S1402" i="5" s="1"/>
  <c r="V1402" i="5"/>
  <c r="W1402" i="5" s="1"/>
  <c r="X1402" i="5"/>
  <c r="Y1402" i="5" s="1"/>
  <c r="AB1402" i="5"/>
  <c r="AC1402" i="5" s="1"/>
  <c r="AD1402" i="5"/>
  <c r="AE1402" i="5" s="1"/>
  <c r="AH1402" i="5"/>
  <c r="AI1402" i="5" s="1"/>
  <c r="AJ1402" i="5"/>
  <c r="AK1402" i="5" s="1"/>
  <c r="J1403" i="5"/>
  <c r="K1403" i="5" s="1"/>
  <c r="L1403" i="5"/>
  <c r="M1403" i="5" s="1"/>
  <c r="P1403" i="5"/>
  <c r="Q1403" i="5" s="1"/>
  <c r="R1403" i="5"/>
  <c r="S1403" i="5" s="1"/>
  <c r="V1403" i="5"/>
  <c r="W1403" i="5" s="1"/>
  <c r="X1403" i="5"/>
  <c r="Y1403" i="5" s="1"/>
  <c r="AB1403" i="5"/>
  <c r="AC1403" i="5" s="1"/>
  <c r="AD1403" i="5"/>
  <c r="AE1403" i="5" s="1"/>
  <c r="AH1403" i="5"/>
  <c r="AI1403" i="5" s="1"/>
  <c r="AJ1403" i="5"/>
  <c r="AK1403" i="5" s="1"/>
  <c r="J1404" i="5"/>
  <c r="K1404" i="5" s="1"/>
  <c r="L1404" i="5"/>
  <c r="M1404" i="5" s="1"/>
  <c r="P1404" i="5"/>
  <c r="Q1404" i="5" s="1"/>
  <c r="R1404" i="5"/>
  <c r="S1404" i="5" s="1"/>
  <c r="V1404" i="5"/>
  <c r="W1404" i="5" s="1"/>
  <c r="X1404" i="5"/>
  <c r="Y1404" i="5" s="1"/>
  <c r="AB1404" i="5"/>
  <c r="AC1404" i="5" s="1"/>
  <c r="AD1404" i="5"/>
  <c r="AE1404" i="5" s="1"/>
  <c r="AH1404" i="5"/>
  <c r="AI1404" i="5" s="1"/>
  <c r="J1405" i="5"/>
  <c r="K1405" i="5" s="1"/>
  <c r="L1405" i="5"/>
  <c r="M1405" i="5" s="1"/>
  <c r="P1405" i="5"/>
  <c r="Q1405" i="5" s="1"/>
  <c r="R1405" i="5"/>
  <c r="S1405" i="5" s="1"/>
  <c r="V1405" i="5"/>
  <c r="W1405" i="5" s="1"/>
  <c r="X1405" i="5"/>
  <c r="Y1405" i="5" s="1"/>
  <c r="AD1405" i="5"/>
  <c r="AE1405" i="5" s="1"/>
  <c r="AH1405" i="5"/>
  <c r="AI1405" i="5" s="1"/>
  <c r="AJ1405" i="5"/>
  <c r="AK1405" i="5" s="1"/>
  <c r="J1406" i="5"/>
  <c r="K1406" i="5" s="1"/>
  <c r="L1406" i="5"/>
  <c r="M1406" i="5" s="1"/>
  <c r="R1406" i="5"/>
  <c r="S1406" i="5" s="1"/>
  <c r="V1406" i="5"/>
  <c r="W1406" i="5" s="1"/>
  <c r="X1406" i="5"/>
  <c r="Y1406" i="5" s="1"/>
  <c r="AB1406" i="5"/>
  <c r="AC1406" i="5" s="1"/>
  <c r="AD1406" i="5"/>
  <c r="AE1406" i="5" s="1"/>
  <c r="AH1406" i="5"/>
  <c r="AI1406" i="5" s="1"/>
  <c r="AJ1406" i="5"/>
  <c r="AK1406" i="5" s="1"/>
  <c r="J1407" i="5"/>
  <c r="K1407" i="5" s="1"/>
  <c r="L1407" i="5"/>
  <c r="M1407" i="5" s="1"/>
  <c r="P1407" i="5"/>
  <c r="Q1407" i="5" s="1"/>
  <c r="R1407" i="5"/>
  <c r="S1407" i="5" s="1"/>
  <c r="V1407" i="5"/>
  <c r="W1407" i="5"/>
  <c r="X1407" i="5"/>
  <c r="Y1407" i="5" s="1"/>
  <c r="AB1407" i="5"/>
  <c r="AC1407" i="5" s="1"/>
  <c r="AD1407" i="5"/>
  <c r="AE1407" i="5" s="1"/>
  <c r="AH1407" i="5"/>
  <c r="AI1407" i="5" s="1"/>
  <c r="AJ1407" i="5"/>
  <c r="AK1407" i="5" s="1"/>
  <c r="J1408" i="5"/>
  <c r="K1408" i="5" s="1"/>
  <c r="L1408" i="5"/>
  <c r="M1408" i="5" s="1"/>
  <c r="P1408" i="5"/>
  <c r="Q1408" i="5" s="1"/>
  <c r="R1408" i="5"/>
  <c r="S1408" i="5" s="1"/>
  <c r="V1408" i="5"/>
  <c r="W1408" i="5" s="1"/>
  <c r="AB1408" i="5"/>
  <c r="AC1408" i="5" s="1"/>
  <c r="AD1408" i="5"/>
  <c r="AE1408" i="5" s="1"/>
  <c r="AH1408" i="5"/>
  <c r="AI1408" i="5" s="1"/>
  <c r="AJ1408" i="5"/>
  <c r="AK1408" i="5" s="1"/>
  <c r="J1409" i="5"/>
  <c r="K1409" i="5" s="1"/>
  <c r="L1409" i="5"/>
  <c r="M1409" i="5" s="1"/>
  <c r="P1409" i="5"/>
  <c r="Q1409" i="5" s="1"/>
  <c r="R1409" i="5"/>
  <c r="S1409" i="5" s="1"/>
  <c r="V1409" i="5"/>
  <c r="W1409" i="5" s="1"/>
  <c r="X1409" i="5"/>
  <c r="Y1409" i="5" s="1"/>
  <c r="AB1409" i="5"/>
  <c r="AC1409" i="5" s="1"/>
  <c r="AD1409" i="5"/>
  <c r="AE1409" i="5" s="1"/>
  <c r="AH1409" i="5"/>
  <c r="AI1409" i="5" s="1"/>
  <c r="AJ1409" i="5"/>
  <c r="AK1409" i="5" s="1"/>
  <c r="J1410" i="5"/>
  <c r="K1410" i="5" s="1"/>
  <c r="L1410" i="5"/>
  <c r="M1410" i="5" s="1"/>
  <c r="P1410" i="5"/>
  <c r="Q1410" i="5" s="1"/>
  <c r="R1410" i="5"/>
  <c r="S1410" i="5" s="1"/>
  <c r="V1410" i="5"/>
  <c r="W1410" i="5" s="1"/>
  <c r="X1410" i="5"/>
  <c r="Y1410" i="5" s="1"/>
  <c r="AB1410" i="5"/>
  <c r="AC1410" i="5" s="1"/>
  <c r="AD1410" i="5"/>
  <c r="AE1410" i="5" s="1"/>
  <c r="AH1410" i="5"/>
  <c r="AI1410" i="5" s="1"/>
  <c r="AJ1410" i="5"/>
  <c r="AK1410" i="5" s="1"/>
  <c r="L1411" i="5"/>
  <c r="M1411" i="5" s="1"/>
  <c r="P1411" i="5"/>
  <c r="Q1411" i="5" s="1"/>
  <c r="R1411" i="5"/>
  <c r="S1411" i="5" s="1"/>
  <c r="V1411" i="5"/>
  <c r="W1411" i="5" s="1"/>
  <c r="X1411" i="5"/>
  <c r="Y1411" i="5" s="1"/>
  <c r="AB1411" i="5"/>
  <c r="AC1411" i="5" s="1"/>
  <c r="AD1411" i="5"/>
  <c r="AE1411" i="5" s="1"/>
  <c r="AH1411" i="5"/>
  <c r="AI1411" i="5" s="1"/>
  <c r="AJ1411" i="5"/>
  <c r="AK1411" i="5" s="1"/>
  <c r="J1412" i="5"/>
  <c r="K1412" i="5" s="1"/>
  <c r="L1412" i="5"/>
  <c r="M1412" i="5" s="1"/>
  <c r="P1412" i="5"/>
  <c r="Q1412" i="5" s="1"/>
  <c r="R1412" i="5"/>
  <c r="S1412" i="5" s="1"/>
  <c r="V1412" i="5"/>
  <c r="W1412" i="5" s="1"/>
  <c r="X1412" i="5"/>
  <c r="Y1412" i="5" s="1"/>
  <c r="AB1412" i="5"/>
  <c r="AC1412" i="5" s="1"/>
  <c r="AH1412" i="5"/>
  <c r="AI1412" i="5" s="1"/>
  <c r="AJ1412" i="5"/>
  <c r="AK1412" i="5" s="1"/>
  <c r="J1413" i="5"/>
  <c r="K1413" i="5" s="1"/>
  <c r="M1413" i="5"/>
  <c r="Q1413" i="5"/>
  <c r="R1413" i="5"/>
  <c r="S1413" i="5" s="1"/>
  <c r="V1413" i="5"/>
  <c r="W1413" i="5" s="1"/>
  <c r="X1413" i="5"/>
  <c r="Y1413" i="5" s="1"/>
  <c r="AB1413" i="5"/>
  <c r="AC1413" i="5" s="1"/>
  <c r="AD1413" i="5"/>
  <c r="AE1413" i="5" s="1"/>
  <c r="AJ1413" i="5"/>
  <c r="AK1413" i="5" s="1"/>
  <c r="J1414" i="5"/>
  <c r="K1414" i="5" s="1"/>
  <c r="L1414" i="5"/>
  <c r="M1414" i="5" s="1"/>
  <c r="P1414" i="5"/>
  <c r="Q1414" i="5" s="1"/>
  <c r="R1414" i="5"/>
  <c r="S1414" i="5" s="1"/>
  <c r="V1414" i="5"/>
  <c r="W1414" i="5" s="1"/>
  <c r="X1414" i="5"/>
  <c r="Y1414" i="5" s="1"/>
  <c r="AB1414" i="5"/>
  <c r="AC1414" i="5" s="1"/>
  <c r="AD1414" i="5"/>
  <c r="AE1414" i="5" s="1"/>
  <c r="AH1414" i="5"/>
  <c r="AI1414" i="5" s="1"/>
  <c r="AJ1414" i="5"/>
  <c r="AK1414" i="5" s="1"/>
  <c r="J1415" i="5"/>
  <c r="K1415" i="5" s="1"/>
  <c r="L1415" i="5"/>
  <c r="M1415" i="5" s="1"/>
  <c r="P1415" i="5"/>
  <c r="Q1415" i="5" s="1"/>
  <c r="R1415" i="5"/>
  <c r="S1415" i="5" s="1"/>
  <c r="V1415" i="5"/>
  <c r="W1415" i="5" s="1"/>
  <c r="X1415" i="5"/>
  <c r="Y1415" i="5" s="1"/>
  <c r="AB1415" i="5"/>
  <c r="AC1415" i="5" s="1"/>
  <c r="AD1415" i="5"/>
  <c r="AE1415" i="5" s="1"/>
  <c r="AH1415" i="5"/>
  <c r="AI1415" i="5" s="1"/>
  <c r="AJ1415" i="5"/>
  <c r="AK1415" i="5" s="1"/>
  <c r="J1416" i="5"/>
  <c r="K1416" i="5" s="1"/>
  <c r="L1416" i="5"/>
  <c r="M1416" i="5" s="1"/>
  <c r="P1416" i="5"/>
  <c r="Q1416" i="5" s="1"/>
  <c r="R1416" i="5"/>
  <c r="S1416" i="5" s="1"/>
  <c r="V1416" i="5"/>
  <c r="W1416" i="5" s="1"/>
  <c r="X1416" i="5"/>
  <c r="Y1416" i="5" s="1"/>
  <c r="AB1416" i="5"/>
  <c r="AC1416" i="5" s="1"/>
  <c r="AD1416" i="5"/>
  <c r="AE1416" i="5" s="1"/>
  <c r="AH1416" i="5"/>
  <c r="AI1416" i="5" s="1"/>
  <c r="AJ1416" i="5"/>
  <c r="AK1416" i="5" s="1"/>
  <c r="J1417" i="5"/>
  <c r="K1417" i="5" s="1"/>
  <c r="L1417" i="5"/>
  <c r="M1417" i="5" s="1"/>
  <c r="P1417" i="5"/>
  <c r="Q1417" i="5" s="1"/>
  <c r="V1417" i="5"/>
  <c r="W1417" i="5" s="1"/>
  <c r="X1417" i="5"/>
  <c r="Y1417" i="5" s="1"/>
  <c r="AB1417" i="5"/>
  <c r="AC1417" i="5" s="1"/>
  <c r="AD1417" i="5"/>
  <c r="AE1417" i="5" s="1"/>
  <c r="AH1417" i="5"/>
  <c r="AI1417" i="5" s="1"/>
  <c r="AJ1417" i="5"/>
  <c r="AK1417" i="5" s="1"/>
  <c r="J1418" i="5"/>
  <c r="K1418" i="5" s="1"/>
  <c r="L1418" i="5"/>
  <c r="M1418" i="5" s="1"/>
  <c r="P1418" i="5"/>
  <c r="Q1418" i="5" s="1"/>
  <c r="R1418" i="5"/>
  <c r="S1418" i="5" s="1"/>
  <c r="V1418" i="5"/>
  <c r="W1418" i="5" s="1"/>
  <c r="X1418" i="5"/>
  <c r="Y1418" i="5" s="1"/>
  <c r="AB1418" i="5"/>
  <c r="AC1418" i="5" s="1"/>
  <c r="AD1418" i="5"/>
  <c r="AE1418" i="5" s="1"/>
  <c r="AH1418" i="5"/>
  <c r="AI1418" i="5" s="1"/>
  <c r="AJ1418" i="5"/>
  <c r="AK1418" i="5" s="1"/>
  <c r="J1419" i="5"/>
  <c r="K1419" i="5" s="1"/>
  <c r="L1419" i="5"/>
  <c r="M1419" i="5" s="1"/>
  <c r="P1419" i="5"/>
  <c r="Q1419" i="5" s="1"/>
  <c r="R1419" i="5"/>
  <c r="S1419" i="5" s="1"/>
  <c r="V1419" i="5"/>
  <c r="W1419" i="5" s="1"/>
  <c r="X1419" i="5"/>
  <c r="Y1419" i="5" s="1"/>
  <c r="AB1419" i="5"/>
  <c r="AC1419" i="5" s="1"/>
  <c r="AD1419" i="5"/>
  <c r="AE1419" i="5" s="1"/>
  <c r="AH1419" i="5"/>
  <c r="AI1419" i="5" s="1"/>
  <c r="AJ1419" i="5"/>
  <c r="AK1419" i="5" s="1"/>
  <c r="J1420" i="5"/>
  <c r="K1420" i="5" s="1"/>
  <c r="L1420" i="5"/>
  <c r="M1420" i="5" s="1"/>
  <c r="P1420" i="5"/>
  <c r="Q1420" i="5" s="1"/>
  <c r="R1420" i="5"/>
  <c r="S1420" i="5" s="1"/>
  <c r="V1420" i="5"/>
  <c r="W1420" i="5" s="1"/>
  <c r="X1420" i="5"/>
  <c r="Y1420" i="5" s="1"/>
  <c r="AB1420" i="5"/>
  <c r="AC1420" i="5" s="1"/>
  <c r="AD1420" i="5"/>
  <c r="AE1420" i="5" s="1"/>
  <c r="AH1420" i="5"/>
  <c r="AI1420" i="5" s="1"/>
  <c r="AJ1420" i="5"/>
  <c r="AK1420" i="5" s="1"/>
  <c r="J1421" i="5"/>
  <c r="K1421" i="5" s="1"/>
  <c r="L1421" i="5"/>
  <c r="M1421" i="5" s="1"/>
  <c r="P1421" i="5"/>
  <c r="Q1421" i="5" s="1"/>
  <c r="R1421" i="5"/>
  <c r="S1421" i="5" s="1"/>
  <c r="V1421" i="5"/>
  <c r="W1421" i="5" s="1"/>
  <c r="X1421" i="5"/>
  <c r="Y1421" i="5" s="1"/>
  <c r="AB1421" i="5"/>
  <c r="AC1421" i="5" s="1"/>
  <c r="AD1421" i="5"/>
  <c r="AE1421" i="5" s="1"/>
  <c r="AH1421" i="5"/>
  <c r="AI1421" i="5" s="1"/>
  <c r="AJ1421" i="5"/>
  <c r="AK1421" i="5" s="1"/>
  <c r="J1422" i="5"/>
  <c r="K1422" i="5" s="1"/>
  <c r="P1422" i="5"/>
  <c r="Q1422" i="5" s="1"/>
  <c r="R1422" i="5"/>
  <c r="S1422" i="5" s="1"/>
  <c r="V1422" i="5"/>
  <c r="W1422" i="5" s="1"/>
  <c r="X1422" i="5"/>
  <c r="Y1422" i="5" s="1"/>
  <c r="AB1422" i="5"/>
  <c r="AC1422" i="5" s="1"/>
  <c r="AD1422" i="5"/>
  <c r="AE1422" i="5" s="1"/>
  <c r="AH1422" i="5"/>
  <c r="AI1422" i="5" s="1"/>
  <c r="AJ1422" i="5"/>
  <c r="AK1422" i="5" s="1"/>
  <c r="J1423" i="5"/>
  <c r="K1423" i="5" s="1"/>
  <c r="L1423" i="5"/>
  <c r="M1423" i="5" s="1"/>
  <c r="P1423" i="5"/>
  <c r="Q1423" i="5" s="1"/>
  <c r="R1423" i="5"/>
  <c r="S1423" i="5" s="1"/>
  <c r="X1423" i="5"/>
  <c r="Y1423" i="5" s="1"/>
  <c r="AB1423" i="5"/>
  <c r="AC1423" i="5" s="1"/>
  <c r="AD1423" i="5"/>
  <c r="AE1423" i="5" s="1"/>
  <c r="AH1423" i="5"/>
  <c r="AI1423" i="5" s="1"/>
  <c r="AJ1423" i="5"/>
  <c r="AK1423" i="5" s="1"/>
  <c r="J1424" i="5"/>
  <c r="K1424" i="5" s="1"/>
  <c r="L1424" i="5"/>
  <c r="M1424" i="5" s="1"/>
  <c r="P1424" i="5"/>
  <c r="Q1424" i="5" s="1"/>
  <c r="R1424" i="5"/>
  <c r="S1424" i="5" s="1"/>
  <c r="V1424" i="5"/>
  <c r="W1424" i="5" s="1"/>
  <c r="X1424" i="5"/>
  <c r="Y1424" i="5" s="1"/>
  <c r="AB1424" i="5"/>
  <c r="AC1424" i="5"/>
  <c r="AD1424" i="5"/>
  <c r="AE1424" i="5" s="1"/>
  <c r="AH1424" i="5"/>
  <c r="AI1424" i="5" s="1"/>
  <c r="AJ1424" i="5"/>
  <c r="AK1424" i="5" s="1"/>
  <c r="J1425" i="5"/>
  <c r="K1425" i="5" s="1"/>
  <c r="L1425" i="5"/>
  <c r="M1425" i="5" s="1"/>
  <c r="P1425" i="5"/>
  <c r="Q1425" i="5" s="1"/>
  <c r="R1425" i="5"/>
  <c r="S1425" i="5" s="1"/>
  <c r="V1425" i="5"/>
  <c r="W1425" i="5" s="1"/>
  <c r="X1425" i="5"/>
  <c r="Y1425" i="5" s="1"/>
  <c r="AB1425" i="5"/>
  <c r="AC1425" i="5" s="1"/>
  <c r="AD1425" i="5"/>
  <c r="AE1425" i="5" s="1"/>
  <c r="AH1425" i="5"/>
  <c r="AI1425" i="5" s="1"/>
  <c r="AJ1425" i="5"/>
  <c r="AK1425" i="5" s="1"/>
  <c r="J1426" i="5"/>
  <c r="K1426" i="5" s="1"/>
  <c r="L1426" i="5"/>
  <c r="M1426" i="5" s="1"/>
  <c r="P1426" i="5"/>
  <c r="Q1426" i="5" s="1"/>
  <c r="R1426" i="5"/>
  <c r="S1426" i="5" s="1"/>
  <c r="V1426" i="5"/>
  <c r="W1426" i="5" s="1"/>
  <c r="X1426" i="5"/>
  <c r="Y1426" i="5" s="1"/>
  <c r="AB1426" i="5"/>
  <c r="AC1426" i="5" s="1"/>
  <c r="AD1426" i="5"/>
  <c r="AE1426" i="5" s="1"/>
  <c r="AH1426" i="5"/>
  <c r="AI1426" i="5" s="1"/>
  <c r="L1427" i="5"/>
  <c r="M1427" i="5" s="1"/>
  <c r="P1427" i="5"/>
  <c r="Q1427" i="5" s="1"/>
  <c r="R1427" i="5"/>
  <c r="S1427" i="5" s="1"/>
  <c r="V1427" i="5"/>
  <c r="W1427" i="5" s="1"/>
  <c r="X1427" i="5"/>
  <c r="Y1427" i="5" s="1"/>
  <c r="AB1427" i="5"/>
  <c r="AC1427" i="5" s="1"/>
  <c r="AD1427" i="5"/>
  <c r="AE1427" i="5"/>
  <c r="AH1427" i="5"/>
  <c r="AI1427" i="5" s="1"/>
  <c r="AJ1427" i="5"/>
  <c r="AK1427" i="5" s="1"/>
  <c r="J1428" i="5"/>
  <c r="K1428" i="5" s="1"/>
  <c r="L1428" i="5"/>
  <c r="M1428" i="5" s="1"/>
  <c r="P1428" i="5"/>
  <c r="Q1428" i="5"/>
  <c r="R1428" i="5"/>
  <c r="S1428" i="5" s="1"/>
  <c r="V1428" i="5"/>
  <c r="W1428" i="5" s="1"/>
  <c r="X1428" i="5"/>
  <c r="Y1428" i="5" s="1"/>
  <c r="AD1428" i="5"/>
  <c r="AE1428" i="5" s="1"/>
  <c r="AH1428" i="5"/>
  <c r="AI1428" i="5" s="1"/>
  <c r="AJ1428" i="5"/>
  <c r="AK1428" i="5" s="1"/>
  <c r="J1429" i="5"/>
  <c r="K1429" i="5" s="1"/>
  <c r="L1429" i="5"/>
  <c r="M1429" i="5" s="1"/>
  <c r="P1429" i="5"/>
  <c r="Q1429" i="5" s="1"/>
  <c r="R1429" i="5"/>
  <c r="S1429" i="5" s="1"/>
  <c r="V1429" i="5"/>
  <c r="W1429" i="5" s="1"/>
  <c r="X1429" i="5"/>
  <c r="Y1429" i="5" s="1"/>
  <c r="AB1429" i="5"/>
  <c r="AC1429" i="5" s="1"/>
  <c r="AD1429" i="5"/>
  <c r="AE1429" i="5" s="1"/>
  <c r="AH1429" i="5"/>
  <c r="AI1429" i="5" s="1"/>
  <c r="AJ1429" i="5"/>
  <c r="AK1429" i="5" s="1"/>
  <c r="J1430" i="5"/>
  <c r="K1430" i="5" s="1"/>
  <c r="L1430" i="5"/>
  <c r="M1430" i="5" s="1"/>
  <c r="P1430" i="5"/>
  <c r="Q1430" i="5" s="1"/>
  <c r="R1430" i="5"/>
  <c r="S1430" i="5" s="1"/>
  <c r="V1430" i="5"/>
  <c r="W1430" i="5" s="1"/>
  <c r="AB1430" i="5"/>
  <c r="AC1430" i="5" s="1"/>
  <c r="AD1430" i="5"/>
  <c r="AE1430" i="5" s="1"/>
  <c r="AH1430" i="5"/>
  <c r="AI1430" i="5" s="1"/>
  <c r="AJ1430" i="5"/>
  <c r="AK1430" i="5" s="1"/>
  <c r="J1431" i="5"/>
  <c r="K1431" i="5" s="1"/>
  <c r="L1431" i="5"/>
  <c r="M1431" i="5" s="1"/>
  <c r="P1431" i="5"/>
  <c r="Q1431" i="5" s="1"/>
  <c r="R1431" i="5"/>
  <c r="S1431" i="5" s="1"/>
  <c r="V1431" i="5"/>
  <c r="W1431" i="5" s="1"/>
  <c r="X1431" i="5"/>
  <c r="Y1431" i="5" s="1"/>
  <c r="AB1431" i="5"/>
  <c r="AC1431" i="5" s="1"/>
  <c r="AD1431" i="5"/>
  <c r="AE1431" i="5" s="1"/>
  <c r="AH1431" i="5"/>
  <c r="AI1431" i="5" s="1"/>
  <c r="AJ1431" i="5"/>
  <c r="AK1431" i="5" s="1"/>
  <c r="J1432" i="5"/>
  <c r="K1432" i="5" s="1"/>
  <c r="L1432" i="5"/>
  <c r="M1432" i="5" s="1"/>
  <c r="R1432" i="5"/>
  <c r="S1432" i="5" s="1"/>
  <c r="V1432" i="5"/>
  <c r="W1432" i="5" s="1"/>
  <c r="X1432" i="5"/>
  <c r="Y1432" i="5" s="1"/>
  <c r="AB1432" i="5"/>
  <c r="AC1432" i="5" s="1"/>
  <c r="AD1432" i="5"/>
  <c r="AE1432" i="5" s="1"/>
  <c r="AH1432" i="5"/>
  <c r="AI1432" i="5" s="1"/>
  <c r="AJ1432" i="5"/>
  <c r="AK1432" i="5" s="1"/>
  <c r="J1433" i="5"/>
  <c r="K1433" i="5" s="1"/>
  <c r="L1433" i="5"/>
  <c r="M1433" i="5" s="1"/>
  <c r="P1433" i="5"/>
  <c r="Q1433" i="5" s="1"/>
  <c r="R1433" i="5"/>
  <c r="S1433" i="5" s="1"/>
  <c r="V1433" i="5"/>
  <c r="W1433" i="5" s="1"/>
  <c r="X1433" i="5"/>
  <c r="Y1433" i="5" s="1"/>
  <c r="AB1433" i="5"/>
  <c r="AC1433" i="5" s="1"/>
  <c r="AD1433" i="5"/>
  <c r="AE1433" i="5" s="1"/>
  <c r="AH1433" i="5"/>
  <c r="AI1433" i="5" s="1"/>
  <c r="AJ1433" i="5"/>
  <c r="AK1433" i="5" s="1"/>
  <c r="J1434" i="5"/>
  <c r="K1434" i="5" s="1"/>
  <c r="P1434" i="5"/>
  <c r="Q1434" i="5" s="1"/>
  <c r="R1434" i="5"/>
  <c r="S1434" i="5" s="1"/>
  <c r="V1434" i="5"/>
  <c r="W1434" i="5" s="1"/>
  <c r="X1434" i="5"/>
  <c r="Y1434" i="5" s="1"/>
  <c r="AB1434" i="5"/>
  <c r="AC1434" i="5" s="1"/>
  <c r="AD1434" i="5"/>
  <c r="AE1434" i="5" s="1"/>
  <c r="AH1434" i="5"/>
  <c r="AI1434" i="5" s="1"/>
  <c r="AJ1434" i="5"/>
  <c r="AK1434" i="5" s="1"/>
  <c r="J1435" i="5"/>
  <c r="K1435" i="5" s="1"/>
  <c r="L1435" i="5"/>
  <c r="M1435" i="5" s="1"/>
  <c r="P1435" i="5"/>
  <c r="Q1435" i="5" s="1"/>
  <c r="R1435" i="5"/>
  <c r="S1435" i="5" s="1"/>
  <c r="V1435" i="5"/>
  <c r="W1435" i="5" s="1"/>
  <c r="X1435" i="5"/>
  <c r="Y1435" i="5" s="1"/>
  <c r="AB1435" i="5"/>
  <c r="AC1435" i="5" s="1"/>
  <c r="AD1435" i="5"/>
  <c r="AE1435" i="5" s="1"/>
  <c r="AH1435" i="5"/>
  <c r="AI1435" i="5" s="1"/>
  <c r="AJ1435" i="5"/>
  <c r="AK1435" i="5" s="1"/>
  <c r="J1436" i="5"/>
  <c r="K1436" i="5" s="1"/>
  <c r="L1436" i="5"/>
  <c r="M1436" i="5" s="1"/>
  <c r="P1436" i="5"/>
  <c r="Q1436" i="5" s="1"/>
  <c r="R1436" i="5"/>
  <c r="S1436" i="5" s="1"/>
  <c r="V1436" i="5"/>
  <c r="W1436" i="5" s="1"/>
  <c r="X1436" i="5"/>
  <c r="Y1436" i="5" s="1"/>
  <c r="AB1436" i="5"/>
  <c r="AC1436" i="5" s="1"/>
  <c r="AD1436" i="5"/>
  <c r="AE1436" i="5" s="1"/>
  <c r="AH1436" i="5"/>
  <c r="AI1436" i="5" s="1"/>
  <c r="AJ1436" i="5"/>
  <c r="AK1436" i="5" s="1"/>
  <c r="J1437" i="5"/>
  <c r="K1437" i="5" s="1"/>
  <c r="L1437" i="5"/>
  <c r="M1437" i="5" s="1"/>
  <c r="P1437" i="5"/>
  <c r="Q1437" i="5"/>
  <c r="R1437" i="5"/>
  <c r="S1437" i="5" s="1"/>
  <c r="V1437" i="5"/>
  <c r="W1437" i="5" s="1"/>
  <c r="X1437" i="5"/>
  <c r="Y1437" i="5" s="1"/>
  <c r="AB1437" i="5"/>
  <c r="AC1437" i="5" s="1"/>
  <c r="AD1437" i="5"/>
  <c r="AE1437" i="5" s="1"/>
  <c r="AH1437" i="5"/>
  <c r="AI1437" i="5" s="1"/>
  <c r="AJ1437" i="5"/>
  <c r="AK1437" i="5" s="1"/>
  <c r="J1438" i="5"/>
  <c r="K1438" i="5" s="1"/>
  <c r="L1438" i="5"/>
  <c r="M1438" i="5" s="1"/>
  <c r="P1438" i="5"/>
  <c r="Q1438" i="5" s="1"/>
  <c r="R1438" i="5"/>
  <c r="S1438" i="5" s="1"/>
  <c r="V1438" i="5"/>
  <c r="W1438" i="5" s="1"/>
  <c r="X1438" i="5"/>
  <c r="Y1438" i="5" s="1"/>
  <c r="AB1438" i="5"/>
  <c r="AC1438" i="5" s="1"/>
  <c r="AH1438" i="5"/>
  <c r="AI1438" i="5" s="1"/>
  <c r="AJ1438" i="5"/>
  <c r="AK1438" i="5" s="1"/>
  <c r="J1439" i="5"/>
  <c r="K1439" i="5" s="1"/>
  <c r="L1439" i="5"/>
  <c r="M1439" i="5" s="1"/>
  <c r="P1439" i="5"/>
  <c r="Q1439" i="5" s="1"/>
  <c r="R1439" i="5"/>
  <c r="S1439" i="5" s="1"/>
  <c r="V1439" i="5"/>
  <c r="W1439" i="5" s="1"/>
  <c r="X1439" i="5"/>
  <c r="Y1439" i="5" s="1"/>
  <c r="AB1439" i="5"/>
  <c r="AC1439" i="5" s="1"/>
  <c r="AD1439" i="5"/>
  <c r="AE1439" i="5" s="1"/>
  <c r="AJ1439" i="5"/>
  <c r="AK1439" i="5" s="1"/>
  <c r="J1440" i="5"/>
  <c r="K1440" i="5" s="1"/>
  <c r="L1440" i="5"/>
  <c r="M1440" i="5" s="1"/>
  <c r="P1440" i="5"/>
  <c r="Q1440" i="5" s="1"/>
  <c r="R1440" i="5"/>
  <c r="S1440" i="5" s="1"/>
  <c r="V1440" i="5"/>
  <c r="W1440" i="5" s="1"/>
  <c r="X1440" i="5"/>
  <c r="Y1440" i="5" s="1"/>
  <c r="AB1440" i="5"/>
  <c r="AC1440" i="5" s="1"/>
  <c r="AD1440" i="5"/>
  <c r="AE1440" i="5" s="1"/>
  <c r="AH1440" i="5"/>
  <c r="AI1440" i="5" s="1"/>
  <c r="AJ1440" i="5"/>
  <c r="AK1440" i="5" s="1"/>
  <c r="J1441" i="5"/>
  <c r="K1441" i="5" s="1"/>
  <c r="L1441" i="5"/>
  <c r="M1441" i="5" s="1"/>
  <c r="P1441" i="5"/>
  <c r="Q1441" i="5" s="1"/>
  <c r="R1441" i="5"/>
  <c r="S1441" i="5" s="1"/>
  <c r="V1441" i="5"/>
  <c r="W1441" i="5" s="1"/>
  <c r="X1441" i="5"/>
  <c r="Y1441" i="5" s="1"/>
  <c r="AB1441" i="5"/>
  <c r="AC1441" i="5" s="1"/>
  <c r="AD1441" i="5"/>
  <c r="AE1441" i="5" s="1"/>
  <c r="AH1441" i="5"/>
  <c r="AI1441" i="5" s="1"/>
  <c r="AJ1441" i="5"/>
  <c r="AK1441" i="5" s="1"/>
  <c r="J1442" i="5"/>
  <c r="K1442" i="5" s="1"/>
  <c r="L1442" i="5"/>
  <c r="M1442" i="5" s="1"/>
  <c r="P1442" i="5"/>
  <c r="Q1442" i="5" s="1"/>
  <c r="R1442" i="5"/>
  <c r="S1442" i="5" s="1"/>
  <c r="V1442" i="5"/>
  <c r="W1442" i="5" s="1"/>
  <c r="X1442" i="5"/>
  <c r="Y1442" i="5" s="1"/>
  <c r="AB1442" i="5"/>
  <c r="AC1442" i="5" s="1"/>
  <c r="AD1442" i="5"/>
  <c r="AE1442" i="5" s="1"/>
  <c r="AH1442" i="5"/>
  <c r="AI1442" i="5" s="1"/>
  <c r="AJ1442" i="5"/>
  <c r="AK1442" i="5" s="1"/>
  <c r="J1443" i="5"/>
  <c r="K1443" i="5" s="1"/>
  <c r="L1443" i="5"/>
  <c r="M1443" i="5" s="1"/>
  <c r="P1443" i="5"/>
  <c r="Q1443" i="5" s="1"/>
  <c r="V1443" i="5"/>
  <c r="W1443" i="5" s="1"/>
  <c r="X1443" i="5"/>
  <c r="Y1443" i="5" s="1"/>
  <c r="AB1443" i="5"/>
  <c r="AC1443" i="5" s="1"/>
  <c r="AD1443" i="5"/>
  <c r="AE1443" i="5" s="1"/>
  <c r="AH1443" i="5"/>
  <c r="AI1443" i="5" s="1"/>
  <c r="AJ1443" i="5"/>
  <c r="AK1443" i="5" s="1"/>
  <c r="J1444" i="5"/>
  <c r="K1444" i="5" s="1"/>
  <c r="L1444" i="5"/>
  <c r="M1444" i="5" s="1"/>
  <c r="P1444" i="5"/>
  <c r="Q1444" i="5"/>
  <c r="R1444" i="5"/>
  <c r="S1444" i="5" s="1"/>
  <c r="V1444" i="5"/>
  <c r="W1444" i="5" s="1"/>
  <c r="X1444" i="5"/>
  <c r="Y1444" i="5" s="1"/>
  <c r="AB1444" i="5"/>
  <c r="AC1444" i="5" s="1"/>
  <c r="AD1444" i="5"/>
  <c r="AE1444" i="5" s="1"/>
  <c r="AH1444" i="5"/>
  <c r="AI1444" i="5" s="1"/>
  <c r="AJ1444" i="5"/>
  <c r="AK1444" i="5" s="1"/>
  <c r="J1445" i="5"/>
  <c r="K1445" i="5" s="1"/>
  <c r="L1445" i="5"/>
  <c r="M1445" i="5" s="1"/>
  <c r="P1445" i="5"/>
  <c r="Q1445" i="5" s="1"/>
  <c r="R1445" i="5"/>
  <c r="S1445" i="5" s="1"/>
  <c r="X1445" i="5"/>
  <c r="Y1445" i="5" s="1"/>
  <c r="AB1445" i="5"/>
  <c r="AC1445" i="5" s="1"/>
  <c r="AD1445" i="5"/>
  <c r="AE1445" i="5" s="1"/>
  <c r="AH1445" i="5"/>
  <c r="AI1445" i="5" s="1"/>
  <c r="AJ1445" i="5"/>
  <c r="AK1445" i="5" s="1"/>
  <c r="J1446" i="5"/>
  <c r="K1446" i="5" s="1"/>
  <c r="L1446" i="5"/>
  <c r="M1446" i="5" s="1"/>
  <c r="P1446" i="5"/>
  <c r="Q1446" i="5" s="1"/>
  <c r="R1446" i="5"/>
  <c r="S1446" i="5" s="1"/>
  <c r="V1446" i="5"/>
  <c r="W1446" i="5" s="1"/>
  <c r="X1446" i="5"/>
  <c r="Y1446" i="5" s="1"/>
  <c r="AB1446" i="5"/>
  <c r="AC1446" i="5" s="1"/>
  <c r="AD1446" i="5"/>
  <c r="AE1446" i="5" s="1"/>
  <c r="AH1446" i="5"/>
  <c r="AI1446" i="5" s="1"/>
  <c r="AJ1446" i="5"/>
  <c r="AK1446" i="5" s="1"/>
  <c r="J1447" i="5"/>
  <c r="K1447" i="5" s="1"/>
  <c r="L1447" i="5"/>
  <c r="M1447" i="5" s="1"/>
  <c r="P1447" i="5"/>
  <c r="Q1447" i="5" s="1"/>
  <c r="R1447" i="5"/>
  <c r="S1447" i="5" s="1"/>
  <c r="V1447" i="5"/>
  <c r="W1447" i="5" s="1"/>
  <c r="X1447" i="5"/>
  <c r="Y1447" i="5" s="1"/>
  <c r="AB1447" i="5"/>
  <c r="AC1447" i="5" s="1"/>
  <c r="AD1447" i="5"/>
  <c r="AE1447" i="5" s="1"/>
  <c r="AH1447" i="5"/>
  <c r="AI1447" i="5" s="1"/>
  <c r="J1448" i="5"/>
  <c r="K1448" i="5" s="1"/>
  <c r="L1448" i="5"/>
  <c r="M1448" i="5" s="1"/>
  <c r="P1448" i="5"/>
  <c r="Q1448" i="5" s="1"/>
  <c r="R1448" i="5"/>
  <c r="S1448" i="5" s="1"/>
  <c r="V1448" i="5"/>
  <c r="W1448" i="5" s="1"/>
  <c r="X1448" i="5"/>
  <c r="Y1448" i="5" s="1"/>
  <c r="AB1448" i="5"/>
  <c r="AC1448" i="5" s="1"/>
  <c r="AD1448" i="5"/>
  <c r="AE1448" i="5" s="1"/>
  <c r="AH1448" i="5"/>
  <c r="AI1448" i="5" s="1"/>
  <c r="AJ1448" i="5"/>
  <c r="AK1448" i="5" s="1"/>
  <c r="L1449" i="5"/>
  <c r="M1449" i="5" s="1"/>
  <c r="P1449" i="5"/>
  <c r="Q1449" i="5" s="1"/>
  <c r="R1449" i="5"/>
  <c r="S1449" i="5" s="1"/>
  <c r="V1449" i="5"/>
  <c r="W1449" i="5" s="1"/>
  <c r="X1449" i="5"/>
  <c r="Y1449" i="5" s="1"/>
  <c r="AB1449" i="5"/>
  <c r="AC1449" i="5" s="1"/>
  <c r="AD1449" i="5"/>
  <c r="AE1449" i="5" s="1"/>
  <c r="AH1449" i="5"/>
  <c r="AI1449" i="5" s="1"/>
  <c r="AJ1449" i="5"/>
  <c r="AK1449" i="5" s="1"/>
  <c r="J1450" i="5"/>
  <c r="K1450" i="5" s="1"/>
  <c r="L1450" i="5"/>
  <c r="M1450" i="5" s="1"/>
  <c r="P1450" i="5"/>
  <c r="Q1450" i="5" s="1"/>
  <c r="R1450" i="5"/>
  <c r="S1450" i="5" s="1"/>
  <c r="V1450" i="5"/>
  <c r="W1450" i="5" s="1"/>
  <c r="X1450" i="5"/>
  <c r="Y1450" i="5" s="1"/>
  <c r="AB1450" i="5"/>
  <c r="AC1450" i="5" s="1"/>
  <c r="AD1450" i="5"/>
  <c r="AE1450" i="5" s="1"/>
  <c r="AH1450" i="5"/>
  <c r="AI1450" i="5" s="1"/>
  <c r="AJ1450" i="5"/>
  <c r="AK1450" i="5" s="1"/>
  <c r="J1451" i="5"/>
  <c r="K1451" i="5" s="1"/>
  <c r="L1451" i="5"/>
  <c r="M1451" i="5" s="1"/>
  <c r="P1451" i="5"/>
  <c r="Q1451" i="5" s="1"/>
  <c r="R1451" i="5"/>
  <c r="S1451" i="5" s="1"/>
  <c r="V1451" i="5"/>
  <c r="W1451" i="5" s="1"/>
  <c r="X1451" i="5"/>
  <c r="Y1451" i="5" s="1"/>
  <c r="AB1451" i="5"/>
  <c r="AC1451" i="5" s="1"/>
  <c r="AD1451" i="5"/>
  <c r="AE1451" i="5" s="1"/>
  <c r="AH1451" i="5"/>
  <c r="AI1451" i="5" s="1"/>
  <c r="AJ1451" i="5"/>
  <c r="AK1451" i="5" s="1"/>
  <c r="J1452" i="5"/>
  <c r="K1452" i="5" s="1"/>
  <c r="L1452" i="5"/>
  <c r="M1452" i="5" s="1"/>
  <c r="P1452" i="5"/>
  <c r="Q1452" i="5" s="1"/>
  <c r="R1452" i="5"/>
  <c r="S1452" i="5" s="1"/>
  <c r="V1452" i="5"/>
  <c r="W1452" i="5" s="1"/>
  <c r="AB1452" i="5"/>
  <c r="AC1452" i="5" s="1"/>
  <c r="AD1452" i="5"/>
  <c r="AE1452" i="5" s="1"/>
  <c r="AH1452" i="5"/>
  <c r="AI1452" i="5" s="1"/>
  <c r="AJ1452" i="5"/>
  <c r="AK1452" i="5" s="1"/>
  <c r="J1453" i="5"/>
  <c r="K1453" i="5" s="1"/>
  <c r="L1453" i="5"/>
  <c r="M1453" i="5" s="1"/>
  <c r="P1453" i="5"/>
  <c r="Q1453" i="5" s="1"/>
  <c r="R1453" i="5"/>
  <c r="S1453" i="5" s="1"/>
  <c r="V1453" i="5"/>
  <c r="W1453" i="5" s="1"/>
  <c r="X1453" i="5"/>
  <c r="Y1453" i="5" s="1"/>
  <c r="AD1453" i="5"/>
  <c r="AE1453" i="5" s="1"/>
  <c r="AH1453" i="5"/>
  <c r="AI1453" i="5" s="1"/>
  <c r="AJ1453" i="5"/>
  <c r="AK1453" i="5" s="1"/>
  <c r="J1454" i="5"/>
  <c r="K1454" i="5" s="1"/>
  <c r="L1454" i="5"/>
  <c r="M1454" i="5" s="1"/>
  <c r="R1454" i="5"/>
  <c r="S1454" i="5" s="1"/>
  <c r="V1454" i="5"/>
  <c r="W1454" i="5" s="1"/>
  <c r="X1454" i="5"/>
  <c r="Y1454" i="5" s="1"/>
  <c r="AB1454" i="5"/>
  <c r="AC1454" i="5" s="1"/>
  <c r="AD1454" i="5"/>
  <c r="AE1454" i="5" s="1"/>
  <c r="AH1454" i="5"/>
  <c r="AI1454" i="5" s="1"/>
  <c r="AJ1454" i="5"/>
  <c r="AK1454" i="5" s="1"/>
  <c r="J1455" i="5"/>
  <c r="K1455" i="5" s="1"/>
  <c r="L1455" i="5"/>
  <c r="M1455" i="5" s="1"/>
  <c r="P1455" i="5"/>
  <c r="Q1455" i="5" s="1"/>
  <c r="R1455" i="5"/>
  <c r="S1455" i="5" s="1"/>
  <c r="V1455" i="5"/>
  <c r="W1455" i="5" s="1"/>
  <c r="X1455" i="5"/>
  <c r="Y1455" i="5" s="1"/>
  <c r="AB1455" i="5"/>
  <c r="AC1455" i="5" s="1"/>
  <c r="AD1455" i="5"/>
  <c r="AE1455" i="5" s="1"/>
  <c r="AH1455" i="5"/>
  <c r="AI1455" i="5" s="1"/>
  <c r="AJ1455" i="5"/>
  <c r="AK1455" i="5" s="1"/>
  <c r="J1456" i="5"/>
  <c r="K1456" i="5" s="1"/>
  <c r="P1456" i="5"/>
  <c r="Q1456" i="5" s="1"/>
  <c r="R1456" i="5"/>
  <c r="S1456" i="5" s="1"/>
  <c r="V1456" i="5"/>
  <c r="W1456" i="5" s="1"/>
  <c r="X1456" i="5"/>
  <c r="Y1456" i="5" s="1"/>
  <c r="AB1456" i="5"/>
  <c r="AC1456" i="5" s="1"/>
  <c r="AD1456" i="5"/>
  <c r="AE1456" i="5" s="1"/>
  <c r="AH1456" i="5"/>
  <c r="AI1456" i="5" s="1"/>
  <c r="AJ1456" i="5"/>
  <c r="AK1456" i="5" s="1"/>
  <c r="J1457" i="5"/>
  <c r="K1457" i="5" s="1"/>
  <c r="L1457" i="5"/>
  <c r="M1457" i="5" s="1"/>
  <c r="P1457" i="5"/>
  <c r="Q1457" i="5" s="1"/>
  <c r="R1457" i="5"/>
  <c r="S1457" i="5" s="1"/>
  <c r="V1457" i="5"/>
  <c r="W1457" i="5" s="1"/>
  <c r="X1457" i="5"/>
  <c r="Y1457" i="5" s="1"/>
  <c r="AB1457" i="5"/>
  <c r="AC1457" i="5" s="1"/>
  <c r="AD1457" i="5"/>
  <c r="AE1457" i="5" s="1"/>
  <c r="AH1457" i="5"/>
  <c r="AI1457" i="5" s="1"/>
  <c r="AJ1457" i="5"/>
  <c r="AK1457" i="5" s="1"/>
  <c r="J1458" i="5"/>
  <c r="K1458" i="5" s="1"/>
  <c r="L1458" i="5"/>
  <c r="M1458" i="5" s="1"/>
  <c r="P1458" i="5"/>
  <c r="Q1458" i="5" s="1"/>
  <c r="R1458" i="5"/>
  <c r="S1458" i="5" s="1"/>
  <c r="V1458" i="5"/>
  <c r="W1458" i="5" s="1"/>
  <c r="X1458" i="5"/>
  <c r="Y1458" i="5" s="1"/>
  <c r="AB1458" i="5"/>
  <c r="AC1458" i="5" s="1"/>
  <c r="AD1458" i="5"/>
  <c r="AE1458" i="5" s="1"/>
  <c r="AH1458" i="5"/>
  <c r="AI1458" i="5" s="1"/>
  <c r="AJ1458" i="5"/>
  <c r="AK1458" i="5" s="1"/>
  <c r="J1459" i="5"/>
  <c r="K1459" i="5" s="1"/>
  <c r="L1459" i="5"/>
  <c r="M1459" i="5" s="1"/>
  <c r="P1459" i="5"/>
  <c r="Q1459" i="5" s="1"/>
  <c r="R1459" i="5"/>
  <c r="S1459" i="5" s="1"/>
  <c r="V1459" i="5"/>
  <c r="W1459" i="5" s="1"/>
  <c r="X1459" i="5"/>
  <c r="Y1459" i="5" s="1"/>
  <c r="AB1459" i="5"/>
  <c r="AC1459" i="5" s="1"/>
  <c r="AD1459" i="5"/>
  <c r="AE1459" i="5" s="1"/>
  <c r="AJ1459" i="5"/>
  <c r="AK1459" i="5" s="1"/>
  <c r="J1460" i="5"/>
  <c r="K1460" i="5" s="1"/>
  <c r="L1460" i="5"/>
  <c r="M1460" i="5" s="1"/>
  <c r="P1460" i="5"/>
  <c r="Q1460" i="5" s="1"/>
  <c r="R1460" i="5"/>
  <c r="S1460" i="5" s="1"/>
  <c r="V1460" i="5"/>
  <c r="W1460" i="5" s="1"/>
  <c r="X1460" i="5"/>
  <c r="Y1460" i="5" s="1"/>
  <c r="AB1460" i="5"/>
  <c r="AC1460" i="5" s="1"/>
  <c r="AD1460" i="5"/>
  <c r="AE1460" i="5" s="1"/>
  <c r="AH1460" i="5"/>
  <c r="AI1460" i="5" s="1"/>
  <c r="AJ1460" i="5"/>
  <c r="AK1460" i="5" s="1"/>
  <c r="J1461" i="5"/>
  <c r="K1461" i="5" s="1"/>
  <c r="L1461" i="5"/>
  <c r="M1461" i="5" s="1"/>
  <c r="P1461" i="5"/>
  <c r="Q1461" i="5" s="1"/>
  <c r="R1461" i="5"/>
  <c r="S1461" i="5" s="1"/>
  <c r="X1461" i="5"/>
  <c r="Y1461" i="5" s="1"/>
  <c r="AB1461" i="5"/>
  <c r="AC1461" i="5" s="1"/>
  <c r="AD1461" i="5"/>
  <c r="AE1461" i="5" s="1"/>
  <c r="AH1461" i="5"/>
  <c r="AI1461" i="5" s="1"/>
  <c r="AJ1461" i="5"/>
  <c r="AK1461" i="5" s="1"/>
  <c r="J1462" i="5"/>
  <c r="K1462" i="5" s="1"/>
  <c r="L1462" i="5"/>
  <c r="M1462" i="5" s="1"/>
  <c r="P1462" i="5"/>
  <c r="Q1462" i="5" s="1"/>
  <c r="R1462" i="5"/>
  <c r="S1462" i="5" s="1"/>
  <c r="V1462" i="5"/>
  <c r="W1462" i="5" s="1"/>
  <c r="X1462" i="5"/>
  <c r="Y1462" i="5" s="1"/>
  <c r="AB1462" i="5"/>
  <c r="AC1462" i="5" s="1"/>
  <c r="AH1462" i="5"/>
  <c r="AI1462" i="5" s="1"/>
  <c r="AJ1462" i="5"/>
  <c r="AK1462" i="5" s="1"/>
  <c r="L1463" i="5"/>
  <c r="M1463" i="5" s="1"/>
  <c r="P1463" i="5"/>
  <c r="Q1463" i="5" s="1"/>
  <c r="R1463" i="5"/>
  <c r="S1463" i="5" s="1"/>
  <c r="V1463" i="5"/>
  <c r="W1463" i="5" s="1"/>
  <c r="X1463" i="5"/>
  <c r="Y1463" i="5" s="1"/>
  <c r="AB1463" i="5"/>
  <c r="AC1463" i="5" s="1"/>
  <c r="AD1463" i="5"/>
  <c r="AE1463" i="5" s="1"/>
  <c r="AH1463" i="5"/>
  <c r="AI1463" i="5" s="1"/>
  <c r="AJ1463" i="5"/>
  <c r="AK1463" i="5" s="1"/>
  <c r="J1464" i="5"/>
  <c r="K1464" i="5" s="1"/>
  <c r="L1464" i="5"/>
  <c r="M1464" i="5" s="1"/>
  <c r="P1464" i="5"/>
  <c r="Q1464" i="5" s="1"/>
  <c r="R1464" i="5"/>
  <c r="S1464" i="5" s="1"/>
  <c r="V1464" i="5"/>
  <c r="W1464" i="5" s="1"/>
  <c r="X1464" i="5"/>
  <c r="Y1464" i="5" s="1"/>
  <c r="AB1464" i="5"/>
  <c r="AC1464" i="5" s="1"/>
  <c r="AD1464" i="5"/>
  <c r="AE1464" i="5" s="1"/>
  <c r="AH1464" i="5"/>
  <c r="AI1464" i="5" s="1"/>
  <c r="AJ1464" i="5"/>
  <c r="AK1464" i="5" s="1"/>
  <c r="J1465" i="5"/>
  <c r="K1465" i="5" s="1"/>
  <c r="L1465" i="5"/>
  <c r="M1465" i="5" s="1"/>
  <c r="P1465" i="5"/>
  <c r="Q1465" i="5" s="1"/>
  <c r="V1465" i="5"/>
  <c r="W1465" i="5" s="1"/>
  <c r="X1465" i="5"/>
  <c r="Y1465" i="5" s="1"/>
  <c r="AB1465" i="5"/>
  <c r="AC1465" i="5" s="1"/>
  <c r="AD1465" i="5"/>
  <c r="AE1465" i="5" s="1"/>
  <c r="AH1465" i="5"/>
  <c r="AI1465" i="5" s="1"/>
  <c r="AJ1465" i="5"/>
  <c r="AK1465" i="5" s="1"/>
  <c r="J1466" i="5"/>
  <c r="K1466" i="5" s="1"/>
  <c r="L1466" i="5"/>
  <c r="M1466" i="5" s="1"/>
  <c r="P1466" i="5"/>
  <c r="Q1466" i="5" s="1"/>
  <c r="R1466" i="5"/>
  <c r="S1466" i="5" s="1"/>
  <c r="V1466" i="5"/>
  <c r="W1466" i="5" s="1"/>
  <c r="X1466" i="5"/>
  <c r="Y1466" i="5" s="1"/>
  <c r="AB1466" i="5"/>
  <c r="AC1466" i="5" s="1"/>
  <c r="AD1466" i="5"/>
  <c r="AE1466" i="5" s="1"/>
  <c r="AH1466" i="5"/>
  <c r="AI1466" i="5" s="1"/>
  <c r="AJ1466" i="5"/>
  <c r="AK1466" i="5" s="1"/>
  <c r="J1467" i="5"/>
  <c r="K1467" i="5" s="1"/>
  <c r="L1467" i="5"/>
  <c r="M1467" i="5" s="1"/>
  <c r="P1467" i="5"/>
  <c r="Q1467" i="5" s="1"/>
  <c r="R1467" i="5"/>
  <c r="S1467" i="5" s="1"/>
  <c r="V1467" i="5"/>
  <c r="W1467" i="5" s="1"/>
  <c r="X1467" i="5"/>
  <c r="Y1467" i="5" s="1"/>
  <c r="AB1467" i="5"/>
  <c r="AC1467" i="5"/>
  <c r="AD1467" i="5"/>
  <c r="AE1467" i="5" s="1"/>
  <c r="AH1467" i="5"/>
  <c r="AI1467" i="5" s="1"/>
  <c r="AJ1467" i="5"/>
  <c r="AK1467" i="5" s="1"/>
  <c r="J1468" i="5"/>
  <c r="K1468" i="5"/>
  <c r="L1468" i="5"/>
  <c r="M1468" i="5" s="1"/>
  <c r="P1468" i="5"/>
  <c r="Q1468" i="5" s="1"/>
  <c r="R1468" i="5"/>
  <c r="S1468" i="5" s="1"/>
  <c r="V1468" i="5"/>
  <c r="W1468" i="5" s="1"/>
  <c r="X1468" i="5"/>
  <c r="Y1468" i="5" s="1"/>
  <c r="AB1468" i="5"/>
  <c r="AC1468" i="5" s="1"/>
  <c r="AD1468" i="5"/>
  <c r="AE1468" i="5" s="1"/>
  <c r="AH1468" i="5"/>
  <c r="AI1468" i="5" s="1"/>
  <c r="AJ1468" i="5"/>
  <c r="AK1468" i="5" s="1"/>
  <c r="J1469" i="5"/>
  <c r="K1469" i="5" s="1"/>
  <c r="L1469" i="5"/>
  <c r="M1469" i="5" s="1"/>
  <c r="P1469" i="5"/>
  <c r="Q1469" i="5" s="1"/>
  <c r="R1469" i="5"/>
  <c r="S1469" i="5" s="1"/>
  <c r="V1469" i="5"/>
  <c r="W1469" i="5" s="1"/>
  <c r="X1469" i="5"/>
  <c r="Y1469" i="5" s="1"/>
  <c r="AB1469" i="5"/>
  <c r="AC1469" i="5" s="1"/>
  <c r="AD1469" i="5"/>
  <c r="AE1469" i="5" s="1"/>
  <c r="AH1469" i="5"/>
  <c r="AI1469" i="5" s="1"/>
  <c r="AJ1469" i="5"/>
  <c r="AK1469" i="5" s="1"/>
  <c r="J1470" i="5"/>
  <c r="K1470" i="5" s="1"/>
  <c r="L1470" i="5"/>
  <c r="M1470" i="5" s="1"/>
  <c r="P1470" i="5"/>
  <c r="Q1470" i="5" s="1"/>
  <c r="R1470" i="5"/>
  <c r="S1470" i="5" s="1"/>
  <c r="V1470" i="5"/>
  <c r="W1470" i="5" s="1"/>
  <c r="X1470" i="5"/>
  <c r="Y1470" i="5" s="1"/>
  <c r="AB1470" i="5"/>
  <c r="AC1470" i="5" s="1"/>
  <c r="AD1470" i="5"/>
  <c r="AE1470" i="5" s="1"/>
  <c r="AH1470" i="5"/>
  <c r="AI1470" i="5" s="1"/>
  <c r="J1471" i="5"/>
  <c r="K1471" i="5" s="1"/>
  <c r="L1471" i="5"/>
  <c r="M1471" i="5" s="1"/>
  <c r="P1471" i="5"/>
  <c r="Q1471" i="5" s="1"/>
  <c r="R1471" i="5"/>
  <c r="S1471" i="5"/>
  <c r="V1471" i="5"/>
  <c r="W1471" i="5" s="1"/>
  <c r="X1471" i="5"/>
  <c r="Y1471" i="5" s="1"/>
  <c r="AD1471" i="5"/>
  <c r="AE1471" i="5" s="1"/>
  <c r="AH1471" i="5"/>
  <c r="AI1471" i="5" s="1"/>
  <c r="AJ1471" i="5"/>
  <c r="AK1471" i="5" s="1"/>
  <c r="J1472" i="5"/>
  <c r="K1472" i="5" s="1"/>
  <c r="L1472" i="5"/>
  <c r="M1472" i="5" s="1"/>
  <c r="R1472" i="5"/>
  <c r="S1472" i="5" s="1"/>
  <c r="V1472" i="5"/>
  <c r="W1472" i="5" s="1"/>
  <c r="X1472" i="5"/>
  <c r="Y1472" i="5" s="1"/>
  <c r="AB1472" i="5"/>
  <c r="AC1472" i="5" s="1"/>
  <c r="AD1472" i="5"/>
  <c r="AE1472" i="5" s="1"/>
  <c r="AH1472" i="5"/>
  <c r="AI1472" i="5" s="1"/>
  <c r="AJ1472" i="5"/>
  <c r="AK1472" i="5" s="1"/>
  <c r="J1473" i="5"/>
  <c r="K1473" i="5" s="1"/>
  <c r="L1473" i="5"/>
  <c r="M1473" i="5" s="1"/>
  <c r="P1473" i="5"/>
  <c r="Q1473" i="5" s="1"/>
  <c r="R1473" i="5"/>
  <c r="S1473" i="5" s="1"/>
  <c r="V1473" i="5"/>
  <c r="W1473" i="5" s="1"/>
  <c r="X1473" i="5"/>
  <c r="Y1473" i="5" s="1"/>
  <c r="AB1473" i="5"/>
  <c r="AC1473" i="5" s="1"/>
  <c r="AD1473" i="5"/>
  <c r="AE1473" i="5" s="1"/>
  <c r="AH1473" i="5"/>
  <c r="AI1473" i="5" s="1"/>
  <c r="AJ1473" i="5"/>
  <c r="AK1473" i="5" s="1"/>
  <c r="J1474" i="5"/>
  <c r="K1474" i="5" s="1"/>
  <c r="L1474" i="5"/>
  <c r="M1474" i="5" s="1"/>
  <c r="P1474" i="5"/>
  <c r="Q1474" i="5" s="1"/>
  <c r="R1474" i="5"/>
  <c r="S1474" i="5" s="1"/>
  <c r="V1474" i="5"/>
  <c r="W1474" i="5" s="1"/>
  <c r="X1474" i="5"/>
  <c r="Y1474" i="5" s="1"/>
  <c r="AB1474" i="5"/>
  <c r="AC1474" i="5" s="1"/>
  <c r="AD1474" i="5"/>
  <c r="AE1474" i="5" s="1"/>
  <c r="AJ1474" i="5"/>
  <c r="AK1474" i="5" s="1"/>
  <c r="J1475" i="5"/>
  <c r="K1475" i="5" s="1"/>
  <c r="L1475" i="5"/>
  <c r="M1475" i="5" s="1"/>
  <c r="P1475" i="5"/>
  <c r="Q1475" i="5" s="1"/>
  <c r="R1475" i="5"/>
  <c r="S1475" i="5" s="1"/>
  <c r="V1475" i="5"/>
  <c r="W1475" i="5" s="1"/>
  <c r="AB1475" i="5"/>
  <c r="AC1475" i="5" s="1"/>
  <c r="AD1475" i="5"/>
  <c r="AE1475" i="5" s="1"/>
  <c r="AH1475" i="5"/>
  <c r="AI1475" i="5" s="1"/>
  <c r="AJ1475" i="5"/>
  <c r="AK1475" i="5" s="1"/>
  <c r="J1476" i="5"/>
  <c r="K1476" i="5" s="1"/>
  <c r="L1476" i="5"/>
  <c r="M1476" i="5" s="1"/>
  <c r="P1476" i="5"/>
  <c r="Q1476" i="5" s="1"/>
  <c r="R1476" i="5"/>
  <c r="S1476" i="5" s="1"/>
  <c r="V1476" i="5"/>
  <c r="W1476" i="5" s="1"/>
  <c r="X1476" i="5"/>
  <c r="Y1476" i="5" s="1"/>
  <c r="AB1476" i="5"/>
  <c r="AC1476" i="5" s="1"/>
  <c r="AD1476" i="5"/>
  <c r="AE1476" i="5" s="1"/>
  <c r="AH1476" i="5"/>
  <c r="AI1476" i="5" s="1"/>
  <c r="AJ1476" i="5"/>
  <c r="AK1476" i="5" s="1"/>
  <c r="J1477" i="5"/>
  <c r="K1477" i="5"/>
  <c r="L1477" i="5"/>
  <c r="M1477" i="5" s="1"/>
  <c r="P1477" i="5"/>
  <c r="Q1477" i="5" s="1"/>
  <c r="R1477" i="5"/>
  <c r="S1477" i="5" s="1"/>
  <c r="V1477" i="5"/>
  <c r="W1477" i="5" s="1"/>
  <c r="X1477" i="5"/>
  <c r="Y1477" i="5" s="1"/>
  <c r="AB1477" i="5"/>
  <c r="AC1477" i="5" s="1"/>
  <c r="AD1477" i="5"/>
  <c r="AE1477" i="5" s="1"/>
  <c r="AH1477" i="5"/>
  <c r="AI1477" i="5" s="1"/>
  <c r="AJ1477" i="5"/>
  <c r="AK1477" i="5" s="1"/>
  <c r="J1478" i="5"/>
  <c r="K1478" i="5" s="1"/>
  <c r="L1478" i="5"/>
  <c r="M1478" i="5" s="1"/>
  <c r="P1478" i="5"/>
  <c r="Q1478" i="5" s="1"/>
  <c r="R1478" i="5"/>
  <c r="S1478" i="5" s="1"/>
  <c r="V1478" i="5"/>
  <c r="W1478" i="5" s="1"/>
  <c r="X1478" i="5"/>
  <c r="Y1478" i="5" s="1"/>
  <c r="AB1478" i="5"/>
  <c r="AC1478" i="5" s="1"/>
  <c r="AD1478" i="5"/>
  <c r="AE1478" i="5" s="1"/>
  <c r="AH1478" i="5"/>
  <c r="AI1478" i="5" s="1"/>
  <c r="AJ1478" i="5"/>
  <c r="AK1478" i="5" s="1"/>
  <c r="J1479" i="5"/>
  <c r="K1479" i="5" s="1"/>
  <c r="P1479" i="5"/>
  <c r="Q1479" i="5" s="1"/>
  <c r="R1479" i="5"/>
  <c r="S1479" i="5" s="1"/>
  <c r="V1479" i="5"/>
  <c r="W1479" i="5" s="1"/>
  <c r="X1479" i="5"/>
  <c r="Y1479" i="5" s="1"/>
  <c r="AB1479" i="5"/>
  <c r="AC1479" i="5" s="1"/>
  <c r="AD1479" i="5"/>
  <c r="AE1479" i="5" s="1"/>
  <c r="AH1479" i="5"/>
  <c r="AI1479" i="5" s="1"/>
  <c r="AJ1479" i="5"/>
  <c r="AK1479" i="5" s="1"/>
  <c r="J1480" i="5"/>
  <c r="K1480" i="5" s="1"/>
  <c r="L1480" i="5"/>
  <c r="M1480" i="5" s="1"/>
  <c r="P1480" i="5"/>
  <c r="Q1480" i="5" s="1"/>
  <c r="R1480" i="5"/>
  <c r="S1480" i="5" s="1"/>
  <c r="X1480" i="5"/>
  <c r="Y1480" i="5" s="1"/>
  <c r="AB1480" i="5"/>
  <c r="AC1480" i="5" s="1"/>
  <c r="AD1480" i="5"/>
  <c r="AE1480" i="5" s="1"/>
  <c r="AH1480" i="5"/>
  <c r="AI1480" i="5" s="1"/>
  <c r="AJ1480" i="5"/>
  <c r="AK1480" i="5" s="1"/>
  <c r="J1481" i="5"/>
  <c r="K1481" i="5" s="1"/>
  <c r="L1481" i="5"/>
  <c r="M1481" i="5" s="1"/>
  <c r="P1481" i="5"/>
  <c r="Q1481" i="5" s="1"/>
  <c r="R1481" i="5"/>
  <c r="S1481" i="5" s="1"/>
  <c r="V1481" i="5"/>
  <c r="W1481" i="5" s="1"/>
  <c r="X1481" i="5"/>
  <c r="Y1481" i="5" s="1"/>
  <c r="AB1481" i="5"/>
  <c r="AC1481" i="5" s="1"/>
  <c r="AD1481" i="5"/>
  <c r="AE1481" i="5" s="1"/>
  <c r="AH1481" i="5"/>
  <c r="AI1481" i="5" s="1"/>
  <c r="AJ1481" i="5"/>
  <c r="AK1481" i="5" s="1"/>
  <c r="J1482" i="5"/>
  <c r="K1482" i="5" s="1"/>
  <c r="L1482" i="5"/>
  <c r="M1482" i="5" s="1"/>
  <c r="P1482" i="5"/>
  <c r="Q1482" i="5" s="1"/>
  <c r="R1482" i="5"/>
  <c r="S1482" i="5" s="1"/>
  <c r="V1482" i="5"/>
  <c r="W1482" i="5" s="1"/>
  <c r="X1482" i="5"/>
  <c r="Y1482" i="5" s="1"/>
  <c r="AB1482" i="5"/>
  <c r="AC1482" i="5" s="1"/>
  <c r="AD1482" i="5"/>
  <c r="AE1482" i="5"/>
  <c r="AH1482" i="5"/>
  <c r="AI1482" i="5" s="1"/>
  <c r="AJ1482" i="5"/>
  <c r="AK1482" i="5" s="1"/>
  <c r="J1483" i="5"/>
  <c r="K1483" i="5" s="1"/>
  <c r="L1483" i="5"/>
  <c r="M1483" i="5" s="1"/>
  <c r="P1483" i="5"/>
  <c r="Q1483" i="5" s="1"/>
  <c r="R1483" i="5"/>
  <c r="S1483" i="5" s="1"/>
  <c r="V1483" i="5"/>
  <c r="W1483" i="5" s="1"/>
  <c r="X1483" i="5"/>
  <c r="Y1483" i="5" s="1"/>
  <c r="AB1483" i="5"/>
  <c r="AC1483" i="5" s="1"/>
  <c r="AH1483" i="5"/>
  <c r="AI1483" i="5" s="1"/>
  <c r="AJ1483" i="5"/>
  <c r="AK1483" i="5" s="1"/>
  <c r="J1484" i="5"/>
  <c r="K1484" i="5" s="1"/>
  <c r="L1484" i="5"/>
  <c r="M1484" i="5" s="1"/>
  <c r="P1484" i="5"/>
  <c r="Q1484" i="5" s="1"/>
  <c r="R1484" i="5"/>
  <c r="S1484" i="5" s="1"/>
  <c r="V1484" i="5"/>
  <c r="W1484" i="5" s="1"/>
  <c r="X1484" i="5"/>
  <c r="Y1484" i="5" s="1"/>
  <c r="AB1484" i="5"/>
  <c r="AC1484" i="5" s="1"/>
  <c r="AD1484" i="5"/>
  <c r="AE1484" i="5" s="1"/>
  <c r="AH1484" i="5"/>
  <c r="AI1484" i="5" s="1"/>
  <c r="AJ1484" i="5"/>
  <c r="AK1484" i="5" s="1"/>
  <c r="J1485" i="5"/>
  <c r="K1485" i="5" s="1"/>
  <c r="L1485" i="5"/>
  <c r="M1485" i="5" s="1"/>
  <c r="P1485" i="5"/>
  <c r="Q1485" i="5" s="1"/>
  <c r="R1485" i="5"/>
  <c r="S1485" i="5" s="1"/>
  <c r="V1485" i="5"/>
  <c r="W1485" i="5" s="1"/>
  <c r="X1485" i="5"/>
  <c r="Y1485" i="5" s="1"/>
  <c r="AB1485" i="5"/>
  <c r="AC1485" i="5" s="1"/>
  <c r="AD1485" i="5"/>
  <c r="AE1485" i="5" s="1"/>
  <c r="AH1485" i="5"/>
  <c r="AI1485" i="5" s="1"/>
  <c r="AJ1485" i="5"/>
  <c r="AK1485" i="5" s="1"/>
  <c r="L1486" i="5"/>
  <c r="M1486" i="5" s="1"/>
  <c r="P1486" i="5"/>
  <c r="Q1486" i="5" s="1"/>
  <c r="R1486" i="5"/>
  <c r="S1486" i="5" s="1"/>
  <c r="V1486" i="5"/>
  <c r="W1486" i="5" s="1"/>
  <c r="X1486" i="5"/>
  <c r="Y1486" i="5" s="1"/>
  <c r="AB1486" i="5"/>
  <c r="AC1486" i="5" s="1"/>
  <c r="AD1486" i="5"/>
  <c r="AE1486" i="5" s="1"/>
  <c r="AH1486" i="5"/>
  <c r="AI1486" i="5" s="1"/>
  <c r="AJ1486" i="5"/>
  <c r="AK1486" i="5" s="1"/>
  <c r="J1487" i="5"/>
  <c r="K1487" i="5" s="1"/>
  <c r="L1487" i="5"/>
  <c r="M1487" i="5" s="1"/>
  <c r="P1487" i="5"/>
  <c r="Q1487" i="5" s="1"/>
  <c r="V1487" i="5"/>
  <c r="W1487" i="5" s="1"/>
  <c r="X1487" i="5"/>
  <c r="Y1487" i="5" s="1"/>
  <c r="AB1487" i="5"/>
  <c r="AC1487" i="5" s="1"/>
  <c r="AD1487" i="5"/>
  <c r="AE1487" i="5" s="1"/>
  <c r="AH1487" i="5"/>
  <c r="AI1487" i="5" s="1"/>
  <c r="AJ1487" i="5"/>
  <c r="AK1487" i="5" s="1"/>
  <c r="J1488" i="5"/>
  <c r="K1488" i="5" s="1"/>
  <c r="L1488" i="5"/>
  <c r="M1488" i="5" s="1"/>
  <c r="P1488" i="5"/>
  <c r="Q1488" i="5" s="1"/>
  <c r="R1488" i="5"/>
  <c r="S1488" i="5" s="1"/>
  <c r="V1488" i="5"/>
  <c r="W1488" i="5" s="1"/>
  <c r="X1488" i="5"/>
  <c r="Y1488" i="5" s="1"/>
  <c r="AD1488" i="5"/>
  <c r="AE1488" i="5" s="1"/>
  <c r="AH1488" i="5"/>
  <c r="AI1488" i="5" s="1"/>
  <c r="AJ1488" i="5"/>
  <c r="AK1488" i="5" s="1"/>
  <c r="J1489" i="5"/>
  <c r="K1489" i="5" s="1"/>
  <c r="L1489" i="5"/>
  <c r="M1489" i="5" s="1"/>
  <c r="P1489" i="5"/>
  <c r="Q1489" i="5" s="1"/>
  <c r="R1489" i="5"/>
  <c r="S1489" i="5" s="1"/>
  <c r="V1489" i="5"/>
  <c r="W1489" i="5" s="1"/>
  <c r="X1489" i="5"/>
  <c r="Y1489" i="5" s="1"/>
  <c r="AB1489" i="5"/>
  <c r="AC1489" i="5" s="1"/>
  <c r="AD1489" i="5"/>
  <c r="AE1489" i="5" s="1"/>
  <c r="AH1489" i="5"/>
  <c r="AI1489" i="5" s="1"/>
  <c r="AJ1489" i="5"/>
  <c r="AK1489" i="5" s="1"/>
  <c r="J1490" i="5"/>
  <c r="K1490" i="5" s="1"/>
  <c r="L1490" i="5"/>
  <c r="M1490" i="5" s="1"/>
  <c r="P1490" i="5"/>
  <c r="Q1490" i="5" s="1"/>
  <c r="R1490" i="5"/>
  <c r="S1490" i="5" s="1"/>
  <c r="V1490" i="5"/>
  <c r="W1490" i="5" s="1"/>
  <c r="X1490" i="5"/>
  <c r="Y1490" i="5" s="1"/>
  <c r="AB1490" i="5"/>
  <c r="AC1490" i="5" s="1"/>
  <c r="AD1490" i="5"/>
  <c r="AE1490" i="5" s="1"/>
  <c r="AH1490" i="5"/>
  <c r="AI1490" i="5" s="1"/>
  <c r="J1491" i="5"/>
  <c r="K1491" i="5" s="1"/>
  <c r="L1491" i="5"/>
  <c r="M1491" i="5"/>
  <c r="P1491" i="5"/>
  <c r="Q1491" i="5" s="1"/>
  <c r="R1491" i="5"/>
  <c r="S1491" i="5"/>
  <c r="V1491" i="5"/>
  <c r="W1491" i="5" s="1"/>
  <c r="X1491" i="5"/>
  <c r="Y1491" i="5" s="1"/>
  <c r="AB1491" i="5"/>
  <c r="AC1491" i="5" s="1"/>
  <c r="AD1491" i="5"/>
  <c r="AE1491" i="5" s="1"/>
  <c r="AH1491" i="5"/>
  <c r="AI1491" i="5" s="1"/>
  <c r="AJ1491" i="5"/>
  <c r="AK1491" i="5" s="1"/>
  <c r="J1492" i="5"/>
  <c r="K1492" i="5"/>
  <c r="L1492" i="5"/>
  <c r="M1492" i="5" s="1"/>
  <c r="P1492" i="5"/>
  <c r="Q1492" i="5" s="1"/>
  <c r="R1492" i="5"/>
  <c r="S1492" i="5" s="1"/>
  <c r="V1492" i="5"/>
  <c r="W1492" i="5" s="1"/>
  <c r="X1492" i="5"/>
  <c r="Y1492" i="5" s="1"/>
  <c r="AB1492" i="5"/>
  <c r="AC1492" i="5" s="1"/>
  <c r="AD1492" i="5"/>
  <c r="AE1492" i="5" s="1"/>
  <c r="AH1492" i="5"/>
  <c r="AI1492" i="5" s="1"/>
  <c r="AJ1492" i="5"/>
  <c r="AK1492" i="5" s="1"/>
  <c r="J1493" i="5"/>
  <c r="K1493" i="5" s="1"/>
  <c r="L1493" i="5"/>
  <c r="M1493" i="5" s="1"/>
  <c r="P1493" i="5"/>
  <c r="Q1493" i="5" s="1"/>
  <c r="R1493" i="5"/>
  <c r="S1493" i="5" s="1"/>
  <c r="V1493" i="5"/>
  <c r="W1493" i="5" s="1"/>
  <c r="X1493" i="5"/>
  <c r="Y1493" i="5" s="1"/>
  <c r="AB1493" i="5"/>
  <c r="AC1493" i="5" s="1"/>
  <c r="AD1493" i="5"/>
  <c r="AE1493" i="5" s="1"/>
  <c r="AH1493" i="5"/>
  <c r="AI1493" i="5" s="1"/>
  <c r="AJ1493" i="5"/>
  <c r="AK1493" i="5" s="1"/>
  <c r="J1494" i="5"/>
  <c r="K1494" i="5" s="1"/>
  <c r="L1494" i="5"/>
  <c r="M1494" i="5" s="1"/>
  <c r="P1494" i="5"/>
  <c r="Q1494" i="5" s="1"/>
  <c r="R1494" i="5"/>
  <c r="S1494" i="5" s="1"/>
  <c r="V1494" i="5"/>
  <c r="W1494" i="5" s="1"/>
  <c r="AB1494" i="5"/>
  <c r="AC1494" i="5" s="1"/>
  <c r="AD1494" i="5"/>
  <c r="AE1494" i="5" s="1"/>
  <c r="AH1494" i="5"/>
  <c r="AI1494" i="5" s="1"/>
  <c r="AJ1494" i="5"/>
  <c r="AK1494" i="5" s="1"/>
  <c r="J1495" i="5"/>
  <c r="K1495" i="5" s="1"/>
  <c r="L1495" i="5"/>
  <c r="M1495" i="5" s="1"/>
  <c r="P1495" i="5"/>
  <c r="Q1495" i="5" s="1"/>
  <c r="R1495" i="5"/>
  <c r="S1495" i="5" s="1"/>
  <c r="V1495" i="5"/>
  <c r="W1495" i="5" s="1"/>
  <c r="X1495" i="5"/>
  <c r="Y1495" i="5" s="1"/>
  <c r="AB1495" i="5"/>
  <c r="AC1495" i="5" s="1"/>
  <c r="AD1495" i="5"/>
  <c r="AE1495" i="5" s="1"/>
  <c r="AH1495" i="5"/>
  <c r="AI1495" i="5" s="1"/>
  <c r="AJ1495" i="5"/>
  <c r="AK1495" i="5" s="1"/>
  <c r="J1496" i="5"/>
  <c r="K1496" i="5" s="1"/>
  <c r="L1496" i="5"/>
  <c r="M1496" i="5" s="1"/>
  <c r="P1496" i="5"/>
  <c r="Q1496" i="5" s="1"/>
  <c r="R1496" i="5"/>
  <c r="S1496" i="5" s="1"/>
  <c r="V1496" i="5"/>
  <c r="W1496" i="5" s="1"/>
  <c r="X1496" i="5"/>
  <c r="Y1496" i="5" s="1"/>
  <c r="AB1496" i="5"/>
  <c r="AC1496" i="5" s="1"/>
  <c r="AD1496" i="5"/>
  <c r="AE1496" i="5" s="1"/>
  <c r="AH1496" i="5"/>
  <c r="AI1496" i="5" s="1"/>
  <c r="AJ1496" i="5"/>
  <c r="AK1496" i="5" s="1"/>
  <c r="J1497" i="5"/>
  <c r="K1497" i="5" s="1"/>
  <c r="L1497" i="5"/>
  <c r="M1497" i="5" s="1"/>
  <c r="P1497" i="5"/>
  <c r="Q1497" i="5" s="1"/>
  <c r="R1497" i="5"/>
  <c r="S1497" i="5" s="1"/>
  <c r="V1497" i="5"/>
  <c r="W1497" i="5" s="1"/>
  <c r="X1497" i="5"/>
  <c r="Y1497" i="5" s="1"/>
  <c r="AB1497" i="5"/>
  <c r="AC1497" i="5" s="1"/>
  <c r="AD1497" i="5"/>
  <c r="AE1497" i="5" s="1"/>
  <c r="AH1497" i="5"/>
  <c r="AI1497" i="5" s="1"/>
  <c r="AJ1497" i="5"/>
  <c r="AK1497" i="5" s="1"/>
  <c r="J1498" i="5"/>
  <c r="K1498" i="5" s="1"/>
  <c r="L1498" i="5"/>
  <c r="M1498" i="5" s="1"/>
  <c r="P1498" i="5"/>
  <c r="Q1498" i="5" s="1"/>
  <c r="R1498" i="5"/>
  <c r="S1498" i="5" s="1"/>
  <c r="V1498" i="5"/>
  <c r="W1498" i="5" s="1"/>
  <c r="X1498" i="5"/>
  <c r="Y1498" i="5" s="1"/>
  <c r="AB1498" i="5"/>
  <c r="AC1498" i="5" s="1"/>
  <c r="AD1498" i="5"/>
  <c r="AE1498" i="5" s="1"/>
  <c r="AH1498" i="5"/>
  <c r="AI1498" i="5" s="1"/>
  <c r="AJ1498" i="5"/>
  <c r="AK1498" i="5" s="1"/>
  <c r="J1499" i="5"/>
  <c r="K1499" i="5" s="1"/>
  <c r="P1499" i="5"/>
  <c r="Q1499" i="5" s="1"/>
  <c r="R1499" i="5"/>
  <c r="S1499" i="5" s="1"/>
  <c r="V1499" i="5"/>
  <c r="W1499" i="5" s="1"/>
  <c r="X1499" i="5"/>
  <c r="Y1499" i="5" s="1"/>
  <c r="AB1499" i="5"/>
  <c r="AC1499" i="5" s="1"/>
  <c r="AD1499" i="5"/>
  <c r="AE1499" i="5" s="1"/>
  <c r="AH1499" i="5"/>
  <c r="AI1499" i="5" s="1"/>
  <c r="AJ1499" i="5"/>
  <c r="AK1499" i="5" s="1"/>
  <c r="J1500" i="5"/>
  <c r="K1500" i="5" s="1"/>
  <c r="L1500" i="5"/>
  <c r="M1500" i="5" s="1"/>
  <c r="P1500" i="5"/>
  <c r="Q1500" i="5" s="1"/>
  <c r="R1500" i="5"/>
  <c r="S1500" i="5" s="1"/>
  <c r="V1500" i="5"/>
  <c r="W1500" i="5" s="1"/>
  <c r="X1500" i="5"/>
  <c r="Y1500" i="5" s="1"/>
  <c r="AB1500" i="5"/>
  <c r="AC1500" i="5" s="1"/>
  <c r="AD1500" i="5"/>
  <c r="AE1500" i="5" s="1"/>
  <c r="AH1500" i="5"/>
  <c r="AI1500" i="5" s="1"/>
  <c r="AJ1500" i="5"/>
  <c r="AK1500" i="5" s="1"/>
  <c r="J1501" i="5"/>
  <c r="K1501" i="5" s="1"/>
  <c r="L1501" i="5"/>
  <c r="M1501" i="5" s="1"/>
  <c r="P1501" i="5"/>
  <c r="Q1501" i="5" s="1"/>
  <c r="R1501" i="5"/>
  <c r="S1501" i="5" s="1"/>
  <c r="V1501" i="5"/>
  <c r="W1501" i="5" s="1"/>
  <c r="X1501" i="5"/>
  <c r="Y1501" i="5" s="1"/>
  <c r="AB1501" i="5"/>
  <c r="AC1501" i="5" s="1"/>
  <c r="AD1501" i="5"/>
  <c r="AE1501" i="5" s="1"/>
  <c r="AH1501" i="5"/>
  <c r="AI1501" i="5" s="1"/>
  <c r="AJ1501" i="5"/>
  <c r="AK1501" i="5" s="1"/>
  <c r="J1502" i="5"/>
  <c r="K1502" i="5" s="1"/>
  <c r="L1502" i="5"/>
  <c r="M1502" i="5" s="1"/>
  <c r="P1502" i="5"/>
  <c r="Q1502" i="5" s="1"/>
  <c r="R1502" i="5"/>
  <c r="S1502" i="5" s="1"/>
  <c r="V1502" i="5"/>
  <c r="W1502" i="5" s="1"/>
  <c r="X1502" i="5"/>
  <c r="Y1502" i="5" s="1"/>
  <c r="AB1502" i="5"/>
  <c r="AC1502" i="5" s="1"/>
  <c r="AD1502" i="5"/>
  <c r="AE1502" i="5" s="1"/>
  <c r="AH1502" i="5"/>
  <c r="AI1502" i="5" s="1"/>
  <c r="AJ1502" i="5"/>
  <c r="AK1502" i="5" s="1"/>
  <c r="J1503" i="5"/>
  <c r="K1503" i="5" s="1"/>
  <c r="L1503" i="5"/>
  <c r="M1503" i="5" s="1"/>
  <c r="P1503" i="5"/>
  <c r="Q1503" i="5" s="1"/>
  <c r="R1503" i="5"/>
  <c r="S1503" i="5" s="1"/>
  <c r="V1503" i="5"/>
  <c r="W1503" i="5" s="1"/>
  <c r="X1503" i="5"/>
  <c r="Y1503" i="5" s="1"/>
  <c r="AB1503" i="5"/>
  <c r="AC1503" i="5" s="1"/>
  <c r="AD1503" i="5"/>
  <c r="AE1503" i="5" s="1"/>
  <c r="AH1503" i="5"/>
  <c r="AI1503" i="5" s="1"/>
  <c r="AJ1503" i="5"/>
  <c r="AK1503" i="5" s="1"/>
  <c r="J1504" i="5"/>
  <c r="K1504" i="5" s="1"/>
  <c r="L1504" i="5"/>
  <c r="M1504" i="5" s="1"/>
  <c r="P1504" i="5"/>
  <c r="Q1504" i="5" s="1"/>
  <c r="R1504" i="5"/>
  <c r="S1504" i="5" s="1"/>
  <c r="V1504" i="5"/>
  <c r="W1504" i="5" s="1"/>
  <c r="X1504" i="5"/>
  <c r="Y1504" i="5" s="1"/>
  <c r="AB1504" i="5"/>
  <c r="AC1504" i="5" s="1"/>
  <c r="AD1504" i="5"/>
  <c r="AE1504" i="5" s="1"/>
  <c r="AH1504" i="5"/>
  <c r="AI1504" i="5" s="1"/>
  <c r="AJ1504" i="5"/>
  <c r="AK1504" i="5" s="1"/>
  <c r="J1505" i="5"/>
  <c r="K1505" i="5" s="1"/>
  <c r="L1505" i="5"/>
  <c r="M1505" i="5" s="1"/>
  <c r="P1505" i="5"/>
  <c r="Q1505" i="5" s="1"/>
  <c r="R1505" i="5"/>
  <c r="S1505" i="5" s="1"/>
  <c r="V1505" i="5"/>
  <c r="W1505" i="5" s="1"/>
  <c r="X1505" i="5"/>
  <c r="Y1505" i="5" s="1"/>
  <c r="AB1505" i="5"/>
  <c r="AC1505" i="5" s="1"/>
  <c r="AH1505" i="5"/>
  <c r="AI1505" i="5" s="1"/>
  <c r="AJ1505" i="5"/>
  <c r="AK1505" i="5" s="1"/>
  <c r="J606" i="5"/>
  <c r="K606" i="5" s="1"/>
  <c r="L606" i="5"/>
  <c r="M606" i="5" s="1"/>
  <c r="P606" i="5"/>
  <c r="Q606" i="5" s="1"/>
  <c r="R606" i="5"/>
  <c r="S606" i="5" s="1"/>
  <c r="V606" i="5"/>
  <c r="W606" i="5" s="1"/>
  <c r="X606" i="5"/>
  <c r="Y606" i="5" s="1"/>
  <c r="AB606" i="5"/>
  <c r="AC606" i="5" s="1"/>
  <c r="AD606" i="5"/>
  <c r="AE606" i="5" s="1"/>
  <c r="AH606" i="5"/>
  <c r="AI606" i="5" s="1"/>
  <c r="AJ606" i="5"/>
  <c r="AK606" i="5" s="1"/>
  <c r="J607" i="5"/>
  <c r="K607" i="5" s="1"/>
  <c r="L607" i="5"/>
  <c r="M607" i="5" s="1"/>
  <c r="P607" i="5"/>
  <c r="Q607" i="5" s="1"/>
  <c r="R607" i="5"/>
  <c r="S607" i="5" s="1"/>
  <c r="V607" i="5"/>
  <c r="W607" i="5" s="1"/>
  <c r="AB607" i="5"/>
  <c r="AC607" i="5" s="1"/>
  <c r="AD607" i="5"/>
  <c r="AE607" i="5" s="1"/>
  <c r="AH607" i="5"/>
  <c r="AI607" i="5" s="1"/>
  <c r="AJ607" i="5"/>
  <c r="AK607" i="5" s="1"/>
  <c r="J608" i="5"/>
  <c r="K608" i="5" s="1"/>
  <c r="L608" i="5"/>
  <c r="M608" i="5" s="1"/>
  <c r="P608" i="5"/>
  <c r="Q608" i="5" s="1"/>
  <c r="R608" i="5"/>
  <c r="S608" i="5" s="1"/>
  <c r="V608" i="5"/>
  <c r="W608" i="5" s="1"/>
  <c r="X608" i="5"/>
  <c r="Y608" i="5" s="1"/>
  <c r="AB608" i="5"/>
  <c r="AC608" i="5" s="1"/>
  <c r="AD608" i="5"/>
  <c r="AE608" i="5" s="1"/>
  <c r="AH608" i="5"/>
  <c r="AI608" i="5" s="1"/>
  <c r="AJ608" i="5"/>
  <c r="AK608" i="5" s="1"/>
  <c r="J609" i="5"/>
  <c r="K609" i="5" s="1"/>
  <c r="L609" i="5"/>
  <c r="M609" i="5" s="1"/>
  <c r="P609" i="5"/>
  <c r="Q609" i="5" s="1"/>
  <c r="R609" i="5"/>
  <c r="S609" i="5" s="1"/>
  <c r="V609" i="5"/>
  <c r="W609" i="5" s="1"/>
  <c r="X609" i="5"/>
  <c r="Y609" i="5" s="1"/>
  <c r="AB609" i="5"/>
  <c r="AC609" i="5" s="1"/>
  <c r="AD609" i="5"/>
  <c r="AE609" i="5" s="1"/>
  <c r="AH609" i="5"/>
  <c r="AI609" i="5" s="1"/>
  <c r="AJ609" i="5"/>
  <c r="AK609" i="5" s="1"/>
  <c r="J610" i="5"/>
  <c r="K610" i="5" s="1"/>
  <c r="L610" i="5"/>
  <c r="M610" i="5" s="1"/>
  <c r="P610" i="5"/>
  <c r="Q610" i="5" s="1"/>
  <c r="R610" i="5"/>
  <c r="S610" i="5" s="1"/>
  <c r="V610" i="5"/>
  <c r="W610" i="5" s="1"/>
  <c r="X610" i="5"/>
  <c r="Y610" i="5" s="1"/>
  <c r="AB610" i="5"/>
  <c r="AC610" i="5" s="1"/>
  <c r="AD610" i="5"/>
  <c r="AE610" i="5" s="1"/>
  <c r="AH610" i="5"/>
  <c r="AI610" i="5" s="1"/>
  <c r="AJ610" i="5"/>
  <c r="AK610" i="5" s="1"/>
  <c r="J611" i="5"/>
  <c r="K611" i="5" s="1"/>
  <c r="L611" i="5"/>
  <c r="M611" i="5" s="1"/>
  <c r="P611" i="5"/>
  <c r="Q611" i="5" s="1"/>
  <c r="R611" i="5"/>
  <c r="S611" i="5" s="1"/>
  <c r="V611" i="5"/>
  <c r="W611" i="5" s="1"/>
  <c r="X611" i="5"/>
  <c r="Y611" i="5" s="1"/>
  <c r="AB611" i="5"/>
  <c r="AC611" i="5" s="1"/>
  <c r="AD611" i="5"/>
  <c r="AE611" i="5" s="1"/>
  <c r="AH611" i="5"/>
  <c r="AI611" i="5" s="1"/>
  <c r="AJ611" i="5"/>
  <c r="AK611" i="5" s="1"/>
  <c r="J612" i="5"/>
  <c r="K612" i="5" s="1"/>
  <c r="L612" i="5"/>
  <c r="M612" i="5" s="1"/>
  <c r="P612" i="5"/>
  <c r="Q612" i="5" s="1"/>
  <c r="R612" i="5"/>
  <c r="S612" i="5" s="1"/>
  <c r="V612" i="5"/>
  <c r="W612" i="5" s="1"/>
  <c r="X612" i="5"/>
  <c r="Y612" i="5" s="1"/>
  <c r="AB612" i="5"/>
  <c r="AC612" i="5" s="1"/>
  <c r="AH612" i="5"/>
  <c r="AI612" i="5" s="1"/>
  <c r="AJ612" i="5"/>
  <c r="AK612" i="5" s="1"/>
  <c r="J613" i="5"/>
  <c r="K613" i="5" s="1"/>
  <c r="L613" i="5"/>
  <c r="M613" i="5" s="1"/>
  <c r="P613" i="5"/>
  <c r="Q613" i="5" s="1"/>
  <c r="R613" i="5"/>
  <c r="S613" i="5" s="1"/>
  <c r="V613" i="5"/>
  <c r="W613" i="5" s="1"/>
  <c r="X613" i="5"/>
  <c r="Y613" i="5" s="1"/>
  <c r="AB613" i="5"/>
  <c r="AC613" i="5" s="1"/>
  <c r="AD613" i="5"/>
  <c r="AE613" i="5" s="1"/>
  <c r="AH613" i="5"/>
  <c r="AI613" i="5" s="1"/>
  <c r="AJ613" i="5"/>
  <c r="AK613" i="5" s="1"/>
  <c r="J614" i="5"/>
  <c r="K614" i="5" s="1"/>
  <c r="L614" i="5"/>
  <c r="M614" i="5" s="1"/>
  <c r="P614" i="5"/>
  <c r="Q614" i="5" s="1"/>
  <c r="R614" i="5"/>
  <c r="S614" i="5" s="1"/>
  <c r="V614" i="5"/>
  <c r="W614" i="5" s="1"/>
  <c r="X614" i="5"/>
  <c r="Y614" i="5" s="1"/>
  <c r="AB614" i="5"/>
  <c r="AC614" i="5" s="1"/>
  <c r="AD614" i="5"/>
  <c r="AE614" i="5" s="1"/>
  <c r="AH614" i="5"/>
  <c r="AI614" i="5" s="1"/>
  <c r="AJ614" i="5"/>
  <c r="AK614" i="5" s="1"/>
  <c r="J615" i="5"/>
  <c r="K615" i="5" s="1"/>
  <c r="L615" i="5"/>
  <c r="M615" i="5" s="1"/>
  <c r="P615" i="5"/>
  <c r="Q615" i="5" s="1"/>
  <c r="R615" i="5"/>
  <c r="S615" i="5" s="1"/>
  <c r="V615" i="5"/>
  <c r="W615" i="5" s="1"/>
  <c r="X615" i="5"/>
  <c r="Y615" i="5" s="1"/>
  <c r="AB615" i="5"/>
  <c r="AC615" i="5" s="1"/>
  <c r="AD615" i="5"/>
  <c r="AE615" i="5" s="1"/>
  <c r="AH615" i="5"/>
  <c r="AI615" i="5" s="1"/>
  <c r="AJ615" i="5"/>
  <c r="AK615" i="5" s="1"/>
  <c r="J616" i="5"/>
  <c r="K616" i="5" s="1"/>
  <c r="L616" i="5"/>
  <c r="M616" i="5" s="1"/>
  <c r="P616" i="5"/>
  <c r="Q616" i="5" s="1"/>
  <c r="V616" i="5"/>
  <c r="W616" i="5" s="1"/>
  <c r="X616" i="5"/>
  <c r="Y616" i="5" s="1"/>
  <c r="AB616" i="5"/>
  <c r="AC616" i="5" s="1"/>
  <c r="AD616" i="5"/>
  <c r="AE616" i="5" s="1"/>
  <c r="AH616" i="5"/>
  <c r="AI616" i="5" s="1"/>
  <c r="AJ616" i="5"/>
  <c r="AK616" i="5" s="1"/>
  <c r="L617" i="5"/>
  <c r="M617" i="5" s="1"/>
  <c r="P617" i="5"/>
  <c r="Q617" i="5" s="1"/>
  <c r="R617" i="5"/>
  <c r="S617" i="5" s="1"/>
  <c r="V617" i="5"/>
  <c r="W617" i="5" s="1"/>
  <c r="X617" i="5"/>
  <c r="Y617" i="5" s="1"/>
  <c r="AB617" i="5"/>
  <c r="AC617" i="5" s="1"/>
  <c r="AD617" i="5"/>
  <c r="AE617" i="5" s="1"/>
  <c r="AH617" i="5"/>
  <c r="AI617" i="5" s="1"/>
  <c r="AJ617" i="5"/>
  <c r="AK617" i="5" s="1"/>
  <c r="J618" i="5"/>
  <c r="K618" i="5" s="1"/>
  <c r="L618" i="5"/>
  <c r="M618" i="5" s="1"/>
  <c r="P618" i="5"/>
  <c r="Q618" i="5" s="1"/>
  <c r="R618" i="5"/>
  <c r="S618" i="5" s="1"/>
  <c r="V618" i="5"/>
  <c r="W618" i="5" s="1"/>
  <c r="X618" i="5"/>
  <c r="Y618" i="5" s="1"/>
  <c r="AD618" i="5"/>
  <c r="AE618" i="5" s="1"/>
  <c r="AH618" i="5"/>
  <c r="AI618" i="5" s="1"/>
  <c r="AJ618" i="5"/>
  <c r="AK618" i="5" s="1"/>
  <c r="J619" i="5"/>
  <c r="K619" i="5" s="1"/>
  <c r="L619" i="5"/>
  <c r="M619" i="5" s="1"/>
  <c r="P619" i="5"/>
  <c r="Q619" i="5" s="1"/>
  <c r="R619" i="5"/>
  <c r="S619" i="5" s="1"/>
  <c r="X619" i="5"/>
  <c r="Y619" i="5" s="1"/>
  <c r="AB619" i="5"/>
  <c r="AC619" i="5" s="1"/>
  <c r="AD619" i="5"/>
  <c r="AE619" i="5" s="1"/>
  <c r="AH619" i="5"/>
  <c r="AI619" i="5" s="1"/>
  <c r="AJ619" i="5"/>
  <c r="AK619" i="5" s="1"/>
  <c r="J620" i="5"/>
  <c r="K620" i="5" s="1"/>
  <c r="P620" i="5"/>
  <c r="Q620" i="5" s="1"/>
  <c r="R620" i="5"/>
  <c r="S620" i="5" s="1"/>
  <c r="V620" i="5"/>
  <c r="W620" i="5" s="1"/>
  <c r="X620" i="5"/>
  <c r="Y620" i="5" s="1"/>
  <c r="AB620" i="5"/>
  <c r="AC620" i="5" s="1"/>
  <c r="AD620" i="5"/>
  <c r="AE620" i="5" s="1"/>
  <c r="AH620" i="5"/>
  <c r="AI620" i="5" s="1"/>
  <c r="AJ620" i="5"/>
  <c r="AK620" i="5" s="1"/>
  <c r="J621" i="5"/>
  <c r="K621" i="5" s="1"/>
  <c r="L621" i="5"/>
  <c r="M621" i="5" s="1"/>
  <c r="P621" i="5"/>
  <c r="Q621" i="5" s="1"/>
  <c r="R621" i="5"/>
  <c r="S621" i="5" s="1"/>
  <c r="V621" i="5"/>
  <c r="W621" i="5" s="1"/>
  <c r="X621" i="5"/>
  <c r="Y621" i="5" s="1"/>
  <c r="AB621" i="5"/>
  <c r="AC621" i="5" s="1"/>
  <c r="AD621" i="5"/>
  <c r="AE621" i="5" s="1"/>
  <c r="AH621" i="5"/>
  <c r="AI621" i="5" s="1"/>
  <c r="AJ621" i="5"/>
  <c r="AK621" i="5" s="1"/>
  <c r="J622" i="5"/>
  <c r="K622" i="5" s="1"/>
  <c r="L622" i="5"/>
  <c r="M622" i="5" s="1"/>
  <c r="P622" i="5"/>
  <c r="Q622" i="5" s="1"/>
  <c r="R622" i="5"/>
  <c r="S622" i="5" s="1"/>
  <c r="V622" i="5"/>
  <c r="W622" i="5" s="1"/>
  <c r="AB622" i="5"/>
  <c r="AC622" i="5" s="1"/>
  <c r="AD622" i="5"/>
  <c r="AE622" i="5" s="1"/>
  <c r="AH622" i="5"/>
  <c r="AI622" i="5" s="1"/>
  <c r="AJ622" i="5"/>
  <c r="AK622" i="5" s="1"/>
  <c r="J623" i="5"/>
  <c r="K623" i="5" s="1"/>
  <c r="L623" i="5"/>
  <c r="M623" i="5" s="1"/>
  <c r="R623" i="5"/>
  <c r="S623" i="5" s="1"/>
  <c r="V623" i="5"/>
  <c r="W623" i="5" s="1"/>
  <c r="X623" i="5"/>
  <c r="Y623" i="5" s="1"/>
  <c r="AB623" i="5"/>
  <c r="AC623" i="5" s="1"/>
  <c r="AD623" i="5"/>
  <c r="AE623" i="5" s="1"/>
  <c r="AH623" i="5"/>
  <c r="AI623" i="5" s="1"/>
  <c r="AJ623" i="5"/>
  <c r="AK623" i="5" s="1"/>
  <c r="J624" i="5"/>
  <c r="K624" i="5" s="1"/>
  <c r="L624" i="5"/>
  <c r="M624" i="5" s="1"/>
  <c r="P624" i="5"/>
  <c r="Q624" i="5" s="1"/>
  <c r="R624" i="5"/>
  <c r="S624" i="5" s="1"/>
  <c r="V624" i="5"/>
  <c r="W624" i="5" s="1"/>
  <c r="X624" i="5"/>
  <c r="Y624" i="5" s="1"/>
  <c r="AB624" i="5"/>
  <c r="AC624" i="5" s="1"/>
  <c r="AD624" i="5"/>
  <c r="AE624" i="5" s="1"/>
  <c r="AH624" i="5"/>
  <c r="AI624" i="5" s="1"/>
  <c r="AJ624" i="5"/>
  <c r="AK624" i="5" s="1"/>
  <c r="J625" i="5"/>
  <c r="K625" i="5" s="1"/>
  <c r="L625" i="5"/>
  <c r="M625" i="5" s="1"/>
  <c r="P625" i="5"/>
  <c r="Q625" i="5" s="1"/>
  <c r="R625" i="5"/>
  <c r="S625" i="5" s="1"/>
  <c r="V625" i="5"/>
  <c r="W625" i="5" s="1"/>
  <c r="X625" i="5"/>
  <c r="Y625" i="5" s="1"/>
  <c r="AB625" i="5"/>
  <c r="AC625" i="5" s="1"/>
  <c r="AD625" i="5"/>
  <c r="AE625" i="5" s="1"/>
  <c r="AH625" i="5"/>
  <c r="AI625" i="5" s="1"/>
  <c r="AJ625" i="5"/>
  <c r="AK625" i="5" s="1"/>
  <c r="J626" i="5"/>
  <c r="K626" i="5" s="1"/>
  <c r="L626" i="5"/>
  <c r="M626" i="5" s="1"/>
  <c r="P626" i="5"/>
  <c r="Q626" i="5" s="1"/>
  <c r="R626" i="5"/>
  <c r="S626" i="5" s="1"/>
  <c r="V626" i="5"/>
  <c r="W626" i="5" s="1"/>
  <c r="X626" i="5"/>
  <c r="Y626" i="5" s="1"/>
  <c r="AB626" i="5"/>
  <c r="AC626" i="5" s="1"/>
  <c r="AH626" i="5"/>
  <c r="AI626" i="5" s="1"/>
  <c r="AJ626" i="5"/>
  <c r="AK626" i="5" s="1"/>
  <c r="J627" i="5"/>
  <c r="K627" i="5" s="1"/>
  <c r="L627" i="5"/>
  <c r="M627" i="5" s="1"/>
  <c r="P627" i="5"/>
  <c r="Q627" i="5" s="1"/>
  <c r="R627" i="5"/>
  <c r="S627" i="5" s="1"/>
  <c r="V627" i="5"/>
  <c r="W627" i="5" s="1"/>
  <c r="X627" i="5"/>
  <c r="Y627" i="5" s="1"/>
  <c r="AB627" i="5"/>
  <c r="AC627" i="5" s="1"/>
  <c r="AD627" i="5"/>
  <c r="AE627" i="5" s="1"/>
  <c r="AH627" i="5"/>
  <c r="AI627" i="5" s="1"/>
  <c r="AJ627" i="5"/>
  <c r="AK627" i="5" s="1"/>
  <c r="L628" i="5"/>
  <c r="M628" i="5" s="1"/>
  <c r="P628" i="5"/>
  <c r="Q628" i="5" s="1"/>
  <c r="R628" i="5"/>
  <c r="S628" i="5" s="1"/>
  <c r="V628" i="5"/>
  <c r="W628" i="5" s="1"/>
  <c r="X628" i="5"/>
  <c r="Y628" i="5" s="1"/>
  <c r="AB628" i="5"/>
  <c r="AC628" i="5" s="1"/>
  <c r="AD628" i="5"/>
  <c r="AE628" i="5" s="1"/>
  <c r="AH628" i="5"/>
  <c r="AI628" i="5" s="1"/>
  <c r="AJ628" i="5"/>
  <c r="AK628" i="5" s="1"/>
  <c r="J629" i="5"/>
  <c r="K629" i="5" s="1"/>
  <c r="L629" i="5"/>
  <c r="M629" i="5" s="1"/>
  <c r="P629" i="5"/>
  <c r="Q629" i="5" s="1"/>
  <c r="R629" i="5"/>
  <c r="S629" i="5" s="1"/>
  <c r="V629" i="5"/>
  <c r="W629" i="5" s="1"/>
  <c r="X629" i="5"/>
  <c r="Y629" i="5" s="1"/>
  <c r="AB629" i="5"/>
  <c r="AC629" i="5" s="1"/>
  <c r="AD629" i="5"/>
  <c r="AE629" i="5" s="1"/>
  <c r="AJ629" i="5"/>
  <c r="AK629" i="5" s="1"/>
  <c r="J630" i="5"/>
  <c r="K630" i="5" s="1"/>
  <c r="L630" i="5"/>
  <c r="M630" i="5" s="1"/>
  <c r="P630" i="5"/>
  <c r="Q630" i="5" s="1"/>
  <c r="V630" i="5"/>
  <c r="W630" i="5" s="1"/>
  <c r="X630" i="5"/>
  <c r="Y630" i="5" s="1"/>
  <c r="AB630" i="5"/>
  <c r="AC630" i="5" s="1"/>
  <c r="AD630" i="5"/>
  <c r="AE630" i="5" s="1"/>
  <c r="AH630" i="5"/>
  <c r="AI630" i="5" s="1"/>
  <c r="AJ630" i="5"/>
  <c r="AK630" i="5" s="1"/>
  <c r="J631" i="5"/>
  <c r="K631" i="5" s="1"/>
  <c r="L631" i="5"/>
  <c r="M631" i="5" s="1"/>
  <c r="P631" i="5"/>
  <c r="Q631" i="5" s="1"/>
  <c r="R631" i="5"/>
  <c r="S631" i="5" s="1"/>
  <c r="V631" i="5"/>
  <c r="W631" i="5" s="1"/>
  <c r="X631" i="5"/>
  <c r="Y631" i="5" s="1"/>
  <c r="AB631" i="5"/>
  <c r="AC631" i="5" s="1"/>
  <c r="AD631" i="5"/>
  <c r="AE631" i="5" s="1"/>
  <c r="AH631" i="5"/>
  <c r="AI631" i="5" s="1"/>
  <c r="AJ631" i="5"/>
  <c r="AK631" i="5" s="1"/>
  <c r="J632" i="5"/>
  <c r="K632" i="5" s="1"/>
  <c r="L632" i="5"/>
  <c r="M632" i="5" s="1"/>
  <c r="P632" i="5"/>
  <c r="Q632" i="5" s="1"/>
  <c r="R632" i="5"/>
  <c r="S632" i="5" s="1"/>
  <c r="V632" i="5"/>
  <c r="W632" i="5" s="1"/>
  <c r="X632" i="5"/>
  <c r="Y632" i="5" s="1"/>
  <c r="AB632" i="5"/>
  <c r="AC632" i="5" s="1"/>
  <c r="AD632" i="5"/>
  <c r="AE632" i="5" s="1"/>
  <c r="AH632" i="5"/>
  <c r="AI632" i="5" s="1"/>
  <c r="AJ632" i="5"/>
  <c r="AK632" i="5" s="1"/>
  <c r="J633" i="5"/>
  <c r="K633" i="5" s="1"/>
  <c r="L633" i="5"/>
  <c r="M633" i="5" s="1"/>
  <c r="P633" i="5"/>
  <c r="Q633" i="5" s="1"/>
  <c r="R633" i="5"/>
  <c r="S633" i="5" s="1"/>
  <c r="V633" i="5"/>
  <c r="W633" i="5" s="1"/>
  <c r="X633" i="5"/>
  <c r="Y633" i="5" s="1"/>
  <c r="AB633" i="5"/>
  <c r="AC633" i="5" s="1"/>
  <c r="AD633" i="5"/>
  <c r="AE633" i="5" s="1"/>
  <c r="AH633" i="5"/>
  <c r="AI633" i="5" s="1"/>
  <c r="AJ633" i="5"/>
  <c r="AK633" i="5" s="1"/>
  <c r="J634" i="5"/>
  <c r="K634" i="5" s="1"/>
  <c r="L634" i="5"/>
  <c r="M634" i="5" s="1"/>
  <c r="P634" i="5"/>
  <c r="Q634" i="5" s="1"/>
  <c r="R634" i="5"/>
  <c r="S634" i="5" s="1"/>
  <c r="X634" i="5"/>
  <c r="Y634" i="5" s="1"/>
  <c r="AB634" i="5"/>
  <c r="AC634" i="5" s="1"/>
  <c r="AD634" i="5"/>
  <c r="AE634" i="5" s="1"/>
  <c r="AH634" i="5"/>
  <c r="AI634" i="5" s="1"/>
  <c r="AJ634" i="5"/>
  <c r="AK634" i="5" s="1"/>
  <c r="J635" i="5"/>
  <c r="K635" i="5" s="1"/>
  <c r="P635" i="5"/>
  <c r="Q635" i="5" s="1"/>
  <c r="R635" i="5"/>
  <c r="S635" i="5" s="1"/>
  <c r="V635" i="5"/>
  <c r="W635" i="5" s="1"/>
  <c r="X635" i="5"/>
  <c r="Y635" i="5" s="1"/>
  <c r="AB635" i="5"/>
  <c r="AC635" i="5" s="1"/>
  <c r="AD635" i="5"/>
  <c r="AE635" i="5" s="1"/>
  <c r="AH635" i="5"/>
  <c r="AI635" i="5" s="1"/>
  <c r="AJ635" i="5"/>
  <c r="AK635" i="5" s="1"/>
  <c r="J636" i="5"/>
  <c r="K636" i="5" s="1"/>
  <c r="L636" i="5"/>
  <c r="M636" i="5" s="1"/>
  <c r="P636" i="5"/>
  <c r="Q636" i="5" s="1"/>
  <c r="R636" i="5"/>
  <c r="S636" i="5" s="1"/>
  <c r="V636" i="5"/>
  <c r="W636" i="5" s="1"/>
  <c r="X636" i="5"/>
  <c r="Y636" i="5" s="1"/>
  <c r="AB636" i="5"/>
  <c r="AC636" i="5" s="1"/>
  <c r="AD636" i="5"/>
  <c r="AE636" i="5" s="1"/>
  <c r="AH636" i="5"/>
  <c r="AI636" i="5" s="1"/>
  <c r="AJ636" i="5"/>
  <c r="AK636" i="5" s="1"/>
  <c r="J637" i="5"/>
  <c r="K637" i="5" s="1"/>
  <c r="L637" i="5"/>
  <c r="M637" i="5" s="1"/>
  <c r="P637" i="5"/>
  <c r="Q637" i="5" s="1"/>
  <c r="R637" i="5"/>
  <c r="S637" i="5" s="1"/>
  <c r="V637" i="5"/>
  <c r="W637" i="5" s="1"/>
  <c r="X637" i="5"/>
  <c r="Y637" i="5" s="1"/>
  <c r="AB637" i="5"/>
  <c r="AC637" i="5" s="1"/>
  <c r="AD637" i="5"/>
  <c r="AE637" i="5" s="1"/>
  <c r="AH637" i="5"/>
  <c r="AI637" i="5" s="1"/>
  <c r="AJ637" i="5"/>
  <c r="AK637" i="5" s="1"/>
  <c r="J638" i="5"/>
  <c r="K638" i="5" s="1"/>
  <c r="L638" i="5"/>
  <c r="M638" i="5" s="1"/>
  <c r="P638" i="5"/>
  <c r="Q638" i="5" s="1"/>
  <c r="R638" i="5"/>
  <c r="S638" i="5" s="1"/>
  <c r="V638" i="5"/>
  <c r="W638" i="5" s="1"/>
  <c r="X638" i="5"/>
  <c r="Y638" i="5" s="1"/>
  <c r="AB638" i="5"/>
  <c r="AC638" i="5" s="1"/>
  <c r="AD638" i="5"/>
  <c r="AE638" i="5" s="1"/>
  <c r="AH638" i="5"/>
  <c r="AI638" i="5" s="1"/>
  <c r="AJ638" i="5"/>
  <c r="AK638" i="5" s="1"/>
  <c r="J639" i="5"/>
  <c r="K639" i="5" s="1"/>
  <c r="L639" i="5"/>
  <c r="M639" i="5" s="1"/>
  <c r="P639" i="5"/>
  <c r="Q639" i="5" s="1"/>
  <c r="R639" i="5"/>
  <c r="S639" i="5" s="1"/>
  <c r="V639" i="5"/>
  <c r="W639" i="5" s="1"/>
  <c r="X639" i="5"/>
  <c r="Y639" i="5" s="1"/>
  <c r="AB639" i="5"/>
  <c r="AC639" i="5" s="1"/>
  <c r="AD639" i="5"/>
  <c r="AE639" i="5" s="1"/>
  <c r="AH639" i="5"/>
  <c r="AI639" i="5" s="1"/>
  <c r="J640" i="5"/>
  <c r="K640" i="5" s="1"/>
  <c r="L640" i="5"/>
  <c r="M640" i="5"/>
  <c r="P640" i="5"/>
  <c r="Q640" i="5" s="1"/>
  <c r="R640" i="5"/>
  <c r="S640" i="5" s="1"/>
  <c r="V640" i="5"/>
  <c r="W640" i="5" s="1"/>
  <c r="X640" i="5"/>
  <c r="Y640" i="5" s="1"/>
  <c r="AD640" i="5"/>
  <c r="AE640" i="5" s="1"/>
  <c r="AH640" i="5"/>
  <c r="AI640" i="5" s="1"/>
  <c r="AJ640" i="5"/>
  <c r="AK640" i="5" s="1"/>
  <c r="J641" i="5"/>
  <c r="K641" i="5" s="1"/>
  <c r="L641" i="5"/>
  <c r="M641" i="5" s="1"/>
  <c r="R641" i="5"/>
  <c r="S641" i="5" s="1"/>
  <c r="V641" i="5"/>
  <c r="W641" i="5" s="1"/>
  <c r="X641" i="5"/>
  <c r="Y641" i="5" s="1"/>
  <c r="AB641" i="5"/>
  <c r="AC641" i="5" s="1"/>
  <c r="AD641" i="5"/>
  <c r="AE641" i="5" s="1"/>
  <c r="AH641" i="5"/>
  <c r="AI641" i="5" s="1"/>
  <c r="AJ641" i="5"/>
  <c r="AK641" i="5" s="1"/>
  <c r="J642" i="5"/>
  <c r="K642" i="5" s="1"/>
  <c r="L642" i="5"/>
  <c r="M642" i="5" s="1"/>
  <c r="P642" i="5"/>
  <c r="Q642" i="5" s="1"/>
  <c r="R642" i="5"/>
  <c r="S642" i="5" s="1"/>
  <c r="V642" i="5"/>
  <c r="W642" i="5" s="1"/>
  <c r="X642" i="5"/>
  <c r="Y642" i="5" s="1"/>
  <c r="AB642" i="5"/>
  <c r="AC642" i="5" s="1"/>
  <c r="AD642" i="5"/>
  <c r="AE642" i="5" s="1"/>
  <c r="AH642" i="5"/>
  <c r="AI642" i="5" s="1"/>
  <c r="AJ642" i="5"/>
  <c r="AK642" i="5" s="1"/>
  <c r="J643" i="5"/>
  <c r="K643" i="5" s="1"/>
  <c r="L643" i="5"/>
  <c r="M643" i="5" s="1"/>
  <c r="P643" i="5"/>
  <c r="Q643" i="5" s="1"/>
  <c r="R643" i="5"/>
  <c r="S643" i="5" s="1"/>
  <c r="V643" i="5"/>
  <c r="W643" i="5" s="1"/>
  <c r="AB643" i="5"/>
  <c r="AC643" i="5" s="1"/>
  <c r="AD643" i="5"/>
  <c r="AE643" i="5" s="1"/>
  <c r="AH643" i="5"/>
  <c r="AI643" i="5" s="1"/>
  <c r="AJ643" i="5"/>
  <c r="AK643" i="5" s="1"/>
  <c r="J644" i="5"/>
  <c r="K644" i="5" s="1"/>
  <c r="L644" i="5"/>
  <c r="M644" i="5" s="1"/>
  <c r="P644" i="5"/>
  <c r="Q644" i="5" s="1"/>
  <c r="R644" i="5"/>
  <c r="S644" i="5" s="1"/>
  <c r="V644" i="5"/>
  <c r="W644" i="5" s="1"/>
  <c r="X644" i="5"/>
  <c r="Y644" i="5" s="1"/>
  <c r="AB644" i="5"/>
  <c r="AC644" i="5" s="1"/>
  <c r="AD644" i="5"/>
  <c r="AE644" i="5" s="1"/>
  <c r="AH644" i="5"/>
  <c r="AI644" i="5" s="1"/>
  <c r="AJ644" i="5"/>
  <c r="AK644" i="5" s="1"/>
  <c r="A6" i="5"/>
  <c r="A7" i="5" s="1"/>
  <c r="AF7" i="7" l="1"/>
  <c r="AF10" i="7" s="1"/>
  <c r="AA7" i="7"/>
  <c r="AA10" i="7" s="1"/>
  <c r="Z14" i="7"/>
  <c r="Z18" i="7"/>
  <c r="Z22" i="7"/>
  <c r="Z26" i="7"/>
  <c r="Z30" i="7"/>
  <c r="Z34" i="7"/>
  <c r="Z38" i="7"/>
  <c r="Z42" i="7"/>
  <c r="Z46" i="7"/>
  <c r="Z50" i="7"/>
  <c r="Z54" i="7"/>
  <c r="Z58" i="7"/>
  <c r="Z62" i="7"/>
  <c r="Z66" i="7"/>
  <c r="Z15" i="7"/>
  <c r="Z19" i="7"/>
  <c r="Z23" i="7"/>
  <c r="Z27" i="7"/>
  <c r="Z31" i="7"/>
  <c r="Z35" i="7"/>
  <c r="Z39" i="7"/>
  <c r="Z43" i="7"/>
  <c r="Z47" i="7"/>
  <c r="Z51" i="7"/>
  <c r="Z55" i="7"/>
  <c r="Z59" i="7"/>
  <c r="Z63" i="7"/>
  <c r="Z67" i="7"/>
  <c r="Z71" i="7"/>
  <c r="Z75" i="7"/>
  <c r="Z79" i="7"/>
  <c r="Z83" i="7"/>
  <c r="Z87" i="7"/>
  <c r="Z91" i="7"/>
  <c r="Z16" i="7"/>
  <c r="Z24" i="7"/>
  <c r="Z32" i="7"/>
  <c r="Z40" i="7"/>
  <c r="Z48" i="7"/>
  <c r="Z56" i="7"/>
  <c r="Z64" i="7"/>
  <c r="Z70" i="7"/>
  <c r="Z76" i="7"/>
  <c r="Z81" i="7"/>
  <c r="Z86" i="7"/>
  <c r="Z92" i="7"/>
  <c r="Z96" i="7"/>
  <c r="Z100" i="7"/>
  <c r="Z104" i="7"/>
  <c r="Z108" i="7"/>
  <c r="Z112" i="7"/>
  <c r="Z116" i="7"/>
  <c r="Z120" i="7"/>
  <c r="Z124" i="7"/>
  <c r="Z128" i="7"/>
  <c r="Z132" i="7"/>
  <c r="Z136" i="7"/>
  <c r="Z140" i="7"/>
  <c r="Z144" i="7"/>
  <c r="Z148" i="7"/>
  <c r="Z152" i="7"/>
  <c r="Z156" i="7"/>
  <c r="Z160" i="7"/>
  <c r="Z164" i="7"/>
  <c r="Z168" i="7"/>
  <c r="Z172" i="7"/>
  <c r="Z176" i="7"/>
  <c r="Z180" i="7"/>
  <c r="Z184" i="7"/>
  <c r="Z188" i="7"/>
  <c r="Z192" i="7"/>
  <c r="Z196" i="7"/>
  <c r="Z200" i="7"/>
  <c r="Z204" i="7"/>
  <c r="Z208" i="7"/>
  <c r="Z212" i="7"/>
  <c r="Z216" i="7"/>
  <c r="Z220" i="7"/>
  <c r="Z224" i="7"/>
  <c r="Z228" i="7"/>
  <c r="Z232" i="7"/>
  <c r="Z236" i="7"/>
  <c r="Z240" i="7"/>
  <c r="Z244" i="7"/>
  <c r="Z248" i="7"/>
  <c r="Z252" i="7"/>
  <c r="Z256" i="7"/>
  <c r="Z260" i="7"/>
  <c r="Z264" i="7"/>
  <c r="Z268" i="7"/>
  <c r="Z272" i="7"/>
  <c r="Z276" i="7"/>
  <c r="Z280" i="7"/>
  <c r="Z284" i="7"/>
  <c r="Z288" i="7"/>
  <c r="Z292" i="7"/>
  <c r="Z296" i="7"/>
  <c r="Z300" i="7"/>
  <c r="Z304" i="7"/>
  <c r="Z308" i="7"/>
  <c r="Z312" i="7"/>
  <c r="Z316" i="7"/>
  <c r="Z320" i="7"/>
  <c r="Z324" i="7"/>
  <c r="Z328" i="7"/>
  <c r="Z332" i="7"/>
  <c r="Z336" i="7"/>
  <c r="Z340" i="7"/>
  <c r="Z344" i="7"/>
  <c r="Z348" i="7"/>
  <c r="Z352" i="7"/>
  <c r="Z356" i="7"/>
  <c r="Z360" i="7"/>
  <c r="Z364" i="7"/>
  <c r="Z368" i="7"/>
  <c r="Z372" i="7"/>
  <c r="Z376" i="7"/>
  <c r="Z380" i="7"/>
  <c r="Z384" i="7"/>
  <c r="Z388" i="7"/>
  <c r="Z392" i="7"/>
  <c r="Z396" i="7"/>
  <c r="Z400" i="7"/>
  <c r="Z404" i="7"/>
  <c r="Z408" i="7"/>
  <c r="Z412" i="7"/>
  <c r="Z416" i="7"/>
  <c r="Z420" i="7"/>
  <c r="Z424" i="7"/>
  <c r="Z17" i="7"/>
  <c r="Z25" i="7"/>
  <c r="Z33" i="7"/>
  <c r="Z41" i="7"/>
  <c r="Z49" i="7"/>
  <c r="Z57" i="7"/>
  <c r="Z65" i="7"/>
  <c r="Z72" i="7"/>
  <c r="Z77" i="7"/>
  <c r="Z82" i="7"/>
  <c r="Z88" i="7"/>
  <c r="Z93" i="7"/>
  <c r="Z97" i="7"/>
  <c r="Z101" i="7"/>
  <c r="Z105" i="7"/>
  <c r="Z109" i="7"/>
  <c r="Z113" i="7"/>
  <c r="Z117" i="7"/>
  <c r="Z121" i="7"/>
  <c r="Z125" i="7"/>
  <c r="Z129" i="7"/>
  <c r="Z133" i="7"/>
  <c r="Z137" i="7"/>
  <c r="Z141" i="7"/>
  <c r="Z145" i="7"/>
  <c r="Z149" i="7"/>
  <c r="Z153" i="7"/>
  <c r="Z157" i="7"/>
  <c r="Z161" i="7"/>
  <c r="Z165" i="7"/>
  <c r="Z169" i="7"/>
  <c r="Z173" i="7"/>
  <c r="Z177" i="7"/>
  <c r="Z181" i="7"/>
  <c r="Z185" i="7"/>
  <c r="Z189" i="7"/>
  <c r="Z193" i="7"/>
  <c r="Z197" i="7"/>
  <c r="Z201" i="7"/>
  <c r="Z205" i="7"/>
  <c r="Z209" i="7"/>
  <c r="Z213" i="7"/>
  <c r="Z217" i="7"/>
  <c r="Z221" i="7"/>
  <c r="Z225" i="7"/>
  <c r="Z229" i="7"/>
  <c r="Z233" i="7"/>
  <c r="Z237" i="7"/>
  <c r="Z241" i="7"/>
  <c r="Z245" i="7"/>
  <c r="Z249" i="7"/>
  <c r="Z253" i="7"/>
  <c r="Z257" i="7"/>
  <c r="Z261" i="7"/>
  <c r="Z265" i="7"/>
  <c r="Z269" i="7"/>
  <c r="Z273" i="7"/>
  <c r="Z277" i="7"/>
  <c r="Z281" i="7"/>
  <c r="Z285" i="7"/>
  <c r="Z289" i="7"/>
  <c r="Z293" i="7"/>
  <c r="Z297" i="7"/>
  <c r="Z301" i="7"/>
  <c r="Z305" i="7"/>
  <c r="Z309" i="7"/>
  <c r="Z313" i="7"/>
  <c r="Z317" i="7"/>
  <c r="Z321" i="7"/>
  <c r="Z325" i="7"/>
  <c r="Z329" i="7"/>
  <c r="Z333" i="7"/>
  <c r="Z337" i="7"/>
  <c r="Z341" i="7"/>
  <c r="Z345" i="7"/>
  <c r="Z349" i="7"/>
  <c r="Z353" i="7"/>
  <c r="Z357" i="7"/>
  <c r="Z361" i="7"/>
  <c r="Z365" i="7"/>
  <c r="Z369" i="7"/>
  <c r="Z373" i="7"/>
  <c r="Z377" i="7"/>
  <c r="Z381" i="7"/>
  <c r="Z385" i="7"/>
  <c r="Z389" i="7"/>
  <c r="Z393" i="7"/>
  <c r="Z397" i="7"/>
  <c r="Z401" i="7"/>
  <c r="Z405" i="7"/>
  <c r="Z409" i="7"/>
  <c r="Z413" i="7"/>
  <c r="Z417" i="7"/>
  <c r="Z421" i="7"/>
  <c r="Z425" i="7"/>
  <c r="Z429" i="7"/>
  <c r="Z433" i="7"/>
  <c r="Z437" i="7"/>
  <c r="Z441" i="7"/>
  <c r="Z445" i="7"/>
  <c r="Z449" i="7"/>
  <c r="Z453" i="7"/>
  <c r="Z457" i="7"/>
  <c r="Z461" i="7"/>
  <c r="Z465" i="7"/>
  <c r="Z469" i="7"/>
  <c r="Z473" i="7"/>
  <c r="Z477" i="7"/>
  <c r="Z481" i="7"/>
  <c r="Z485" i="7"/>
  <c r="Z489" i="7"/>
  <c r="Z493" i="7"/>
  <c r="Z497" i="7"/>
  <c r="Z28" i="7"/>
  <c r="Z44" i="7"/>
  <c r="Z60" i="7"/>
  <c r="Z73" i="7"/>
  <c r="Z84" i="7"/>
  <c r="Z94" i="7"/>
  <c r="Z102" i="7"/>
  <c r="Z110" i="7"/>
  <c r="Z118" i="7"/>
  <c r="Z126" i="7"/>
  <c r="Z134" i="7"/>
  <c r="Z142" i="7"/>
  <c r="Z150" i="7"/>
  <c r="Z158" i="7"/>
  <c r="Z166" i="7"/>
  <c r="Z174" i="7"/>
  <c r="Z182" i="7"/>
  <c r="Z190" i="7"/>
  <c r="Z198" i="7"/>
  <c r="Z206" i="7"/>
  <c r="Z214" i="7"/>
  <c r="Z222" i="7"/>
  <c r="Z230" i="7"/>
  <c r="Z238" i="7"/>
  <c r="Z246" i="7"/>
  <c r="Z254" i="7"/>
  <c r="Z262" i="7"/>
  <c r="Z270" i="7"/>
  <c r="Z278" i="7"/>
  <c r="Z286" i="7"/>
  <c r="Z294" i="7"/>
  <c r="Z302" i="7"/>
  <c r="Z310" i="7"/>
  <c r="Z318" i="7"/>
  <c r="Z326" i="7"/>
  <c r="Z334" i="7"/>
  <c r="Z342" i="7"/>
  <c r="Z350" i="7"/>
  <c r="Z358" i="7"/>
  <c r="Z366" i="7"/>
  <c r="Z374" i="7"/>
  <c r="Z382" i="7"/>
  <c r="Z390" i="7"/>
  <c r="Z398" i="7"/>
  <c r="Z406" i="7"/>
  <c r="Z414" i="7"/>
  <c r="Z422" i="7"/>
  <c r="Z428" i="7"/>
  <c r="Z434" i="7"/>
  <c r="Z439" i="7"/>
  <c r="Z444" i="7"/>
  <c r="Z450" i="7"/>
  <c r="Z455" i="7"/>
  <c r="Z460" i="7"/>
  <c r="Z466" i="7"/>
  <c r="Z471" i="7"/>
  <c r="Z476" i="7"/>
  <c r="Z482" i="7"/>
  <c r="Z487" i="7"/>
  <c r="Z492" i="7"/>
  <c r="Z498" i="7"/>
  <c r="Z502" i="7"/>
  <c r="Z506" i="7"/>
  <c r="Z510" i="7"/>
  <c r="Z514" i="7"/>
  <c r="Z518" i="7"/>
  <c r="Z522" i="7"/>
  <c r="Z526" i="7"/>
  <c r="Z530" i="7"/>
  <c r="Z534" i="7"/>
  <c r="Z538" i="7"/>
  <c r="Z542" i="7"/>
  <c r="Z546" i="7"/>
  <c r="Z550" i="7"/>
  <c r="Z554" i="7"/>
  <c r="Z558" i="7"/>
  <c r="Z562" i="7"/>
  <c r="Z566" i="7"/>
  <c r="Z570" i="7"/>
  <c r="Z574" i="7"/>
  <c r="Z578" i="7"/>
  <c r="Z582" i="7"/>
  <c r="Z586" i="7"/>
  <c r="Z590" i="7"/>
  <c r="Z594" i="7"/>
  <c r="Z598" i="7"/>
  <c r="Z602" i="7"/>
  <c r="Z606" i="7"/>
  <c r="Z610" i="7"/>
  <c r="Z614" i="7"/>
  <c r="Z618" i="7"/>
  <c r="Z622" i="7"/>
  <c r="Z626" i="7"/>
  <c r="Z630" i="7"/>
  <c r="Z634" i="7"/>
  <c r="Z638" i="7"/>
  <c r="Z642" i="7"/>
  <c r="Z646" i="7"/>
  <c r="Z650" i="7"/>
  <c r="Z654" i="7"/>
  <c r="Z658" i="7"/>
  <c r="Z662" i="7"/>
  <c r="Z666" i="7"/>
  <c r="Z670" i="7"/>
  <c r="Z674" i="7"/>
  <c r="Z678" i="7"/>
  <c r="Z682" i="7"/>
  <c r="Z686" i="7"/>
  <c r="Z690" i="7"/>
  <c r="Z694" i="7"/>
  <c r="Z698" i="7"/>
  <c r="Z702" i="7"/>
  <c r="Z706" i="7"/>
  <c r="Z710" i="7"/>
  <c r="Z714" i="7"/>
  <c r="Z718" i="7"/>
  <c r="Z722" i="7"/>
  <c r="Z726" i="7"/>
  <c r="Z730" i="7"/>
  <c r="Z734" i="7"/>
  <c r="Z738" i="7"/>
  <c r="Z742" i="7"/>
  <c r="Z746" i="7"/>
  <c r="Z750" i="7"/>
  <c r="Z754" i="7"/>
  <c r="Z758" i="7"/>
  <c r="Z762" i="7"/>
  <c r="Z766" i="7"/>
  <c r="Z770" i="7"/>
  <c r="Z774" i="7"/>
  <c r="Z778" i="7"/>
  <c r="Z782" i="7"/>
  <c r="Z786" i="7"/>
  <c r="Z790" i="7"/>
  <c r="Z794" i="7"/>
  <c r="Z798" i="7"/>
  <c r="Z802" i="7"/>
  <c r="Z806" i="7"/>
  <c r="Z810" i="7"/>
  <c r="Z814" i="7"/>
  <c r="Z818" i="7"/>
  <c r="Z822" i="7"/>
  <c r="Z826" i="7"/>
  <c r="Z830" i="7"/>
  <c r="Z834" i="7"/>
  <c r="Z838" i="7"/>
  <c r="Z842" i="7"/>
  <c r="Z846" i="7"/>
  <c r="Z850" i="7"/>
  <c r="Z854" i="7"/>
  <c r="Z858" i="7"/>
  <c r="Z862" i="7"/>
  <c r="Z866" i="7"/>
  <c r="Z870" i="7"/>
  <c r="Z874" i="7"/>
  <c r="Z878" i="7"/>
  <c r="Z882" i="7"/>
  <c r="Z886" i="7"/>
  <c r="Z890" i="7"/>
  <c r="Z894" i="7"/>
  <c r="Z898" i="7"/>
  <c r="Z902" i="7"/>
  <c r="Z906" i="7"/>
  <c r="Z910" i="7"/>
  <c r="Z914" i="7"/>
  <c r="Z918" i="7"/>
  <c r="Z922" i="7"/>
  <c r="Z926" i="7"/>
  <c r="Z930" i="7"/>
  <c r="Z934" i="7"/>
  <c r="Z938" i="7"/>
  <c r="Z942" i="7"/>
  <c r="Z946" i="7"/>
  <c r="Z950" i="7"/>
  <c r="Z954" i="7"/>
  <c r="Z958" i="7"/>
  <c r="Z962" i="7"/>
  <c r="Z966" i="7"/>
  <c r="Z970" i="7"/>
  <c r="Z974" i="7"/>
  <c r="Z978" i="7"/>
  <c r="Z982" i="7"/>
  <c r="Z986" i="7"/>
  <c r="Z990" i="7"/>
  <c r="Z994" i="7"/>
  <c r="Z998" i="7"/>
  <c r="Z1002" i="7"/>
  <c r="Z1006" i="7"/>
  <c r="Z1010" i="7"/>
  <c r="Z1014" i="7"/>
  <c r="Z1018" i="7"/>
  <c r="Z1022" i="7"/>
  <c r="Z1026" i="7"/>
  <c r="Z1030" i="7"/>
  <c r="Z1034" i="7"/>
  <c r="Z1038" i="7"/>
  <c r="Z29" i="7"/>
  <c r="Z45" i="7"/>
  <c r="Z61" i="7"/>
  <c r="Z74" i="7"/>
  <c r="Z85" i="7"/>
  <c r="Z95" i="7"/>
  <c r="Z103" i="7"/>
  <c r="Z111" i="7"/>
  <c r="Z119" i="7"/>
  <c r="Z127" i="7"/>
  <c r="Z135" i="7"/>
  <c r="Z143" i="7"/>
  <c r="Z151" i="7"/>
  <c r="Z159" i="7"/>
  <c r="Z167" i="7"/>
  <c r="Z175" i="7"/>
  <c r="Z183" i="7"/>
  <c r="Z191" i="7"/>
  <c r="Z199" i="7"/>
  <c r="Z207" i="7"/>
  <c r="Z215" i="7"/>
  <c r="Z223" i="7"/>
  <c r="Z231" i="7"/>
  <c r="Z239" i="7"/>
  <c r="Z247" i="7"/>
  <c r="Z255" i="7"/>
  <c r="Z263" i="7"/>
  <c r="Z271" i="7"/>
  <c r="Z279" i="7"/>
  <c r="Z287" i="7"/>
  <c r="Z295" i="7"/>
  <c r="Z303" i="7"/>
  <c r="Z311" i="7"/>
  <c r="Z319" i="7"/>
  <c r="Z327" i="7"/>
  <c r="Z335" i="7"/>
  <c r="Z343" i="7"/>
  <c r="Z351" i="7"/>
  <c r="Z359" i="7"/>
  <c r="Z367" i="7"/>
  <c r="Z375" i="7"/>
  <c r="Z383" i="7"/>
  <c r="Z391" i="7"/>
  <c r="Z399" i="7"/>
  <c r="Z407" i="7"/>
  <c r="Z415" i="7"/>
  <c r="Z423" i="7"/>
  <c r="Z430" i="7"/>
  <c r="Z435" i="7"/>
  <c r="Z440" i="7"/>
  <c r="Z446" i="7"/>
  <c r="Z451" i="7"/>
  <c r="Z456" i="7"/>
  <c r="Z462" i="7"/>
  <c r="Z467" i="7"/>
  <c r="Z472" i="7"/>
  <c r="Z478" i="7"/>
  <c r="Z483" i="7"/>
  <c r="Z488" i="7"/>
  <c r="Z494" i="7"/>
  <c r="Z499" i="7"/>
  <c r="Z503" i="7"/>
  <c r="Z507" i="7"/>
  <c r="Z511" i="7"/>
  <c r="Z515" i="7"/>
  <c r="Z519" i="7"/>
  <c r="Z523" i="7"/>
  <c r="Z527" i="7"/>
  <c r="Z531" i="7"/>
  <c r="Z535" i="7"/>
  <c r="Z539" i="7"/>
  <c r="Z543" i="7"/>
  <c r="Z547" i="7"/>
  <c r="Z551" i="7"/>
  <c r="Z555" i="7"/>
  <c r="Z559" i="7"/>
  <c r="Z563" i="7"/>
  <c r="Z567" i="7"/>
  <c r="Z571" i="7"/>
  <c r="Z575" i="7"/>
  <c r="Z579" i="7"/>
  <c r="Z583" i="7"/>
  <c r="Z587" i="7"/>
  <c r="Z591" i="7"/>
  <c r="Z595" i="7"/>
  <c r="Z599" i="7"/>
  <c r="Z603" i="7"/>
  <c r="Z607" i="7"/>
  <c r="Z611" i="7"/>
  <c r="Z615" i="7"/>
  <c r="Z619" i="7"/>
  <c r="Z623" i="7"/>
  <c r="Z627" i="7"/>
  <c r="Z631" i="7"/>
  <c r="Z635" i="7"/>
  <c r="Z639" i="7"/>
  <c r="Z643" i="7"/>
  <c r="Z647" i="7"/>
  <c r="Z651" i="7"/>
  <c r="Z655" i="7"/>
  <c r="Z659" i="7"/>
  <c r="Z663" i="7"/>
  <c r="Z667" i="7"/>
  <c r="Z671" i="7"/>
  <c r="Z675" i="7"/>
  <c r="Z679" i="7"/>
  <c r="Z683" i="7"/>
  <c r="Z687" i="7"/>
  <c r="Z691" i="7"/>
  <c r="Z695" i="7"/>
  <c r="Z699" i="7"/>
  <c r="Z703" i="7"/>
  <c r="Z707" i="7"/>
  <c r="Z711" i="7"/>
  <c r="Z715" i="7"/>
  <c r="Z719" i="7"/>
  <c r="Z723" i="7"/>
  <c r="Z727" i="7"/>
  <c r="Z731" i="7"/>
  <c r="Z735" i="7"/>
  <c r="Z739" i="7"/>
  <c r="Z743" i="7"/>
  <c r="Z747" i="7"/>
  <c r="Z751" i="7"/>
  <c r="Z755" i="7"/>
  <c r="Z759" i="7"/>
  <c r="Z763" i="7"/>
  <c r="Z767" i="7"/>
  <c r="Z771" i="7"/>
  <c r="Z775" i="7"/>
  <c r="Z779" i="7"/>
  <c r="Z783" i="7"/>
  <c r="Z787" i="7"/>
  <c r="Z791" i="7"/>
  <c r="Z795" i="7"/>
  <c r="Z799" i="7"/>
  <c r="Z803" i="7"/>
  <c r="Z807" i="7"/>
  <c r="Z811" i="7"/>
  <c r="Z815" i="7"/>
  <c r="Z819" i="7"/>
  <c r="Z823" i="7"/>
  <c r="Z827" i="7"/>
  <c r="Z831" i="7"/>
  <c r="Z835" i="7"/>
  <c r="Z839" i="7"/>
  <c r="Z843" i="7"/>
  <c r="Z847" i="7"/>
  <c r="Z851" i="7"/>
  <c r="Z855" i="7"/>
  <c r="Z859" i="7"/>
  <c r="Z863" i="7"/>
  <c r="Z867" i="7"/>
  <c r="Z871" i="7"/>
  <c r="Z875" i="7"/>
  <c r="Z879" i="7"/>
  <c r="Z883" i="7"/>
  <c r="Z887" i="7"/>
  <c r="Z891" i="7"/>
  <c r="Z895" i="7"/>
  <c r="Z899" i="7"/>
  <c r="Z903" i="7"/>
  <c r="Z907" i="7"/>
  <c r="Z911" i="7"/>
  <c r="Z915" i="7"/>
  <c r="Z919" i="7"/>
  <c r="Z923" i="7"/>
  <c r="Z927" i="7"/>
  <c r="Z931" i="7"/>
  <c r="Z935" i="7"/>
  <c r="Z939" i="7"/>
  <c r="Z943" i="7"/>
  <c r="Z947" i="7"/>
  <c r="Z951" i="7"/>
  <c r="Z955" i="7"/>
  <c r="Z959" i="7"/>
  <c r="Z963" i="7"/>
  <c r="Z967" i="7"/>
  <c r="Z971" i="7"/>
  <c r="Z975" i="7"/>
  <c r="Z979" i="7"/>
  <c r="Z983" i="7"/>
  <c r="Z987" i="7"/>
  <c r="Z991" i="7"/>
  <c r="Z995" i="7"/>
  <c r="Z999" i="7"/>
  <c r="Z1003" i="7"/>
  <c r="Z1007" i="7"/>
  <c r="Z1011" i="7"/>
  <c r="Z1015" i="7"/>
  <c r="Z1019" i="7"/>
  <c r="Z1023" i="7"/>
  <c r="Z1027" i="7"/>
  <c r="Z1031" i="7"/>
  <c r="Z1035" i="7"/>
  <c r="Z20" i="7"/>
  <c r="Z36" i="7"/>
  <c r="Z52" i="7"/>
  <c r="Z68" i="7"/>
  <c r="Z78" i="7"/>
  <c r="Z89" i="7"/>
  <c r="Z98" i="7"/>
  <c r="Z106" i="7"/>
  <c r="Z114" i="7"/>
  <c r="Z122" i="7"/>
  <c r="Z130" i="7"/>
  <c r="Z138" i="7"/>
  <c r="Z146" i="7"/>
  <c r="Z154" i="7"/>
  <c r="Z162" i="7"/>
  <c r="Z170" i="7"/>
  <c r="Z178" i="7"/>
  <c r="Z186" i="7"/>
  <c r="Z194" i="7"/>
  <c r="Z202" i="7"/>
  <c r="Z210" i="7"/>
  <c r="Z218" i="7"/>
  <c r="Z226" i="7"/>
  <c r="Z234" i="7"/>
  <c r="Z242" i="7"/>
  <c r="Z250" i="7"/>
  <c r="Z258" i="7"/>
  <c r="Z266" i="7"/>
  <c r="Z274" i="7"/>
  <c r="Z282" i="7"/>
  <c r="Z290" i="7"/>
  <c r="Z298" i="7"/>
  <c r="Z306" i="7"/>
  <c r="Z314" i="7"/>
  <c r="Z322" i="7"/>
  <c r="Z330" i="7"/>
  <c r="Z338" i="7"/>
  <c r="Z346" i="7"/>
  <c r="Z354" i="7"/>
  <c r="Z362" i="7"/>
  <c r="Z370" i="7"/>
  <c r="Z378" i="7"/>
  <c r="Z386" i="7"/>
  <c r="Z394" i="7"/>
  <c r="Z402" i="7"/>
  <c r="Z410" i="7"/>
  <c r="Z418" i="7"/>
  <c r="Z426" i="7"/>
  <c r="Z69" i="7"/>
  <c r="Z107" i="7"/>
  <c r="Z139" i="7"/>
  <c r="Z171" i="7"/>
  <c r="Z203" i="7"/>
  <c r="Z235" i="7"/>
  <c r="Z267" i="7"/>
  <c r="Z299" i="7"/>
  <c r="Z331" i="7"/>
  <c r="Z363" i="7"/>
  <c r="Z395" i="7"/>
  <c r="Z427" i="7"/>
  <c r="Z438" i="7"/>
  <c r="Z448" i="7"/>
  <c r="Z459" i="7"/>
  <c r="Z470" i="7"/>
  <c r="Z480" i="7"/>
  <c r="Z491" i="7"/>
  <c r="Z501" i="7"/>
  <c r="Z509" i="7"/>
  <c r="Z517" i="7"/>
  <c r="Z525" i="7"/>
  <c r="Z533" i="7"/>
  <c r="Z541" i="7"/>
  <c r="Z549" i="7"/>
  <c r="Z557" i="7"/>
  <c r="Z565" i="7"/>
  <c r="Z573" i="7"/>
  <c r="Z581" i="7"/>
  <c r="Z589" i="7"/>
  <c r="Z597" i="7"/>
  <c r="Z605" i="7"/>
  <c r="Z613" i="7"/>
  <c r="Z621" i="7"/>
  <c r="Z629" i="7"/>
  <c r="Z637" i="7"/>
  <c r="Z645" i="7"/>
  <c r="Z653" i="7"/>
  <c r="Z661" i="7"/>
  <c r="Z669" i="7"/>
  <c r="Z677" i="7"/>
  <c r="Z685" i="7"/>
  <c r="Z693" i="7"/>
  <c r="Z701" i="7"/>
  <c r="Z709" i="7"/>
  <c r="Z717" i="7"/>
  <c r="Z725" i="7"/>
  <c r="Z733" i="7"/>
  <c r="Z741" i="7"/>
  <c r="Z749" i="7"/>
  <c r="Z757" i="7"/>
  <c r="Z765" i="7"/>
  <c r="Z773" i="7"/>
  <c r="Z781" i="7"/>
  <c r="Z789" i="7"/>
  <c r="Z797" i="7"/>
  <c r="Z805" i="7"/>
  <c r="Z813" i="7"/>
  <c r="Z821" i="7"/>
  <c r="Z829" i="7"/>
  <c r="Z837" i="7"/>
  <c r="Z845" i="7"/>
  <c r="Z853" i="7"/>
  <c r="Z861" i="7"/>
  <c r="Z869" i="7"/>
  <c r="Z877" i="7"/>
  <c r="Z885" i="7"/>
  <c r="Z893" i="7"/>
  <c r="Z901" i="7"/>
  <c r="Z909" i="7"/>
  <c r="Z917" i="7"/>
  <c r="Z925" i="7"/>
  <c r="Z933" i="7"/>
  <c r="Z941" i="7"/>
  <c r="Z949" i="7"/>
  <c r="Z957" i="7"/>
  <c r="Z965" i="7"/>
  <c r="Z973" i="7"/>
  <c r="Z981" i="7"/>
  <c r="Z989" i="7"/>
  <c r="Z997" i="7"/>
  <c r="Z1005" i="7"/>
  <c r="Z1013" i="7"/>
  <c r="Z1021" i="7"/>
  <c r="Z1029" i="7"/>
  <c r="Z1037" i="7"/>
  <c r="Z21" i="7"/>
  <c r="Z80" i="7"/>
  <c r="Z115" i="7"/>
  <c r="Z147" i="7"/>
  <c r="Z179" i="7"/>
  <c r="Z211" i="7"/>
  <c r="Z243" i="7"/>
  <c r="Z275" i="7"/>
  <c r="Z307" i="7"/>
  <c r="Z339" i="7"/>
  <c r="Z371" i="7"/>
  <c r="Z403" i="7"/>
  <c r="Z431" i="7"/>
  <c r="Z442" i="7"/>
  <c r="Z452" i="7"/>
  <c r="Z463" i="7"/>
  <c r="Z474" i="7"/>
  <c r="Z484" i="7"/>
  <c r="Z495" i="7"/>
  <c r="Z504" i="7"/>
  <c r="Z512" i="7"/>
  <c r="Z520" i="7"/>
  <c r="Z528" i="7"/>
  <c r="Z536" i="7"/>
  <c r="Z544" i="7"/>
  <c r="Z552" i="7"/>
  <c r="Z560" i="7"/>
  <c r="Z568" i="7"/>
  <c r="Z576" i="7"/>
  <c r="Z584" i="7"/>
  <c r="Z592" i="7"/>
  <c r="Z600" i="7"/>
  <c r="Z608" i="7"/>
  <c r="Z616" i="7"/>
  <c r="Z624" i="7"/>
  <c r="Z632" i="7"/>
  <c r="Z640" i="7"/>
  <c r="Z648" i="7"/>
  <c r="Z656" i="7"/>
  <c r="Z664" i="7"/>
  <c r="Z672" i="7"/>
  <c r="Z680" i="7"/>
  <c r="Z688" i="7"/>
  <c r="Z696" i="7"/>
  <c r="Z704" i="7"/>
  <c r="Z712" i="7"/>
  <c r="Z720" i="7"/>
  <c r="Z728" i="7"/>
  <c r="Z736" i="7"/>
  <c r="Z744" i="7"/>
  <c r="Z752" i="7"/>
  <c r="Z760" i="7"/>
  <c r="Z768" i="7"/>
  <c r="Z776" i="7"/>
  <c r="Z784" i="7"/>
  <c r="Z792" i="7"/>
  <c r="Z800" i="7"/>
  <c r="Z808" i="7"/>
  <c r="Z816" i="7"/>
  <c r="Z824" i="7"/>
  <c r="Z832" i="7"/>
  <c r="Z840" i="7"/>
  <c r="Z848" i="7"/>
  <c r="Z856" i="7"/>
  <c r="Z864" i="7"/>
  <c r="Z872" i="7"/>
  <c r="Z880" i="7"/>
  <c r="Z888" i="7"/>
  <c r="Z896" i="7"/>
  <c r="Z904" i="7"/>
  <c r="Z912" i="7"/>
  <c r="Z920" i="7"/>
  <c r="Z928" i="7"/>
  <c r="Z936" i="7"/>
  <c r="Z944" i="7"/>
  <c r="Z952" i="7"/>
  <c r="Z960" i="7"/>
  <c r="Z968" i="7"/>
  <c r="Z976" i="7"/>
  <c r="Z984" i="7"/>
  <c r="Z992" i="7"/>
  <c r="Z1000" i="7"/>
  <c r="Z1008" i="7"/>
  <c r="Z1016" i="7"/>
  <c r="Z1024" i="7"/>
  <c r="Z1032" i="7"/>
  <c r="Z13" i="7"/>
  <c r="Z37" i="7"/>
  <c r="Z90" i="7"/>
  <c r="Z123" i="7"/>
  <c r="Z155" i="7"/>
  <c r="Z187" i="7"/>
  <c r="Z219" i="7"/>
  <c r="Z251" i="7"/>
  <c r="Z283" i="7"/>
  <c r="Z315" i="7"/>
  <c r="Z347" i="7"/>
  <c r="Z379" i="7"/>
  <c r="Z411" i="7"/>
  <c r="Z432" i="7"/>
  <c r="Z443" i="7"/>
  <c r="Z454" i="7"/>
  <c r="Z464" i="7"/>
  <c r="Z475" i="7"/>
  <c r="Z486" i="7"/>
  <c r="Z496" i="7"/>
  <c r="Z505" i="7"/>
  <c r="Z513" i="7"/>
  <c r="Z521" i="7"/>
  <c r="Z529" i="7"/>
  <c r="Z537" i="7"/>
  <c r="Z545" i="7"/>
  <c r="Z553" i="7"/>
  <c r="Z561" i="7"/>
  <c r="Z569" i="7"/>
  <c r="Z577" i="7"/>
  <c r="Z585" i="7"/>
  <c r="Z593" i="7"/>
  <c r="Z601" i="7"/>
  <c r="Z609" i="7"/>
  <c r="Z617" i="7"/>
  <c r="Z625" i="7"/>
  <c r="Z633" i="7"/>
  <c r="Z641" i="7"/>
  <c r="Z649" i="7"/>
  <c r="Z657" i="7"/>
  <c r="Z665" i="7"/>
  <c r="Z673" i="7"/>
  <c r="Z681" i="7"/>
  <c r="Z689" i="7"/>
  <c r="Z697" i="7"/>
  <c r="Z705" i="7"/>
  <c r="Z713" i="7"/>
  <c r="Z721" i="7"/>
  <c r="Z729" i="7"/>
  <c r="Z737" i="7"/>
  <c r="Z745" i="7"/>
  <c r="Z753" i="7"/>
  <c r="Z761" i="7"/>
  <c r="Z769" i="7"/>
  <c r="Z777" i="7"/>
  <c r="Z785" i="7"/>
  <c r="Z793" i="7"/>
  <c r="Z801" i="7"/>
  <c r="Z809" i="7"/>
  <c r="Z817" i="7"/>
  <c r="Z825" i="7"/>
  <c r="Z833" i="7"/>
  <c r="Z841" i="7"/>
  <c r="Z849" i="7"/>
  <c r="Z857" i="7"/>
  <c r="Z865" i="7"/>
  <c r="Z873" i="7"/>
  <c r="Z881" i="7"/>
  <c r="Z889" i="7"/>
  <c r="Z897" i="7"/>
  <c r="Z905" i="7"/>
  <c r="Z913" i="7"/>
  <c r="Z921" i="7"/>
  <c r="Z929" i="7"/>
  <c r="Z937" i="7"/>
  <c r="Z945" i="7"/>
  <c r="Z953" i="7"/>
  <c r="Z961" i="7"/>
  <c r="Z969" i="7"/>
  <c r="Z977" i="7"/>
  <c r="Z985" i="7"/>
  <c r="Z993" i="7"/>
  <c r="Z1001" i="7"/>
  <c r="Z1009" i="7"/>
  <c r="Z1017" i="7"/>
  <c r="Z1025" i="7"/>
  <c r="Z1033" i="7"/>
  <c r="Z53" i="7"/>
  <c r="Z99" i="7"/>
  <c r="Z131" i="7"/>
  <c r="Z163" i="7"/>
  <c r="Z195" i="7"/>
  <c r="Z227" i="7"/>
  <c r="Z259" i="7"/>
  <c r="Z291" i="7"/>
  <c r="Z323" i="7"/>
  <c r="Z355" i="7"/>
  <c r="Z387" i="7"/>
  <c r="Z419" i="7"/>
  <c r="Z436" i="7"/>
  <c r="Z447" i="7"/>
  <c r="Z458" i="7"/>
  <c r="Z468" i="7"/>
  <c r="Z479" i="7"/>
  <c r="Z490" i="7"/>
  <c r="Z500" i="7"/>
  <c r="Z508" i="7"/>
  <c r="Z516" i="7"/>
  <c r="Z524" i="7"/>
  <c r="Z532" i="7"/>
  <c r="Z540" i="7"/>
  <c r="Z548" i="7"/>
  <c r="Z556" i="7"/>
  <c r="Z564" i="7"/>
  <c r="Z572" i="7"/>
  <c r="Z580" i="7"/>
  <c r="Z588" i="7"/>
  <c r="Z596" i="7"/>
  <c r="Z604" i="7"/>
  <c r="Z612" i="7"/>
  <c r="Z620" i="7"/>
  <c r="Z628" i="7"/>
  <c r="Z636" i="7"/>
  <c r="Z644" i="7"/>
  <c r="Z652" i="7"/>
  <c r="Z660" i="7"/>
  <c r="Z668" i="7"/>
  <c r="Z676" i="7"/>
  <c r="Z684" i="7"/>
  <c r="Z692" i="7"/>
  <c r="Z700" i="7"/>
  <c r="Z708" i="7"/>
  <c r="Z716" i="7"/>
  <c r="Z724" i="7"/>
  <c r="Z732" i="7"/>
  <c r="Z740" i="7"/>
  <c r="Z748" i="7"/>
  <c r="Z756" i="7"/>
  <c r="Z764" i="7"/>
  <c r="Z772" i="7"/>
  <c r="Z780" i="7"/>
  <c r="Z788" i="7"/>
  <c r="Z796" i="7"/>
  <c r="Z804" i="7"/>
  <c r="Z812" i="7"/>
  <c r="Z820" i="7"/>
  <c r="Z828" i="7"/>
  <c r="Z836" i="7"/>
  <c r="Z844" i="7"/>
  <c r="Z852" i="7"/>
  <c r="Z860" i="7"/>
  <c r="Z868" i="7"/>
  <c r="Z876" i="7"/>
  <c r="Z884" i="7"/>
  <c r="Z892" i="7"/>
  <c r="Z900" i="7"/>
  <c r="Z908" i="7"/>
  <c r="Z916" i="7"/>
  <c r="Z924" i="7"/>
  <c r="Z932" i="7"/>
  <c r="Z940" i="7"/>
  <c r="Z948" i="7"/>
  <c r="Z956" i="7"/>
  <c r="Z964" i="7"/>
  <c r="Z996" i="7"/>
  <c r="Z1028" i="7"/>
  <c r="Z972" i="7"/>
  <c r="Z1004" i="7"/>
  <c r="Z1036" i="7"/>
  <c r="Z1020" i="7"/>
  <c r="Z980" i="7"/>
  <c r="Z1012" i="7"/>
  <c r="Z988" i="7"/>
  <c r="A8" i="5"/>
  <c r="AF6" i="5"/>
  <c r="AG13" i="7" l="1"/>
  <c r="AH13" i="7" s="1"/>
  <c r="AG14" i="7" s="1"/>
  <c r="AH14" i="7" s="1"/>
  <c r="AG15" i="7" s="1"/>
  <c r="AH15" i="7" s="1"/>
  <c r="AG16" i="7" s="1"/>
  <c r="AH16" i="7" s="1"/>
  <c r="AG17" i="7" s="1"/>
  <c r="AH17" i="7" s="1"/>
  <c r="AG18" i="7" s="1"/>
  <c r="AH18" i="7" s="1"/>
  <c r="AG19" i="7" s="1"/>
  <c r="AH19" i="7" s="1"/>
  <c r="AG20" i="7" s="1"/>
  <c r="AH20" i="7" s="1"/>
  <c r="AG21" i="7" s="1"/>
  <c r="AH21" i="7" s="1"/>
  <c r="AG22" i="7" s="1"/>
  <c r="AH22" i="7" s="1"/>
  <c r="AG23" i="7" s="1"/>
  <c r="AH23" i="7" s="1"/>
  <c r="AG24" i="7" s="1"/>
  <c r="AH24" i="7" s="1"/>
  <c r="AG25" i="7" s="1"/>
  <c r="AH25" i="7" s="1"/>
  <c r="AG26" i="7" s="1"/>
  <c r="AH26" i="7" s="1"/>
  <c r="AG27" i="7" s="1"/>
  <c r="AH27" i="7" s="1"/>
  <c r="AG28" i="7" s="1"/>
  <c r="AH28" i="7" s="1"/>
  <c r="AG29" i="7" s="1"/>
  <c r="AH29" i="7" s="1"/>
  <c r="AG30" i="7" s="1"/>
  <c r="AH30" i="7" s="1"/>
  <c r="AG31" i="7" s="1"/>
  <c r="AH31" i="7" s="1"/>
  <c r="AG32" i="7" s="1"/>
  <c r="AH32" i="7" s="1"/>
  <c r="AG33" i="7" s="1"/>
  <c r="AH33" i="7" s="1"/>
  <c r="AG34" i="7" s="1"/>
  <c r="AH34" i="7" s="1"/>
  <c r="AG35" i="7" s="1"/>
  <c r="AH35" i="7" s="1"/>
  <c r="AG36" i="7" s="1"/>
  <c r="AH36" i="7" s="1"/>
  <c r="AG37" i="7" s="1"/>
  <c r="AH37" i="7" s="1"/>
  <c r="AG38" i="7" s="1"/>
  <c r="AH38" i="7" s="1"/>
  <c r="AG39" i="7" s="1"/>
  <c r="AH39" i="7" s="1"/>
  <c r="AG40" i="7" s="1"/>
  <c r="AH40" i="7" s="1"/>
  <c r="AG41" i="7" s="1"/>
  <c r="AH41" i="7" s="1"/>
  <c r="AG42" i="7" s="1"/>
  <c r="AH42" i="7" s="1"/>
  <c r="AG43" i="7" s="1"/>
  <c r="AH43" i="7" s="1"/>
  <c r="AG44" i="7" s="1"/>
  <c r="AH44" i="7" s="1"/>
  <c r="AG45" i="7" s="1"/>
  <c r="AH45" i="7" s="1"/>
  <c r="AG46" i="7" s="1"/>
  <c r="AH46" i="7" s="1"/>
  <c r="AG47" i="7" s="1"/>
  <c r="AH47" i="7" s="1"/>
  <c r="AG48" i="7" s="1"/>
  <c r="AH48" i="7" s="1"/>
  <c r="AG49" i="7" s="1"/>
  <c r="AH49" i="7" s="1"/>
  <c r="AG50" i="7" s="1"/>
  <c r="AH50" i="7" s="1"/>
  <c r="AG51" i="7" s="1"/>
  <c r="AH51" i="7" s="1"/>
  <c r="AG52" i="7" s="1"/>
  <c r="AH52" i="7" s="1"/>
  <c r="AG53" i="7" s="1"/>
  <c r="AH53" i="7" s="1"/>
  <c r="AG54" i="7" s="1"/>
  <c r="AH54" i="7" s="1"/>
  <c r="AG55" i="7" s="1"/>
  <c r="AH55" i="7" s="1"/>
  <c r="AG56" i="7" s="1"/>
  <c r="AH56" i="7" s="1"/>
  <c r="AG57" i="7" s="1"/>
  <c r="AH57" i="7" s="1"/>
  <c r="AG58" i="7" s="1"/>
  <c r="AH58" i="7" s="1"/>
  <c r="AG59" i="7" s="1"/>
  <c r="AH59" i="7" s="1"/>
  <c r="AG60" i="7" s="1"/>
  <c r="AH60" i="7" s="1"/>
  <c r="AG61" i="7" s="1"/>
  <c r="AH61" i="7" s="1"/>
  <c r="AG62" i="7" s="1"/>
  <c r="AH62" i="7" s="1"/>
  <c r="AG63" i="7" s="1"/>
  <c r="AH63" i="7" s="1"/>
  <c r="AG64" i="7" s="1"/>
  <c r="AH64" i="7" s="1"/>
  <c r="AG65" i="7" s="1"/>
  <c r="AH65" i="7" s="1"/>
  <c r="AG66" i="7" s="1"/>
  <c r="AH66" i="7" s="1"/>
  <c r="AG67" i="7" s="1"/>
  <c r="AH67" i="7" s="1"/>
  <c r="AG68" i="7" s="1"/>
  <c r="AH68" i="7" s="1"/>
  <c r="AG69" i="7" s="1"/>
  <c r="AH69" i="7" s="1"/>
  <c r="AG70" i="7" s="1"/>
  <c r="AH70" i="7" s="1"/>
  <c r="AG71" i="7" s="1"/>
  <c r="AH71" i="7" s="1"/>
  <c r="AG72" i="7" s="1"/>
  <c r="AH72" i="7" s="1"/>
  <c r="AG73" i="7" s="1"/>
  <c r="AH73" i="7" s="1"/>
  <c r="AG74" i="7" s="1"/>
  <c r="AH74" i="7" s="1"/>
  <c r="AG75" i="7" s="1"/>
  <c r="AH75" i="7" s="1"/>
  <c r="AG76" i="7" s="1"/>
  <c r="AH76" i="7" s="1"/>
  <c r="AG77" i="7" s="1"/>
  <c r="AH77" i="7" s="1"/>
  <c r="AG78" i="7" s="1"/>
  <c r="AH78" i="7" s="1"/>
  <c r="AG79" i="7" s="1"/>
  <c r="AH79" i="7" s="1"/>
  <c r="AG80" i="7" s="1"/>
  <c r="AH80" i="7" s="1"/>
  <c r="AG81" i="7" s="1"/>
  <c r="AH81" i="7" s="1"/>
  <c r="AG82" i="7" s="1"/>
  <c r="AH82" i="7" s="1"/>
  <c r="AG83" i="7" s="1"/>
  <c r="AH83" i="7" s="1"/>
  <c r="AG84" i="7" s="1"/>
  <c r="AH84" i="7" s="1"/>
  <c r="AG85" i="7" s="1"/>
  <c r="AH85" i="7" s="1"/>
  <c r="AG86" i="7" s="1"/>
  <c r="AH86" i="7" s="1"/>
  <c r="AG87" i="7" s="1"/>
  <c r="AH87" i="7" s="1"/>
  <c r="AG88" i="7" s="1"/>
  <c r="AH88" i="7" s="1"/>
  <c r="AG89" i="7" s="1"/>
  <c r="AH89" i="7" s="1"/>
  <c r="AG90" i="7" s="1"/>
  <c r="AH90" i="7" s="1"/>
  <c r="AG91" i="7" s="1"/>
  <c r="AH91" i="7" s="1"/>
  <c r="AG92" i="7" s="1"/>
  <c r="AH92" i="7" s="1"/>
  <c r="AG93" i="7" s="1"/>
  <c r="AH93" i="7" s="1"/>
  <c r="AG94" i="7" s="1"/>
  <c r="AH94" i="7" s="1"/>
  <c r="AG95" i="7" s="1"/>
  <c r="AH95" i="7" s="1"/>
  <c r="AG96" i="7" s="1"/>
  <c r="AH96" i="7" s="1"/>
  <c r="AG97" i="7" s="1"/>
  <c r="AH97" i="7" s="1"/>
  <c r="AG98" i="7" s="1"/>
  <c r="AH98" i="7" s="1"/>
  <c r="AG99" i="7" s="1"/>
  <c r="AH99" i="7" s="1"/>
  <c r="AG100" i="7" s="1"/>
  <c r="AH100" i="7" s="1"/>
  <c r="AG101" i="7" s="1"/>
  <c r="AH101" i="7" s="1"/>
  <c r="AG102" i="7" s="1"/>
  <c r="AH102" i="7" s="1"/>
  <c r="AG103" i="7" s="1"/>
  <c r="AH103" i="7" s="1"/>
  <c r="AG104" i="7" s="1"/>
  <c r="AH104" i="7" s="1"/>
  <c r="AG105" i="7" s="1"/>
  <c r="AH105" i="7" s="1"/>
  <c r="AG106" i="7" s="1"/>
  <c r="AH106" i="7" s="1"/>
  <c r="AG107" i="7" s="1"/>
  <c r="AH107" i="7" s="1"/>
  <c r="AG108" i="7" s="1"/>
  <c r="AH108" i="7" s="1"/>
  <c r="AG109" i="7" s="1"/>
  <c r="AH109" i="7" s="1"/>
  <c r="AG110" i="7" s="1"/>
  <c r="AH110" i="7" s="1"/>
  <c r="AG111" i="7" s="1"/>
  <c r="AH111" i="7" s="1"/>
  <c r="AG112" i="7" s="1"/>
  <c r="AH112" i="7" s="1"/>
  <c r="AG113" i="7" s="1"/>
  <c r="AH113" i="7" s="1"/>
  <c r="AG114" i="7" s="1"/>
  <c r="AH114" i="7" s="1"/>
  <c r="AG115" i="7" s="1"/>
  <c r="AH115" i="7" s="1"/>
  <c r="AG116" i="7" s="1"/>
  <c r="AH116" i="7" s="1"/>
  <c r="AG117" i="7" s="1"/>
  <c r="AH117" i="7" s="1"/>
  <c r="AG118" i="7" s="1"/>
  <c r="AH118" i="7" s="1"/>
  <c r="AG119" i="7" s="1"/>
  <c r="AH119" i="7" s="1"/>
  <c r="AG120" i="7" s="1"/>
  <c r="AH120" i="7" s="1"/>
  <c r="AG121" i="7" s="1"/>
  <c r="AH121" i="7" s="1"/>
  <c r="AG122" i="7" s="1"/>
  <c r="AH122" i="7" s="1"/>
  <c r="AG123" i="7" s="1"/>
  <c r="AH123" i="7" s="1"/>
  <c r="AG124" i="7" s="1"/>
  <c r="AH124" i="7" s="1"/>
  <c r="AG125" i="7" s="1"/>
  <c r="AH125" i="7" s="1"/>
  <c r="AG126" i="7" s="1"/>
  <c r="AH126" i="7" s="1"/>
  <c r="AG127" i="7" s="1"/>
  <c r="AH127" i="7" s="1"/>
  <c r="AG128" i="7" s="1"/>
  <c r="AH128" i="7" s="1"/>
  <c r="AG129" i="7" s="1"/>
  <c r="AH129" i="7" s="1"/>
  <c r="AG130" i="7" s="1"/>
  <c r="AH130" i="7" s="1"/>
  <c r="AG131" i="7" s="1"/>
  <c r="AH131" i="7" s="1"/>
  <c r="AG132" i="7" s="1"/>
  <c r="AH132" i="7" s="1"/>
  <c r="AG133" i="7" s="1"/>
  <c r="AH133" i="7" s="1"/>
  <c r="AG134" i="7" s="1"/>
  <c r="AH134" i="7" s="1"/>
  <c r="AG135" i="7" s="1"/>
  <c r="AH135" i="7" s="1"/>
  <c r="AG136" i="7" s="1"/>
  <c r="AH136" i="7" s="1"/>
  <c r="AG137" i="7" s="1"/>
  <c r="AH137" i="7" s="1"/>
  <c r="AG138" i="7" s="1"/>
  <c r="AH138" i="7" s="1"/>
  <c r="AG139" i="7" s="1"/>
  <c r="AH139" i="7" s="1"/>
  <c r="AG140" i="7" s="1"/>
  <c r="AH140" i="7" s="1"/>
  <c r="AG141" i="7" s="1"/>
  <c r="AH141" i="7" s="1"/>
  <c r="AG142" i="7" s="1"/>
  <c r="AH142" i="7" s="1"/>
  <c r="AG143" i="7" s="1"/>
  <c r="AH143" i="7" s="1"/>
  <c r="AG144" i="7" s="1"/>
  <c r="AH144" i="7" s="1"/>
  <c r="AG145" i="7" s="1"/>
  <c r="AH145" i="7" s="1"/>
  <c r="AG146" i="7" s="1"/>
  <c r="AH146" i="7" s="1"/>
  <c r="AG147" i="7" s="1"/>
  <c r="AH147" i="7" s="1"/>
  <c r="AG148" i="7" s="1"/>
  <c r="AH148" i="7" s="1"/>
  <c r="AG149" i="7" s="1"/>
  <c r="AH149" i="7" s="1"/>
  <c r="AG150" i="7" s="1"/>
  <c r="AH150" i="7" s="1"/>
  <c r="AG151" i="7" s="1"/>
  <c r="AH151" i="7" s="1"/>
  <c r="AG152" i="7" s="1"/>
  <c r="AH152" i="7" s="1"/>
  <c r="AG153" i="7" s="1"/>
  <c r="AH153" i="7" s="1"/>
  <c r="AG154" i="7" s="1"/>
  <c r="AH154" i="7" s="1"/>
  <c r="AG155" i="7" s="1"/>
  <c r="AH155" i="7" s="1"/>
  <c r="AG156" i="7" s="1"/>
  <c r="AH156" i="7" s="1"/>
  <c r="AG157" i="7" s="1"/>
  <c r="AH157" i="7" s="1"/>
  <c r="AG158" i="7" s="1"/>
  <c r="AH158" i="7" s="1"/>
  <c r="AG159" i="7" s="1"/>
  <c r="AH159" i="7" s="1"/>
  <c r="AG160" i="7" s="1"/>
  <c r="AH160" i="7" s="1"/>
  <c r="AG161" i="7" s="1"/>
  <c r="AH161" i="7" s="1"/>
  <c r="AG162" i="7" s="1"/>
  <c r="AH162" i="7" s="1"/>
  <c r="AG163" i="7" s="1"/>
  <c r="AH163" i="7" s="1"/>
  <c r="AG164" i="7" s="1"/>
  <c r="AH164" i="7" s="1"/>
  <c r="AG165" i="7" s="1"/>
  <c r="AH165" i="7" s="1"/>
  <c r="AG166" i="7" s="1"/>
  <c r="AH166" i="7" s="1"/>
  <c r="AG167" i="7" s="1"/>
  <c r="AH167" i="7" s="1"/>
  <c r="AG168" i="7" s="1"/>
  <c r="AH168" i="7" s="1"/>
  <c r="AG169" i="7" s="1"/>
  <c r="AH169" i="7" s="1"/>
  <c r="AG170" i="7" s="1"/>
  <c r="AH170" i="7" s="1"/>
  <c r="AG171" i="7" s="1"/>
  <c r="AH171" i="7" s="1"/>
  <c r="AG172" i="7" s="1"/>
  <c r="AH172" i="7" s="1"/>
  <c r="AG173" i="7" s="1"/>
  <c r="AH173" i="7" s="1"/>
  <c r="AG174" i="7" s="1"/>
  <c r="AH174" i="7" s="1"/>
  <c r="AG175" i="7" s="1"/>
  <c r="AH175" i="7" s="1"/>
  <c r="AG176" i="7" s="1"/>
  <c r="AH176" i="7" s="1"/>
  <c r="AG177" i="7" s="1"/>
  <c r="AH177" i="7" s="1"/>
  <c r="AG178" i="7" s="1"/>
  <c r="AH178" i="7" s="1"/>
  <c r="AG179" i="7" s="1"/>
  <c r="AH179" i="7" s="1"/>
  <c r="AG180" i="7" s="1"/>
  <c r="AH180" i="7" s="1"/>
  <c r="AG181" i="7" s="1"/>
  <c r="AH181" i="7" s="1"/>
  <c r="AG182" i="7" s="1"/>
  <c r="AH182" i="7" s="1"/>
  <c r="AG183" i="7" s="1"/>
  <c r="AH183" i="7" s="1"/>
  <c r="AG184" i="7" s="1"/>
  <c r="AH184" i="7" s="1"/>
  <c r="AG185" i="7" s="1"/>
  <c r="AH185" i="7" s="1"/>
  <c r="AG186" i="7" s="1"/>
  <c r="AH186" i="7" s="1"/>
  <c r="AG187" i="7" s="1"/>
  <c r="AH187" i="7" s="1"/>
  <c r="AG188" i="7" s="1"/>
  <c r="AH188" i="7" s="1"/>
  <c r="AG189" i="7" s="1"/>
  <c r="AH189" i="7" s="1"/>
  <c r="AG190" i="7" s="1"/>
  <c r="AH190" i="7" s="1"/>
  <c r="AG191" i="7" s="1"/>
  <c r="AH191" i="7" s="1"/>
  <c r="AG192" i="7" s="1"/>
  <c r="AH192" i="7" s="1"/>
  <c r="AG193" i="7" s="1"/>
  <c r="AH193" i="7" s="1"/>
  <c r="AG194" i="7" s="1"/>
  <c r="AH194" i="7" s="1"/>
  <c r="AG195" i="7" s="1"/>
  <c r="AH195" i="7" s="1"/>
  <c r="AG196" i="7" s="1"/>
  <c r="AH196" i="7" s="1"/>
  <c r="AG197" i="7" s="1"/>
  <c r="AH197" i="7" s="1"/>
  <c r="AG198" i="7" s="1"/>
  <c r="AH198" i="7" s="1"/>
  <c r="AG199" i="7" s="1"/>
  <c r="AH199" i="7" s="1"/>
  <c r="AG200" i="7" s="1"/>
  <c r="AH200" i="7" s="1"/>
  <c r="AG201" i="7" s="1"/>
  <c r="AH201" i="7" s="1"/>
  <c r="AG202" i="7" s="1"/>
  <c r="AH202" i="7" s="1"/>
  <c r="AG203" i="7" s="1"/>
  <c r="AH203" i="7" s="1"/>
  <c r="AG204" i="7" s="1"/>
  <c r="AH204" i="7" s="1"/>
  <c r="AG205" i="7" s="1"/>
  <c r="AH205" i="7" s="1"/>
  <c r="AG206" i="7" s="1"/>
  <c r="AH206" i="7" s="1"/>
  <c r="AG207" i="7" s="1"/>
  <c r="AH207" i="7" s="1"/>
  <c r="AG208" i="7" s="1"/>
  <c r="AH208" i="7" s="1"/>
  <c r="AG209" i="7" s="1"/>
  <c r="AH209" i="7" s="1"/>
  <c r="AG210" i="7" s="1"/>
  <c r="AH210" i="7" s="1"/>
  <c r="AG211" i="7" s="1"/>
  <c r="AH211" i="7" s="1"/>
  <c r="AG212" i="7" s="1"/>
  <c r="AH212" i="7" s="1"/>
  <c r="AG213" i="7" s="1"/>
  <c r="AH213" i="7" s="1"/>
  <c r="AG214" i="7" s="1"/>
  <c r="AH214" i="7" s="1"/>
  <c r="AG215" i="7" s="1"/>
  <c r="AH215" i="7" s="1"/>
  <c r="AG216" i="7" s="1"/>
  <c r="AH216" i="7" s="1"/>
  <c r="AG217" i="7" s="1"/>
  <c r="AH217" i="7" s="1"/>
  <c r="AG218" i="7" s="1"/>
  <c r="AH218" i="7" s="1"/>
  <c r="AG219" i="7" s="1"/>
  <c r="AH219" i="7" s="1"/>
  <c r="AG220" i="7" s="1"/>
  <c r="AH220" i="7" s="1"/>
  <c r="AG221" i="7" s="1"/>
  <c r="AH221" i="7" s="1"/>
  <c r="AG222" i="7" s="1"/>
  <c r="AH222" i="7" s="1"/>
  <c r="AG223" i="7" s="1"/>
  <c r="AH223" i="7" s="1"/>
  <c r="AG224" i="7" s="1"/>
  <c r="AH224" i="7" s="1"/>
  <c r="AG225" i="7" s="1"/>
  <c r="AH225" i="7" s="1"/>
  <c r="AG226" i="7" s="1"/>
  <c r="AH226" i="7" s="1"/>
  <c r="AG227" i="7" s="1"/>
  <c r="AH227" i="7" s="1"/>
  <c r="AG228" i="7" s="1"/>
  <c r="AH228" i="7" s="1"/>
  <c r="AG229" i="7" s="1"/>
  <c r="AH229" i="7" s="1"/>
  <c r="AG230" i="7" s="1"/>
  <c r="AH230" i="7" s="1"/>
  <c r="AG231" i="7" s="1"/>
  <c r="AH231" i="7" s="1"/>
  <c r="AG232" i="7" s="1"/>
  <c r="AH232" i="7" s="1"/>
  <c r="AG233" i="7" s="1"/>
  <c r="AH233" i="7" s="1"/>
  <c r="AG234" i="7" s="1"/>
  <c r="AH234" i="7" s="1"/>
  <c r="AG235" i="7" s="1"/>
  <c r="AH235" i="7" s="1"/>
  <c r="AG236" i="7" s="1"/>
  <c r="AH236" i="7" s="1"/>
  <c r="AG237" i="7" s="1"/>
  <c r="AH237" i="7" s="1"/>
  <c r="AG238" i="7" s="1"/>
  <c r="AH238" i="7" s="1"/>
  <c r="AG239" i="7" s="1"/>
  <c r="AH239" i="7" s="1"/>
  <c r="AG240" i="7" s="1"/>
  <c r="AH240" i="7" s="1"/>
  <c r="AG241" i="7" s="1"/>
  <c r="AH241" i="7" s="1"/>
  <c r="AG242" i="7" s="1"/>
  <c r="AH242" i="7" s="1"/>
  <c r="AG243" i="7" s="1"/>
  <c r="AH243" i="7" s="1"/>
  <c r="AG244" i="7" s="1"/>
  <c r="AH244" i="7" s="1"/>
  <c r="AG245" i="7" s="1"/>
  <c r="AH245" i="7" s="1"/>
  <c r="AG246" i="7" s="1"/>
  <c r="AH246" i="7" s="1"/>
  <c r="AG247" i="7" s="1"/>
  <c r="AH247" i="7" s="1"/>
  <c r="AG248" i="7" s="1"/>
  <c r="AH248" i="7" s="1"/>
  <c r="AG249" i="7" s="1"/>
  <c r="AH249" i="7" s="1"/>
  <c r="AG250" i="7" s="1"/>
  <c r="AH250" i="7" s="1"/>
  <c r="AG251" i="7" s="1"/>
  <c r="AH251" i="7" s="1"/>
  <c r="AG252" i="7" s="1"/>
  <c r="AH252" i="7" s="1"/>
  <c r="AG253" i="7" s="1"/>
  <c r="AH253" i="7" s="1"/>
  <c r="AG254" i="7" s="1"/>
  <c r="AH254" i="7" s="1"/>
  <c r="AG255" i="7" s="1"/>
  <c r="AH255" i="7" s="1"/>
  <c r="AG256" i="7" s="1"/>
  <c r="AH256" i="7" s="1"/>
  <c r="AG257" i="7" s="1"/>
  <c r="AH257" i="7" s="1"/>
  <c r="AG258" i="7" s="1"/>
  <c r="AH258" i="7" s="1"/>
  <c r="AG259" i="7" s="1"/>
  <c r="AH259" i="7" s="1"/>
  <c r="AG260" i="7" s="1"/>
  <c r="AH260" i="7" s="1"/>
  <c r="AG261" i="7" s="1"/>
  <c r="AH261" i="7" s="1"/>
  <c r="AG262" i="7" s="1"/>
  <c r="AH262" i="7" s="1"/>
  <c r="AG263" i="7" s="1"/>
  <c r="AH263" i="7" s="1"/>
  <c r="AG264" i="7" s="1"/>
  <c r="AH264" i="7" s="1"/>
  <c r="AG265" i="7" s="1"/>
  <c r="AH265" i="7" s="1"/>
  <c r="AG266" i="7" s="1"/>
  <c r="AH266" i="7" s="1"/>
  <c r="AG267" i="7" s="1"/>
  <c r="AH267" i="7" s="1"/>
  <c r="AG268" i="7" s="1"/>
  <c r="AH268" i="7" s="1"/>
  <c r="AG269" i="7" s="1"/>
  <c r="AH269" i="7" s="1"/>
  <c r="AG270" i="7" s="1"/>
  <c r="AH270" i="7" s="1"/>
  <c r="AG271" i="7" s="1"/>
  <c r="AH271" i="7" s="1"/>
  <c r="AG272" i="7" s="1"/>
  <c r="AH272" i="7" s="1"/>
  <c r="AG273" i="7" s="1"/>
  <c r="AH273" i="7" s="1"/>
  <c r="AG274" i="7" s="1"/>
  <c r="AH274" i="7" s="1"/>
  <c r="AG275" i="7" s="1"/>
  <c r="AH275" i="7" s="1"/>
  <c r="AG276" i="7" s="1"/>
  <c r="AH276" i="7" s="1"/>
  <c r="AG277" i="7" s="1"/>
  <c r="AH277" i="7" s="1"/>
  <c r="AG278" i="7" s="1"/>
  <c r="AH278" i="7" s="1"/>
  <c r="AG279" i="7" s="1"/>
  <c r="AH279" i="7" s="1"/>
  <c r="AG280" i="7" s="1"/>
  <c r="AH280" i="7" s="1"/>
  <c r="AG281" i="7" s="1"/>
  <c r="AH281" i="7" s="1"/>
  <c r="AG282" i="7" s="1"/>
  <c r="AH282" i="7" s="1"/>
  <c r="AG283" i="7" s="1"/>
  <c r="AH283" i="7" s="1"/>
  <c r="AG284" i="7" s="1"/>
  <c r="AH284" i="7" s="1"/>
  <c r="AG285" i="7" s="1"/>
  <c r="AH285" i="7" s="1"/>
  <c r="AG286" i="7" s="1"/>
  <c r="AH286" i="7" s="1"/>
  <c r="AG287" i="7" s="1"/>
  <c r="AH287" i="7" s="1"/>
  <c r="AG288" i="7" s="1"/>
  <c r="AH288" i="7" s="1"/>
  <c r="AG289" i="7" s="1"/>
  <c r="AH289" i="7" s="1"/>
  <c r="AG290" i="7" s="1"/>
  <c r="AH290" i="7" s="1"/>
  <c r="AG291" i="7" s="1"/>
  <c r="AH291" i="7" s="1"/>
  <c r="AG292" i="7" s="1"/>
  <c r="AH292" i="7" s="1"/>
  <c r="AG293" i="7" s="1"/>
  <c r="AH293" i="7" s="1"/>
  <c r="AG294" i="7" s="1"/>
  <c r="AH294" i="7" s="1"/>
  <c r="AG295" i="7" s="1"/>
  <c r="AH295" i="7" s="1"/>
  <c r="AG296" i="7" s="1"/>
  <c r="AH296" i="7" s="1"/>
  <c r="AG297" i="7" s="1"/>
  <c r="AH297" i="7" s="1"/>
  <c r="AG298" i="7" s="1"/>
  <c r="AH298" i="7" s="1"/>
  <c r="AG299" i="7" s="1"/>
  <c r="AH299" i="7" s="1"/>
  <c r="AG300" i="7" s="1"/>
  <c r="AH300" i="7" s="1"/>
  <c r="AG301" i="7" s="1"/>
  <c r="AH301" i="7" s="1"/>
  <c r="AG302" i="7" s="1"/>
  <c r="AH302" i="7" s="1"/>
  <c r="AG303" i="7" s="1"/>
  <c r="AH303" i="7" s="1"/>
  <c r="AG304" i="7" s="1"/>
  <c r="AH304" i="7" s="1"/>
  <c r="AG305" i="7" s="1"/>
  <c r="AH305" i="7" s="1"/>
  <c r="AG306" i="7" s="1"/>
  <c r="AH306" i="7" s="1"/>
  <c r="AG307" i="7" s="1"/>
  <c r="AH307" i="7" s="1"/>
  <c r="AG308" i="7" s="1"/>
  <c r="AH308" i="7" s="1"/>
  <c r="AG309" i="7" s="1"/>
  <c r="AH309" i="7" s="1"/>
  <c r="AG310" i="7" s="1"/>
  <c r="AH310" i="7" s="1"/>
  <c r="AG311" i="7" s="1"/>
  <c r="AH311" i="7" s="1"/>
  <c r="AG312" i="7" s="1"/>
  <c r="AH312" i="7" s="1"/>
  <c r="AG313" i="7" s="1"/>
  <c r="AH313" i="7" s="1"/>
  <c r="AG314" i="7" s="1"/>
  <c r="AH314" i="7" s="1"/>
  <c r="AG315" i="7" s="1"/>
  <c r="AH315" i="7" s="1"/>
  <c r="AG316" i="7" s="1"/>
  <c r="AH316" i="7" s="1"/>
  <c r="AG317" i="7" s="1"/>
  <c r="AH317" i="7" s="1"/>
  <c r="AG318" i="7" s="1"/>
  <c r="AH318" i="7" s="1"/>
  <c r="AG319" i="7" s="1"/>
  <c r="AH319" i="7" s="1"/>
  <c r="AG320" i="7" s="1"/>
  <c r="AH320" i="7" s="1"/>
  <c r="AG321" i="7" s="1"/>
  <c r="AH321" i="7" s="1"/>
  <c r="AG322" i="7" s="1"/>
  <c r="AH322" i="7" s="1"/>
  <c r="AG323" i="7" s="1"/>
  <c r="AH323" i="7" s="1"/>
  <c r="AG324" i="7" s="1"/>
  <c r="AH324" i="7" s="1"/>
  <c r="AG325" i="7" s="1"/>
  <c r="AH325" i="7" s="1"/>
  <c r="AG326" i="7" s="1"/>
  <c r="AH326" i="7" s="1"/>
  <c r="AG327" i="7" s="1"/>
  <c r="AH327" i="7" s="1"/>
  <c r="AG328" i="7" s="1"/>
  <c r="AH328" i="7" s="1"/>
  <c r="AG329" i="7" s="1"/>
  <c r="AH329" i="7" s="1"/>
  <c r="AG330" i="7" s="1"/>
  <c r="AH330" i="7" s="1"/>
  <c r="AG331" i="7" s="1"/>
  <c r="AH331" i="7" s="1"/>
  <c r="AG332" i="7" s="1"/>
  <c r="AH332" i="7" s="1"/>
  <c r="AG333" i="7" s="1"/>
  <c r="AH333" i="7" s="1"/>
  <c r="AG334" i="7" s="1"/>
  <c r="AH334" i="7" s="1"/>
  <c r="AG335" i="7" s="1"/>
  <c r="AH335" i="7" s="1"/>
  <c r="AG336" i="7" s="1"/>
  <c r="AH336" i="7" s="1"/>
  <c r="AG337" i="7" s="1"/>
  <c r="AH337" i="7" s="1"/>
  <c r="AG338" i="7" s="1"/>
  <c r="AH338" i="7" s="1"/>
  <c r="AG339" i="7" s="1"/>
  <c r="AH339" i="7" s="1"/>
  <c r="AG340" i="7" s="1"/>
  <c r="AH340" i="7" s="1"/>
  <c r="AG341" i="7" s="1"/>
  <c r="AH341" i="7" s="1"/>
  <c r="AG342" i="7" s="1"/>
  <c r="AH342" i="7" s="1"/>
  <c r="AG343" i="7" s="1"/>
  <c r="AH343" i="7" s="1"/>
  <c r="AG344" i="7" s="1"/>
  <c r="AH344" i="7" s="1"/>
  <c r="AG345" i="7" s="1"/>
  <c r="AH345" i="7" s="1"/>
  <c r="AG346" i="7" s="1"/>
  <c r="AH346" i="7" s="1"/>
  <c r="AG347" i="7" s="1"/>
  <c r="AH347" i="7" s="1"/>
  <c r="AG348" i="7" s="1"/>
  <c r="AH348" i="7" s="1"/>
  <c r="AG349" i="7" s="1"/>
  <c r="AH349" i="7" s="1"/>
  <c r="AG350" i="7" s="1"/>
  <c r="AH350" i="7" s="1"/>
  <c r="AG351" i="7" s="1"/>
  <c r="AH351" i="7" s="1"/>
  <c r="AG352" i="7" s="1"/>
  <c r="AH352" i="7" s="1"/>
  <c r="AG353" i="7" s="1"/>
  <c r="AH353" i="7" s="1"/>
  <c r="AG354" i="7" s="1"/>
  <c r="AH354" i="7" s="1"/>
  <c r="AG355" i="7" s="1"/>
  <c r="AH355" i="7" s="1"/>
  <c r="AG356" i="7" s="1"/>
  <c r="AH356" i="7" s="1"/>
  <c r="AG357" i="7" s="1"/>
  <c r="AH357" i="7" s="1"/>
  <c r="AG358" i="7" s="1"/>
  <c r="AH358" i="7" s="1"/>
  <c r="AG359" i="7" s="1"/>
  <c r="AH359" i="7" s="1"/>
  <c r="AG360" i="7" s="1"/>
  <c r="AH360" i="7" s="1"/>
  <c r="AG361" i="7" s="1"/>
  <c r="AH361" i="7" s="1"/>
  <c r="AG362" i="7" s="1"/>
  <c r="AH362" i="7" s="1"/>
  <c r="AG363" i="7" s="1"/>
  <c r="AH363" i="7" s="1"/>
  <c r="AG364" i="7" s="1"/>
  <c r="AH364" i="7" s="1"/>
  <c r="AG365" i="7" s="1"/>
  <c r="AH365" i="7" s="1"/>
  <c r="AG366" i="7" s="1"/>
  <c r="AH366" i="7" s="1"/>
  <c r="AG367" i="7" s="1"/>
  <c r="AH367" i="7" s="1"/>
  <c r="AG368" i="7" s="1"/>
  <c r="AH368" i="7" s="1"/>
  <c r="AG369" i="7" s="1"/>
  <c r="AH369" i="7" s="1"/>
  <c r="AG370" i="7" s="1"/>
  <c r="AH370" i="7" s="1"/>
  <c r="AG371" i="7" s="1"/>
  <c r="AH371" i="7" s="1"/>
  <c r="AG372" i="7" s="1"/>
  <c r="AH372" i="7" s="1"/>
  <c r="AG373" i="7" s="1"/>
  <c r="AH373" i="7" s="1"/>
  <c r="AG374" i="7" s="1"/>
  <c r="AH374" i="7" s="1"/>
  <c r="AG375" i="7" s="1"/>
  <c r="AH375" i="7" s="1"/>
  <c r="AG376" i="7" s="1"/>
  <c r="AH376" i="7" s="1"/>
  <c r="AG377" i="7" s="1"/>
  <c r="AH377" i="7" s="1"/>
  <c r="AG378" i="7" s="1"/>
  <c r="AH378" i="7" s="1"/>
  <c r="AG379" i="7" s="1"/>
  <c r="AH379" i="7" s="1"/>
  <c r="AG380" i="7" s="1"/>
  <c r="AH380" i="7" s="1"/>
  <c r="AG381" i="7" s="1"/>
  <c r="AH381" i="7" s="1"/>
  <c r="AG382" i="7" s="1"/>
  <c r="AH382" i="7" s="1"/>
  <c r="AG383" i="7" s="1"/>
  <c r="AH383" i="7" s="1"/>
  <c r="AG384" i="7" s="1"/>
  <c r="AH384" i="7" s="1"/>
  <c r="AG385" i="7" s="1"/>
  <c r="AH385" i="7" s="1"/>
  <c r="AG386" i="7" s="1"/>
  <c r="AH386" i="7" s="1"/>
  <c r="AG387" i="7" s="1"/>
  <c r="AH387" i="7" s="1"/>
  <c r="AG388" i="7" s="1"/>
  <c r="AH388" i="7" s="1"/>
  <c r="AG389" i="7" s="1"/>
  <c r="AH389" i="7" s="1"/>
  <c r="AG390" i="7" s="1"/>
  <c r="AH390" i="7" s="1"/>
  <c r="AG391" i="7" s="1"/>
  <c r="AH391" i="7" s="1"/>
  <c r="AG392" i="7" s="1"/>
  <c r="AH392" i="7" s="1"/>
  <c r="AG393" i="7" s="1"/>
  <c r="AH393" i="7" s="1"/>
  <c r="AG394" i="7" s="1"/>
  <c r="AH394" i="7" s="1"/>
  <c r="AG395" i="7" s="1"/>
  <c r="AH395" i="7" s="1"/>
  <c r="AG396" i="7" s="1"/>
  <c r="AH396" i="7" s="1"/>
  <c r="AG397" i="7" s="1"/>
  <c r="AH397" i="7" s="1"/>
  <c r="AG398" i="7" s="1"/>
  <c r="AH398" i="7" s="1"/>
  <c r="AG399" i="7" s="1"/>
  <c r="AH399" i="7" s="1"/>
  <c r="AG400" i="7" s="1"/>
  <c r="AH400" i="7" s="1"/>
  <c r="AG401" i="7" s="1"/>
  <c r="AH401" i="7" s="1"/>
  <c r="AG402" i="7" s="1"/>
  <c r="AH402" i="7" s="1"/>
  <c r="AG403" i="7" s="1"/>
  <c r="AH403" i="7" s="1"/>
  <c r="AG404" i="7" s="1"/>
  <c r="AH404" i="7" s="1"/>
  <c r="AG405" i="7" s="1"/>
  <c r="AH405" i="7" s="1"/>
  <c r="AG406" i="7" s="1"/>
  <c r="AH406" i="7" s="1"/>
  <c r="AG407" i="7" s="1"/>
  <c r="AH407" i="7" s="1"/>
  <c r="AG408" i="7" s="1"/>
  <c r="AH408" i="7" s="1"/>
  <c r="AG409" i="7" s="1"/>
  <c r="AH409" i="7" s="1"/>
  <c r="AG410" i="7" s="1"/>
  <c r="AH410" i="7" s="1"/>
  <c r="AG411" i="7" s="1"/>
  <c r="AH411" i="7" s="1"/>
  <c r="AG412" i="7" s="1"/>
  <c r="AH412" i="7" s="1"/>
  <c r="AG413" i="7" s="1"/>
  <c r="AH413" i="7" s="1"/>
  <c r="AG414" i="7" s="1"/>
  <c r="AH414" i="7" s="1"/>
  <c r="AG415" i="7" s="1"/>
  <c r="AH415" i="7" s="1"/>
  <c r="AG416" i="7" s="1"/>
  <c r="AH416" i="7" s="1"/>
  <c r="AG417" i="7" s="1"/>
  <c r="AH417" i="7" s="1"/>
  <c r="AG418" i="7" s="1"/>
  <c r="AH418" i="7" s="1"/>
  <c r="AG419" i="7" s="1"/>
  <c r="AH419" i="7" s="1"/>
  <c r="AG420" i="7" s="1"/>
  <c r="AH420" i="7" s="1"/>
  <c r="AG421" i="7" s="1"/>
  <c r="AH421" i="7" s="1"/>
  <c r="AG422" i="7" s="1"/>
  <c r="AH422" i="7" s="1"/>
  <c r="AG423" i="7" s="1"/>
  <c r="AH423" i="7" s="1"/>
  <c r="AG424" i="7" s="1"/>
  <c r="AH424" i="7" s="1"/>
  <c r="AG425" i="7" s="1"/>
  <c r="AH425" i="7" s="1"/>
  <c r="AG426" i="7" s="1"/>
  <c r="AH426" i="7" s="1"/>
  <c r="AG427" i="7" s="1"/>
  <c r="AH427" i="7" s="1"/>
  <c r="AG428" i="7" s="1"/>
  <c r="AH428" i="7" s="1"/>
  <c r="AG429" i="7" s="1"/>
  <c r="AH429" i="7" s="1"/>
  <c r="AG430" i="7" s="1"/>
  <c r="AH430" i="7" s="1"/>
  <c r="AG431" i="7" s="1"/>
  <c r="AH431" i="7" s="1"/>
  <c r="AG432" i="7" s="1"/>
  <c r="AH432" i="7" s="1"/>
  <c r="AG433" i="7" s="1"/>
  <c r="AH433" i="7" s="1"/>
  <c r="AG434" i="7" s="1"/>
  <c r="AH434" i="7" s="1"/>
  <c r="AG435" i="7" s="1"/>
  <c r="AH435" i="7" s="1"/>
  <c r="AG436" i="7" s="1"/>
  <c r="AH436" i="7" s="1"/>
  <c r="AG437" i="7" s="1"/>
  <c r="AH437" i="7" s="1"/>
  <c r="AG438" i="7" s="1"/>
  <c r="AH438" i="7" s="1"/>
  <c r="AG439" i="7" s="1"/>
  <c r="AH439" i="7" s="1"/>
  <c r="AG440" i="7" s="1"/>
  <c r="AH440" i="7" s="1"/>
  <c r="AG441" i="7" s="1"/>
  <c r="AH441" i="7" s="1"/>
  <c r="AG442" i="7" s="1"/>
  <c r="AH442" i="7" s="1"/>
  <c r="AG443" i="7" s="1"/>
  <c r="AH443" i="7" s="1"/>
  <c r="AG444" i="7" s="1"/>
  <c r="AH444" i="7" s="1"/>
  <c r="AG445" i="7" s="1"/>
  <c r="AH445" i="7" s="1"/>
  <c r="AG446" i="7" s="1"/>
  <c r="AH446" i="7" s="1"/>
  <c r="AG447" i="7" s="1"/>
  <c r="AH447" i="7" s="1"/>
  <c r="AG448" i="7" s="1"/>
  <c r="AH448" i="7" s="1"/>
  <c r="AG449" i="7" s="1"/>
  <c r="AH449" i="7" s="1"/>
  <c r="AG450" i="7" s="1"/>
  <c r="AH450" i="7" s="1"/>
  <c r="AG451" i="7" s="1"/>
  <c r="AH451" i="7" s="1"/>
  <c r="AG452" i="7" s="1"/>
  <c r="AH452" i="7" s="1"/>
  <c r="AG453" i="7" s="1"/>
  <c r="AH453" i="7" s="1"/>
  <c r="AG454" i="7" s="1"/>
  <c r="AH454" i="7" s="1"/>
  <c r="AG455" i="7" s="1"/>
  <c r="AH455" i="7" s="1"/>
  <c r="AG456" i="7" s="1"/>
  <c r="AH456" i="7" s="1"/>
  <c r="AG457" i="7" s="1"/>
  <c r="AH457" i="7" s="1"/>
  <c r="AG458" i="7" s="1"/>
  <c r="AH458" i="7" s="1"/>
  <c r="AG459" i="7" s="1"/>
  <c r="AH459" i="7" s="1"/>
  <c r="AG460" i="7" s="1"/>
  <c r="AH460" i="7" s="1"/>
  <c r="AG461" i="7" s="1"/>
  <c r="AH461" i="7" s="1"/>
  <c r="AG462" i="7" s="1"/>
  <c r="AH462" i="7" s="1"/>
  <c r="AG463" i="7" s="1"/>
  <c r="AH463" i="7" s="1"/>
  <c r="AG464" i="7" s="1"/>
  <c r="AH464" i="7" s="1"/>
  <c r="AG465" i="7" s="1"/>
  <c r="AH465" i="7" s="1"/>
  <c r="AG466" i="7" s="1"/>
  <c r="AH466" i="7" s="1"/>
  <c r="AG467" i="7" s="1"/>
  <c r="AH467" i="7" s="1"/>
  <c r="AG468" i="7" s="1"/>
  <c r="AH468" i="7" s="1"/>
  <c r="AG469" i="7" s="1"/>
  <c r="AH469" i="7" s="1"/>
  <c r="AG470" i="7" s="1"/>
  <c r="AH470" i="7" s="1"/>
  <c r="AG471" i="7" s="1"/>
  <c r="AH471" i="7" s="1"/>
  <c r="AG472" i="7" s="1"/>
  <c r="AH472" i="7" s="1"/>
  <c r="AG473" i="7" s="1"/>
  <c r="AH473" i="7" s="1"/>
  <c r="AG474" i="7" s="1"/>
  <c r="AH474" i="7" s="1"/>
  <c r="AG475" i="7" s="1"/>
  <c r="AH475" i="7" s="1"/>
  <c r="AG476" i="7" s="1"/>
  <c r="AH476" i="7" s="1"/>
  <c r="AG477" i="7" s="1"/>
  <c r="AH477" i="7" s="1"/>
  <c r="AG478" i="7" s="1"/>
  <c r="AH478" i="7" s="1"/>
  <c r="AG479" i="7" s="1"/>
  <c r="AH479" i="7" s="1"/>
  <c r="AG480" i="7" s="1"/>
  <c r="AH480" i="7" s="1"/>
  <c r="AG481" i="7" s="1"/>
  <c r="AH481" i="7" s="1"/>
  <c r="AG482" i="7" s="1"/>
  <c r="AH482" i="7" s="1"/>
  <c r="AG483" i="7" s="1"/>
  <c r="AH483" i="7" s="1"/>
  <c r="AG484" i="7" s="1"/>
  <c r="AH484" i="7" s="1"/>
  <c r="AG485" i="7" s="1"/>
  <c r="AH485" i="7" s="1"/>
  <c r="AG486" i="7" s="1"/>
  <c r="AH486" i="7" s="1"/>
  <c r="AG487" i="7" s="1"/>
  <c r="AH487" i="7" s="1"/>
  <c r="AG488" i="7" s="1"/>
  <c r="AH488" i="7" s="1"/>
  <c r="AG489" i="7" s="1"/>
  <c r="AH489" i="7" s="1"/>
  <c r="AG490" i="7" s="1"/>
  <c r="AH490" i="7" s="1"/>
  <c r="AG491" i="7" s="1"/>
  <c r="AH491" i="7" s="1"/>
  <c r="AG492" i="7" s="1"/>
  <c r="AH492" i="7" s="1"/>
  <c r="AG493" i="7" s="1"/>
  <c r="AH493" i="7" s="1"/>
  <c r="AG494" i="7" s="1"/>
  <c r="AH494" i="7" s="1"/>
  <c r="AG495" i="7" s="1"/>
  <c r="AH495" i="7" s="1"/>
  <c r="AG496" i="7" s="1"/>
  <c r="AH496" i="7" s="1"/>
  <c r="AG497" i="7" s="1"/>
  <c r="AH497" i="7" s="1"/>
  <c r="AG498" i="7" s="1"/>
  <c r="AH498" i="7" s="1"/>
  <c r="AG499" i="7" s="1"/>
  <c r="AH499" i="7" s="1"/>
  <c r="AG500" i="7" s="1"/>
  <c r="AH500" i="7" s="1"/>
  <c r="AG501" i="7" s="1"/>
  <c r="AH501" i="7" s="1"/>
  <c r="AG502" i="7" s="1"/>
  <c r="AH502" i="7" s="1"/>
  <c r="AG503" i="7" s="1"/>
  <c r="AH503" i="7" s="1"/>
  <c r="AG504" i="7" s="1"/>
  <c r="AH504" i="7" s="1"/>
  <c r="AG505" i="7" s="1"/>
  <c r="AH505" i="7" s="1"/>
  <c r="AG506" i="7" s="1"/>
  <c r="AH506" i="7" s="1"/>
  <c r="AG507" i="7" s="1"/>
  <c r="AH507" i="7" s="1"/>
  <c r="AG508" i="7" s="1"/>
  <c r="AH508" i="7" s="1"/>
  <c r="AG509" i="7" s="1"/>
  <c r="AH509" i="7" s="1"/>
  <c r="AG510" i="7" s="1"/>
  <c r="AH510" i="7" s="1"/>
  <c r="AG511" i="7" s="1"/>
  <c r="AH511" i="7" s="1"/>
  <c r="AG512" i="7" s="1"/>
  <c r="AH512" i="7" s="1"/>
  <c r="AG513" i="7" s="1"/>
  <c r="AH513" i="7" s="1"/>
  <c r="AG514" i="7" s="1"/>
  <c r="AH514" i="7" s="1"/>
  <c r="AG515" i="7" s="1"/>
  <c r="AH515" i="7" s="1"/>
  <c r="AG516" i="7" s="1"/>
  <c r="AH516" i="7" s="1"/>
  <c r="AG517" i="7" s="1"/>
  <c r="AH517" i="7" s="1"/>
  <c r="AG518" i="7" s="1"/>
  <c r="AH518" i="7" s="1"/>
  <c r="AG519" i="7" s="1"/>
  <c r="AH519" i="7" s="1"/>
  <c r="AG520" i="7" s="1"/>
  <c r="AH520" i="7" s="1"/>
  <c r="AG521" i="7" s="1"/>
  <c r="AH521" i="7" s="1"/>
  <c r="AG522" i="7" s="1"/>
  <c r="AH522" i="7" s="1"/>
  <c r="AG523" i="7" s="1"/>
  <c r="AH523" i="7" s="1"/>
  <c r="AG524" i="7" s="1"/>
  <c r="AH524" i="7" s="1"/>
  <c r="AG525" i="7" s="1"/>
  <c r="AH525" i="7" s="1"/>
  <c r="AG526" i="7" s="1"/>
  <c r="AH526" i="7" s="1"/>
  <c r="AG527" i="7" s="1"/>
  <c r="AH527" i="7" s="1"/>
  <c r="AG528" i="7" s="1"/>
  <c r="AH528" i="7" s="1"/>
  <c r="AG529" i="7" s="1"/>
  <c r="AH529" i="7" s="1"/>
  <c r="AG530" i="7" s="1"/>
  <c r="AH530" i="7" s="1"/>
  <c r="AG531" i="7" s="1"/>
  <c r="AH531" i="7" s="1"/>
  <c r="AG532" i="7" s="1"/>
  <c r="AH532" i="7" s="1"/>
  <c r="AG533" i="7" s="1"/>
  <c r="AH533" i="7" s="1"/>
  <c r="AG534" i="7" s="1"/>
  <c r="AH534" i="7" s="1"/>
  <c r="AG535" i="7" s="1"/>
  <c r="AH535" i="7" s="1"/>
  <c r="AG536" i="7" s="1"/>
  <c r="AH536" i="7" s="1"/>
  <c r="AG537" i="7" s="1"/>
  <c r="AH537" i="7" s="1"/>
  <c r="AG538" i="7" s="1"/>
  <c r="AH538" i="7" s="1"/>
  <c r="AG539" i="7" s="1"/>
  <c r="AH539" i="7" s="1"/>
  <c r="AG540" i="7" s="1"/>
  <c r="AH540" i="7" s="1"/>
  <c r="AG541" i="7" s="1"/>
  <c r="AH541" i="7" s="1"/>
  <c r="AG542" i="7" s="1"/>
  <c r="AH542" i="7" s="1"/>
  <c r="AG543" i="7" s="1"/>
  <c r="AH543" i="7" s="1"/>
  <c r="AG544" i="7" s="1"/>
  <c r="AH544" i="7" s="1"/>
  <c r="AG545" i="7" s="1"/>
  <c r="AH545" i="7" s="1"/>
  <c r="AG546" i="7" s="1"/>
  <c r="AH546" i="7" s="1"/>
  <c r="AG547" i="7" s="1"/>
  <c r="AH547" i="7" s="1"/>
  <c r="AG548" i="7" s="1"/>
  <c r="AH548" i="7" s="1"/>
  <c r="AG549" i="7" s="1"/>
  <c r="AH549" i="7" s="1"/>
  <c r="AG550" i="7" s="1"/>
  <c r="AH550" i="7" s="1"/>
  <c r="AG551" i="7" s="1"/>
  <c r="AH551" i="7" s="1"/>
  <c r="AG552" i="7" s="1"/>
  <c r="AH552" i="7" s="1"/>
  <c r="AG553" i="7" s="1"/>
  <c r="AH553" i="7" s="1"/>
  <c r="AG554" i="7" s="1"/>
  <c r="AH554" i="7" s="1"/>
  <c r="AG555" i="7" s="1"/>
  <c r="AH555" i="7" s="1"/>
  <c r="AG556" i="7" s="1"/>
  <c r="AH556" i="7" s="1"/>
  <c r="AG557" i="7" s="1"/>
  <c r="AH557" i="7" s="1"/>
  <c r="AG558" i="7" s="1"/>
  <c r="AH558" i="7" s="1"/>
  <c r="AG559" i="7" s="1"/>
  <c r="AH559" i="7" s="1"/>
  <c r="AG560" i="7" s="1"/>
  <c r="AH560" i="7" s="1"/>
  <c r="AG561" i="7" s="1"/>
  <c r="AH561" i="7" s="1"/>
  <c r="AG562" i="7" s="1"/>
  <c r="AH562" i="7" s="1"/>
  <c r="AG563" i="7" s="1"/>
  <c r="AH563" i="7" s="1"/>
  <c r="AG564" i="7" s="1"/>
  <c r="AH564" i="7" s="1"/>
  <c r="AG565" i="7" s="1"/>
  <c r="AH565" i="7" s="1"/>
  <c r="AG566" i="7" s="1"/>
  <c r="AH566" i="7" s="1"/>
  <c r="AG567" i="7" s="1"/>
  <c r="AH567" i="7" s="1"/>
  <c r="AG568" i="7" s="1"/>
  <c r="AH568" i="7" s="1"/>
  <c r="AG569" i="7" s="1"/>
  <c r="AH569" i="7" s="1"/>
  <c r="AG570" i="7" s="1"/>
  <c r="AH570" i="7" s="1"/>
  <c r="AG571" i="7" s="1"/>
  <c r="AH571" i="7" s="1"/>
  <c r="AG572" i="7" s="1"/>
  <c r="AH572" i="7" s="1"/>
  <c r="AG573" i="7" s="1"/>
  <c r="AH573" i="7" s="1"/>
  <c r="AG574" i="7" s="1"/>
  <c r="AH574" i="7" s="1"/>
  <c r="AG575" i="7" s="1"/>
  <c r="AH575" i="7" s="1"/>
  <c r="AG576" i="7" s="1"/>
  <c r="AH576" i="7" s="1"/>
  <c r="AG577" i="7" s="1"/>
  <c r="AH577" i="7" s="1"/>
  <c r="AG578" i="7" s="1"/>
  <c r="AH578" i="7" s="1"/>
  <c r="AG579" i="7" s="1"/>
  <c r="AH579" i="7" s="1"/>
  <c r="AG580" i="7" s="1"/>
  <c r="AH580" i="7" s="1"/>
  <c r="AG581" i="7" s="1"/>
  <c r="AH581" i="7" s="1"/>
  <c r="AG582" i="7" s="1"/>
  <c r="AH582" i="7" s="1"/>
  <c r="AG583" i="7" s="1"/>
  <c r="AH583" i="7" s="1"/>
  <c r="AG584" i="7" s="1"/>
  <c r="AH584" i="7" s="1"/>
  <c r="AG585" i="7" s="1"/>
  <c r="AH585" i="7" s="1"/>
  <c r="AG586" i="7" s="1"/>
  <c r="AH586" i="7" s="1"/>
  <c r="AG587" i="7" s="1"/>
  <c r="AH587" i="7" s="1"/>
  <c r="AG588" i="7" s="1"/>
  <c r="AH588" i="7" s="1"/>
  <c r="AG589" i="7" s="1"/>
  <c r="AH589" i="7" s="1"/>
  <c r="AG590" i="7" s="1"/>
  <c r="AH590" i="7" s="1"/>
  <c r="AG591" i="7" s="1"/>
  <c r="AH591" i="7" s="1"/>
  <c r="AG592" i="7" s="1"/>
  <c r="AH592" i="7" s="1"/>
  <c r="AG593" i="7" s="1"/>
  <c r="AH593" i="7" s="1"/>
  <c r="AG594" i="7" s="1"/>
  <c r="AH594" i="7" s="1"/>
  <c r="AG595" i="7" s="1"/>
  <c r="AH595" i="7" s="1"/>
  <c r="AG596" i="7" s="1"/>
  <c r="AH596" i="7" s="1"/>
  <c r="AG597" i="7" s="1"/>
  <c r="AH597" i="7" s="1"/>
  <c r="AG598" i="7" s="1"/>
  <c r="AH598" i="7" s="1"/>
  <c r="AG599" i="7" s="1"/>
  <c r="AH599" i="7" s="1"/>
  <c r="AG600" i="7" s="1"/>
  <c r="AH600" i="7" s="1"/>
  <c r="AG601" i="7" s="1"/>
  <c r="AH601" i="7" s="1"/>
  <c r="AG602" i="7" s="1"/>
  <c r="AH602" i="7" s="1"/>
  <c r="AG603" i="7" s="1"/>
  <c r="AH603" i="7" s="1"/>
  <c r="AG604" i="7" s="1"/>
  <c r="AH604" i="7" s="1"/>
  <c r="AG605" i="7" s="1"/>
  <c r="AH605" i="7" s="1"/>
  <c r="AG606" i="7" s="1"/>
  <c r="AH606" i="7" s="1"/>
  <c r="AG607" i="7" s="1"/>
  <c r="AH607" i="7" s="1"/>
  <c r="AG608" i="7" s="1"/>
  <c r="AH608" i="7" s="1"/>
  <c r="AG609" i="7" s="1"/>
  <c r="AH609" i="7" s="1"/>
  <c r="AG610" i="7" s="1"/>
  <c r="AH610" i="7" s="1"/>
  <c r="AG611" i="7" s="1"/>
  <c r="AH611" i="7" s="1"/>
  <c r="AG612" i="7" s="1"/>
  <c r="AH612" i="7" s="1"/>
  <c r="AG613" i="7" s="1"/>
  <c r="AH613" i="7" s="1"/>
  <c r="AG614" i="7" s="1"/>
  <c r="AH614" i="7" s="1"/>
  <c r="AG615" i="7" s="1"/>
  <c r="AH615" i="7" s="1"/>
  <c r="AG616" i="7" s="1"/>
  <c r="AH616" i="7" s="1"/>
  <c r="AG617" i="7" s="1"/>
  <c r="AH617" i="7" s="1"/>
  <c r="AG618" i="7" s="1"/>
  <c r="AH618" i="7" s="1"/>
  <c r="AG619" i="7" s="1"/>
  <c r="AH619" i="7" s="1"/>
  <c r="AG620" i="7" s="1"/>
  <c r="AH620" i="7" s="1"/>
  <c r="AG621" i="7" s="1"/>
  <c r="AH621" i="7" s="1"/>
  <c r="AG622" i="7" s="1"/>
  <c r="AH622" i="7" s="1"/>
  <c r="AG623" i="7" s="1"/>
  <c r="AH623" i="7" s="1"/>
  <c r="AG624" i="7" s="1"/>
  <c r="AH624" i="7" s="1"/>
  <c r="AG625" i="7" s="1"/>
  <c r="AH625" i="7" s="1"/>
  <c r="AG626" i="7" s="1"/>
  <c r="AH626" i="7" s="1"/>
  <c r="AG627" i="7" s="1"/>
  <c r="AH627" i="7" s="1"/>
  <c r="AG628" i="7" s="1"/>
  <c r="AH628" i="7" s="1"/>
  <c r="AG629" i="7" s="1"/>
  <c r="AH629" i="7" s="1"/>
  <c r="AG630" i="7" s="1"/>
  <c r="AH630" i="7" s="1"/>
  <c r="AG631" i="7" s="1"/>
  <c r="AH631" i="7" s="1"/>
  <c r="AG632" i="7" s="1"/>
  <c r="AH632" i="7" s="1"/>
  <c r="AG633" i="7" s="1"/>
  <c r="AH633" i="7" s="1"/>
  <c r="AG634" i="7" s="1"/>
  <c r="AH634" i="7" s="1"/>
  <c r="AG635" i="7" s="1"/>
  <c r="AH635" i="7" s="1"/>
  <c r="AG636" i="7" s="1"/>
  <c r="AH636" i="7" s="1"/>
  <c r="AG637" i="7" s="1"/>
  <c r="AH637" i="7" s="1"/>
  <c r="AG638" i="7" s="1"/>
  <c r="AH638" i="7" s="1"/>
  <c r="AG639" i="7" s="1"/>
  <c r="AH639" i="7" s="1"/>
  <c r="AG640" i="7" s="1"/>
  <c r="AH640" i="7" s="1"/>
  <c r="AG641" i="7" s="1"/>
  <c r="AH641" i="7" s="1"/>
  <c r="AG642" i="7" s="1"/>
  <c r="AH642" i="7" s="1"/>
  <c r="AG643" i="7" s="1"/>
  <c r="AH643" i="7" s="1"/>
  <c r="AG644" i="7" s="1"/>
  <c r="AH644" i="7" s="1"/>
  <c r="AG645" i="7" s="1"/>
  <c r="AH645" i="7" s="1"/>
  <c r="AG646" i="7" s="1"/>
  <c r="AH646" i="7" s="1"/>
  <c r="AG647" i="7" s="1"/>
  <c r="AH647" i="7" s="1"/>
  <c r="AG648" i="7" s="1"/>
  <c r="AH648" i="7" s="1"/>
  <c r="AG649" i="7" s="1"/>
  <c r="AH649" i="7" s="1"/>
  <c r="AG650" i="7" s="1"/>
  <c r="AH650" i="7" s="1"/>
  <c r="AG651" i="7" s="1"/>
  <c r="AH651" i="7" s="1"/>
  <c r="AG652" i="7" s="1"/>
  <c r="AH652" i="7" s="1"/>
  <c r="AG653" i="7" s="1"/>
  <c r="AH653" i="7" s="1"/>
  <c r="AG654" i="7" s="1"/>
  <c r="AH654" i="7" s="1"/>
  <c r="AG655" i="7" s="1"/>
  <c r="AH655" i="7" s="1"/>
  <c r="AG656" i="7" s="1"/>
  <c r="AH656" i="7" s="1"/>
  <c r="AG657" i="7" s="1"/>
  <c r="AH657" i="7" s="1"/>
  <c r="AG658" i="7" s="1"/>
  <c r="AH658" i="7" s="1"/>
  <c r="AG659" i="7" s="1"/>
  <c r="AH659" i="7" s="1"/>
  <c r="AG660" i="7" s="1"/>
  <c r="AH660" i="7" s="1"/>
  <c r="AG661" i="7" s="1"/>
  <c r="AH661" i="7" s="1"/>
  <c r="AG662" i="7" s="1"/>
  <c r="AH662" i="7" s="1"/>
  <c r="AG663" i="7" s="1"/>
  <c r="AH663" i="7" s="1"/>
  <c r="AG664" i="7" s="1"/>
  <c r="AH664" i="7" s="1"/>
  <c r="AG665" i="7" s="1"/>
  <c r="AH665" i="7" s="1"/>
  <c r="AG666" i="7" s="1"/>
  <c r="AH666" i="7" s="1"/>
  <c r="AG667" i="7" s="1"/>
  <c r="AH667" i="7" s="1"/>
  <c r="AG668" i="7" s="1"/>
  <c r="AH668" i="7" s="1"/>
  <c r="AG669" i="7" s="1"/>
  <c r="AH669" i="7" s="1"/>
  <c r="AG670" i="7" s="1"/>
  <c r="AH670" i="7" s="1"/>
  <c r="AG671" i="7" s="1"/>
  <c r="AH671" i="7" s="1"/>
  <c r="AG672" i="7" s="1"/>
  <c r="AH672" i="7" s="1"/>
  <c r="AG673" i="7" s="1"/>
  <c r="AH673" i="7" s="1"/>
  <c r="AG674" i="7" s="1"/>
  <c r="AH674" i="7" s="1"/>
  <c r="AG675" i="7" s="1"/>
  <c r="AH675" i="7" s="1"/>
  <c r="AG676" i="7" s="1"/>
  <c r="AH676" i="7" s="1"/>
  <c r="AG677" i="7" s="1"/>
  <c r="AH677" i="7" s="1"/>
  <c r="AG678" i="7" s="1"/>
  <c r="AH678" i="7" s="1"/>
  <c r="AG679" i="7" s="1"/>
  <c r="AH679" i="7" s="1"/>
  <c r="AG680" i="7" s="1"/>
  <c r="AH680" i="7" s="1"/>
  <c r="AG681" i="7" s="1"/>
  <c r="AH681" i="7" s="1"/>
  <c r="AG682" i="7" s="1"/>
  <c r="AH682" i="7" s="1"/>
  <c r="AG683" i="7" s="1"/>
  <c r="AH683" i="7" s="1"/>
  <c r="AG684" i="7" s="1"/>
  <c r="AH684" i="7" s="1"/>
  <c r="AG685" i="7" s="1"/>
  <c r="AH685" i="7" s="1"/>
  <c r="AG686" i="7" s="1"/>
  <c r="AH686" i="7" s="1"/>
  <c r="AG687" i="7" s="1"/>
  <c r="AH687" i="7" s="1"/>
  <c r="AG688" i="7" s="1"/>
  <c r="AH688" i="7" s="1"/>
  <c r="AG689" i="7" s="1"/>
  <c r="AH689" i="7" s="1"/>
  <c r="AG690" i="7" s="1"/>
  <c r="AH690" i="7" s="1"/>
  <c r="AG691" i="7" s="1"/>
  <c r="AH691" i="7" s="1"/>
  <c r="AG692" i="7" s="1"/>
  <c r="AH692" i="7" s="1"/>
  <c r="AG693" i="7" s="1"/>
  <c r="AH693" i="7" s="1"/>
  <c r="AG694" i="7" s="1"/>
  <c r="AH694" i="7" s="1"/>
  <c r="AG695" i="7" s="1"/>
  <c r="AH695" i="7" s="1"/>
  <c r="AG696" i="7" s="1"/>
  <c r="AH696" i="7" s="1"/>
  <c r="AG697" i="7" s="1"/>
  <c r="AH697" i="7" s="1"/>
  <c r="AG698" i="7" s="1"/>
  <c r="AH698" i="7" s="1"/>
  <c r="AG699" i="7" s="1"/>
  <c r="AH699" i="7" s="1"/>
  <c r="AG700" i="7" s="1"/>
  <c r="AH700" i="7" s="1"/>
  <c r="AG701" i="7" s="1"/>
  <c r="AH701" i="7" s="1"/>
  <c r="AG702" i="7" s="1"/>
  <c r="AH702" i="7" s="1"/>
  <c r="AG703" i="7" s="1"/>
  <c r="AH703" i="7" s="1"/>
  <c r="AG704" i="7" s="1"/>
  <c r="AH704" i="7" s="1"/>
  <c r="AG705" i="7" s="1"/>
  <c r="AH705" i="7" s="1"/>
  <c r="AG706" i="7" s="1"/>
  <c r="AH706" i="7" s="1"/>
  <c r="AG707" i="7" s="1"/>
  <c r="AH707" i="7" s="1"/>
  <c r="AG708" i="7" s="1"/>
  <c r="AH708" i="7" s="1"/>
  <c r="AG709" i="7" s="1"/>
  <c r="AH709" i="7" s="1"/>
  <c r="AG710" i="7" s="1"/>
  <c r="AH710" i="7" s="1"/>
  <c r="AG711" i="7" s="1"/>
  <c r="AH711" i="7" s="1"/>
  <c r="AG712" i="7" s="1"/>
  <c r="AH712" i="7" s="1"/>
  <c r="AG713" i="7" s="1"/>
  <c r="AH713" i="7" s="1"/>
  <c r="AG714" i="7" s="1"/>
  <c r="AH714" i="7" s="1"/>
  <c r="AG715" i="7" s="1"/>
  <c r="AH715" i="7" s="1"/>
  <c r="AG716" i="7" s="1"/>
  <c r="AH716" i="7" s="1"/>
  <c r="AG717" i="7" s="1"/>
  <c r="AH717" i="7" s="1"/>
  <c r="AG718" i="7" s="1"/>
  <c r="AH718" i="7" s="1"/>
  <c r="AG719" i="7" s="1"/>
  <c r="AH719" i="7" s="1"/>
  <c r="AG720" i="7" s="1"/>
  <c r="AH720" i="7" s="1"/>
  <c r="AG721" i="7" s="1"/>
  <c r="AH721" i="7" s="1"/>
  <c r="AG722" i="7" s="1"/>
  <c r="AH722" i="7" s="1"/>
  <c r="AG723" i="7" s="1"/>
  <c r="AH723" i="7" s="1"/>
  <c r="AG724" i="7" s="1"/>
  <c r="AH724" i="7" s="1"/>
  <c r="AG725" i="7" s="1"/>
  <c r="AH725" i="7" s="1"/>
  <c r="AG726" i="7" s="1"/>
  <c r="AH726" i="7" s="1"/>
  <c r="AG727" i="7" s="1"/>
  <c r="AH727" i="7" s="1"/>
  <c r="AG728" i="7" s="1"/>
  <c r="AH728" i="7" s="1"/>
  <c r="AG729" i="7" s="1"/>
  <c r="AH729" i="7" s="1"/>
  <c r="AG730" i="7" s="1"/>
  <c r="AH730" i="7" s="1"/>
  <c r="AG731" i="7" s="1"/>
  <c r="AH731" i="7" s="1"/>
  <c r="AG732" i="7" s="1"/>
  <c r="AH732" i="7" s="1"/>
  <c r="AG733" i="7" s="1"/>
  <c r="AH733" i="7" s="1"/>
  <c r="AG734" i="7" s="1"/>
  <c r="AH734" i="7" s="1"/>
  <c r="AG735" i="7" s="1"/>
  <c r="AH735" i="7" s="1"/>
  <c r="AG736" i="7" s="1"/>
  <c r="AH736" i="7" s="1"/>
  <c r="AG737" i="7" s="1"/>
  <c r="AH737" i="7" s="1"/>
  <c r="AG738" i="7" s="1"/>
  <c r="AH738" i="7" s="1"/>
  <c r="AG739" i="7" s="1"/>
  <c r="AH739" i="7" s="1"/>
  <c r="AG740" i="7" s="1"/>
  <c r="AH740" i="7" s="1"/>
  <c r="AG741" i="7" s="1"/>
  <c r="AH741" i="7" s="1"/>
  <c r="AG742" i="7" s="1"/>
  <c r="AH742" i="7" s="1"/>
  <c r="AG743" i="7" s="1"/>
  <c r="AH743" i="7" s="1"/>
  <c r="AG744" i="7" s="1"/>
  <c r="AH744" i="7" s="1"/>
  <c r="AG745" i="7" s="1"/>
  <c r="AH745" i="7" s="1"/>
  <c r="AG746" i="7" s="1"/>
  <c r="AH746" i="7" s="1"/>
  <c r="AG747" i="7" s="1"/>
  <c r="AH747" i="7" s="1"/>
  <c r="AG748" i="7" s="1"/>
  <c r="AH748" i="7" s="1"/>
  <c r="AG749" i="7" s="1"/>
  <c r="AH749" i="7" s="1"/>
  <c r="AG750" i="7" s="1"/>
  <c r="AH750" i="7" s="1"/>
  <c r="AG751" i="7" s="1"/>
  <c r="AH751" i="7" s="1"/>
  <c r="AG752" i="7" s="1"/>
  <c r="AH752" i="7" s="1"/>
  <c r="AG753" i="7" s="1"/>
  <c r="AH753" i="7" s="1"/>
  <c r="AG754" i="7" s="1"/>
  <c r="AH754" i="7" s="1"/>
  <c r="AG755" i="7" s="1"/>
  <c r="AH755" i="7" s="1"/>
  <c r="AG756" i="7" s="1"/>
  <c r="AH756" i="7" s="1"/>
  <c r="AG757" i="7" s="1"/>
  <c r="AH757" i="7" s="1"/>
  <c r="AG758" i="7" s="1"/>
  <c r="AH758" i="7" s="1"/>
  <c r="AG759" i="7" s="1"/>
  <c r="AH759" i="7" s="1"/>
  <c r="AG760" i="7" s="1"/>
  <c r="AH760" i="7" s="1"/>
  <c r="AG761" i="7" s="1"/>
  <c r="AH761" i="7" s="1"/>
  <c r="AG762" i="7" s="1"/>
  <c r="AH762" i="7" s="1"/>
  <c r="AG763" i="7" s="1"/>
  <c r="AH763" i="7" s="1"/>
  <c r="AG764" i="7" s="1"/>
  <c r="AH764" i="7" s="1"/>
  <c r="AG765" i="7" s="1"/>
  <c r="AH765" i="7" s="1"/>
  <c r="AG766" i="7" s="1"/>
  <c r="AH766" i="7" s="1"/>
  <c r="AG767" i="7" s="1"/>
  <c r="AH767" i="7" s="1"/>
  <c r="AG768" i="7" s="1"/>
  <c r="AH768" i="7" s="1"/>
  <c r="AG769" i="7" s="1"/>
  <c r="AH769" i="7" s="1"/>
  <c r="AG770" i="7" s="1"/>
  <c r="AH770" i="7" s="1"/>
  <c r="AG771" i="7" s="1"/>
  <c r="AH771" i="7" s="1"/>
  <c r="AG772" i="7" s="1"/>
  <c r="AH772" i="7" s="1"/>
  <c r="AG773" i="7" s="1"/>
  <c r="AH773" i="7" s="1"/>
  <c r="AG774" i="7" s="1"/>
  <c r="AH774" i="7" s="1"/>
  <c r="AG775" i="7" s="1"/>
  <c r="AH775" i="7" s="1"/>
  <c r="AG776" i="7" s="1"/>
  <c r="AH776" i="7" s="1"/>
  <c r="AG777" i="7" s="1"/>
  <c r="AH777" i="7" s="1"/>
  <c r="AG778" i="7" s="1"/>
  <c r="AH778" i="7" s="1"/>
  <c r="AG779" i="7" s="1"/>
  <c r="AH779" i="7" s="1"/>
  <c r="AG780" i="7" s="1"/>
  <c r="AH780" i="7" s="1"/>
  <c r="AG781" i="7" s="1"/>
  <c r="AH781" i="7" s="1"/>
  <c r="AG782" i="7" s="1"/>
  <c r="AH782" i="7" s="1"/>
  <c r="AG783" i="7" s="1"/>
  <c r="AH783" i="7" s="1"/>
  <c r="AG784" i="7" s="1"/>
  <c r="AH784" i="7" s="1"/>
  <c r="AG785" i="7" s="1"/>
  <c r="AH785" i="7" s="1"/>
  <c r="AG786" i="7" s="1"/>
  <c r="AH786" i="7" s="1"/>
  <c r="AG787" i="7" s="1"/>
  <c r="AH787" i="7" s="1"/>
  <c r="AG788" i="7" s="1"/>
  <c r="AH788" i="7" s="1"/>
  <c r="AG789" i="7" s="1"/>
  <c r="AH789" i="7" s="1"/>
  <c r="AG790" i="7" s="1"/>
  <c r="AH790" i="7" s="1"/>
  <c r="AG791" i="7" s="1"/>
  <c r="AH791" i="7" s="1"/>
  <c r="AG792" i="7" s="1"/>
  <c r="AH792" i="7" s="1"/>
  <c r="AG793" i="7" s="1"/>
  <c r="AH793" i="7" s="1"/>
  <c r="AG794" i="7" s="1"/>
  <c r="AH794" i="7" s="1"/>
  <c r="AG795" i="7" s="1"/>
  <c r="AH795" i="7" s="1"/>
  <c r="AG796" i="7" s="1"/>
  <c r="AH796" i="7" s="1"/>
  <c r="AG797" i="7" s="1"/>
  <c r="AH797" i="7" s="1"/>
  <c r="AG798" i="7" s="1"/>
  <c r="AH798" i="7" s="1"/>
  <c r="AG799" i="7" s="1"/>
  <c r="AH799" i="7" s="1"/>
  <c r="AG800" i="7" s="1"/>
  <c r="AH800" i="7" s="1"/>
  <c r="AG801" i="7" s="1"/>
  <c r="AH801" i="7" s="1"/>
  <c r="AG802" i="7" s="1"/>
  <c r="AH802" i="7" s="1"/>
  <c r="AG803" i="7" s="1"/>
  <c r="AH803" i="7" s="1"/>
  <c r="AG804" i="7" s="1"/>
  <c r="AH804" i="7" s="1"/>
  <c r="AG805" i="7" s="1"/>
  <c r="AH805" i="7" s="1"/>
  <c r="AG806" i="7" s="1"/>
  <c r="AH806" i="7" s="1"/>
  <c r="AG807" i="7" s="1"/>
  <c r="AH807" i="7" s="1"/>
  <c r="AG808" i="7" s="1"/>
  <c r="AH808" i="7" s="1"/>
  <c r="AG809" i="7" s="1"/>
  <c r="AH809" i="7" s="1"/>
  <c r="AG810" i="7" s="1"/>
  <c r="AH810" i="7" s="1"/>
  <c r="AG811" i="7" s="1"/>
  <c r="AH811" i="7" s="1"/>
  <c r="AG812" i="7" s="1"/>
  <c r="AH812" i="7" s="1"/>
  <c r="AG813" i="7" s="1"/>
  <c r="AH813" i="7" s="1"/>
  <c r="AG814" i="7" s="1"/>
  <c r="AH814" i="7" s="1"/>
  <c r="AG815" i="7" s="1"/>
  <c r="AH815" i="7" s="1"/>
  <c r="AG816" i="7" s="1"/>
  <c r="AH816" i="7" s="1"/>
  <c r="AG817" i="7" s="1"/>
  <c r="AH817" i="7" s="1"/>
  <c r="AG818" i="7" s="1"/>
  <c r="AH818" i="7" s="1"/>
  <c r="AG819" i="7" s="1"/>
  <c r="AH819" i="7" s="1"/>
  <c r="AG820" i="7" s="1"/>
  <c r="AH820" i="7" s="1"/>
  <c r="AG821" i="7" s="1"/>
  <c r="AH821" i="7" s="1"/>
  <c r="AG822" i="7" s="1"/>
  <c r="AH822" i="7" s="1"/>
  <c r="AG823" i="7" s="1"/>
  <c r="AH823" i="7" s="1"/>
  <c r="AG824" i="7" s="1"/>
  <c r="AH824" i="7" s="1"/>
  <c r="AG825" i="7" s="1"/>
  <c r="AH825" i="7" s="1"/>
  <c r="AG826" i="7" s="1"/>
  <c r="AH826" i="7" s="1"/>
  <c r="AG827" i="7" s="1"/>
  <c r="AH827" i="7" s="1"/>
  <c r="AG828" i="7" s="1"/>
  <c r="AH828" i="7" s="1"/>
  <c r="AG829" i="7" s="1"/>
  <c r="AH829" i="7" s="1"/>
  <c r="AG830" i="7" s="1"/>
  <c r="AH830" i="7" s="1"/>
  <c r="AG831" i="7" s="1"/>
  <c r="AH831" i="7" s="1"/>
  <c r="AG832" i="7" s="1"/>
  <c r="AH832" i="7" s="1"/>
  <c r="AG833" i="7" s="1"/>
  <c r="AH833" i="7" s="1"/>
  <c r="AG834" i="7" s="1"/>
  <c r="AH834" i="7" s="1"/>
  <c r="AG835" i="7" s="1"/>
  <c r="AH835" i="7" s="1"/>
  <c r="AG836" i="7" s="1"/>
  <c r="AH836" i="7" s="1"/>
  <c r="AG837" i="7" s="1"/>
  <c r="AH837" i="7" s="1"/>
  <c r="AG838" i="7" s="1"/>
  <c r="AH838" i="7" s="1"/>
  <c r="AG839" i="7" s="1"/>
  <c r="AH839" i="7" s="1"/>
  <c r="AG840" i="7" s="1"/>
  <c r="AH840" i="7" s="1"/>
  <c r="AG841" i="7" s="1"/>
  <c r="AH841" i="7" s="1"/>
  <c r="AG842" i="7" s="1"/>
  <c r="AH842" i="7" s="1"/>
  <c r="AG843" i="7" s="1"/>
  <c r="AH843" i="7" s="1"/>
  <c r="AG844" i="7" s="1"/>
  <c r="AH844" i="7" s="1"/>
  <c r="AG845" i="7" s="1"/>
  <c r="AH845" i="7" s="1"/>
  <c r="AG846" i="7" s="1"/>
  <c r="AH846" i="7" s="1"/>
  <c r="AG847" i="7" s="1"/>
  <c r="AH847" i="7" s="1"/>
  <c r="AG848" i="7" s="1"/>
  <c r="AH848" i="7" s="1"/>
  <c r="AG849" i="7" s="1"/>
  <c r="AH849" i="7" s="1"/>
  <c r="AG850" i="7" s="1"/>
  <c r="AH850" i="7" s="1"/>
  <c r="AG851" i="7" s="1"/>
  <c r="AH851" i="7" s="1"/>
  <c r="AG852" i="7" s="1"/>
  <c r="AH852" i="7" s="1"/>
  <c r="AG853" i="7" s="1"/>
  <c r="AH853" i="7" s="1"/>
  <c r="AG854" i="7" s="1"/>
  <c r="AH854" i="7" s="1"/>
  <c r="AG855" i="7" s="1"/>
  <c r="AH855" i="7" s="1"/>
  <c r="AG856" i="7" s="1"/>
  <c r="AH856" i="7" s="1"/>
  <c r="AG857" i="7" s="1"/>
  <c r="AH857" i="7" s="1"/>
  <c r="AG858" i="7" s="1"/>
  <c r="AH858" i="7" s="1"/>
  <c r="AG859" i="7" s="1"/>
  <c r="AH859" i="7" s="1"/>
  <c r="AG860" i="7" s="1"/>
  <c r="AH860" i="7" s="1"/>
  <c r="AG861" i="7" s="1"/>
  <c r="AH861" i="7" s="1"/>
  <c r="AG862" i="7" s="1"/>
  <c r="AH862" i="7" s="1"/>
  <c r="AG863" i="7" s="1"/>
  <c r="AH863" i="7" s="1"/>
  <c r="AG864" i="7" s="1"/>
  <c r="AH864" i="7" s="1"/>
  <c r="AG865" i="7" s="1"/>
  <c r="AH865" i="7" s="1"/>
  <c r="AG866" i="7" s="1"/>
  <c r="AH866" i="7" s="1"/>
  <c r="AG867" i="7" s="1"/>
  <c r="AH867" i="7" s="1"/>
  <c r="AG868" i="7" s="1"/>
  <c r="AH868" i="7" s="1"/>
  <c r="AG869" i="7" s="1"/>
  <c r="AH869" i="7" s="1"/>
  <c r="AG870" i="7" s="1"/>
  <c r="AH870" i="7" s="1"/>
  <c r="AG871" i="7" s="1"/>
  <c r="AH871" i="7" s="1"/>
  <c r="AG872" i="7" s="1"/>
  <c r="AH872" i="7" s="1"/>
  <c r="AG873" i="7" s="1"/>
  <c r="AH873" i="7" s="1"/>
  <c r="AG874" i="7" s="1"/>
  <c r="AH874" i="7" s="1"/>
  <c r="AG875" i="7" s="1"/>
  <c r="AH875" i="7" s="1"/>
  <c r="AG876" i="7" s="1"/>
  <c r="AH876" i="7" s="1"/>
  <c r="AG877" i="7" s="1"/>
  <c r="AH877" i="7" s="1"/>
  <c r="AG878" i="7" s="1"/>
  <c r="AH878" i="7" s="1"/>
  <c r="AG879" i="7" s="1"/>
  <c r="AH879" i="7" s="1"/>
  <c r="AG880" i="7" s="1"/>
  <c r="AH880" i="7" s="1"/>
  <c r="AG881" i="7" s="1"/>
  <c r="AH881" i="7" s="1"/>
  <c r="AG882" i="7" s="1"/>
  <c r="AH882" i="7" s="1"/>
  <c r="AG883" i="7" s="1"/>
  <c r="AH883" i="7" s="1"/>
  <c r="AG884" i="7" s="1"/>
  <c r="AH884" i="7" s="1"/>
  <c r="AG885" i="7" s="1"/>
  <c r="AH885" i="7" s="1"/>
  <c r="AG886" i="7" s="1"/>
  <c r="AH886" i="7" s="1"/>
  <c r="AG887" i="7" s="1"/>
  <c r="AH887" i="7" s="1"/>
  <c r="AG888" i="7" s="1"/>
  <c r="AH888" i="7" s="1"/>
  <c r="AG889" i="7" s="1"/>
  <c r="AH889" i="7" s="1"/>
  <c r="AG890" i="7" s="1"/>
  <c r="AH890" i="7" s="1"/>
  <c r="AG891" i="7" s="1"/>
  <c r="AH891" i="7" s="1"/>
  <c r="AG892" i="7" s="1"/>
  <c r="AH892" i="7" s="1"/>
  <c r="AG893" i="7" s="1"/>
  <c r="AH893" i="7" s="1"/>
  <c r="AG894" i="7" s="1"/>
  <c r="AH894" i="7" s="1"/>
  <c r="AG895" i="7" s="1"/>
  <c r="AH895" i="7" s="1"/>
  <c r="AG896" i="7" s="1"/>
  <c r="AH896" i="7" s="1"/>
  <c r="AG897" i="7" s="1"/>
  <c r="AH897" i="7" s="1"/>
  <c r="AG898" i="7" s="1"/>
  <c r="AH898" i="7" s="1"/>
  <c r="AG899" i="7" s="1"/>
  <c r="AH899" i="7" s="1"/>
  <c r="AG900" i="7" s="1"/>
  <c r="AH900" i="7" s="1"/>
  <c r="AG901" i="7" s="1"/>
  <c r="AH901" i="7" s="1"/>
  <c r="AG902" i="7" s="1"/>
  <c r="AH902" i="7" s="1"/>
  <c r="AG903" i="7" s="1"/>
  <c r="AH903" i="7" s="1"/>
  <c r="AG904" i="7" s="1"/>
  <c r="AH904" i="7" s="1"/>
  <c r="AG905" i="7" s="1"/>
  <c r="AH905" i="7" s="1"/>
  <c r="AG906" i="7" s="1"/>
  <c r="AH906" i="7" s="1"/>
  <c r="AG907" i="7" s="1"/>
  <c r="AH907" i="7" s="1"/>
  <c r="AG908" i="7" s="1"/>
  <c r="AH908" i="7" s="1"/>
  <c r="AG909" i="7" s="1"/>
  <c r="AH909" i="7" s="1"/>
  <c r="AG910" i="7" s="1"/>
  <c r="AH910" i="7" s="1"/>
  <c r="AG911" i="7" s="1"/>
  <c r="AH911" i="7" s="1"/>
  <c r="AG912" i="7" s="1"/>
  <c r="AH912" i="7" s="1"/>
  <c r="AG913" i="7" s="1"/>
  <c r="AH913" i="7" s="1"/>
  <c r="AG914" i="7" s="1"/>
  <c r="AH914" i="7" s="1"/>
  <c r="AG915" i="7" s="1"/>
  <c r="AH915" i="7" s="1"/>
  <c r="AG916" i="7" s="1"/>
  <c r="AH916" i="7" s="1"/>
  <c r="AG917" i="7" s="1"/>
  <c r="AH917" i="7" s="1"/>
  <c r="AG918" i="7" s="1"/>
  <c r="AH918" i="7" s="1"/>
  <c r="AG919" i="7" s="1"/>
  <c r="AH919" i="7" s="1"/>
  <c r="AG920" i="7" s="1"/>
  <c r="AH920" i="7" s="1"/>
  <c r="AG921" i="7" s="1"/>
  <c r="AH921" i="7" s="1"/>
  <c r="AG922" i="7" s="1"/>
  <c r="AH922" i="7" s="1"/>
  <c r="AG923" i="7" s="1"/>
  <c r="AH923" i="7" s="1"/>
  <c r="AG924" i="7" s="1"/>
  <c r="AH924" i="7" s="1"/>
  <c r="AG925" i="7" s="1"/>
  <c r="AH925" i="7" s="1"/>
  <c r="AG926" i="7" s="1"/>
  <c r="AH926" i="7" s="1"/>
  <c r="AG927" i="7" s="1"/>
  <c r="AH927" i="7" s="1"/>
  <c r="AG928" i="7" s="1"/>
  <c r="AH928" i="7" s="1"/>
  <c r="AG929" i="7" s="1"/>
  <c r="AH929" i="7" s="1"/>
  <c r="AG930" i="7" s="1"/>
  <c r="AH930" i="7" s="1"/>
  <c r="AG931" i="7" s="1"/>
  <c r="AH931" i="7" s="1"/>
  <c r="AG932" i="7" s="1"/>
  <c r="AH932" i="7" s="1"/>
  <c r="AG933" i="7" s="1"/>
  <c r="AH933" i="7" s="1"/>
  <c r="AG934" i="7" s="1"/>
  <c r="AH934" i="7" s="1"/>
  <c r="AG935" i="7" s="1"/>
  <c r="AH935" i="7" s="1"/>
  <c r="AG936" i="7" s="1"/>
  <c r="AH936" i="7" s="1"/>
  <c r="AG937" i="7" s="1"/>
  <c r="AH937" i="7" s="1"/>
  <c r="AG938" i="7" s="1"/>
  <c r="AH938" i="7" s="1"/>
  <c r="AG939" i="7" s="1"/>
  <c r="AH939" i="7" s="1"/>
  <c r="AG940" i="7" s="1"/>
  <c r="AH940" i="7" s="1"/>
  <c r="AG941" i="7" s="1"/>
  <c r="AH941" i="7" s="1"/>
  <c r="AG942" i="7" s="1"/>
  <c r="AH942" i="7" s="1"/>
  <c r="AG943" i="7" s="1"/>
  <c r="AH943" i="7" s="1"/>
  <c r="AG944" i="7" s="1"/>
  <c r="AH944" i="7" s="1"/>
  <c r="AG945" i="7" s="1"/>
  <c r="AH945" i="7" s="1"/>
  <c r="AG946" i="7" s="1"/>
  <c r="AH946" i="7" s="1"/>
  <c r="AG947" i="7" s="1"/>
  <c r="AH947" i="7" s="1"/>
  <c r="AG948" i="7" s="1"/>
  <c r="AH948" i="7" s="1"/>
  <c r="AG949" i="7" s="1"/>
  <c r="AH949" i="7" s="1"/>
  <c r="AG950" i="7" s="1"/>
  <c r="AH950" i="7" s="1"/>
  <c r="AG951" i="7" s="1"/>
  <c r="AH951" i="7" s="1"/>
  <c r="AG952" i="7" s="1"/>
  <c r="AH952" i="7" s="1"/>
  <c r="AG953" i="7" s="1"/>
  <c r="AH953" i="7" s="1"/>
  <c r="AG954" i="7" s="1"/>
  <c r="AH954" i="7" s="1"/>
  <c r="AG955" i="7" s="1"/>
  <c r="AH955" i="7" s="1"/>
  <c r="AG956" i="7" s="1"/>
  <c r="AH956" i="7" s="1"/>
  <c r="AG957" i="7" s="1"/>
  <c r="AH957" i="7" s="1"/>
  <c r="AG958" i="7" s="1"/>
  <c r="AH958" i="7" s="1"/>
  <c r="AG959" i="7" s="1"/>
  <c r="AH959" i="7" s="1"/>
  <c r="AG960" i="7" s="1"/>
  <c r="AH960" i="7" s="1"/>
  <c r="AG961" i="7" s="1"/>
  <c r="AH961" i="7" s="1"/>
  <c r="AG962" i="7" s="1"/>
  <c r="AH962" i="7" s="1"/>
  <c r="AG963" i="7" s="1"/>
  <c r="AH963" i="7" s="1"/>
  <c r="AG964" i="7" s="1"/>
  <c r="AH964" i="7" s="1"/>
  <c r="AG965" i="7" s="1"/>
  <c r="AH965" i="7" s="1"/>
  <c r="AG966" i="7" s="1"/>
  <c r="AH966" i="7" s="1"/>
  <c r="AG967" i="7" s="1"/>
  <c r="AH967" i="7" s="1"/>
  <c r="AG968" i="7" s="1"/>
  <c r="AH968" i="7" s="1"/>
  <c r="AG969" i="7" s="1"/>
  <c r="AH969" i="7" s="1"/>
  <c r="AG970" i="7" s="1"/>
  <c r="AH970" i="7" s="1"/>
  <c r="AG971" i="7" s="1"/>
  <c r="AH971" i="7" s="1"/>
  <c r="AG972" i="7" s="1"/>
  <c r="AH972" i="7" s="1"/>
  <c r="AG973" i="7" s="1"/>
  <c r="AH973" i="7" s="1"/>
  <c r="AG974" i="7" s="1"/>
  <c r="AH974" i="7" s="1"/>
  <c r="AG975" i="7" s="1"/>
  <c r="AH975" i="7" s="1"/>
  <c r="AG976" i="7" s="1"/>
  <c r="AH976" i="7" s="1"/>
  <c r="AG977" i="7" s="1"/>
  <c r="AH977" i="7" s="1"/>
  <c r="AG978" i="7" s="1"/>
  <c r="AH978" i="7" s="1"/>
  <c r="AG979" i="7" s="1"/>
  <c r="AH979" i="7" s="1"/>
  <c r="AG980" i="7" s="1"/>
  <c r="AH980" i="7" s="1"/>
  <c r="AG981" i="7" s="1"/>
  <c r="AH981" i="7" s="1"/>
  <c r="AG982" i="7" s="1"/>
  <c r="AH982" i="7" s="1"/>
  <c r="AG983" i="7" s="1"/>
  <c r="AH983" i="7" s="1"/>
  <c r="AG984" i="7" s="1"/>
  <c r="AH984" i="7" s="1"/>
  <c r="AG985" i="7" s="1"/>
  <c r="AH985" i="7" s="1"/>
  <c r="AG986" i="7" s="1"/>
  <c r="AH986" i="7" s="1"/>
  <c r="AG987" i="7" s="1"/>
  <c r="AH987" i="7" s="1"/>
  <c r="AG988" i="7" s="1"/>
  <c r="AH988" i="7" s="1"/>
  <c r="AG989" i="7" s="1"/>
  <c r="AH989" i="7" s="1"/>
  <c r="AG990" i="7" s="1"/>
  <c r="AH990" i="7" s="1"/>
  <c r="AG991" i="7" s="1"/>
  <c r="AH991" i="7" s="1"/>
  <c r="AG992" i="7" s="1"/>
  <c r="AH992" i="7" s="1"/>
  <c r="AG993" i="7" s="1"/>
  <c r="AH993" i="7" s="1"/>
  <c r="AG994" i="7" s="1"/>
  <c r="AH994" i="7" s="1"/>
  <c r="AG995" i="7" s="1"/>
  <c r="AH995" i="7" s="1"/>
  <c r="AG996" i="7" s="1"/>
  <c r="AH996" i="7" s="1"/>
  <c r="AG997" i="7" s="1"/>
  <c r="AH997" i="7" s="1"/>
  <c r="AG998" i="7" s="1"/>
  <c r="AH998" i="7" s="1"/>
  <c r="AG999" i="7" s="1"/>
  <c r="AH999" i="7" s="1"/>
  <c r="AG1000" i="7" s="1"/>
  <c r="AH1000" i="7" s="1"/>
  <c r="AG1001" i="7" s="1"/>
  <c r="AH1001" i="7" s="1"/>
  <c r="AG1002" i="7" s="1"/>
  <c r="AH1002" i="7" s="1"/>
  <c r="AG1003" i="7" s="1"/>
  <c r="AH1003" i="7" s="1"/>
  <c r="AG1004" i="7" s="1"/>
  <c r="AH1004" i="7" s="1"/>
  <c r="AG1005" i="7" s="1"/>
  <c r="AH1005" i="7" s="1"/>
  <c r="AG1006" i="7" s="1"/>
  <c r="AH1006" i="7" s="1"/>
  <c r="AG1007" i="7" s="1"/>
  <c r="AH1007" i="7" s="1"/>
  <c r="AG1008" i="7" s="1"/>
  <c r="AH1008" i="7" s="1"/>
  <c r="AG1009" i="7" s="1"/>
  <c r="AH1009" i="7" s="1"/>
  <c r="AG1010" i="7" s="1"/>
  <c r="AH1010" i="7" s="1"/>
  <c r="AG1011" i="7" s="1"/>
  <c r="AH1011" i="7" s="1"/>
  <c r="AG1012" i="7" s="1"/>
  <c r="AH1012" i="7" s="1"/>
  <c r="AG1013" i="7" s="1"/>
  <c r="AH1013" i="7" s="1"/>
  <c r="AG1014" i="7" s="1"/>
  <c r="AH1014" i="7" s="1"/>
  <c r="AG1015" i="7" s="1"/>
  <c r="AH1015" i="7" s="1"/>
  <c r="AG1016" i="7" s="1"/>
  <c r="AH1016" i="7" s="1"/>
  <c r="AG1017" i="7" s="1"/>
  <c r="AH1017" i="7" s="1"/>
  <c r="AG1018" i="7" s="1"/>
  <c r="AH1018" i="7" s="1"/>
  <c r="AG1019" i="7" s="1"/>
  <c r="AH1019" i="7" s="1"/>
  <c r="AG1020" i="7" s="1"/>
  <c r="AH1020" i="7" s="1"/>
  <c r="AG1021" i="7" s="1"/>
  <c r="AH1021" i="7" s="1"/>
  <c r="AG1022" i="7" s="1"/>
  <c r="AH1022" i="7" s="1"/>
  <c r="AG1023" i="7" s="1"/>
  <c r="AH1023" i="7" s="1"/>
  <c r="AG1024" i="7" s="1"/>
  <c r="AH1024" i="7" s="1"/>
  <c r="AG1025" i="7" s="1"/>
  <c r="AH1025" i="7" s="1"/>
  <c r="AG1026" i="7" s="1"/>
  <c r="AH1026" i="7" s="1"/>
  <c r="AG1027" i="7" s="1"/>
  <c r="AH1027" i="7" s="1"/>
  <c r="AG1028" i="7" s="1"/>
  <c r="AH1028" i="7" s="1"/>
  <c r="AG1029" i="7" s="1"/>
  <c r="AH1029" i="7" s="1"/>
  <c r="AG1030" i="7" s="1"/>
  <c r="AH1030" i="7" s="1"/>
  <c r="AG1031" i="7" s="1"/>
  <c r="AH1031" i="7" s="1"/>
  <c r="AG1032" i="7" s="1"/>
  <c r="AH1032" i="7" s="1"/>
  <c r="AG1033" i="7" s="1"/>
  <c r="AH1033" i="7" s="1"/>
  <c r="AG1034" i="7" s="1"/>
  <c r="AH1034" i="7" s="1"/>
  <c r="AG1035" i="7" s="1"/>
  <c r="AH1035" i="7" s="1"/>
  <c r="AG1036" i="7" s="1"/>
  <c r="AH1036" i="7" s="1"/>
  <c r="AG1037" i="7" s="1"/>
  <c r="AH1037" i="7" s="1"/>
  <c r="AG1038" i="7" s="1"/>
  <c r="AH1038" i="7" s="1"/>
  <c r="AF6" i="7"/>
  <c r="AF9" i="7" s="1"/>
  <c r="AB13" i="7"/>
  <c r="AC13" i="7" s="1"/>
  <c r="AB14" i="7" s="1"/>
  <c r="AC14" i="7" s="1"/>
  <c r="AB15" i="7" s="1"/>
  <c r="AC15" i="7" s="1"/>
  <c r="AB16" i="7" s="1"/>
  <c r="AC16" i="7" s="1"/>
  <c r="AB17" i="7" s="1"/>
  <c r="AC17" i="7" s="1"/>
  <c r="AB18" i="7" s="1"/>
  <c r="AC18" i="7" s="1"/>
  <c r="AB19" i="7" s="1"/>
  <c r="AC19" i="7" s="1"/>
  <c r="AB20" i="7" s="1"/>
  <c r="AC20" i="7" s="1"/>
  <c r="AB21" i="7" s="1"/>
  <c r="AC21" i="7" s="1"/>
  <c r="AB22" i="7" s="1"/>
  <c r="AC22" i="7" s="1"/>
  <c r="AB23" i="7" s="1"/>
  <c r="AC23" i="7" s="1"/>
  <c r="AB24" i="7" s="1"/>
  <c r="AC24" i="7" s="1"/>
  <c r="AB25" i="7" s="1"/>
  <c r="AC25" i="7" s="1"/>
  <c r="AB26" i="7" s="1"/>
  <c r="AC26" i="7" s="1"/>
  <c r="AB27" i="7" s="1"/>
  <c r="AC27" i="7" s="1"/>
  <c r="AB28" i="7" s="1"/>
  <c r="AC28" i="7" s="1"/>
  <c r="AB29" i="7" s="1"/>
  <c r="AC29" i="7" s="1"/>
  <c r="AB30" i="7" s="1"/>
  <c r="AC30" i="7" s="1"/>
  <c r="AB31" i="7" s="1"/>
  <c r="AC31" i="7" s="1"/>
  <c r="AB32" i="7" s="1"/>
  <c r="AC32" i="7" s="1"/>
  <c r="AB33" i="7" s="1"/>
  <c r="AC33" i="7" s="1"/>
  <c r="AB34" i="7" s="1"/>
  <c r="AC34" i="7" s="1"/>
  <c r="AB35" i="7" s="1"/>
  <c r="AC35" i="7" s="1"/>
  <c r="AB36" i="7" s="1"/>
  <c r="AC36" i="7" s="1"/>
  <c r="AB37" i="7" s="1"/>
  <c r="AC37" i="7" s="1"/>
  <c r="AB38" i="7" s="1"/>
  <c r="AC38" i="7" s="1"/>
  <c r="AB39" i="7" s="1"/>
  <c r="AC39" i="7" s="1"/>
  <c r="AB40" i="7" s="1"/>
  <c r="AC40" i="7" s="1"/>
  <c r="AB41" i="7" s="1"/>
  <c r="AC41" i="7" s="1"/>
  <c r="AB42" i="7" s="1"/>
  <c r="AC42" i="7" s="1"/>
  <c r="AB43" i="7" s="1"/>
  <c r="AC43" i="7" s="1"/>
  <c r="AB44" i="7" s="1"/>
  <c r="AC44" i="7" s="1"/>
  <c r="AB45" i="7" s="1"/>
  <c r="AC45" i="7" s="1"/>
  <c r="AB46" i="7" s="1"/>
  <c r="AC46" i="7" s="1"/>
  <c r="AB47" i="7" s="1"/>
  <c r="AC47" i="7" s="1"/>
  <c r="AB48" i="7" s="1"/>
  <c r="AC48" i="7" s="1"/>
  <c r="AB49" i="7" s="1"/>
  <c r="AC49" i="7" s="1"/>
  <c r="AB50" i="7" s="1"/>
  <c r="AC50" i="7" s="1"/>
  <c r="AB51" i="7" s="1"/>
  <c r="AC51" i="7" s="1"/>
  <c r="AB52" i="7" s="1"/>
  <c r="AC52" i="7" s="1"/>
  <c r="AB53" i="7" s="1"/>
  <c r="AC53" i="7" s="1"/>
  <c r="AB54" i="7" s="1"/>
  <c r="AC54" i="7" s="1"/>
  <c r="AB55" i="7" s="1"/>
  <c r="AC55" i="7" s="1"/>
  <c r="AB56" i="7" s="1"/>
  <c r="AC56" i="7" s="1"/>
  <c r="AB57" i="7" s="1"/>
  <c r="AC57" i="7" s="1"/>
  <c r="AB58" i="7" s="1"/>
  <c r="AC58" i="7" s="1"/>
  <c r="AB59" i="7" s="1"/>
  <c r="AC59" i="7" s="1"/>
  <c r="AB60" i="7" s="1"/>
  <c r="AC60" i="7" s="1"/>
  <c r="AB61" i="7" s="1"/>
  <c r="AC61" i="7" s="1"/>
  <c r="AB62" i="7" s="1"/>
  <c r="AC62" i="7" s="1"/>
  <c r="AB63" i="7" s="1"/>
  <c r="AC63" i="7" s="1"/>
  <c r="AB64" i="7" s="1"/>
  <c r="AC64" i="7" s="1"/>
  <c r="AB65" i="7" s="1"/>
  <c r="AC65" i="7" s="1"/>
  <c r="AB66" i="7" s="1"/>
  <c r="AC66" i="7" s="1"/>
  <c r="AB67" i="7" s="1"/>
  <c r="AC67" i="7" s="1"/>
  <c r="AB68" i="7" s="1"/>
  <c r="AC68" i="7" s="1"/>
  <c r="AB69" i="7" s="1"/>
  <c r="AC69" i="7" s="1"/>
  <c r="AB70" i="7" s="1"/>
  <c r="AC70" i="7" s="1"/>
  <c r="AB71" i="7" s="1"/>
  <c r="AC71" i="7" s="1"/>
  <c r="AB72" i="7" s="1"/>
  <c r="AC72" i="7" s="1"/>
  <c r="AB73" i="7" s="1"/>
  <c r="AC73" i="7" s="1"/>
  <c r="AB74" i="7" s="1"/>
  <c r="AC74" i="7" s="1"/>
  <c r="AB75" i="7" s="1"/>
  <c r="AC75" i="7" s="1"/>
  <c r="AB76" i="7" s="1"/>
  <c r="AC76" i="7" s="1"/>
  <c r="AB77" i="7" s="1"/>
  <c r="AC77" i="7" s="1"/>
  <c r="AB78" i="7" s="1"/>
  <c r="AC78" i="7" s="1"/>
  <c r="AB79" i="7" s="1"/>
  <c r="AC79" i="7" s="1"/>
  <c r="AB80" i="7" s="1"/>
  <c r="AC80" i="7" s="1"/>
  <c r="AB81" i="7" s="1"/>
  <c r="AC81" i="7" s="1"/>
  <c r="AB82" i="7" s="1"/>
  <c r="AC82" i="7" s="1"/>
  <c r="AB83" i="7" s="1"/>
  <c r="AC83" i="7" s="1"/>
  <c r="AB84" i="7" s="1"/>
  <c r="AC84" i="7" s="1"/>
  <c r="AB85" i="7" s="1"/>
  <c r="AC85" i="7" s="1"/>
  <c r="AB86" i="7" s="1"/>
  <c r="AC86" i="7" s="1"/>
  <c r="AB87" i="7" s="1"/>
  <c r="AC87" i="7" s="1"/>
  <c r="AB88" i="7" s="1"/>
  <c r="AC88" i="7" s="1"/>
  <c r="AB89" i="7" s="1"/>
  <c r="AC89" i="7" s="1"/>
  <c r="AB90" i="7" s="1"/>
  <c r="AC90" i="7" s="1"/>
  <c r="AB91" i="7" s="1"/>
  <c r="AC91" i="7" s="1"/>
  <c r="AB92" i="7" s="1"/>
  <c r="AC92" i="7" s="1"/>
  <c r="AB93" i="7" s="1"/>
  <c r="AC93" i="7" s="1"/>
  <c r="AB94" i="7" s="1"/>
  <c r="AC94" i="7" s="1"/>
  <c r="AB95" i="7" s="1"/>
  <c r="AC95" i="7" s="1"/>
  <c r="AB96" i="7" s="1"/>
  <c r="AC96" i="7" s="1"/>
  <c r="AB97" i="7" s="1"/>
  <c r="AC97" i="7" s="1"/>
  <c r="AB98" i="7" s="1"/>
  <c r="AC98" i="7" s="1"/>
  <c r="AB99" i="7" s="1"/>
  <c r="AC99" i="7" s="1"/>
  <c r="AB100" i="7" s="1"/>
  <c r="AC100" i="7" s="1"/>
  <c r="AB101" i="7" s="1"/>
  <c r="AC101" i="7" s="1"/>
  <c r="AB102" i="7" s="1"/>
  <c r="AC102" i="7" s="1"/>
  <c r="AB103" i="7" s="1"/>
  <c r="AC103" i="7" s="1"/>
  <c r="AB104" i="7" s="1"/>
  <c r="AC104" i="7" s="1"/>
  <c r="AB105" i="7" s="1"/>
  <c r="AC105" i="7" s="1"/>
  <c r="AB106" i="7" s="1"/>
  <c r="AC106" i="7" s="1"/>
  <c r="AB107" i="7" s="1"/>
  <c r="AC107" i="7" s="1"/>
  <c r="AB108" i="7" s="1"/>
  <c r="AC108" i="7" s="1"/>
  <c r="AB109" i="7" s="1"/>
  <c r="AC109" i="7" s="1"/>
  <c r="AB110" i="7" s="1"/>
  <c r="AC110" i="7" s="1"/>
  <c r="AB111" i="7" s="1"/>
  <c r="AC111" i="7" s="1"/>
  <c r="AB112" i="7" s="1"/>
  <c r="AC112" i="7" s="1"/>
  <c r="AB113" i="7" s="1"/>
  <c r="AC113" i="7" s="1"/>
  <c r="AB114" i="7" s="1"/>
  <c r="AC114" i="7" s="1"/>
  <c r="AB115" i="7" s="1"/>
  <c r="AC115" i="7" s="1"/>
  <c r="AB116" i="7" s="1"/>
  <c r="AC116" i="7" s="1"/>
  <c r="AB117" i="7" s="1"/>
  <c r="AC117" i="7" s="1"/>
  <c r="AB118" i="7" s="1"/>
  <c r="AC118" i="7" s="1"/>
  <c r="AB119" i="7" s="1"/>
  <c r="AC119" i="7" s="1"/>
  <c r="AB120" i="7" s="1"/>
  <c r="AC120" i="7" s="1"/>
  <c r="AB121" i="7" s="1"/>
  <c r="AC121" i="7" s="1"/>
  <c r="AB122" i="7" s="1"/>
  <c r="AC122" i="7" s="1"/>
  <c r="AB123" i="7" s="1"/>
  <c r="AC123" i="7" s="1"/>
  <c r="AB124" i="7" s="1"/>
  <c r="AC124" i="7" s="1"/>
  <c r="AB125" i="7" s="1"/>
  <c r="AC125" i="7" s="1"/>
  <c r="AB126" i="7" s="1"/>
  <c r="AC126" i="7" s="1"/>
  <c r="AB127" i="7" s="1"/>
  <c r="AC127" i="7" s="1"/>
  <c r="AB128" i="7" s="1"/>
  <c r="AC128" i="7" s="1"/>
  <c r="AB129" i="7" s="1"/>
  <c r="AC129" i="7" s="1"/>
  <c r="AB130" i="7" s="1"/>
  <c r="AC130" i="7" s="1"/>
  <c r="AB131" i="7" s="1"/>
  <c r="AC131" i="7" s="1"/>
  <c r="AB132" i="7" s="1"/>
  <c r="AC132" i="7" s="1"/>
  <c r="AB133" i="7" s="1"/>
  <c r="AC133" i="7" s="1"/>
  <c r="AB134" i="7" s="1"/>
  <c r="AC134" i="7" s="1"/>
  <c r="AB135" i="7" s="1"/>
  <c r="AC135" i="7" s="1"/>
  <c r="AB136" i="7" s="1"/>
  <c r="AC136" i="7" s="1"/>
  <c r="AB137" i="7" s="1"/>
  <c r="AC137" i="7" s="1"/>
  <c r="AB138" i="7" s="1"/>
  <c r="AC138" i="7" s="1"/>
  <c r="AB139" i="7" s="1"/>
  <c r="AC139" i="7" s="1"/>
  <c r="AB140" i="7" s="1"/>
  <c r="AC140" i="7" s="1"/>
  <c r="AB141" i="7" s="1"/>
  <c r="AC141" i="7" s="1"/>
  <c r="AB142" i="7" s="1"/>
  <c r="AC142" i="7" s="1"/>
  <c r="AB143" i="7" s="1"/>
  <c r="AC143" i="7" s="1"/>
  <c r="AB144" i="7" s="1"/>
  <c r="AC144" i="7" s="1"/>
  <c r="AB145" i="7" s="1"/>
  <c r="AC145" i="7" s="1"/>
  <c r="AB146" i="7" s="1"/>
  <c r="AC146" i="7" s="1"/>
  <c r="AB147" i="7" s="1"/>
  <c r="AC147" i="7" s="1"/>
  <c r="AB148" i="7" s="1"/>
  <c r="AC148" i="7" s="1"/>
  <c r="AB149" i="7" s="1"/>
  <c r="AC149" i="7" s="1"/>
  <c r="AB150" i="7" s="1"/>
  <c r="AC150" i="7" s="1"/>
  <c r="AB151" i="7" s="1"/>
  <c r="AC151" i="7" s="1"/>
  <c r="AB152" i="7" s="1"/>
  <c r="AC152" i="7" s="1"/>
  <c r="AB153" i="7" s="1"/>
  <c r="AC153" i="7" s="1"/>
  <c r="AB154" i="7" s="1"/>
  <c r="AC154" i="7" s="1"/>
  <c r="AB155" i="7" s="1"/>
  <c r="AC155" i="7" s="1"/>
  <c r="AB156" i="7" s="1"/>
  <c r="AC156" i="7" s="1"/>
  <c r="AB157" i="7" s="1"/>
  <c r="AC157" i="7" s="1"/>
  <c r="AB158" i="7" s="1"/>
  <c r="AC158" i="7" s="1"/>
  <c r="AB159" i="7" s="1"/>
  <c r="AC159" i="7" s="1"/>
  <c r="AB160" i="7" s="1"/>
  <c r="AC160" i="7" s="1"/>
  <c r="AB161" i="7" s="1"/>
  <c r="AC161" i="7" s="1"/>
  <c r="AB162" i="7" s="1"/>
  <c r="AC162" i="7" s="1"/>
  <c r="AB163" i="7" s="1"/>
  <c r="AC163" i="7" s="1"/>
  <c r="AB164" i="7" s="1"/>
  <c r="AC164" i="7" s="1"/>
  <c r="AB165" i="7" s="1"/>
  <c r="AC165" i="7" s="1"/>
  <c r="AB166" i="7" s="1"/>
  <c r="AC166" i="7" s="1"/>
  <c r="AB167" i="7" s="1"/>
  <c r="AC167" i="7" s="1"/>
  <c r="AB168" i="7" s="1"/>
  <c r="AC168" i="7" s="1"/>
  <c r="AB169" i="7" s="1"/>
  <c r="AC169" i="7" s="1"/>
  <c r="AB170" i="7" s="1"/>
  <c r="AC170" i="7" s="1"/>
  <c r="AB171" i="7" s="1"/>
  <c r="AC171" i="7" s="1"/>
  <c r="AB172" i="7" s="1"/>
  <c r="AC172" i="7" s="1"/>
  <c r="AB173" i="7" s="1"/>
  <c r="AC173" i="7" s="1"/>
  <c r="AB174" i="7" s="1"/>
  <c r="AC174" i="7" s="1"/>
  <c r="AB175" i="7" s="1"/>
  <c r="AC175" i="7" s="1"/>
  <c r="AB176" i="7" s="1"/>
  <c r="AC176" i="7" s="1"/>
  <c r="AB177" i="7" s="1"/>
  <c r="AC177" i="7" s="1"/>
  <c r="AB178" i="7" s="1"/>
  <c r="AC178" i="7" s="1"/>
  <c r="AB179" i="7" s="1"/>
  <c r="AC179" i="7" s="1"/>
  <c r="AB180" i="7" s="1"/>
  <c r="AC180" i="7" s="1"/>
  <c r="AB181" i="7" s="1"/>
  <c r="AC181" i="7" s="1"/>
  <c r="AB182" i="7" s="1"/>
  <c r="AC182" i="7" s="1"/>
  <c r="AB183" i="7" s="1"/>
  <c r="AC183" i="7" s="1"/>
  <c r="AB184" i="7" s="1"/>
  <c r="AC184" i="7" s="1"/>
  <c r="AB185" i="7" s="1"/>
  <c r="AC185" i="7" s="1"/>
  <c r="AB186" i="7" s="1"/>
  <c r="AC186" i="7" s="1"/>
  <c r="AB187" i="7" s="1"/>
  <c r="AC187" i="7" s="1"/>
  <c r="AB188" i="7" s="1"/>
  <c r="AC188" i="7" s="1"/>
  <c r="AB189" i="7" s="1"/>
  <c r="AC189" i="7" s="1"/>
  <c r="AB190" i="7" s="1"/>
  <c r="AC190" i="7" s="1"/>
  <c r="AB191" i="7" s="1"/>
  <c r="AC191" i="7" s="1"/>
  <c r="AB192" i="7" s="1"/>
  <c r="AC192" i="7" s="1"/>
  <c r="AB193" i="7" s="1"/>
  <c r="AC193" i="7" s="1"/>
  <c r="AB194" i="7" s="1"/>
  <c r="AC194" i="7" s="1"/>
  <c r="AB195" i="7" s="1"/>
  <c r="AC195" i="7" s="1"/>
  <c r="AB196" i="7" s="1"/>
  <c r="AC196" i="7" s="1"/>
  <c r="AB197" i="7" s="1"/>
  <c r="AC197" i="7" s="1"/>
  <c r="AB198" i="7" s="1"/>
  <c r="AC198" i="7" s="1"/>
  <c r="AB199" i="7" s="1"/>
  <c r="AC199" i="7" s="1"/>
  <c r="AB200" i="7" s="1"/>
  <c r="AC200" i="7" s="1"/>
  <c r="AB201" i="7" s="1"/>
  <c r="AC201" i="7" s="1"/>
  <c r="AB202" i="7" s="1"/>
  <c r="AC202" i="7" s="1"/>
  <c r="AB203" i="7" s="1"/>
  <c r="AC203" i="7" s="1"/>
  <c r="AB204" i="7" s="1"/>
  <c r="AC204" i="7" s="1"/>
  <c r="AB205" i="7" s="1"/>
  <c r="AC205" i="7" s="1"/>
  <c r="AB206" i="7" s="1"/>
  <c r="AC206" i="7" s="1"/>
  <c r="AB207" i="7" s="1"/>
  <c r="AC207" i="7" s="1"/>
  <c r="AB208" i="7" s="1"/>
  <c r="AC208" i="7" s="1"/>
  <c r="AB209" i="7" s="1"/>
  <c r="AC209" i="7" s="1"/>
  <c r="AB210" i="7" s="1"/>
  <c r="AC210" i="7" s="1"/>
  <c r="AB211" i="7" s="1"/>
  <c r="AC211" i="7" s="1"/>
  <c r="AB212" i="7" s="1"/>
  <c r="AC212" i="7" s="1"/>
  <c r="AB213" i="7" s="1"/>
  <c r="AC213" i="7" s="1"/>
  <c r="AB214" i="7" s="1"/>
  <c r="AC214" i="7" s="1"/>
  <c r="AB215" i="7" s="1"/>
  <c r="AC215" i="7" s="1"/>
  <c r="AB216" i="7" s="1"/>
  <c r="AC216" i="7" s="1"/>
  <c r="AB217" i="7" s="1"/>
  <c r="AC217" i="7" s="1"/>
  <c r="AB218" i="7" s="1"/>
  <c r="AC218" i="7" s="1"/>
  <c r="AB219" i="7" s="1"/>
  <c r="AC219" i="7" s="1"/>
  <c r="AB220" i="7" s="1"/>
  <c r="AC220" i="7" s="1"/>
  <c r="AB221" i="7" s="1"/>
  <c r="AC221" i="7" s="1"/>
  <c r="AB222" i="7" s="1"/>
  <c r="AC222" i="7" s="1"/>
  <c r="AB223" i="7" s="1"/>
  <c r="AC223" i="7" s="1"/>
  <c r="AB224" i="7" s="1"/>
  <c r="AC224" i="7" s="1"/>
  <c r="AB225" i="7" s="1"/>
  <c r="AC225" i="7" s="1"/>
  <c r="AB226" i="7" s="1"/>
  <c r="AC226" i="7" s="1"/>
  <c r="AB227" i="7" s="1"/>
  <c r="AC227" i="7" s="1"/>
  <c r="AB228" i="7" s="1"/>
  <c r="AC228" i="7" s="1"/>
  <c r="AB229" i="7" s="1"/>
  <c r="AC229" i="7" s="1"/>
  <c r="AB230" i="7" s="1"/>
  <c r="AC230" i="7" s="1"/>
  <c r="AB231" i="7" s="1"/>
  <c r="AC231" i="7" s="1"/>
  <c r="AB232" i="7" s="1"/>
  <c r="AC232" i="7" s="1"/>
  <c r="AB233" i="7" s="1"/>
  <c r="AC233" i="7" s="1"/>
  <c r="AB234" i="7" s="1"/>
  <c r="AC234" i="7" s="1"/>
  <c r="AB235" i="7" s="1"/>
  <c r="AC235" i="7" s="1"/>
  <c r="AB236" i="7" s="1"/>
  <c r="AC236" i="7" s="1"/>
  <c r="AB237" i="7" s="1"/>
  <c r="AC237" i="7" s="1"/>
  <c r="AB238" i="7" s="1"/>
  <c r="AC238" i="7" s="1"/>
  <c r="AB239" i="7" s="1"/>
  <c r="AC239" i="7" s="1"/>
  <c r="AB240" i="7" s="1"/>
  <c r="AC240" i="7" s="1"/>
  <c r="AB241" i="7" s="1"/>
  <c r="AC241" i="7" s="1"/>
  <c r="AB242" i="7" s="1"/>
  <c r="AC242" i="7" s="1"/>
  <c r="AB243" i="7" s="1"/>
  <c r="AC243" i="7" s="1"/>
  <c r="AB244" i="7" s="1"/>
  <c r="AC244" i="7" s="1"/>
  <c r="AB245" i="7" s="1"/>
  <c r="AC245" i="7" s="1"/>
  <c r="AB246" i="7" s="1"/>
  <c r="AC246" i="7" s="1"/>
  <c r="AB247" i="7" s="1"/>
  <c r="AC247" i="7" s="1"/>
  <c r="AB248" i="7" s="1"/>
  <c r="AC248" i="7" s="1"/>
  <c r="AB249" i="7" s="1"/>
  <c r="AC249" i="7" s="1"/>
  <c r="AB250" i="7" s="1"/>
  <c r="AC250" i="7" s="1"/>
  <c r="AB251" i="7" s="1"/>
  <c r="AC251" i="7" s="1"/>
  <c r="AB252" i="7" s="1"/>
  <c r="AC252" i="7" s="1"/>
  <c r="AB253" i="7" s="1"/>
  <c r="AC253" i="7" s="1"/>
  <c r="AB254" i="7" s="1"/>
  <c r="AC254" i="7" s="1"/>
  <c r="AB255" i="7" s="1"/>
  <c r="AC255" i="7" s="1"/>
  <c r="AB256" i="7" s="1"/>
  <c r="AC256" i="7" s="1"/>
  <c r="AB257" i="7" s="1"/>
  <c r="AC257" i="7" s="1"/>
  <c r="AB258" i="7" s="1"/>
  <c r="AC258" i="7" s="1"/>
  <c r="AB259" i="7" s="1"/>
  <c r="AC259" i="7" s="1"/>
  <c r="AB260" i="7" s="1"/>
  <c r="AC260" i="7" s="1"/>
  <c r="AB261" i="7" s="1"/>
  <c r="AC261" i="7" s="1"/>
  <c r="AB262" i="7" s="1"/>
  <c r="AC262" i="7" s="1"/>
  <c r="AB263" i="7" s="1"/>
  <c r="AC263" i="7" s="1"/>
  <c r="AB264" i="7" s="1"/>
  <c r="AC264" i="7" s="1"/>
  <c r="AB265" i="7" s="1"/>
  <c r="AC265" i="7" s="1"/>
  <c r="AB266" i="7" s="1"/>
  <c r="AC266" i="7" s="1"/>
  <c r="AB267" i="7" s="1"/>
  <c r="AC267" i="7" s="1"/>
  <c r="AB268" i="7" s="1"/>
  <c r="AC268" i="7" s="1"/>
  <c r="AB269" i="7" s="1"/>
  <c r="AC269" i="7" s="1"/>
  <c r="AB270" i="7" s="1"/>
  <c r="AC270" i="7" s="1"/>
  <c r="AB271" i="7" s="1"/>
  <c r="AC271" i="7" s="1"/>
  <c r="AB272" i="7" s="1"/>
  <c r="AC272" i="7" s="1"/>
  <c r="AB273" i="7" s="1"/>
  <c r="AC273" i="7" s="1"/>
  <c r="AB274" i="7" s="1"/>
  <c r="AC274" i="7" s="1"/>
  <c r="AB275" i="7" s="1"/>
  <c r="AC275" i="7" s="1"/>
  <c r="AB276" i="7" s="1"/>
  <c r="AC276" i="7" s="1"/>
  <c r="AB277" i="7" s="1"/>
  <c r="AC277" i="7" s="1"/>
  <c r="AB278" i="7" s="1"/>
  <c r="AC278" i="7" s="1"/>
  <c r="AB279" i="7" s="1"/>
  <c r="AC279" i="7" s="1"/>
  <c r="AB280" i="7" s="1"/>
  <c r="AC280" i="7" s="1"/>
  <c r="AB281" i="7" s="1"/>
  <c r="AC281" i="7" s="1"/>
  <c r="AB282" i="7" s="1"/>
  <c r="AC282" i="7" s="1"/>
  <c r="AB283" i="7" s="1"/>
  <c r="AC283" i="7" s="1"/>
  <c r="AB284" i="7" s="1"/>
  <c r="AC284" i="7" s="1"/>
  <c r="AB285" i="7" s="1"/>
  <c r="AC285" i="7" s="1"/>
  <c r="AB286" i="7" s="1"/>
  <c r="AC286" i="7" s="1"/>
  <c r="AB287" i="7" s="1"/>
  <c r="AC287" i="7" s="1"/>
  <c r="AB288" i="7" s="1"/>
  <c r="AC288" i="7" s="1"/>
  <c r="AB289" i="7" s="1"/>
  <c r="AC289" i="7" s="1"/>
  <c r="AB290" i="7" s="1"/>
  <c r="AC290" i="7" s="1"/>
  <c r="AB291" i="7" s="1"/>
  <c r="AC291" i="7" s="1"/>
  <c r="AB292" i="7" s="1"/>
  <c r="AC292" i="7" s="1"/>
  <c r="AB293" i="7" s="1"/>
  <c r="AC293" i="7" s="1"/>
  <c r="AB294" i="7" s="1"/>
  <c r="AC294" i="7" s="1"/>
  <c r="AB295" i="7" s="1"/>
  <c r="AC295" i="7" s="1"/>
  <c r="AB296" i="7" s="1"/>
  <c r="AC296" i="7" s="1"/>
  <c r="AB297" i="7" s="1"/>
  <c r="AC297" i="7" s="1"/>
  <c r="AB298" i="7" s="1"/>
  <c r="AC298" i="7" s="1"/>
  <c r="AB299" i="7" s="1"/>
  <c r="AC299" i="7" s="1"/>
  <c r="AB300" i="7" s="1"/>
  <c r="AC300" i="7" s="1"/>
  <c r="AB301" i="7" s="1"/>
  <c r="AC301" i="7" s="1"/>
  <c r="AB302" i="7" s="1"/>
  <c r="AC302" i="7" s="1"/>
  <c r="AB303" i="7" s="1"/>
  <c r="AC303" i="7" s="1"/>
  <c r="AB304" i="7" s="1"/>
  <c r="AC304" i="7" s="1"/>
  <c r="AB305" i="7" s="1"/>
  <c r="AC305" i="7" s="1"/>
  <c r="AB306" i="7" s="1"/>
  <c r="AC306" i="7" s="1"/>
  <c r="AB307" i="7" s="1"/>
  <c r="AC307" i="7" s="1"/>
  <c r="AB308" i="7" s="1"/>
  <c r="AC308" i="7" s="1"/>
  <c r="AB309" i="7" s="1"/>
  <c r="AC309" i="7" s="1"/>
  <c r="AB310" i="7" s="1"/>
  <c r="AC310" i="7" s="1"/>
  <c r="AB311" i="7" s="1"/>
  <c r="AC311" i="7" s="1"/>
  <c r="AB312" i="7" s="1"/>
  <c r="AC312" i="7" s="1"/>
  <c r="AB313" i="7" s="1"/>
  <c r="AC313" i="7" s="1"/>
  <c r="AB314" i="7" s="1"/>
  <c r="AC314" i="7" s="1"/>
  <c r="AB315" i="7" s="1"/>
  <c r="AC315" i="7" s="1"/>
  <c r="AB316" i="7" s="1"/>
  <c r="AC316" i="7" s="1"/>
  <c r="AB317" i="7" s="1"/>
  <c r="AC317" i="7" s="1"/>
  <c r="AB318" i="7" s="1"/>
  <c r="AC318" i="7" s="1"/>
  <c r="AB319" i="7" s="1"/>
  <c r="AC319" i="7" s="1"/>
  <c r="AB320" i="7" s="1"/>
  <c r="AC320" i="7" s="1"/>
  <c r="AB321" i="7" s="1"/>
  <c r="AC321" i="7" s="1"/>
  <c r="AB322" i="7" s="1"/>
  <c r="AC322" i="7" s="1"/>
  <c r="AB323" i="7" s="1"/>
  <c r="AC323" i="7" s="1"/>
  <c r="AB324" i="7" s="1"/>
  <c r="AC324" i="7" s="1"/>
  <c r="AB325" i="7" s="1"/>
  <c r="AC325" i="7" s="1"/>
  <c r="AB326" i="7" s="1"/>
  <c r="AC326" i="7" s="1"/>
  <c r="AB327" i="7" s="1"/>
  <c r="AC327" i="7" s="1"/>
  <c r="AB328" i="7" s="1"/>
  <c r="AC328" i="7" s="1"/>
  <c r="AB329" i="7" s="1"/>
  <c r="AC329" i="7" s="1"/>
  <c r="AB330" i="7" s="1"/>
  <c r="AC330" i="7" s="1"/>
  <c r="AB331" i="7" s="1"/>
  <c r="AC331" i="7" s="1"/>
  <c r="AB332" i="7" s="1"/>
  <c r="AC332" i="7" s="1"/>
  <c r="AB333" i="7" s="1"/>
  <c r="AC333" i="7" s="1"/>
  <c r="AB334" i="7" s="1"/>
  <c r="AC334" i="7" s="1"/>
  <c r="AB335" i="7" s="1"/>
  <c r="AC335" i="7" s="1"/>
  <c r="AB336" i="7" s="1"/>
  <c r="AC336" i="7" s="1"/>
  <c r="AB337" i="7" s="1"/>
  <c r="AC337" i="7" s="1"/>
  <c r="AB338" i="7" s="1"/>
  <c r="AC338" i="7" s="1"/>
  <c r="AB339" i="7" s="1"/>
  <c r="AC339" i="7" s="1"/>
  <c r="AB340" i="7" s="1"/>
  <c r="AC340" i="7" s="1"/>
  <c r="AB341" i="7" s="1"/>
  <c r="AC341" i="7" s="1"/>
  <c r="AB342" i="7" s="1"/>
  <c r="AC342" i="7" s="1"/>
  <c r="AB343" i="7" s="1"/>
  <c r="AC343" i="7" s="1"/>
  <c r="AB344" i="7" s="1"/>
  <c r="AC344" i="7" s="1"/>
  <c r="AB345" i="7" s="1"/>
  <c r="AC345" i="7" s="1"/>
  <c r="AB346" i="7" s="1"/>
  <c r="AC346" i="7" s="1"/>
  <c r="AB347" i="7" s="1"/>
  <c r="AC347" i="7" s="1"/>
  <c r="AB348" i="7" s="1"/>
  <c r="AC348" i="7" s="1"/>
  <c r="AB349" i="7" s="1"/>
  <c r="AC349" i="7" s="1"/>
  <c r="AB350" i="7" s="1"/>
  <c r="AC350" i="7" s="1"/>
  <c r="AB351" i="7" s="1"/>
  <c r="AC351" i="7" s="1"/>
  <c r="AB352" i="7" s="1"/>
  <c r="AC352" i="7" s="1"/>
  <c r="AB353" i="7" s="1"/>
  <c r="AC353" i="7" s="1"/>
  <c r="AB354" i="7" s="1"/>
  <c r="AC354" i="7" s="1"/>
  <c r="AB355" i="7" s="1"/>
  <c r="AC355" i="7" s="1"/>
  <c r="AB356" i="7" s="1"/>
  <c r="AC356" i="7" s="1"/>
  <c r="AB357" i="7" s="1"/>
  <c r="AC357" i="7" s="1"/>
  <c r="AB358" i="7" s="1"/>
  <c r="AC358" i="7" s="1"/>
  <c r="AB359" i="7" s="1"/>
  <c r="AC359" i="7" s="1"/>
  <c r="AB360" i="7" s="1"/>
  <c r="AC360" i="7" s="1"/>
  <c r="AB361" i="7" s="1"/>
  <c r="AC361" i="7" s="1"/>
  <c r="AB362" i="7" s="1"/>
  <c r="AC362" i="7" s="1"/>
  <c r="AB363" i="7" s="1"/>
  <c r="AC363" i="7" s="1"/>
  <c r="AB364" i="7" s="1"/>
  <c r="AC364" i="7" s="1"/>
  <c r="AB365" i="7" s="1"/>
  <c r="AC365" i="7" s="1"/>
  <c r="AB366" i="7" s="1"/>
  <c r="AC366" i="7" s="1"/>
  <c r="AB367" i="7" s="1"/>
  <c r="AC367" i="7" s="1"/>
  <c r="AB368" i="7" s="1"/>
  <c r="AC368" i="7" s="1"/>
  <c r="AB369" i="7" s="1"/>
  <c r="AC369" i="7" s="1"/>
  <c r="AB370" i="7" s="1"/>
  <c r="AC370" i="7" s="1"/>
  <c r="AB371" i="7" s="1"/>
  <c r="AC371" i="7" s="1"/>
  <c r="AB372" i="7" s="1"/>
  <c r="AC372" i="7" s="1"/>
  <c r="AB373" i="7" s="1"/>
  <c r="AC373" i="7" s="1"/>
  <c r="AB374" i="7" s="1"/>
  <c r="AC374" i="7" s="1"/>
  <c r="AB375" i="7" s="1"/>
  <c r="AC375" i="7" s="1"/>
  <c r="AB376" i="7" s="1"/>
  <c r="AC376" i="7" s="1"/>
  <c r="AB377" i="7" s="1"/>
  <c r="AC377" i="7" s="1"/>
  <c r="AB378" i="7" s="1"/>
  <c r="AC378" i="7" s="1"/>
  <c r="AB379" i="7" s="1"/>
  <c r="AC379" i="7" s="1"/>
  <c r="AB380" i="7" s="1"/>
  <c r="AC380" i="7" s="1"/>
  <c r="AB381" i="7" s="1"/>
  <c r="AC381" i="7" s="1"/>
  <c r="AB382" i="7" s="1"/>
  <c r="AC382" i="7" s="1"/>
  <c r="AB383" i="7" s="1"/>
  <c r="AC383" i="7" s="1"/>
  <c r="AB384" i="7" s="1"/>
  <c r="AC384" i="7" s="1"/>
  <c r="AB385" i="7" s="1"/>
  <c r="AC385" i="7" s="1"/>
  <c r="AB386" i="7" s="1"/>
  <c r="AC386" i="7" s="1"/>
  <c r="AB387" i="7" s="1"/>
  <c r="AC387" i="7" s="1"/>
  <c r="AB388" i="7" s="1"/>
  <c r="AC388" i="7" s="1"/>
  <c r="AB389" i="7" s="1"/>
  <c r="AC389" i="7" s="1"/>
  <c r="AB390" i="7" s="1"/>
  <c r="AC390" i="7" s="1"/>
  <c r="AB391" i="7" s="1"/>
  <c r="AC391" i="7" s="1"/>
  <c r="AB392" i="7" s="1"/>
  <c r="AC392" i="7" s="1"/>
  <c r="AB393" i="7" s="1"/>
  <c r="AC393" i="7" s="1"/>
  <c r="AB394" i="7" s="1"/>
  <c r="AC394" i="7" s="1"/>
  <c r="AB395" i="7" s="1"/>
  <c r="AC395" i="7" s="1"/>
  <c r="AB396" i="7" s="1"/>
  <c r="AC396" i="7" s="1"/>
  <c r="AB397" i="7" s="1"/>
  <c r="AC397" i="7" s="1"/>
  <c r="AB398" i="7" s="1"/>
  <c r="AC398" i="7" s="1"/>
  <c r="AB399" i="7" s="1"/>
  <c r="AC399" i="7" s="1"/>
  <c r="AB400" i="7" s="1"/>
  <c r="AC400" i="7" s="1"/>
  <c r="AB401" i="7" s="1"/>
  <c r="AC401" i="7" s="1"/>
  <c r="AB402" i="7" s="1"/>
  <c r="AC402" i="7" s="1"/>
  <c r="AB403" i="7" s="1"/>
  <c r="AC403" i="7" s="1"/>
  <c r="AB404" i="7" s="1"/>
  <c r="AC404" i="7" s="1"/>
  <c r="AB405" i="7" s="1"/>
  <c r="AC405" i="7" s="1"/>
  <c r="AB406" i="7" s="1"/>
  <c r="AC406" i="7" s="1"/>
  <c r="AB407" i="7" s="1"/>
  <c r="AC407" i="7" s="1"/>
  <c r="AB408" i="7" s="1"/>
  <c r="AC408" i="7" s="1"/>
  <c r="AB409" i="7" s="1"/>
  <c r="AC409" i="7" s="1"/>
  <c r="AB410" i="7" s="1"/>
  <c r="AC410" i="7" s="1"/>
  <c r="AB411" i="7" s="1"/>
  <c r="AC411" i="7" s="1"/>
  <c r="AB412" i="7" s="1"/>
  <c r="AC412" i="7" s="1"/>
  <c r="AB413" i="7" s="1"/>
  <c r="AC413" i="7" s="1"/>
  <c r="AB414" i="7" s="1"/>
  <c r="AC414" i="7" s="1"/>
  <c r="AB415" i="7" s="1"/>
  <c r="AC415" i="7" s="1"/>
  <c r="AB416" i="7" s="1"/>
  <c r="AC416" i="7" s="1"/>
  <c r="AB417" i="7" s="1"/>
  <c r="AC417" i="7" s="1"/>
  <c r="AB418" i="7" s="1"/>
  <c r="AC418" i="7" s="1"/>
  <c r="AB419" i="7" s="1"/>
  <c r="AC419" i="7" s="1"/>
  <c r="AB420" i="7" s="1"/>
  <c r="AC420" i="7" s="1"/>
  <c r="AB421" i="7" s="1"/>
  <c r="AC421" i="7" s="1"/>
  <c r="AB422" i="7" s="1"/>
  <c r="AC422" i="7" s="1"/>
  <c r="AB423" i="7" s="1"/>
  <c r="AC423" i="7" s="1"/>
  <c r="AB424" i="7" s="1"/>
  <c r="AC424" i="7" s="1"/>
  <c r="AB425" i="7" s="1"/>
  <c r="AC425" i="7" s="1"/>
  <c r="AB426" i="7" s="1"/>
  <c r="AC426" i="7" s="1"/>
  <c r="AB427" i="7" s="1"/>
  <c r="AC427" i="7" s="1"/>
  <c r="AB428" i="7" s="1"/>
  <c r="AC428" i="7" s="1"/>
  <c r="AB429" i="7" s="1"/>
  <c r="AC429" i="7" s="1"/>
  <c r="AB430" i="7" s="1"/>
  <c r="AC430" i="7" s="1"/>
  <c r="AB431" i="7" s="1"/>
  <c r="AC431" i="7" s="1"/>
  <c r="AB432" i="7" s="1"/>
  <c r="AC432" i="7" s="1"/>
  <c r="AB433" i="7" s="1"/>
  <c r="AC433" i="7" s="1"/>
  <c r="AB434" i="7" s="1"/>
  <c r="AC434" i="7" s="1"/>
  <c r="AB435" i="7" s="1"/>
  <c r="AC435" i="7" s="1"/>
  <c r="AB436" i="7" s="1"/>
  <c r="AC436" i="7" s="1"/>
  <c r="AB437" i="7" s="1"/>
  <c r="AC437" i="7" s="1"/>
  <c r="AB438" i="7" s="1"/>
  <c r="AC438" i="7" s="1"/>
  <c r="AB439" i="7" s="1"/>
  <c r="AC439" i="7" s="1"/>
  <c r="AB440" i="7" s="1"/>
  <c r="AC440" i="7" s="1"/>
  <c r="AB441" i="7" s="1"/>
  <c r="AC441" i="7" s="1"/>
  <c r="AB442" i="7" s="1"/>
  <c r="AC442" i="7" s="1"/>
  <c r="AB443" i="7" s="1"/>
  <c r="AC443" i="7" s="1"/>
  <c r="AB444" i="7" s="1"/>
  <c r="AC444" i="7" s="1"/>
  <c r="AB445" i="7" s="1"/>
  <c r="AC445" i="7" s="1"/>
  <c r="AB446" i="7" s="1"/>
  <c r="AC446" i="7" s="1"/>
  <c r="AB447" i="7" s="1"/>
  <c r="AC447" i="7" s="1"/>
  <c r="AB448" i="7" s="1"/>
  <c r="AC448" i="7" s="1"/>
  <c r="AB449" i="7" s="1"/>
  <c r="AC449" i="7" s="1"/>
  <c r="AB450" i="7" s="1"/>
  <c r="AC450" i="7" s="1"/>
  <c r="AB451" i="7" s="1"/>
  <c r="AC451" i="7" s="1"/>
  <c r="AB452" i="7" s="1"/>
  <c r="AC452" i="7" s="1"/>
  <c r="AB453" i="7" s="1"/>
  <c r="AC453" i="7" s="1"/>
  <c r="AB454" i="7" s="1"/>
  <c r="AC454" i="7" s="1"/>
  <c r="AB455" i="7" s="1"/>
  <c r="AC455" i="7" s="1"/>
  <c r="AB456" i="7" s="1"/>
  <c r="AC456" i="7" s="1"/>
  <c r="AB457" i="7" s="1"/>
  <c r="AC457" i="7" s="1"/>
  <c r="AB458" i="7" s="1"/>
  <c r="AC458" i="7" s="1"/>
  <c r="AB459" i="7" s="1"/>
  <c r="AC459" i="7" s="1"/>
  <c r="AB460" i="7" s="1"/>
  <c r="AC460" i="7" s="1"/>
  <c r="AB461" i="7" s="1"/>
  <c r="AC461" i="7" s="1"/>
  <c r="AB462" i="7" s="1"/>
  <c r="AC462" i="7" s="1"/>
  <c r="AB463" i="7" s="1"/>
  <c r="AC463" i="7" s="1"/>
  <c r="AB464" i="7" s="1"/>
  <c r="AC464" i="7" s="1"/>
  <c r="AB465" i="7" s="1"/>
  <c r="AC465" i="7" s="1"/>
  <c r="AB466" i="7" s="1"/>
  <c r="AC466" i="7" s="1"/>
  <c r="AB467" i="7" s="1"/>
  <c r="AC467" i="7" s="1"/>
  <c r="AB468" i="7" s="1"/>
  <c r="AC468" i="7" s="1"/>
  <c r="AB469" i="7" s="1"/>
  <c r="AC469" i="7" s="1"/>
  <c r="AB470" i="7" s="1"/>
  <c r="AC470" i="7" s="1"/>
  <c r="AB471" i="7" s="1"/>
  <c r="AC471" i="7" s="1"/>
  <c r="AB472" i="7" s="1"/>
  <c r="AC472" i="7" s="1"/>
  <c r="AB473" i="7" s="1"/>
  <c r="AC473" i="7" s="1"/>
  <c r="AB474" i="7" s="1"/>
  <c r="AC474" i="7" s="1"/>
  <c r="AB475" i="7" s="1"/>
  <c r="AC475" i="7" s="1"/>
  <c r="AB476" i="7" s="1"/>
  <c r="AC476" i="7" s="1"/>
  <c r="AB477" i="7" s="1"/>
  <c r="AC477" i="7" s="1"/>
  <c r="AB478" i="7" s="1"/>
  <c r="AC478" i="7" s="1"/>
  <c r="AB479" i="7" s="1"/>
  <c r="AC479" i="7" s="1"/>
  <c r="AB480" i="7" s="1"/>
  <c r="AC480" i="7" s="1"/>
  <c r="AB481" i="7" s="1"/>
  <c r="AC481" i="7" s="1"/>
  <c r="AB482" i="7" s="1"/>
  <c r="AC482" i="7" s="1"/>
  <c r="AB483" i="7" s="1"/>
  <c r="AC483" i="7" s="1"/>
  <c r="AB484" i="7" s="1"/>
  <c r="AC484" i="7" s="1"/>
  <c r="AB485" i="7" s="1"/>
  <c r="AC485" i="7" s="1"/>
  <c r="AB486" i="7" s="1"/>
  <c r="AC486" i="7" s="1"/>
  <c r="AB487" i="7" s="1"/>
  <c r="AC487" i="7" s="1"/>
  <c r="AB488" i="7" s="1"/>
  <c r="AC488" i="7" s="1"/>
  <c r="AB489" i="7" s="1"/>
  <c r="AC489" i="7" s="1"/>
  <c r="AB490" i="7" s="1"/>
  <c r="AC490" i="7" s="1"/>
  <c r="AB491" i="7" s="1"/>
  <c r="AC491" i="7" s="1"/>
  <c r="AB492" i="7" s="1"/>
  <c r="AC492" i="7" s="1"/>
  <c r="AB493" i="7" s="1"/>
  <c r="AC493" i="7" s="1"/>
  <c r="AB494" i="7" s="1"/>
  <c r="AC494" i="7" s="1"/>
  <c r="AB495" i="7" s="1"/>
  <c r="AC495" i="7" s="1"/>
  <c r="AB496" i="7" s="1"/>
  <c r="AC496" i="7" s="1"/>
  <c r="AB497" i="7" s="1"/>
  <c r="AC497" i="7" s="1"/>
  <c r="AB498" i="7" s="1"/>
  <c r="AC498" i="7" s="1"/>
  <c r="AB499" i="7" s="1"/>
  <c r="AC499" i="7" s="1"/>
  <c r="AB500" i="7" s="1"/>
  <c r="AC500" i="7" s="1"/>
  <c r="AB501" i="7" s="1"/>
  <c r="AC501" i="7" s="1"/>
  <c r="AB502" i="7" s="1"/>
  <c r="AC502" i="7" s="1"/>
  <c r="AB503" i="7" s="1"/>
  <c r="AC503" i="7" s="1"/>
  <c r="AB504" i="7" s="1"/>
  <c r="AC504" i="7" s="1"/>
  <c r="AB505" i="7" s="1"/>
  <c r="AC505" i="7" s="1"/>
  <c r="AB506" i="7" s="1"/>
  <c r="AC506" i="7" s="1"/>
  <c r="AB507" i="7" s="1"/>
  <c r="AC507" i="7" s="1"/>
  <c r="AB508" i="7" s="1"/>
  <c r="AC508" i="7" s="1"/>
  <c r="AB509" i="7" s="1"/>
  <c r="AC509" i="7" s="1"/>
  <c r="AB510" i="7" s="1"/>
  <c r="AC510" i="7" s="1"/>
  <c r="AB511" i="7" s="1"/>
  <c r="AC511" i="7" s="1"/>
  <c r="AB512" i="7" s="1"/>
  <c r="AC512" i="7" s="1"/>
  <c r="AB513" i="7" s="1"/>
  <c r="AC513" i="7" s="1"/>
  <c r="AB514" i="7" s="1"/>
  <c r="AC514" i="7" s="1"/>
  <c r="AB515" i="7" s="1"/>
  <c r="AC515" i="7" s="1"/>
  <c r="AB516" i="7" s="1"/>
  <c r="AC516" i="7" s="1"/>
  <c r="AB517" i="7" s="1"/>
  <c r="AC517" i="7" s="1"/>
  <c r="AB518" i="7" s="1"/>
  <c r="AC518" i="7" s="1"/>
  <c r="AB519" i="7" s="1"/>
  <c r="AC519" i="7" s="1"/>
  <c r="AB520" i="7" s="1"/>
  <c r="AC520" i="7" s="1"/>
  <c r="AB521" i="7" s="1"/>
  <c r="AC521" i="7" s="1"/>
  <c r="AB522" i="7" s="1"/>
  <c r="AC522" i="7" s="1"/>
  <c r="AB523" i="7" s="1"/>
  <c r="AC523" i="7" s="1"/>
  <c r="AB524" i="7" s="1"/>
  <c r="AC524" i="7" s="1"/>
  <c r="AB525" i="7" s="1"/>
  <c r="AC525" i="7" s="1"/>
  <c r="AB526" i="7" s="1"/>
  <c r="AC526" i="7" s="1"/>
  <c r="AB527" i="7" s="1"/>
  <c r="AC527" i="7" s="1"/>
  <c r="AB528" i="7" s="1"/>
  <c r="AC528" i="7" s="1"/>
  <c r="AB529" i="7" s="1"/>
  <c r="AC529" i="7" s="1"/>
  <c r="AB530" i="7" s="1"/>
  <c r="AC530" i="7" s="1"/>
  <c r="AB531" i="7" s="1"/>
  <c r="AC531" i="7" s="1"/>
  <c r="AB532" i="7" s="1"/>
  <c r="AC532" i="7" s="1"/>
  <c r="AB533" i="7" s="1"/>
  <c r="AC533" i="7" s="1"/>
  <c r="AB534" i="7" s="1"/>
  <c r="AC534" i="7" s="1"/>
  <c r="AB535" i="7" s="1"/>
  <c r="AC535" i="7" s="1"/>
  <c r="AB536" i="7" s="1"/>
  <c r="AC536" i="7" s="1"/>
  <c r="AB537" i="7" s="1"/>
  <c r="AC537" i="7" s="1"/>
  <c r="AB538" i="7" s="1"/>
  <c r="AC538" i="7" s="1"/>
  <c r="AB539" i="7" s="1"/>
  <c r="AC539" i="7" s="1"/>
  <c r="AB540" i="7" s="1"/>
  <c r="AC540" i="7" s="1"/>
  <c r="AB541" i="7" s="1"/>
  <c r="AC541" i="7" s="1"/>
  <c r="AB542" i="7" s="1"/>
  <c r="AC542" i="7" s="1"/>
  <c r="AB543" i="7" s="1"/>
  <c r="AC543" i="7" s="1"/>
  <c r="AB544" i="7" s="1"/>
  <c r="AC544" i="7" s="1"/>
  <c r="AB545" i="7" s="1"/>
  <c r="AC545" i="7" s="1"/>
  <c r="AB546" i="7" s="1"/>
  <c r="AC546" i="7" s="1"/>
  <c r="AB547" i="7" s="1"/>
  <c r="AC547" i="7" s="1"/>
  <c r="AB548" i="7" s="1"/>
  <c r="AC548" i="7" s="1"/>
  <c r="AB549" i="7" s="1"/>
  <c r="AC549" i="7" s="1"/>
  <c r="AB550" i="7" s="1"/>
  <c r="AC550" i="7" s="1"/>
  <c r="AB551" i="7" s="1"/>
  <c r="AC551" i="7" s="1"/>
  <c r="AB552" i="7" s="1"/>
  <c r="AC552" i="7" s="1"/>
  <c r="AB553" i="7" s="1"/>
  <c r="AC553" i="7" s="1"/>
  <c r="AB554" i="7" s="1"/>
  <c r="AC554" i="7" s="1"/>
  <c r="AB555" i="7" s="1"/>
  <c r="AC555" i="7" s="1"/>
  <c r="AB556" i="7" s="1"/>
  <c r="AC556" i="7" s="1"/>
  <c r="AB557" i="7" s="1"/>
  <c r="AC557" i="7" s="1"/>
  <c r="AB558" i="7" s="1"/>
  <c r="AC558" i="7" s="1"/>
  <c r="AB559" i="7" s="1"/>
  <c r="AC559" i="7" s="1"/>
  <c r="AB560" i="7" s="1"/>
  <c r="AC560" i="7" s="1"/>
  <c r="AB561" i="7" s="1"/>
  <c r="AC561" i="7" s="1"/>
  <c r="AB562" i="7" s="1"/>
  <c r="AC562" i="7" s="1"/>
  <c r="AB563" i="7" s="1"/>
  <c r="AC563" i="7" s="1"/>
  <c r="AB564" i="7" s="1"/>
  <c r="AC564" i="7" s="1"/>
  <c r="AB565" i="7" s="1"/>
  <c r="AC565" i="7" s="1"/>
  <c r="AB566" i="7" s="1"/>
  <c r="AC566" i="7" s="1"/>
  <c r="AB567" i="7" s="1"/>
  <c r="AC567" i="7" s="1"/>
  <c r="AB568" i="7" s="1"/>
  <c r="AC568" i="7" s="1"/>
  <c r="AB569" i="7" s="1"/>
  <c r="AC569" i="7" s="1"/>
  <c r="AB570" i="7" s="1"/>
  <c r="AC570" i="7" s="1"/>
  <c r="AB571" i="7" s="1"/>
  <c r="AC571" i="7" s="1"/>
  <c r="AB572" i="7" s="1"/>
  <c r="AC572" i="7" s="1"/>
  <c r="AB573" i="7" s="1"/>
  <c r="AC573" i="7" s="1"/>
  <c r="AB574" i="7" s="1"/>
  <c r="AC574" i="7" s="1"/>
  <c r="AB575" i="7" s="1"/>
  <c r="AC575" i="7" s="1"/>
  <c r="AB576" i="7" s="1"/>
  <c r="AC576" i="7" s="1"/>
  <c r="AB577" i="7" s="1"/>
  <c r="AC577" i="7" s="1"/>
  <c r="AB578" i="7" s="1"/>
  <c r="AC578" i="7" s="1"/>
  <c r="AB579" i="7" s="1"/>
  <c r="AC579" i="7" s="1"/>
  <c r="AB580" i="7" s="1"/>
  <c r="AC580" i="7" s="1"/>
  <c r="AB581" i="7" s="1"/>
  <c r="AC581" i="7" s="1"/>
  <c r="AB582" i="7" s="1"/>
  <c r="AC582" i="7" s="1"/>
  <c r="AB583" i="7" s="1"/>
  <c r="AC583" i="7" s="1"/>
  <c r="AB584" i="7" s="1"/>
  <c r="AC584" i="7" s="1"/>
  <c r="AB585" i="7" s="1"/>
  <c r="AC585" i="7" s="1"/>
  <c r="AB586" i="7" s="1"/>
  <c r="AC586" i="7" s="1"/>
  <c r="AB587" i="7" s="1"/>
  <c r="AC587" i="7" s="1"/>
  <c r="AB588" i="7" s="1"/>
  <c r="AC588" i="7" s="1"/>
  <c r="AB589" i="7" s="1"/>
  <c r="AC589" i="7" s="1"/>
  <c r="AB590" i="7" s="1"/>
  <c r="AC590" i="7" s="1"/>
  <c r="AB591" i="7" s="1"/>
  <c r="AC591" i="7" s="1"/>
  <c r="AB592" i="7" s="1"/>
  <c r="AC592" i="7" s="1"/>
  <c r="AB593" i="7" s="1"/>
  <c r="AC593" i="7" s="1"/>
  <c r="AB594" i="7" s="1"/>
  <c r="AC594" i="7" s="1"/>
  <c r="AB595" i="7" s="1"/>
  <c r="AC595" i="7" s="1"/>
  <c r="AB596" i="7" s="1"/>
  <c r="AC596" i="7" s="1"/>
  <c r="AB597" i="7" s="1"/>
  <c r="AC597" i="7" s="1"/>
  <c r="AB598" i="7" s="1"/>
  <c r="AC598" i="7" s="1"/>
  <c r="AB599" i="7" s="1"/>
  <c r="AC599" i="7" s="1"/>
  <c r="AB600" i="7" s="1"/>
  <c r="AC600" i="7" s="1"/>
  <c r="AB601" i="7" s="1"/>
  <c r="AC601" i="7" s="1"/>
  <c r="AB602" i="7" s="1"/>
  <c r="AC602" i="7" s="1"/>
  <c r="AB603" i="7" s="1"/>
  <c r="AC603" i="7" s="1"/>
  <c r="AB604" i="7" s="1"/>
  <c r="AC604" i="7" s="1"/>
  <c r="AB605" i="7" s="1"/>
  <c r="AC605" i="7" s="1"/>
  <c r="AB606" i="7" s="1"/>
  <c r="AC606" i="7" s="1"/>
  <c r="AB607" i="7" s="1"/>
  <c r="AC607" i="7" s="1"/>
  <c r="AB608" i="7" s="1"/>
  <c r="AC608" i="7" s="1"/>
  <c r="AB609" i="7" s="1"/>
  <c r="AC609" i="7" s="1"/>
  <c r="AB610" i="7" s="1"/>
  <c r="AC610" i="7" s="1"/>
  <c r="AB611" i="7" s="1"/>
  <c r="AC611" i="7" s="1"/>
  <c r="AB612" i="7" s="1"/>
  <c r="AC612" i="7" s="1"/>
  <c r="AB613" i="7" s="1"/>
  <c r="AC613" i="7" s="1"/>
  <c r="AB614" i="7" s="1"/>
  <c r="AC614" i="7" s="1"/>
  <c r="AB615" i="7" s="1"/>
  <c r="AC615" i="7" s="1"/>
  <c r="AB616" i="7" s="1"/>
  <c r="AC616" i="7" s="1"/>
  <c r="AB617" i="7" s="1"/>
  <c r="AC617" i="7" s="1"/>
  <c r="AB618" i="7" s="1"/>
  <c r="AC618" i="7" s="1"/>
  <c r="AB619" i="7" s="1"/>
  <c r="AC619" i="7" s="1"/>
  <c r="AB620" i="7" s="1"/>
  <c r="AC620" i="7" s="1"/>
  <c r="AB621" i="7" s="1"/>
  <c r="AC621" i="7" s="1"/>
  <c r="AB622" i="7" s="1"/>
  <c r="AC622" i="7" s="1"/>
  <c r="AB623" i="7" s="1"/>
  <c r="AC623" i="7" s="1"/>
  <c r="AB624" i="7" s="1"/>
  <c r="AC624" i="7" s="1"/>
  <c r="AB625" i="7" s="1"/>
  <c r="AC625" i="7" s="1"/>
  <c r="AB626" i="7" s="1"/>
  <c r="AC626" i="7" s="1"/>
  <c r="AB627" i="7" s="1"/>
  <c r="AC627" i="7" s="1"/>
  <c r="AB628" i="7" s="1"/>
  <c r="AC628" i="7" s="1"/>
  <c r="AB629" i="7" s="1"/>
  <c r="AC629" i="7" s="1"/>
  <c r="AB630" i="7" s="1"/>
  <c r="AC630" i="7" s="1"/>
  <c r="AB631" i="7" s="1"/>
  <c r="AC631" i="7" s="1"/>
  <c r="AB632" i="7" s="1"/>
  <c r="AC632" i="7" s="1"/>
  <c r="AB633" i="7" s="1"/>
  <c r="AC633" i="7" s="1"/>
  <c r="AB634" i="7" s="1"/>
  <c r="AC634" i="7" s="1"/>
  <c r="AB635" i="7" s="1"/>
  <c r="AC635" i="7" s="1"/>
  <c r="AB636" i="7" s="1"/>
  <c r="AC636" i="7" s="1"/>
  <c r="AB637" i="7" s="1"/>
  <c r="AC637" i="7" s="1"/>
  <c r="AB638" i="7" s="1"/>
  <c r="AC638" i="7" s="1"/>
  <c r="AB639" i="7" s="1"/>
  <c r="AC639" i="7" s="1"/>
  <c r="AB640" i="7" s="1"/>
  <c r="AC640" i="7" s="1"/>
  <c r="AB641" i="7" s="1"/>
  <c r="AC641" i="7" s="1"/>
  <c r="AB642" i="7" s="1"/>
  <c r="AC642" i="7" s="1"/>
  <c r="AB643" i="7" s="1"/>
  <c r="AC643" i="7" s="1"/>
  <c r="AB644" i="7" s="1"/>
  <c r="AC644" i="7" s="1"/>
  <c r="AB645" i="7" s="1"/>
  <c r="AC645" i="7" s="1"/>
  <c r="AB646" i="7" s="1"/>
  <c r="AC646" i="7" s="1"/>
  <c r="AB647" i="7" s="1"/>
  <c r="AC647" i="7" s="1"/>
  <c r="AB648" i="7" s="1"/>
  <c r="AC648" i="7" s="1"/>
  <c r="AB649" i="7" s="1"/>
  <c r="AC649" i="7" s="1"/>
  <c r="AB650" i="7" s="1"/>
  <c r="AC650" i="7" s="1"/>
  <c r="AB651" i="7" s="1"/>
  <c r="AC651" i="7" s="1"/>
  <c r="AB652" i="7" s="1"/>
  <c r="AC652" i="7" s="1"/>
  <c r="AB653" i="7" s="1"/>
  <c r="AC653" i="7" s="1"/>
  <c r="AB654" i="7" s="1"/>
  <c r="AC654" i="7" s="1"/>
  <c r="AB655" i="7" s="1"/>
  <c r="AC655" i="7" s="1"/>
  <c r="AB656" i="7" s="1"/>
  <c r="AC656" i="7" s="1"/>
  <c r="AB657" i="7" s="1"/>
  <c r="AC657" i="7" s="1"/>
  <c r="AB658" i="7" s="1"/>
  <c r="AC658" i="7" s="1"/>
  <c r="AB659" i="7" s="1"/>
  <c r="AC659" i="7" s="1"/>
  <c r="AB660" i="7" s="1"/>
  <c r="AC660" i="7" s="1"/>
  <c r="AB661" i="7" s="1"/>
  <c r="AC661" i="7" s="1"/>
  <c r="AB662" i="7" s="1"/>
  <c r="AC662" i="7" s="1"/>
  <c r="AB663" i="7" s="1"/>
  <c r="AC663" i="7" s="1"/>
  <c r="AB664" i="7" s="1"/>
  <c r="AC664" i="7" s="1"/>
  <c r="AB665" i="7" s="1"/>
  <c r="AC665" i="7" s="1"/>
  <c r="AB666" i="7" s="1"/>
  <c r="AC666" i="7" s="1"/>
  <c r="AB667" i="7" s="1"/>
  <c r="AC667" i="7" s="1"/>
  <c r="AB668" i="7" s="1"/>
  <c r="AC668" i="7" s="1"/>
  <c r="AB669" i="7" s="1"/>
  <c r="AC669" i="7" s="1"/>
  <c r="AB670" i="7" s="1"/>
  <c r="AC670" i="7" s="1"/>
  <c r="AB671" i="7" s="1"/>
  <c r="AC671" i="7" s="1"/>
  <c r="AB672" i="7" s="1"/>
  <c r="AC672" i="7" s="1"/>
  <c r="AB673" i="7" s="1"/>
  <c r="AC673" i="7" s="1"/>
  <c r="AB674" i="7" s="1"/>
  <c r="AC674" i="7" s="1"/>
  <c r="AB675" i="7" s="1"/>
  <c r="AC675" i="7" s="1"/>
  <c r="AB676" i="7" s="1"/>
  <c r="AC676" i="7" s="1"/>
  <c r="AB677" i="7" s="1"/>
  <c r="AC677" i="7" s="1"/>
  <c r="AB678" i="7" s="1"/>
  <c r="AC678" i="7" s="1"/>
  <c r="AB679" i="7" s="1"/>
  <c r="AC679" i="7" s="1"/>
  <c r="AB680" i="7" s="1"/>
  <c r="AC680" i="7" s="1"/>
  <c r="AB681" i="7" s="1"/>
  <c r="AC681" i="7" s="1"/>
  <c r="AB682" i="7" s="1"/>
  <c r="AC682" i="7" s="1"/>
  <c r="AB683" i="7" s="1"/>
  <c r="AC683" i="7" s="1"/>
  <c r="AB684" i="7" s="1"/>
  <c r="AC684" i="7" s="1"/>
  <c r="AB685" i="7" s="1"/>
  <c r="AC685" i="7" s="1"/>
  <c r="AB686" i="7" s="1"/>
  <c r="AC686" i="7" s="1"/>
  <c r="AB687" i="7" s="1"/>
  <c r="AC687" i="7" s="1"/>
  <c r="AB688" i="7" s="1"/>
  <c r="AC688" i="7" s="1"/>
  <c r="AB689" i="7" s="1"/>
  <c r="AC689" i="7" s="1"/>
  <c r="AB690" i="7" s="1"/>
  <c r="AC690" i="7" s="1"/>
  <c r="AB691" i="7" s="1"/>
  <c r="AC691" i="7" s="1"/>
  <c r="AB692" i="7" s="1"/>
  <c r="AC692" i="7" s="1"/>
  <c r="AB693" i="7" s="1"/>
  <c r="AC693" i="7" s="1"/>
  <c r="AB694" i="7" s="1"/>
  <c r="AC694" i="7" s="1"/>
  <c r="AB695" i="7" s="1"/>
  <c r="AC695" i="7" s="1"/>
  <c r="AB696" i="7" s="1"/>
  <c r="AC696" i="7" s="1"/>
  <c r="AB697" i="7" s="1"/>
  <c r="AC697" i="7" s="1"/>
  <c r="AB698" i="7" s="1"/>
  <c r="AC698" i="7" s="1"/>
  <c r="AB699" i="7" s="1"/>
  <c r="AC699" i="7" s="1"/>
  <c r="AB700" i="7" s="1"/>
  <c r="AC700" i="7" s="1"/>
  <c r="AB701" i="7" s="1"/>
  <c r="AC701" i="7" s="1"/>
  <c r="AB702" i="7" s="1"/>
  <c r="AC702" i="7" s="1"/>
  <c r="AB703" i="7" s="1"/>
  <c r="AC703" i="7" s="1"/>
  <c r="AB704" i="7" s="1"/>
  <c r="AC704" i="7" s="1"/>
  <c r="AB705" i="7" s="1"/>
  <c r="AC705" i="7" s="1"/>
  <c r="AB706" i="7" s="1"/>
  <c r="AC706" i="7" s="1"/>
  <c r="AB707" i="7" s="1"/>
  <c r="AC707" i="7" s="1"/>
  <c r="AB708" i="7" s="1"/>
  <c r="AC708" i="7" s="1"/>
  <c r="AB709" i="7" s="1"/>
  <c r="AC709" i="7" s="1"/>
  <c r="AB710" i="7" s="1"/>
  <c r="AC710" i="7" s="1"/>
  <c r="AB711" i="7" s="1"/>
  <c r="AC711" i="7" s="1"/>
  <c r="AB712" i="7" s="1"/>
  <c r="AC712" i="7" s="1"/>
  <c r="AB713" i="7" s="1"/>
  <c r="AC713" i="7" s="1"/>
  <c r="AB714" i="7" s="1"/>
  <c r="AC714" i="7" s="1"/>
  <c r="AB715" i="7" s="1"/>
  <c r="AC715" i="7" s="1"/>
  <c r="AB716" i="7" s="1"/>
  <c r="AC716" i="7" s="1"/>
  <c r="AB717" i="7" s="1"/>
  <c r="AC717" i="7" s="1"/>
  <c r="AB718" i="7" s="1"/>
  <c r="AC718" i="7" s="1"/>
  <c r="AB719" i="7" s="1"/>
  <c r="AC719" i="7" s="1"/>
  <c r="AB720" i="7" s="1"/>
  <c r="AC720" i="7" s="1"/>
  <c r="AB721" i="7" s="1"/>
  <c r="AC721" i="7" s="1"/>
  <c r="AB722" i="7" s="1"/>
  <c r="AC722" i="7" s="1"/>
  <c r="AB723" i="7" s="1"/>
  <c r="AC723" i="7" s="1"/>
  <c r="AB724" i="7" s="1"/>
  <c r="AC724" i="7" s="1"/>
  <c r="AB725" i="7" s="1"/>
  <c r="AC725" i="7" s="1"/>
  <c r="AB726" i="7" s="1"/>
  <c r="AC726" i="7" s="1"/>
  <c r="AB727" i="7" s="1"/>
  <c r="AC727" i="7" s="1"/>
  <c r="AB728" i="7" s="1"/>
  <c r="AC728" i="7" s="1"/>
  <c r="AB729" i="7" s="1"/>
  <c r="AC729" i="7" s="1"/>
  <c r="AB730" i="7" s="1"/>
  <c r="AC730" i="7" s="1"/>
  <c r="AB731" i="7" s="1"/>
  <c r="AC731" i="7" s="1"/>
  <c r="AB732" i="7" s="1"/>
  <c r="AC732" i="7" s="1"/>
  <c r="AB733" i="7" s="1"/>
  <c r="AC733" i="7" s="1"/>
  <c r="AB734" i="7" s="1"/>
  <c r="AC734" i="7" s="1"/>
  <c r="AB735" i="7" s="1"/>
  <c r="AC735" i="7" s="1"/>
  <c r="AB736" i="7" s="1"/>
  <c r="AC736" i="7" s="1"/>
  <c r="AB737" i="7" s="1"/>
  <c r="AC737" i="7" s="1"/>
  <c r="AB738" i="7" s="1"/>
  <c r="AC738" i="7" s="1"/>
  <c r="AB739" i="7" s="1"/>
  <c r="AC739" i="7" s="1"/>
  <c r="AB740" i="7" s="1"/>
  <c r="AC740" i="7" s="1"/>
  <c r="AB741" i="7" s="1"/>
  <c r="AC741" i="7" s="1"/>
  <c r="AB742" i="7" s="1"/>
  <c r="AC742" i="7" s="1"/>
  <c r="AB743" i="7" s="1"/>
  <c r="AC743" i="7" s="1"/>
  <c r="AB744" i="7" s="1"/>
  <c r="AC744" i="7" s="1"/>
  <c r="AB745" i="7" s="1"/>
  <c r="AC745" i="7" s="1"/>
  <c r="AB746" i="7" s="1"/>
  <c r="AC746" i="7" s="1"/>
  <c r="AB747" i="7" s="1"/>
  <c r="AC747" i="7" s="1"/>
  <c r="AB748" i="7" s="1"/>
  <c r="AC748" i="7" s="1"/>
  <c r="AB749" i="7" s="1"/>
  <c r="AC749" i="7" s="1"/>
  <c r="AB750" i="7" s="1"/>
  <c r="AC750" i="7" s="1"/>
  <c r="AB751" i="7" s="1"/>
  <c r="AC751" i="7" s="1"/>
  <c r="AB752" i="7" s="1"/>
  <c r="AC752" i="7" s="1"/>
  <c r="AB753" i="7" s="1"/>
  <c r="AC753" i="7" s="1"/>
  <c r="AB754" i="7" s="1"/>
  <c r="AC754" i="7" s="1"/>
  <c r="AB755" i="7" s="1"/>
  <c r="AC755" i="7" s="1"/>
  <c r="AB756" i="7" s="1"/>
  <c r="AC756" i="7" s="1"/>
  <c r="AB757" i="7" s="1"/>
  <c r="AC757" i="7" s="1"/>
  <c r="AB758" i="7" s="1"/>
  <c r="AC758" i="7" s="1"/>
  <c r="AB759" i="7" s="1"/>
  <c r="AC759" i="7" s="1"/>
  <c r="AB760" i="7" s="1"/>
  <c r="AC760" i="7" s="1"/>
  <c r="AB761" i="7" s="1"/>
  <c r="AC761" i="7" s="1"/>
  <c r="AB762" i="7" s="1"/>
  <c r="AC762" i="7" s="1"/>
  <c r="AB763" i="7" s="1"/>
  <c r="AC763" i="7" s="1"/>
  <c r="AB764" i="7" s="1"/>
  <c r="AC764" i="7" s="1"/>
  <c r="AB765" i="7" s="1"/>
  <c r="AC765" i="7" s="1"/>
  <c r="AB766" i="7" s="1"/>
  <c r="AC766" i="7" s="1"/>
  <c r="AB767" i="7" s="1"/>
  <c r="AC767" i="7" s="1"/>
  <c r="AB768" i="7" s="1"/>
  <c r="AC768" i="7" s="1"/>
  <c r="AB769" i="7" s="1"/>
  <c r="AC769" i="7" s="1"/>
  <c r="AB770" i="7" s="1"/>
  <c r="AC770" i="7" s="1"/>
  <c r="AB771" i="7" s="1"/>
  <c r="AC771" i="7" s="1"/>
  <c r="AB772" i="7" s="1"/>
  <c r="AC772" i="7" s="1"/>
  <c r="AB773" i="7" s="1"/>
  <c r="AC773" i="7" s="1"/>
  <c r="AB774" i="7" s="1"/>
  <c r="AC774" i="7" s="1"/>
  <c r="AB775" i="7" s="1"/>
  <c r="AC775" i="7" s="1"/>
  <c r="AB776" i="7" s="1"/>
  <c r="AC776" i="7" s="1"/>
  <c r="AB777" i="7" s="1"/>
  <c r="AC777" i="7" s="1"/>
  <c r="AB778" i="7" s="1"/>
  <c r="AC778" i="7" s="1"/>
  <c r="AB779" i="7" s="1"/>
  <c r="AC779" i="7" s="1"/>
  <c r="AB780" i="7" s="1"/>
  <c r="AC780" i="7" s="1"/>
  <c r="AB781" i="7" s="1"/>
  <c r="AC781" i="7" s="1"/>
  <c r="AB782" i="7" s="1"/>
  <c r="AC782" i="7" s="1"/>
  <c r="AB783" i="7" s="1"/>
  <c r="AC783" i="7" s="1"/>
  <c r="AB784" i="7" s="1"/>
  <c r="AC784" i="7" s="1"/>
  <c r="AB785" i="7" s="1"/>
  <c r="AC785" i="7" s="1"/>
  <c r="AB786" i="7" s="1"/>
  <c r="AC786" i="7" s="1"/>
  <c r="AB787" i="7" s="1"/>
  <c r="AC787" i="7" s="1"/>
  <c r="AB788" i="7" s="1"/>
  <c r="AC788" i="7" s="1"/>
  <c r="AB789" i="7" s="1"/>
  <c r="AC789" i="7" s="1"/>
  <c r="AB790" i="7" s="1"/>
  <c r="AC790" i="7" s="1"/>
  <c r="AB791" i="7" s="1"/>
  <c r="AC791" i="7" s="1"/>
  <c r="AB792" i="7" s="1"/>
  <c r="AC792" i="7" s="1"/>
  <c r="AB793" i="7" s="1"/>
  <c r="AC793" i="7" s="1"/>
  <c r="AB794" i="7" s="1"/>
  <c r="AC794" i="7" s="1"/>
  <c r="AB795" i="7" s="1"/>
  <c r="AC795" i="7" s="1"/>
  <c r="AB796" i="7" s="1"/>
  <c r="AC796" i="7" s="1"/>
  <c r="AB797" i="7" s="1"/>
  <c r="AC797" i="7" s="1"/>
  <c r="AB798" i="7" s="1"/>
  <c r="AC798" i="7" s="1"/>
  <c r="AB799" i="7" s="1"/>
  <c r="AC799" i="7" s="1"/>
  <c r="AB800" i="7" s="1"/>
  <c r="AC800" i="7" s="1"/>
  <c r="AB801" i="7" s="1"/>
  <c r="AC801" i="7" s="1"/>
  <c r="AB802" i="7" s="1"/>
  <c r="AC802" i="7" s="1"/>
  <c r="AB803" i="7" s="1"/>
  <c r="AC803" i="7" s="1"/>
  <c r="AB804" i="7" s="1"/>
  <c r="AC804" i="7" s="1"/>
  <c r="AB805" i="7" s="1"/>
  <c r="AC805" i="7" s="1"/>
  <c r="AB806" i="7" s="1"/>
  <c r="AC806" i="7" s="1"/>
  <c r="AB807" i="7" s="1"/>
  <c r="AC807" i="7" s="1"/>
  <c r="AB808" i="7" s="1"/>
  <c r="AC808" i="7" s="1"/>
  <c r="AB809" i="7" s="1"/>
  <c r="AC809" i="7" s="1"/>
  <c r="AB810" i="7" s="1"/>
  <c r="AC810" i="7" s="1"/>
  <c r="AB811" i="7" s="1"/>
  <c r="AC811" i="7" s="1"/>
  <c r="AB812" i="7" s="1"/>
  <c r="AC812" i="7" s="1"/>
  <c r="AB813" i="7" s="1"/>
  <c r="AC813" i="7" s="1"/>
  <c r="AB814" i="7" s="1"/>
  <c r="AC814" i="7" s="1"/>
  <c r="AB815" i="7" s="1"/>
  <c r="AC815" i="7" s="1"/>
  <c r="AB816" i="7" s="1"/>
  <c r="AC816" i="7" s="1"/>
  <c r="AB817" i="7" s="1"/>
  <c r="AC817" i="7" s="1"/>
  <c r="AB818" i="7" s="1"/>
  <c r="AC818" i="7" s="1"/>
  <c r="AB819" i="7" s="1"/>
  <c r="AC819" i="7" s="1"/>
  <c r="AB820" i="7" s="1"/>
  <c r="AC820" i="7" s="1"/>
  <c r="AB821" i="7" s="1"/>
  <c r="AC821" i="7" s="1"/>
  <c r="AB822" i="7" s="1"/>
  <c r="AC822" i="7" s="1"/>
  <c r="AB823" i="7" s="1"/>
  <c r="AC823" i="7" s="1"/>
  <c r="AB824" i="7" s="1"/>
  <c r="AC824" i="7" s="1"/>
  <c r="AB825" i="7" s="1"/>
  <c r="AC825" i="7" s="1"/>
  <c r="AB826" i="7" s="1"/>
  <c r="AC826" i="7" s="1"/>
  <c r="AB827" i="7" s="1"/>
  <c r="AC827" i="7" s="1"/>
  <c r="AB828" i="7" s="1"/>
  <c r="AC828" i="7" s="1"/>
  <c r="AB829" i="7" s="1"/>
  <c r="AC829" i="7" s="1"/>
  <c r="AB830" i="7" s="1"/>
  <c r="AC830" i="7" s="1"/>
  <c r="AB831" i="7" s="1"/>
  <c r="AC831" i="7" s="1"/>
  <c r="AB832" i="7" s="1"/>
  <c r="AC832" i="7" s="1"/>
  <c r="AB833" i="7" s="1"/>
  <c r="AC833" i="7" s="1"/>
  <c r="AB834" i="7" s="1"/>
  <c r="AC834" i="7" s="1"/>
  <c r="AB835" i="7" s="1"/>
  <c r="AC835" i="7" s="1"/>
  <c r="AB836" i="7" s="1"/>
  <c r="AC836" i="7" s="1"/>
  <c r="AB837" i="7" s="1"/>
  <c r="AC837" i="7" s="1"/>
  <c r="AB838" i="7" s="1"/>
  <c r="AC838" i="7" s="1"/>
  <c r="AB839" i="7" s="1"/>
  <c r="AC839" i="7" s="1"/>
  <c r="AB840" i="7" s="1"/>
  <c r="AC840" i="7" s="1"/>
  <c r="AB841" i="7" s="1"/>
  <c r="AC841" i="7" s="1"/>
  <c r="AB842" i="7" s="1"/>
  <c r="AC842" i="7" s="1"/>
  <c r="AB843" i="7" s="1"/>
  <c r="AC843" i="7" s="1"/>
  <c r="AB844" i="7" s="1"/>
  <c r="AC844" i="7" s="1"/>
  <c r="AB845" i="7" s="1"/>
  <c r="AC845" i="7" s="1"/>
  <c r="AB846" i="7" s="1"/>
  <c r="AC846" i="7" s="1"/>
  <c r="AB847" i="7" s="1"/>
  <c r="AC847" i="7" s="1"/>
  <c r="AB848" i="7" s="1"/>
  <c r="AC848" i="7" s="1"/>
  <c r="AB849" i="7" s="1"/>
  <c r="AC849" i="7" s="1"/>
  <c r="AB850" i="7" s="1"/>
  <c r="AC850" i="7" s="1"/>
  <c r="AB851" i="7" s="1"/>
  <c r="AC851" i="7" s="1"/>
  <c r="AB852" i="7" s="1"/>
  <c r="AC852" i="7" s="1"/>
  <c r="AB853" i="7" s="1"/>
  <c r="AC853" i="7" s="1"/>
  <c r="AB854" i="7" s="1"/>
  <c r="AC854" i="7" s="1"/>
  <c r="AB855" i="7" s="1"/>
  <c r="AC855" i="7" s="1"/>
  <c r="AB856" i="7" s="1"/>
  <c r="AC856" i="7" s="1"/>
  <c r="AB857" i="7" s="1"/>
  <c r="AC857" i="7" s="1"/>
  <c r="AB858" i="7" s="1"/>
  <c r="AC858" i="7" s="1"/>
  <c r="AB859" i="7" s="1"/>
  <c r="AC859" i="7" s="1"/>
  <c r="AB860" i="7" s="1"/>
  <c r="AC860" i="7" s="1"/>
  <c r="AB861" i="7" s="1"/>
  <c r="AC861" i="7" s="1"/>
  <c r="AB862" i="7" s="1"/>
  <c r="AC862" i="7" s="1"/>
  <c r="AB863" i="7" s="1"/>
  <c r="AC863" i="7" s="1"/>
  <c r="AB864" i="7" s="1"/>
  <c r="AC864" i="7" s="1"/>
  <c r="AB865" i="7" s="1"/>
  <c r="AC865" i="7" s="1"/>
  <c r="AB866" i="7" s="1"/>
  <c r="AC866" i="7" s="1"/>
  <c r="AB867" i="7" s="1"/>
  <c r="AC867" i="7" s="1"/>
  <c r="AB868" i="7" s="1"/>
  <c r="AC868" i="7" s="1"/>
  <c r="AB869" i="7" s="1"/>
  <c r="AC869" i="7" s="1"/>
  <c r="AB870" i="7" s="1"/>
  <c r="AC870" i="7" s="1"/>
  <c r="AB871" i="7" s="1"/>
  <c r="AC871" i="7" s="1"/>
  <c r="AB872" i="7" s="1"/>
  <c r="AC872" i="7" s="1"/>
  <c r="AB873" i="7" s="1"/>
  <c r="AC873" i="7" s="1"/>
  <c r="AB874" i="7" s="1"/>
  <c r="AC874" i="7" s="1"/>
  <c r="AB875" i="7" s="1"/>
  <c r="AC875" i="7" s="1"/>
  <c r="AB876" i="7" s="1"/>
  <c r="AC876" i="7" s="1"/>
  <c r="AB877" i="7" s="1"/>
  <c r="AC877" i="7" s="1"/>
  <c r="AB878" i="7" s="1"/>
  <c r="AC878" i="7" s="1"/>
  <c r="AB879" i="7" s="1"/>
  <c r="AC879" i="7" s="1"/>
  <c r="AB880" i="7" s="1"/>
  <c r="AC880" i="7" s="1"/>
  <c r="AB881" i="7" s="1"/>
  <c r="AC881" i="7" s="1"/>
  <c r="AB882" i="7" s="1"/>
  <c r="AC882" i="7" s="1"/>
  <c r="AB883" i="7" s="1"/>
  <c r="AC883" i="7" s="1"/>
  <c r="AB884" i="7" s="1"/>
  <c r="AC884" i="7" s="1"/>
  <c r="AB885" i="7" s="1"/>
  <c r="AC885" i="7" s="1"/>
  <c r="AB886" i="7" s="1"/>
  <c r="AC886" i="7" s="1"/>
  <c r="AB887" i="7" s="1"/>
  <c r="AC887" i="7" s="1"/>
  <c r="AB888" i="7" s="1"/>
  <c r="AC888" i="7" s="1"/>
  <c r="AB889" i="7" s="1"/>
  <c r="AC889" i="7" s="1"/>
  <c r="AB890" i="7" s="1"/>
  <c r="AC890" i="7" s="1"/>
  <c r="AB891" i="7" s="1"/>
  <c r="AC891" i="7" s="1"/>
  <c r="AB892" i="7" s="1"/>
  <c r="AC892" i="7" s="1"/>
  <c r="AB893" i="7" s="1"/>
  <c r="AC893" i="7" s="1"/>
  <c r="AB894" i="7" s="1"/>
  <c r="AC894" i="7" s="1"/>
  <c r="AB895" i="7" s="1"/>
  <c r="AC895" i="7" s="1"/>
  <c r="AB896" i="7" s="1"/>
  <c r="AC896" i="7" s="1"/>
  <c r="AB897" i="7" s="1"/>
  <c r="AC897" i="7" s="1"/>
  <c r="AB898" i="7" s="1"/>
  <c r="AC898" i="7" s="1"/>
  <c r="AB899" i="7" s="1"/>
  <c r="AC899" i="7" s="1"/>
  <c r="AB900" i="7" s="1"/>
  <c r="AC900" i="7" s="1"/>
  <c r="AB901" i="7" s="1"/>
  <c r="AC901" i="7" s="1"/>
  <c r="AB902" i="7" s="1"/>
  <c r="AC902" i="7" s="1"/>
  <c r="AB903" i="7" s="1"/>
  <c r="AC903" i="7" s="1"/>
  <c r="AB904" i="7" s="1"/>
  <c r="AC904" i="7" s="1"/>
  <c r="AB905" i="7" s="1"/>
  <c r="AC905" i="7" s="1"/>
  <c r="AB906" i="7" s="1"/>
  <c r="AC906" i="7" s="1"/>
  <c r="AB907" i="7" s="1"/>
  <c r="AC907" i="7" s="1"/>
  <c r="AB908" i="7" s="1"/>
  <c r="AC908" i="7" s="1"/>
  <c r="AB909" i="7" s="1"/>
  <c r="AC909" i="7" s="1"/>
  <c r="AB910" i="7" s="1"/>
  <c r="AC910" i="7" s="1"/>
  <c r="AB911" i="7" s="1"/>
  <c r="AC911" i="7" s="1"/>
  <c r="AB912" i="7" s="1"/>
  <c r="AC912" i="7" s="1"/>
  <c r="AB913" i="7" s="1"/>
  <c r="AC913" i="7" s="1"/>
  <c r="AB914" i="7" s="1"/>
  <c r="AC914" i="7" s="1"/>
  <c r="AB915" i="7" s="1"/>
  <c r="AC915" i="7" s="1"/>
  <c r="AB916" i="7" s="1"/>
  <c r="AC916" i="7" s="1"/>
  <c r="AB917" i="7" s="1"/>
  <c r="AC917" i="7" s="1"/>
  <c r="AB918" i="7" s="1"/>
  <c r="AC918" i="7" s="1"/>
  <c r="AB919" i="7" s="1"/>
  <c r="AC919" i="7" s="1"/>
  <c r="AB920" i="7" s="1"/>
  <c r="AC920" i="7" s="1"/>
  <c r="AB921" i="7" s="1"/>
  <c r="AC921" i="7" s="1"/>
  <c r="AB922" i="7" s="1"/>
  <c r="AC922" i="7" s="1"/>
  <c r="AB923" i="7" s="1"/>
  <c r="AC923" i="7" s="1"/>
  <c r="AB924" i="7" s="1"/>
  <c r="AC924" i="7" s="1"/>
  <c r="AB925" i="7" s="1"/>
  <c r="AC925" i="7" s="1"/>
  <c r="AB926" i="7" s="1"/>
  <c r="AC926" i="7" s="1"/>
  <c r="AB927" i="7" s="1"/>
  <c r="AC927" i="7" s="1"/>
  <c r="AB928" i="7" s="1"/>
  <c r="AC928" i="7" s="1"/>
  <c r="AB929" i="7" s="1"/>
  <c r="AC929" i="7" s="1"/>
  <c r="AB930" i="7" s="1"/>
  <c r="AC930" i="7" s="1"/>
  <c r="AB931" i="7" s="1"/>
  <c r="AC931" i="7" s="1"/>
  <c r="AB932" i="7" s="1"/>
  <c r="AC932" i="7" s="1"/>
  <c r="AB933" i="7" s="1"/>
  <c r="AC933" i="7" s="1"/>
  <c r="AB934" i="7" s="1"/>
  <c r="AC934" i="7" s="1"/>
  <c r="AB935" i="7" s="1"/>
  <c r="AC935" i="7" s="1"/>
  <c r="AB936" i="7" s="1"/>
  <c r="AC936" i="7" s="1"/>
  <c r="AB937" i="7" s="1"/>
  <c r="AC937" i="7" s="1"/>
  <c r="AB938" i="7" s="1"/>
  <c r="AC938" i="7" s="1"/>
  <c r="AB939" i="7" s="1"/>
  <c r="AC939" i="7" s="1"/>
  <c r="AB940" i="7" s="1"/>
  <c r="AC940" i="7" s="1"/>
  <c r="AB941" i="7" s="1"/>
  <c r="AC941" i="7" s="1"/>
  <c r="AB942" i="7" s="1"/>
  <c r="AC942" i="7" s="1"/>
  <c r="AB943" i="7" s="1"/>
  <c r="AC943" i="7" s="1"/>
  <c r="AB944" i="7" s="1"/>
  <c r="AC944" i="7" s="1"/>
  <c r="AB945" i="7" s="1"/>
  <c r="AC945" i="7" s="1"/>
  <c r="AB946" i="7" s="1"/>
  <c r="AC946" i="7" s="1"/>
  <c r="AB947" i="7" s="1"/>
  <c r="AC947" i="7" s="1"/>
  <c r="AB948" i="7" s="1"/>
  <c r="AC948" i="7" s="1"/>
  <c r="AB949" i="7" s="1"/>
  <c r="AC949" i="7" s="1"/>
  <c r="AB950" i="7" s="1"/>
  <c r="AC950" i="7" s="1"/>
  <c r="AB951" i="7" s="1"/>
  <c r="AC951" i="7" s="1"/>
  <c r="AB952" i="7" s="1"/>
  <c r="AC952" i="7" s="1"/>
  <c r="AB953" i="7" s="1"/>
  <c r="AC953" i="7" s="1"/>
  <c r="AB954" i="7" s="1"/>
  <c r="AC954" i="7" s="1"/>
  <c r="AB955" i="7" s="1"/>
  <c r="AC955" i="7" s="1"/>
  <c r="AB956" i="7" s="1"/>
  <c r="AC956" i="7" s="1"/>
  <c r="AB957" i="7" s="1"/>
  <c r="AC957" i="7" s="1"/>
  <c r="AB958" i="7" s="1"/>
  <c r="AC958" i="7" s="1"/>
  <c r="AB959" i="7" s="1"/>
  <c r="AC959" i="7" s="1"/>
  <c r="AB960" i="7" s="1"/>
  <c r="AC960" i="7" s="1"/>
  <c r="AB961" i="7" s="1"/>
  <c r="AC961" i="7" s="1"/>
  <c r="AB962" i="7" s="1"/>
  <c r="AC962" i="7" s="1"/>
  <c r="AB963" i="7" s="1"/>
  <c r="AC963" i="7" s="1"/>
  <c r="AB964" i="7" s="1"/>
  <c r="AC964" i="7" s="1"/>
  <c r="AB965" i="7" s="1"/>
  <c r="AC965" i="7" s="1"/>
  <c r="AB966" i="7" s="1"/>
  <c r="AC966" i="7" s="1"/>
  <c r="AB967" i="7" s="1"/>
  <c r="AC967" i="7" s="1"/>
  <c r="AB968" i="7" s="1"/>
  <c r="AC968" i="7" s="1"/>
  <c r="AB969" i="7" s="1"/>
  <c r="AC969" i="7" s="1"/>
  <c r="AB970" i="7" s="1"/>
  <c r="AC970" i="7" s="1"/>
  <c r="AB971" i="7" s="1"/>
  <c r="AC971" i="7" s="1"/>
  <c r="AB972" i="7" s="1"/>
  <c r="AC972" i="7" s="1"/>
  <c r="AB973" i="7" s="1"/>
  <c r="AC973" i="7" s="1"/>
  <c r="AB974" i="7" s="1"/>
  <c r="AC974" i="7" s="1"/>
  <c r="AB975" i="7" s="1"/>
  <c r="AC975" i="7" s="1"/>
  <c r="AB976" i="7" s="1"/>
  <c r="AC976" i="7" s="1"/>
  <c r="AB977" i="7" s="1"/>
  <c r="AC977" i="7" s="1"/>
  <c r="AB978" i="7" s="1"/>
  <c r="AC978" i="7" s="1"/>
  <c r="AB979" i="7" s="1"/>
  <c r="AC979" i="7" s="1"/>
  <c r="AB980" i="7" s="1"/>
  <c r="AC980" i="7" s="1"/>
  <c r="AB981" i="7" s="1"/>
  <c r="AC981" i="7" s="1"/>
  <c r="AB982" i="7" s="1"/>
  <c r="AC982" i="7" s="1"/>
  <c r="AB983" i="7" s="1"/>
  <c r="AC983" i="7" s="1"/>
  <c r="AB984" i="7" s="1"/>
  <c r="AC984" i="7" s="1"/>
  <c r="AB985" i="7" s="1"/>
  <c r="AC985" i="7" s="1"/>
  <c r="AB986" i="7" s="1"/>
  <c r="AC986" i="7" s="1"/>
  <c r="AB987" i="7" s="1"/>
  <c r="AC987" i="7" s="1"/>
  <c r="AB988" i="7" s="1"/>
  <c r="AC988" i="7" s="1"/>
  <c r="AB989" i="7" s="1"/>
  <c r="AC989" i="7" s="1"/>
  <c r="AB990" i="7" s="1"/>
  <c r="AC990" i="7" s="1"/>
  <c r="AB991" i="7" s="1"/>
  <c r="AC991" i="7" s="1"/>
  <c r="AB992" i="7" s="1"/>
  <c r="AC992" i="7" s="1"/>
  <c r="AB993" i="7" s="1"/>
  <c r="AC993" i="7" s="1"/>
  <c r="AB994" i="7" s="1"/>
  <c r="AC994" i="7" s="1"/>
  <c r="AB995" i="7" s="1"/>
  <c r="AC995" i="7" s="1"/>
  <c r="AB996" i="7" s="1"/>
  <c r="AC996" i="7" s="1"/>
  <c r="AB997" i="7" s="1"/>
  <c r="AC997" i="7" s="1"/>
  <c r="AB998" i="7" s="1"/>
  <c r="AC998" i="7" s="1"/>
  <c r="AB999" i="7" s="1"/>
  <c r="AC999" i="7" s="1"/>
  <c r="AB1000" i="7" s="1"/>
  <c r="AC1000" i="7" s="1"/>
  <c r="AB1001" i="7" s="1"/>
  <c r="AC1001" i="7" s="1"/>
  <c r="AB1002" i="7" s="1"/>
  <c r="AC1002" i="7" s="1"/>
  <c r="AB1003" i="7" s="1"/>
  <c r="AC1003" i="7" s="1"/>
  <c r="AB1004" i="7" s="1"/>
  <c r="AC1004" i="7" s="1"/>
  <c r="AB1005" i="7" s="1"/>
  <c r="AC1005" i="7" s="1"/>
  <c r="AB1006" i="7" s="1"/>
  <c r="AC1006" i="7" s="1"/>
  <c r="AB1007" i="7" s="1"/>
  <c r="AC1007" i="7" s="1"/>
  <c r="AB1008" i="7" s="1"/>
  <c r="AC1008" i="7" s="1"/>
  <c r="AB1009" i="7" s="1"/>
  <c r="AC1009" i="7" s="1"/>
  <c r="AB1010" i="7" s="1"/>
  <c r="AC1010" i="7" s="1"/>
  <c r="AB1011" i="7" s="1"/>
  <c r="AC1011" i="7" s="1"/>
  <c r="AB1012" i="7" s="1"/>
  <c r="AC1012" i="7" s="1"/>
  <c r="AB1013" i="7" s="1"/>
  <c r="AC1013" i="7" s="1"/>
  <c r="AB1014" i="7" s="1"/>
  <c r="AC1014" i="7" s="1"/>
  <c r="AB1015" i="7" s="1"/>
  <c r="AC1015" i="7" s="1"/>
  <c r="AB1016" i="7" s="1"/>
  <c r="AC1016" i="7" s="1"/>
  <c r="AB1017" i="7" s="1"/>
  <c r="AC1017" i="7" s="1"/>
  <c r="AB1018" i="7" s="1"/>
  <c r="AC1018" i="7" s="1"/>
  <c r="AB1019" i="7" s="1"/>
  <c r="AC1019" i="7" s="1"/>
  <c r="AB1020" i="7" s="1"/>
  <c r="AC1020" i="7" s="1"/>
  <c r="AB1021" i="7" s="1"/>
  <c r="AC1021" i="7" s="1"/>
  <c r="AB1022" i="7" s="1"/>
  <c r="AC1022" i="7" s="1"/>
  <c r="AB1023" i="7" s="1"/>
  <c r="AC1023" i="7" s="1"/>
  <c r="AB1024" i="7" s="1"/>
  <c r="AC1024" i="7" s="1"/>
  <c r="AB1025" i="7" s="1"/>
  <c r="AC1025" i="7" s="1"/>
  <c r="AB1026" i="7" s="1"/>
  <c r="AC1026" i="7" s="1"/>
  <c r="AB1027" i="7" s="1"/>
  <c r="AC1027" i="7" s="1"/>
  <c r="AB1028" i="7" s="1"/>
  <c r="AC1028" i="7" s="1"/>
  <c r="AB1029" i="7" s="1"/>
  <c r="AC1029" i="7" s="1"/>
  <c r="AB1030" i="7" s="1"/>
  <c r="AC1030" i="7" s="1"/>
  <c r="AB1031" i="7" s="1"/>
  <c r="AC1031" i="7" s="1"/>
  <c r="AB1032" i="7" s="1"/>
  <c r="AC1032" i="7" s="1"/>
  <c r="AB1033" i="7" s="1"/>
  <c r="AC1033" i="7" s="1"/>
  <c r="AB1034" i="7" s="1"/>
  <c r="AC1034" i="7" s="1"/>
  <c r="AB1035" i="7" s="1"/>
  <c r="AC1035" i="7" s="1"/>
  <c r="AB1036" i="7" s="1"/>
  <c r="AC1036" i="7" s="1"/>
  <c r="AB1037" i="7" s="1"/>
  <c r="AC1037" i="7" s="1"/>
  <c r="AB1038" i="7" s="1"/>
  <c r="AC1038" i="7" s="1"/>
  <c r="AA6" i="7"/>
  <c r="AA9" i="7" s="1"/>
  <c r="A9" i="5"/>
  <c r="AF7" i="5"/>
  <c r="A10" i="5" l="1"/>
  <c r="AF8" i="5"/>
  <c r="A11" i="5" l="1"/>
  <c r="AF9" i="5"/>
  <c r="A12" i="5" l="1"/>
  <c r="AF10" i="5"/>
  <c r="A13" i="5" l="1"/>
  <c r="T11" i="5"/>
  <c r="A14" i="5" l="1"/>
  <c r="T12" i="5"/>
  <c r="A15" i="5" l="1"/>
  <c r="T13" i="5"/>
  <c r="A16" i="5" l="1"/>
  <c r="A17" i="5" s="1"/>
  <c r="T14" i="5"/>
  <c r="A18" i="5" l="1"/>
  <c r="N16" i="5"/>
  <c r="A19" i="5" l="1"/>
  <c r="N17" i="5"/>
  <c r="A20" i="5" l="1"/>
  <c r="N18" i="5"/>
  <c r="A21" i="5" l="1"/>
  <c r="A22" i="5" l="1"/>
  <c r="A23" i="5" l="1"/>
  <c r="A24" i="5" l="1"/>
  <c r="A25" i="5" l="1"/>
  <c r="A26" i="5" l="1"/>
  <c r="A27" i="5" l="1"/>
  <c r="A28" i="5" l="1"/>
  <c r="A29" i="5" s="1"/>
  <c r="A30" i="5" l="1"/>
  <c r="AF28" i="5"/>
  <c r="A31" i="5" l="1"/>
  <c r="AF29" i="5"/>
  <c r="T29" i="5"/>
  <c r="A32" i="5" l="1"/>
  <c r="AF30" i="5"/>
  <c r="T30" i="5"/>
  <c r="A33" i="5" l="1"/>
  <c r="T31" i="5"/>
  <c r="A34" i="5" l="1"/>
  <c r="T32" i="5"/>
  <c r="A35" i="5" l="1"/>
  <c r="T33" i="5"/>
  <c r="A36" i="5" l="1"/>
  <c r="N34" i="5"/>
  <c r="T34" i="5"/>
  <c r="A37" i="5" l="1"/>
  <c r="T35" i="5"/>
  <c r="N35" i="5"/>
  <c r="A38" i="5" l="1"/>
  <c r="N36" i="5"/>
  <c r="A39" i="5" l="1"/>
  <c r="N37" i="5"/>
  <c r="A40" i="5" l="1"/>
  <c r="N38" i="5"/>
  <c r="A41" i="5" l="1"/>
  <c r="N39" i="5"/>
  <c r="A42" i="5" l="1"/>
  <c r="A43" i="5" l="1"/>
  <c r="A44" i="5" l="1"/>
  <c r="A45" i="5" l="1"/>
  <c r="A46" i="5" s="1"/>
  <c r="A47" i="5" s="1"/>
  <c r="A48" i="5" l="1"/>
  <c r="A49" i="5" l="1"/>
  <c r="A50" i="5" l="1"/>
  <c r="A51" i="5" s="1"/>
  <c r="A52" i="5" l="1"/>
  <c r="N50" i="5"/>
  <c r="A53" i="5" l="1"/>
  <c r="AF51" i="5"/>
  <c r="N51" i="5"/>
  <c r="A54" i="5" l="1"/>
  <c r="AF52" i="5"/>
  <c r="N52" i="5"/>
  <c r="A55" i="5" l="1"/>
  <c r="AF53" i="5"/>
  <c r="A56" i="5" l="1"/>
  <c r="AF54" i="5"/>
  <c r="A57" i="5" l="1"/>
  <c r="AF55" i="5"/>
  <c r="T55" i="5"/>
  <c r="A58" i="5" l="1"/>
  <c r="AF56" i="5"/>
  <c r="T56" i="5"/>
  <c r="A59" i="5" l="1"/>
  <c r="T57" i="5"/>
  <c r="A60" i="5" l="1"/>
  <c r="T58" i="5"/>
  <c r="A61" i="5" l="1"/>
  <c r="T59" i="5"/>
  <c r="A62" i="5" l="1"/>
  <c r="A63" i="5" s="1"/>
  <c r="T60" i="5"/>
  <c r="A64" i="5" l="1"/>
  <c r="A65" i="5" l="1"/>
  <c r="A66" i="5" l="1"/>
  <c r="A67" i="5" l="1"/>
  <c r="A68" i="5" s="1"/>
  <c r="A69" i="5" s="1"/>
  <c r="A70" i="5" l="1"/>
  <c r="A71" i="5" l="1"/>
  <c r="A72" i="5" l="1"/>
  <c r="A73" i="5" s="1"/>
  <c r="A74" i="5" l="1"/>
  <c r="N72" i="5"/>
  <c r="A75" i="5" l="1"/>
  <c r="N73" i="5"/>
  <c r="A76" i="5" l="1"/>
  <c r="A77" i="5" s="1"/>
  <c r="N74" i="5"/>
  <c r="A78" i="5" l="1"/>
  <c r="AF76" i="5"/>
  <c r="A79" i="5" l="1"/>
  <c r="AF77" i="5"/>
  <c r="T77" i="5"/>
  <c r="A80" i="5" l="1"/>
  <c r="AF78" i="5"/>
  <c r="T78" i="5"/>
  <c r="A81" i="5" l="1"/>
  <c r="AF79" i="5"/>
  <c r="T79" i="5"/>
  <c r="A82" i="5" l="1"/>
  <c r="T80" i="5"/>
  <c r="A83" i="5" l="1"/>
  <c r="T81" i="5"/>
  <c r="A84" i="5" l="1"/>
  <c r="T82" i="5"/>
  <c r="A85" i="5" l="1"/>
  <c r="T83" i="5"/>
  <c r="A86" i="5" l="1"/>
  <c r="A87" i="5" l="1"/>
  <c r="A88" i="5" l="1"/>
  <c r="N86" i="5"/>
  <c r="A89" i="5" l="1"/>
  <c r="N87" i="5"/>
  <c r="A90" i="5" l="1"/>
  <c r="N88" i="5"/>
  <c r="A91" i="5" l="1"/>
  <c r="N89" i="5"/>
  <c r="A92" i="5" l="1"/>
  <c r="N90" i="5"/>
  <c r="A93" i="5" l="1"/>
  <c r="N91" i="5"/>
  <c r="A94" i="5" l="1"/>
  <c r="N92" i="5"/>
  <c r="A95" i="5" l="1"/>
  <c r="N93" i="5"/>
  <c r="A96" i="5" l="1"/>
  <c r="AF94" i="5"/>
  <c r="N94" i="5"/>
  <c r="A97" i="5" l="1"/>
  <c r="AF95" i="5"/>
  <c r="T95" i="5"/>
  <c r="N95" i="5"/>
  <c r="A98" i="5" l="1"/>
  <c r="AF96" i="5"/>
  <c r="T96" i="5"/>
  <c r="N96" i="5"/>
  <c r="A99" i="5" l="1"/>
  <c r="AF97" i="5"/>
  <c r="N97" i="5"/>
  <c r="T97" i="5"/>
  <c r="A100" i="5" l="1"/>
  <c r="AF98" i="5"/>
  <c r="T98" i="5"/>
  <c r="A101" i="5" l="1"/>
  <c r="AF99" i="5"/>
  <c r="T99" i="5"/>
  <c r="A102" i="5" l="1"/>
  <c r="AF100" i="5"/>
  <c r="T100" i="5"/>
  <c r="A103" i="5" l="1"/>
  <c r="AF101" i="5"/>
  <c r="T101" i="5"/>
  <c r="A104" i="5" l="1"/>
  <c r="T102" i="5"/>
  <c r="A105" i="5" l="1"/>
  <c r="T103" i="5"/>
  <c r="A106" i="5" l="1"/>
  <c r="T104" i="5"/>
  <c r="A107" i="5" l="1"/>
  <c r="T105" i="5"/>
  <c r="A108" i="5" l="1"/>
  <c r="A109" i="5" l="1"/>
  <c r="A110" i="5" l="1"/>
  <c r="A111" i="5" l="1"/>
  <c r="N109" i="5"/>
  <c r="A112" i="5" l="1"/>
  <c r="N110" i="5"/>
  <c r="AJ6" i="5"/>
  <c r="AK6" i="5" s="1"/>
  <c r="AJ7" i="5"/>
  <c r="AK7" i="5" s="1"/>
  <c r="AJ8" i="5"/>
  <c r="AK8" i="5" s="1"/>
  <c r="AJ9" i="5"/>
  <c r="AK9" i="5" s="1"/>
  <c r="AJ10" i="5"/>
  <c r="AK10" i="5" s="1"/>
  <c r="AJ11" i="5"/>
  <c r="AK11" i="5" s="1"/>
  <c r="AJ12" i="5"/>
  <c r="AK12" i="5" s="1"/>
  <c r="AJ13" i="5"/>
  <c r="AK13" i="5" s="1"/>
  <c r="AJ14" i="5"/>
  <c r="AK14" i="5" s="1"/>
  <c r="AJ15" i="5"/>
  <c r="AK15" i="5" s="1"/>
  <c r="AJ16" i="5"/>
  <c r="AK16" i="5" s="1"/>
  <c r="AJ17" i="5"/>
  <c r="AK17" i="5" s="1"/>
  <c r="AJ18" i="5"/>
  <c r="AK18" i="5" s="1"/>
  <c r="AJ19" i="5"/>
  <c r="AK19" i="5" s="1"/>
  <c r="AJ20" i="5"/>
  <c r="AK20" i="5" s="1"/>
  <c r="AJ21" i="5"/>
  <c r="AK21" i="5" s="1"/>
  <c r="AJ22" i="5"/>
  <c r="AK22" i="5" s="1"/>
  <c r="AJ23" i="5"/>
  <c r="AK23" i="5" s="1"/>
  <c r="AJ24" i="5"/>
  <c r="AK24" i="5" s="1"/>
  <c r="AJ25" i="5"/>
  <c r="AK25" i="5" s="1"/>
  <c r="AJ26" i="5"/>
  <c r="AK26" i="5" s="1"/>
  <c r="AJ27" i="5"/>
  <c r="AK27" i="5" s="1"/>
  <c r="AJ28" i="5"/>
  <c r="AK28" i="5" s="1"/>
  <c r="AJ29" i="5"/>
  <c r="AK29" i="5" s="1"/>
  <c r="AJ30" i="5"/>
  <c r="AK30" i="5" s="1"/>
  <c r="AJ31" i="5"/>
  <c r="AK31" i="5" s="1"/>
  <c r="AJ32" i="5"/>
  <c r="AK32" i="5" s="1"/>
  <c r="AJ33" i="5"/>
  <c r="AK33" i="5" s="1"/>
  <c r="AJ34" i="5"/>
  <c r="AK34" i="5" s="1"/>
  <c r="AJ35" i="5"/>
  <c r="AK35" i="5" s="1"/>
  <c r="AJ36" i="5"/>
  <c r="AK36" i="5" s="1"/>
  <c r="AJ37" i="5"/>
  <c r="AK37" i="5" s="1"/>
  <c r="AJ38" i="5"/>
  <c r="AK38" i="5" s="1"/>
  <c r="AJ39" i="5"/>
  <c r="AK39" i="5" s="1"/>
  <c r="AJ40" i="5"/>
  <c r="AK40" i="5" s="1"/>
  <c r="AJ41" i="5"/>
  <c r="AK41" i="5" s="1"/>
  <c r="AJ42" i="5"/>
  <c r="AK42" i="5" s="1"/>
  <c r="AJ43" i="5"/>
  <c r="AK43" i="5" s="1"/>
  <c r="AJ44" i="5"/>
  <c r="AK44" i="5" s="1"/>
  <c r="AJ45" i="5"/>
  <c r="AK45" i="5" s="1"/>
  <c r="AJ46" i="5"/>
  <c r="AK46" i="5" s="1"/>
  <c r="AJ47" i="5"/>
  <c r="AK47" i="5" s="1"/>
  <c r="AJ48" i="5"/>
  <c r="AK48" i="5" s="1"/>
  <c r="AJ49" i="5"/>
  <c r="AK49" i="5" s="1"/>
  <c r="AJ50" i="5"/>
  <c r="AK50" i="5" s="1"/>
  <c r="AJ51" i="5"/>
  <c r="AK51" i="5" s="1"/>
  <c r="AJ52" i="5"/>
  <c r="AK52" i="5" s="1"/>
  <c r="AJ53" i="5"/>
  <c r="AK53" i="5" s="1"/>
  <c r="AJ54" i="5"/>
  <c r="AK54" i="5" s="1"/>
  <c r="AJ55" i="5"/>
  <c r="AK55" i="5" s="1"/>
  <c r="AJ56" i="5"/>
  <c r="AK56" i="5" s="1"/>
  <c r="AJ57" i="5"/>
  <c r="AK57" i="5" s="1"/>
  <c r="AJ58" i="5"/>
  <c r="AK58" i="5" s="1"/>
  <c r="AJ59" i="5"/>
  <c r="AK59" i="5" s="1"/>
  <c r="AJ60" i="5"/>
  <c r="AK60" i="5" s="1"/>
  <c r="AJ61" i="5"/>
  <c r="AK61" i="5" s="1"/>
  <c r="AJ62" i="5"/>
  <c r="AK62" i="5" s="1"/>
  <c r="AJ63" i="5"/>
  <c r="AK63" i="5" s="1"/>
  <c r="AJ64" i="5"/>
  <c r="AK64" i="5" s="1"/>
  <c r="AJ65" i="5"/>
  <c r="AK65" i="5" s="1"/>
  <c r="AJ66" i="5"/>
  <c r="AK66" i="5" s="1"/>
  <c r="AJ67" i="5"/>
  <c r="AK67" i="5" s="1"/>
  <c r="AJ68" i="5"/>
  <c r="AK68" i="5" s="1"/>
  <c r="AJ69" i="5"/>
  <c r="AK69" i="5" s="1"/>
  <c r="AJ70" i="5"/>
  <c r="AK70" i="5" s="1"/>
  <c r="AJ71" i="5"/>
  <c r="AK71" i="5" s="1"/>
  <c r="AJ72" i="5"/>
  <c r="AK72" i="5" s="1"/>
  <c r="AJ73" i="5"/>
  <c r="AK73" i="5" s="1"/>
  <c r="AJ74" i="5"/>
  <c r="AK74" i="5" s="1"/>
  <c r="AJ75" i="5"/>
  <c r="AK75" i="5" s="1"/>
  <c r="AJ76" i="5"/>
  <c r="AK76" i="5" s="1"/>
  <c r="AJ77" i="5"/>
  <c r="AK77" i="5" s="1"/>
  <c r="AJ78" i="5"/>
  <c r="AK78" i="5" s="1"/>
  <c r="AJ79" i="5"/>
  <c r="AK79" i="5" s="1"/>
  <c r="AJ80" i="5"/>
  <c r="AK80" i="5" s="1"/>
  <c r="AJ81" i="5"/>
  <c r="AK81" i="5" s="1"/>
  <c r="AJ82" i="5"/>
  <c r="AK82" i="5" s="1"/>
  <c r="AJ83" i="5"/>
  <c r="AK83" i="5" s="1"/>
  <c r="AJ84" i="5"/>
  <c r="AK84" i="5" s="1"/>
  <c r="AJ85" i="5"/>
  <c r="AK85" i="5" s="1"/>
  <c r="AJ86" i="5"/>
  <c r="AK86" i="5" s="1"/>
  <c r="AJ87" i="5"/>
  <c r="AK87" i="5" s="1"/>
  <c r="AJ88" i="5"/>
  <c r="AK88" i="5" s="1"/>
  <c r="AJ89" i="5"/>
  <c r="AK89" i="5" s="1"/>
  <c r="AJ90" i="5"/>
  <c r="AK90" i="5" s="1"/>
  <c r="AJ91" i="5"/>
  <c r="AK91" i="5" s="1"/>
  <c r="AJ92" i="5"/>
  <c r="AK92" i="5" s="1"/>
  <c r="AJ93" i="5"/>
  <c r="AK93" i="5" s="1"/>
  <c r="AJ94" i="5"/>
  <c r="AK94" i="5" s="1"/>
  <c r="AJ95" i="5"/>
  <c r="AK95" i="5" s="1"/>
  <c r="AJ96" i="5"/>
  <c r="AK96" i="5" s="1"/>
  <c r="AJ97" i="5"/>
  <c r="AK97" i="5" s="1"/>
  <c r="AJ98" i="5"/>
  <c r="AK98" i="5" s="1"/>
  <c r="AJ99" i="5"/>
  <c r="AK99" i="5" s="1"/>
  <c r="AJ100" i="5"/>
  <c r="AK100" i="5" s="1"/>
  <c r="AJ101" i="5"/>
  <c r="AK101" i="5" s="1"/>
  <c r="AJ102" i="5"/>
  <c r="AK102" i="5" s="1"/>
  <c r="AJ103" i="5"/>
  <c r="AK103" i="5" s="1"/>
  <c r="AJ104" i="5"/>
  <c r="AK104" i="5" s="1"/>
  <c r="AJ105" i="5"/>
  <c r="AK105" i="5" s="1"/>
  <c r="AJ106" i="5"/>
  <c r="AK106" i="5" s="1"/>
  <c r="AJ107" i="5"/>
  <c r="AK107" i="5" s="1"/>
  <c r="AJ108" i="5"/>
  <c r="AK108" i="5" s="1"/>
  <c r="AJ109" i="5"/>
  <c r="AK109" i="5" s="1"/>
  <c r="AJ110" i="5"/>
  <c r="AK110" i="5" s="1"/>
  <c r="AJ111" i="5"/>
  <c r="AK111" i="5" s="1"/>
  <c r="AJ112" i="5"/>
  <c r="AK112" i="5" s="1"/>
  <c r="AJ114" i="5"/>
  <c r="AK114" i="5" s="1"/>
  <c r="AJ115" i="5"/>
  <c r="AK115" i="5" s="1"/>
  <c r="AJ116" i="5"/>
  <c r="AK116" i="5" s="1"/>
  <c r="AJ117" i="5"/>
  <c r="AK117" i="5" s="1"/>
  <c r="AJ118" i="5"/>
  <c r="AK118" i="5" s="1"/>
  <c r="AJ119" i="5"/>
  <c r="AK119" i="5" s="1"/>
  <c r="AJ120" i="5"/>
  <c r="AK120" i="5" s="1"/>
  <c r="AJ121" i="5"/>
  <c r="AK121" i="5" s="1"/>
  <c r="AJ122" i="5"/>
  <c r="AK122" i="5" s="1"/>
  <c r="AJ123" i="5"/>
  <c r="AK123" i="5" s="1"/>
  <c r="AJ124" i="5"/>
  <c r="AK124" i="5" s="1"/>
  <c r="AJ125" i="5"/>
  <c r="AK125" i="5" s="1"/>
  <c r="AJ126" i="5"/>
  <c r="AK126" i="5" s="1"/>
  <c r="AJ127" i="5"/>
  <c r="AK127" i="5" s="1"/>
  <c r="AJ128" i="5"/>
  <c r="AK128" i="5" s="1"/>
  <c r="AJ129" i="5"/>
  <c r="AK129" i="5" s="1"/>
  <c r="AJ130" i="5"/>
  <c r="AK130" i="5" s="1"/>
  <c r="AJ131" i="5"/>
  <c r="AK131" i="5" s="1"/>
  <c r="AJ132" i="5"/>
  <c r="AK132" i="5" s="1"/>
  <c r="AJ133" i="5"/>
  <c r="AK133" i="5" s="1"/>
  <c r="AJ134" i="5"/>
  <c r="AK134" i="5" s="1"/>
  <c r="AJ135" i="5"/>
  <c r="AK135" i="5" s="1"/>
  <c r="AJ136" i="5"/>
  <c r="AK136" i="5" s="1"/>
  <c r="AJ137" i="5"/>
  <c r="AK137" i="5" s="1"/>
  <c r="AJ139" i="5"/>
  <c r="AK139" i="5" s="1"/>
  <c r="AJ140" i="5"/>
  <c r="AK140" i="5" s="1"/>
  <c r="AJ141" i="5"/>
  <c r="AK141" i="5" s="1"/>
  <c r="AJ142" i="5"/>
  <c r="AK142" i="5" s="1"/>
  <c r="AJ143" i="5"/>
  <c r="AK143" i="5" s="1"/>
  <c r="AJ144" i="5"/>
  <c r="AK144" i="5" s="1"/>
  <c r="AJ145" i="5"/>
  <c r="AK145" i="5" s="1"/>
  <c r="AJ146" i="5"/>
  <c r="AK146" i="5" s="1"/>
  <c r="AJ147" i="5"/>
  <c r="AK147" i="5" s="1"/>
  <c r="AJ148" i="5"/>
  <c r="AK148" i="5" s="1"/>
  <c r="AJ149" i="5"/>
  <c r="AK149" i="5" s="1"/>
  <c r="AJ150" i="5"/>
  <c r="AK150" i="5" s="1"/>
  <c r="AJ151" i="5"/>
  <c r="AK151" i="5" s="1"/>
  <c r="AJ152" i="5"/>
  <c r="AK152" i="5" s="1"/>
  <c r="AJ153" i="5"/>
  <c r="AK153" i="5" s="1"/>
  <c r="AJ154" i="5"/>
  <c r="AK154" i="5" s="1"/>
  <c r="AJ155" i="5"/>
  <c r="AK155" i="5" s="1"/>
  <c r="AJ156" i="5"/>
  <c r="AK156" i="5" s="1"/>
  <c r="AJ157" i="5"/>
  <c r="AK157" i="5" s="1"/>
  <c r="AJ158" i="5"/>
  <c r="AK158" i="5" s="1"/>
  <c r="AJ159" i="5"/>
  <c r="AK159" i="5" s="1"/>
  <c r="AJ160" i="5"/>
  <c r="AK160" i="5" s="1"/>
  <c r="AJ161" i="5"/>
  <c r="AK161" i="5" s="1"/>
  <c r="AJ162" i="5"/>
  <c r="AK162" i="5" s="1"/>
  <c r="AJ163" i="5"/>
  <c r="AK163" i="5" s="1"/>
  <c r="AJ164" i="5"/>
  <c r="AK164" i="5" s="1"/>
  <c r="AJ165" i="5"/>
  <c r="AK165" i="5" s="1"/>
  <c r="AJ166" i="5"/>
  <c r="AK166" i="5" s="1"/>
  <c r="AJ167" i="5"/>
  <c r="AK167" i="5" s="1"/>
  <c r="AJ168" i="5"/>
  <c r="AK168" i="5" s="1"/>
  <c r="AJ169" i="5"/>
  <c r="AK169" i="5" s="1"/>
  <c r="AJ170" i="5"/>
  <c r="AK170" i="5" s="1"/>
  <c r="AJ171" i="5"/>
  <c r="AK171" i="5" s="1"/>
  <c r="AJ172" i="5"/>
  <c r="AK172" i="5" s="1"/>
  <c r="AJ173" i="5"/>
  <c r="AK173" i="5" s="1"/>
  <c r="AJ174" i="5"/>
  <c r="AK174" i="5" s="1"/>
  <c r="AJ175" i="5"/>
  <c r="AK175" i="5" s="1"/>
  <c r="AJ176" i="5"/>
  <c r="AK176" i="5" s="1"/>
  <c r="AJ177" i="5"/>
  <c r="AK177" i="5" s="1"/>
  <c r="AJ178" i="5"/>
  <c r="AK178" i="5" s="1"/>
  <c r="AJ179" i="5"/>
  <c r="AK179" i="5" s="1"/>
  <c r="AJ181" i="5"/>
  <c r="AK181" i="5" s="1"/>
  <c r="AJ182" i="5"/>
  <c r="AK182" i="5" s="1"/>
  <c r="AJ183" i="5"/>
  <c r="AK183" i="5" s="1"/>
  <c r="AJ184" i="5"/>
  <c r="AK184" i="5" s="1"/>
  <c r="AJ185" i="5"/>
  <c r="AK185" i="5" s="1"/>
  <c r="AJ186" i="5"/>
  <c r="AK186" i="5" s="1"/>
  <c r="AJ187" i="5"/>
  <c r="AK187" i="5" s="1"/>
  <c r="AJ188" i="5"/>
  <c r="AK188" i="5" s="1"/>
  <c r="AJ189" i="5"/>
  <c r="AK189" i="5" s="1"/>
  <c r="AJ190" i="5"/>
  <c r="AK190" i="5" s="1"/>
  <c r="AJ191" i="5"/>
  <c r="AK191" i="5" s="1"/>
  <c r="AJ192" i="5"/>
  <c r="AK192" i="5" s="1"/>
  <c r="AJ193" i="5"/>
  <c r="AK193" i="5" s="1"/>
  <c r="AJ194" i="5"/>
  <c r="AK194" i="5" s="1"/>
  <c r="AJ195" i="5"/>
  <c r="AK195" i="5" s="1"/>
  <c r="AJ196" i="5"/>
  <c r="AK196" i="5" s="1"/>
  <c r="AJ197" i="5"/>
  <c r="AK197" i="5" s="1"/>
  <c r="AJ198" i="5"/>
  <c r="AK198" i="5" s="1"/>
  <c r="AJ199" i="5"/>
  <c r="AK199" i="5" s="1"/>
  <c r="AJ200" i="5"/>
  <c r="AK200" i="5" s="1"/>
  <c r="AJ201" i="5"/>
  <c r="AK201" i="5" s="1"/>
  <c r="AJ203" i="5"/>
  <c r="AK203" i="5" s="1"/>
  <c r="AJ204" i="5"/>
  <c r="AK204" i="5" s="1"/>
  <c r="AJ205" i="5"/>
  <c r="AK205" i="5" s="1"/>
  <c r="AJ206" i="5"/>
  <c r="AK206" i="5" s="1"/>
  <c r="AJ207" i="5"/>
  <c r="AK207" i="5" s="1"/>
  <c r="AJ208" i="5"/>
  <c r="AK208" i="5" s="1"/>
  <c r="AJ209" i="5"/>
  <c r="AK209" i="5" s="1"/>
  <c r="AJ210" i="5"/>
  <c r="AK210" i="5" s="1"/>
  <c r="AJ211" i="5"/>
  <c r="AK211" i="5" s="1"/>
  <c r="AJ212" i="5"/>
  <c r="AK212" i="5" s="1"/>
  <c r="AJ213" i="5"/>
  <c r="AK213" i="5" s="1"/>
  <c r="AJ214" i="5"/>
  <c r="AK214" i="5" s="1"/>
  <c r="AJ215" i="5"/>
  <c r="AK215" i="5" s="1"/>
  <c r="AJ216" i="5"/>
  <c r="AK216" i="5" s="1"/>
  <c r="AJ217" i="5"/>
  <c r="AK217" i="5" s="1"/>
  <c r="AJ218" i="5"/>
  <c r="AK218" i="5" s="1"/>
  <c r="AJ219" i="5"/>
  <c r="AK219" i="5" s="1"/>
  <c r="AJ220" i="5"/>
  <c r="AK220" i="5" s="1"/>
  <c r="AJ221" i="5"/>
  <c r="AK221" i="5" s="1"/>
  <c r="AJ222" i="5"/>
  <c r="AK222" i="5" s="1"/>
  <c r="AJ224" i="5"/>
  <c r="AK224" i="5" s="1"/>
  <c r="AJ225" i="5"/>
  <c r="AK225" i="5" s="1"/>
  <c r="AJ226" i="5"/>
  <c r="AK226" i="5" s="1"/>
  <c r="AJ227" i="5"/>
  <c r="AK227" i="5" s="1"/>
  <c r="AJ228" i="5"/>
  <c r="AK228" i="5" s="1"/>
  <c r="AJ229" i="5"/>
  <c r="AK229" i="5" s="1"/>
  <c r="AJ230" i="5"/>
  <c r="AK230" i="5" s="1"/>
  <c r="AJ231" i="5"/>
  <c r="AK231" i="5" s="1"/>
  <c r="AJ232" i="5"/>
  <c r="AK232" i="5" s="1"/>
  <c r="AJ233" i="5"/>
  <c r="AK233" i="5" s="1"/>
  <c r="AJ234" i="5"/>
  <c r="AK234" i="5" s="1"/>
  <c r="AJ235" i="5"/>
  <c r="AK235" i="5" s="1"/>
  <c r="AJ236" i="5"/>
  <c r="AK236" i="5" s="1"/>
  <c r="AJ237" i="5"/>
  <c r="AK237" i="5" s="1"/>
  <c r="AJ238" i="5"/>
  <c r="AK238" i="5" s="1"/>
  <c r="AJ239" i="5"/>
  <c r="AK239" i="5" s="1"/>
  <c r="AJ240" i="5"/>
  <c r="AK240" i="5" s="1"/>
  <c r="AJ241" i="5"/>
  <c r="AK241" i="5" s="1"/>
  <c r="AJ242" i="5"/>
  <c r="AK242" i="5" s="1"/>
  <c r="AJ243" i="5"/>
  <c r="AK243" i="5" s="1"/>
  <c r="AJ244" i="5"/>
  <c r="AK244" i="5" s="1"/>
  <c r="AJ245" i="5"/>
  <c r="AK245" i="5" s="1"/>
  <c r="AJ247" i="5"/>
  <c r="AK247" i="5" s="1"/>
  <c r="AJ248" i="5"/>
  <c r="AK248" i="5" s="1"/>
  <c r="AJ249" i="5"/>
  <c r="AK249" i="5" s="1"/>
  <c r="AJ250" i="5"/>
  <c r="AK250" i="5" s="1"/>
  <c r="AJ251" i="5"/>
  <c r="AK251" i="5" s="1"/>
  <c r="AJ252" i="5"/>
  <c r="AK252" i="5" s="1"/>
  <c r="AJ253" i="5"/>
  <c r="AK253" i="5" s="1"/>
  <c r="AJ254" i="5"/>
  <c r="AK254" i="5" s="1"/>
  <c r="AJ255" i="5"/>
  <c r="AK255" i="5" s="1"/>
  <c r="AJ256" i="5"/>
  <c r="AK256" i="5" s="1"/>
  <c r="AJ257" i="5"/>
  <c r="AK257" i="5" s="1"/>
  <c r="AJ258" i="5"/>
  <c r="AK258" i="5" s="1"/>
  <c r="AJ259" i="5"/>
  <c r="AK259" i="5" s="1"/>
  <c r="AJ260" i="5"/>
  <c r="AK260" i="5" s="1"/>
  <c r="AJ261" i="5"/>
  <c r="AK261" i="5" s="1"/>
  <c r="AJ262" i="5"/>
  <c r="AK262" i="5" s="1"/>
  <c r="AJ263" i="5"/>
  <c r="AK263" i="5" s="1"/>
  <c r="AJ264" i="5"/>
  <c r="AK264" i="5" s="1"/>
  <c r="AJ265" i="5"/>
  <c r="AK265" i="5" s="1"/>
  <c r="AJ267" i="5"/>
  <c r="AK267" i="5" s="1"/>
  <c r="AJ268" i="5"/>
  <c r="AK268" i="5" s="1"/>
  <c r="AJ269" i="5"/>
  <c r="AK269" i="5" s="1"/>
  <c r="AJ270" i="5"/>
  <c r="AK270" i="5" s="1"/>
  <c r="AJ271" i="5"/>
  <c r="AK271" i="5" s="1"/>
  <c r="AJ272" i="5"/>
  <c r="AK272" i="5" s="1"/>
  <c r="AJ273" i="5"/>
  <c r="AK273" i="5" s="1"/>
  <c r="AJ274" i="5"/>
  <c r="AK274" i="5" s="1"/>
  <c r="AJ275" i="5"/>
  <c r="AK275" i="5" s="1"/>
  <c r="AJ276" i="5"/>
  <c r="AK276" i="5" s="1"/>
  <c r="AJ277" i="5"/>
  <c r="AK277" i="5" s="1"/>
  <c r="AJ278" i="5"/>
  <c r="AK278" i="5" s="1"/>
  <c r="AJ279" i="5"/>
  <c r="AK279" i="5" s="1"/>
  <c r="AJ280" i="5"/>
  <c r="AK280" i="5" s="1"/>
  <c r="AJ281" i="5"/>
  <c r="AK281" i="5" s="1"/>
  <c r="AJ282" i="5"/>
  <c r="AK282" i="5" s="1"/>
  <c r="AJ283" i="5"/>
  <c r="AK283" i="5" s="1"/>
  <c r="AJ284" i="5"/>
  <c r="AK284" i="5" s="1"/>
  <c r="AJ285" i="5"/>
  <c r="AK285" i="5" s="1"/>
  <c r="AJ286" i="5"/>
  <c r="AK286" i="5" s="1"/>
  <c r="AJ287" i="5"/>
  <c r="AK287" i="5" s="1"/>
  <c r="AJ288" i="5"/>
  <c r="AK288" i="5" s="1"/>
  <c r="AJ289" i="5"/>
  <c r="AK289" i="5" s="1"/>
  <c r="AJ290" i="5"/>
  <c r="AK290" i="5" s="1"/>
  <c r="AJ292" i="5"/>
  <c r="AK292" i="5" s="1"/>
  <c r="AJ293" i="5"/>
  <c r="AK293" i="5" s="1"/>
  <c r="AJ294" i="5"/>
  <c r="AK294" i="5" s="1"/>
  <c r="AJ295" i="5"/>
  <c r="AK295" i="5" s="1"/>
  <c r="AJ296" i="5"/>
  <c r="AK296" i="5" s="1"/>
  <c r="AJ297" i="5"/>
  <c r="AK297" i="5" s="1"/>
  <c r="AJ298" i="5"/>
  <c r="AK298" i="5" s="1"/>
  <c r="AJ299" i="5"/>
  <c r="AK299" i="5" s="1"/>
  <c r="AJ300" i="5"/>
  <c r="AK300" i="5" s="1"/>
  <c r="AJ301" i="5"/>
  <c r="AK301" i="5" s="1"/>
  <c r="AJ302" i="5"/>
  <c r="AK302" i="5" s="1"/>
  <c r="AJ303" i="5"/>
  <c r="AK303" i="5" s="1"/>
  <c r="AJ304" i="5"/>
  <c r="AK304" i="5" s="1"/>
  <c r="AJ305" i="5"/>
  <c r="AK305" i="5" s="1"/>
  <c r="AJ306" i="5"/>
  <c r="AK306" i="5" s="1"/>
  <c r="AJ307" i="5"/>
  <c r="AK307" i="5" s="1"/>
  <c r="AJ308" i="5"/>
  <c r="AK308" i="5" s="1"/>
  <c r="AJ309" i="5"/>
  <c r="AK309" i="5" s="1"/>
  <c r="AJ310" i="5"/>
  <c r="AK310" i="5" s="1"/>
  <c r="AJ311" i="5"/>
  <c r="AK311" i="5" s="1"/>
  <c r="AJ312" i="5"/>
  <c r="AK312" i="5" s="1"/>
  <c r="AJ313" i="5"/>
  <c r="AK313" i="5" s="1"/>
  <c r="AJ314" i="5"/>
  <c r="AK314" i="5" s="1"/>
  <c r="AJ315" i="5"/>
  <c r="AK315" i="5" s="1"/>
  <c r="AJ316" i="5"/>
  <c r="AK316" i="5" s="1"/>
  <c r="AJ317" i="5"/>
  <c r="AK317" i="5" s="1"/>
  <c r="AJ318" i="5"/>
  <c r="AK318" i="5" s="1"/>
  <c r="AJ319" i="5"/>
  <c r="AK319" i="5" s="1"/>
  <c r="AJ320" i="5"/>
  <c r="AK320" i="5" s="1"/>
  <c r="AJ321" i="5"/>
  <c r="AK321" i="5" s="1"/>
  <c r="AJ322" i="5"/>
  <c r="AK322" i="5" s="1"/>
  <c r="AJ323" i="5"/>
  <c r="AK323" i="5" s="1"/>
  <c r="AJ324" i="5"/>
  <c r="AK324" i="5" s="1"/>
  <c r="AJ325" i="5"/>
  <c r="AK325" i="5" s="1"/>
  <c r="AJ326" i="5"/>
  <c r="AK326" i="5" s="1"/>
  <c r="AJ327" i="5"/>
  <c r="AK327" i="5" s="1"/>
  <c r="AJ328" i="5"/>
  <c r="AK328" i="5" s="1"/>
  <c r="AJ329" i="5"/>
  <c r="AK329" i="5" s="1"/>
  <c r="AJ330" i="5"/>
  <c r="AK330" i="5" s="1"/>
  <c r="AJ331" i="5"/>
  <c r="AK331" i="5" s="1"/>
  <c r="AJ332" i="5"/>
  <c r="AK332" i="5" s="1"/>
  <c r="AJ334" i="5"/>
  <c r="AK334" i="5" s="1"/>
  <c r="AJ335" i="5"/>
  <c r="AK335" i="5" s="1"/>
  <c r="AJ336" i="5"/>
  <c r="AK336" i="5" s="1"/>
  <c r="AJ337" i="5"/>
  <c r="AK337" i="5" s="1"/>
  <c r="AJ338" i="5"/>
  <c r="AK338" i="5" s="1"/>
  <c r="AJ339" i="5"/>
  <c r="AK339" i="5" s="1"/>
  <c r="AJ340" i="5"/>
  <c r="AK340" i="5" s="1"/>
  <c r="AJ341" i="5"/>
  <c r="AK341" i="5" s="1"/>
  <c r="AJ342" i="5"/>
  <c r="AK342" i="5" s="1"/>
  <c r="AJ343" i="5"/>
  <c r="AK343" i="5" s="1"/>
  <c r="AJ344" i="5"/>
  <c r="AK344" i="5" s="1"/>
  <c r="AJ345" i="5"/>
  <c r="AK345" i="5" s="1"/>
  <c r="AJ346" i="5"/>
  <c r="AK346" i="5" s="1"/>
  <c r="AJ347" i="5"/>
  <c r="AK347" i="5" s="1"/>
  <c r="AJ348" i="5"/>
  <c r="AK348" i="5" s="1"/>
  <c r="AJ349" i="5"/>
  <c r="AK349" i="5" s="1"/>
  <c r="AJ350" i="5"/>
  <c r="AK350" i="5" s="1"/>
  <c r="AJ351" i="5"/>
  <c r="AK351" i="5" s="1"/>
  <c r="AJ352" i="5"/>
  <c r="AK352" i="5" s="1"/>
  <c r="AJ353" i="5"/>
  <c r="AK353" i="5" s="1"/>
  <c r="AJ354" i="5"/>
  <c r="AK354" i="5" s="1"/>
  <c r="AJ356" i="5"/>
  <c r="AK356" i="5" s="1"/>
  <c r="AJ357" i="5"/>
  <c r="AK357" i="5" s="1"/>
  <c r="AJ358" i="5"/>
  <c r="AK358" i="5" s="1"/>
  <c r="AJ359" i="5"/>
  <c r="AK359" i="5" s="1"/>
  <c r="AJ360" i="5"/>
  <c r="AK360" i="5" s="1"/>
  <c r="AJ361" i="5"/>
  <c r="AK361" i="5" s="1"/>
  <c r="AJ362" i="5"/>
  <c r="AK362" i="5" s="1"/>
  <c r="AJ363" i="5"/>
  <c r="AK363" i="5" s="1"/>
  <c r="AJ364" i="5"/>
  <c r="AK364" i="5" s="1"/>
  <c r="AJ365" i="5"/>
  <c r="AK365" i="5" s="1"/>
  <c r="AJ366" i="5"/>
  <c r="AK366" i="5" s="1"/>
  <c r="AJ367" i="5"/>
  <c r="AK367" i="5" s="1"/>
  <c r="AJ368" i="5"/>
  <c r="AK368" i="5" s="1"/>
  <c r="AJ369" i="5"/>
  <c r="AK369" i="5" s="1"/>
  <c r="AJ370" i="5"/>
  <c r="AK370" i="5" s="1"/>
  <c r="AJ371" i="5"/>
  <c r="AK371" i="5" s="1"/>
  <c r="AJ372" i="5"/>
  <c r="AK372" i="5" s="1"/>
  <c r="AJ373" i="5"/>
  <c r="AK373" i="5" s="1"/>
  <c r="AJ374" i="5"/>
  <c r="AK374" i="5" s="1"/>
  <c r="AJ375" i="5"/>
  <c r="AK375" i="5" s="1"/>
  <c r="AJ377" i="5"/>
  <c r="AK377" i="5" s="1"/>
  <c r="AJ378" i="5"/>
  <c r="AK378" i="5" s="1"/>
  <c r="AJ379" i="5"/>
  <c r="AK379" i="5" s="1"/>
  <c r="AJ380" i="5"/>
  <c r="AK380" i="5" s="1"/>
  <c r="AJ381" i="5"/>
  <c r="AK381" i="5" s="1"/>
  <c r="AJ382" i="5"/>
  <c r="AK382" i="5" s="1"/>
  <c r="AJ383" i="5"/>
  <c r="AK383" i="5" s="1"/>
  <c r="AJ384" i="5"/>
  <c r="AK384" i="5" s="1"/>
  <c r="AJ385" i="5"/>
  <c r="AK385" i="5" s="1"/>
  <c r="AJ386" i="5"/>
  <c r="AK386" i="5" s="1"/>
  <c r="AJ387" i="5"/>
  <c r="AK387" i="5" s="1"/>
  <c r="AJ388" i="5"/>
  <c r="AK388" i="5" s="1"/>
  <c r="AJ389" i="5"/>
  <c r="AK389" i="5" s="1"/>
  <c r="AJ390" i="5"/>
  <c r="AK390" i="5" s="1"/>
  <c r="AJ391" i="5"/>
  <c r="AK391" i="5" s="1"/>
  <c r="AJ392" i="5"/>
  <c r="AK392" i="5" s="1"/>
  <c r="AJ393" i="5"/>
  <c r="AK393" i="5" s="1"/>
  <c r="AJ394" i="5"/>
  <c r="AK394" i="5" s="1"/>
  <c r="AJ395" i="5"/>
  <c r="AK395" i="5" s="1"/>
  <c r="AJ396" i="5"/>
  <c r="AK396" i="5" s="1"/>
  <c r="AJ397" i="5"/>
  <c r="AK397" i="5" s="1"/>
  <c r="AJ398" i="5"/>
  <c r="AK398" i="5" s="1"/>
  <c r="AJ400" i="5"/>
  <c r="AK400" i="5" s="1"/>
  <c r="AJ401" i="5"/>
  <c r="AK401" i="5" s="1"/>
  <c r="AJ402" i="5"/>
  <c r="AK402" i="5" s="1"/>
  <c r="AJ403" i="5"/>
  <c r="AK403" i="5" s="1"/>
  <c r="AJ404" i="5"/>
  <c r="AK404" i="5" s="1"/>
  <c r="AJ405" i="5"/>
  <c r="AK405" i="5" s="1"/>
  <c r="AJ406" i="5"/>
  <c r="AK406" i="5" s="1"/>
  <c r="AJ407" i="5"/>
  <c r="AK407" i="5" s="1"/>
  <c r="AJ408" i="5"/>
  <c r="AK408" i="5" s="1"/>
  <c r="AJ409" i="5"/>
  <c r="AK409" i="5" s="1"/>
  <c r="AJ410" i="5"/>
  <c r="AK410" i="5" s="1"/>
  <c r="AJ411" i="5"/>
  <c r="AK411" i="5" s="1"/>
  <c r="AJ412" i="5"/>
  <c r="AK412" i="5" s="1"/>
  <c r="AJ413" i="5"/>
  <c r="AK413" i="5" s="1"/>
  <c r="AJ414" i="5"/>
  <c r="AK414" i="5" s="1"/>
  <c r="AJ415" i="5"/>
  <c r="AK415" i="5" s="1"/>
  <c r="AJ416" i="5"/>
  <c r="AK416" i="5" s="1"/>
  <c r="AJ417" i="5"/>
  <c r="AK417" i="5" s="1"/>
  <c r="AJ418" i="5"/>
  <c r="AK418" i="5" s="1"/>
  <c r="AJ420" i="5"/>
  <c r="AK420" i="5" s="1"/>
  <c r="AJ421" i="5"/>
  <c r="AK421" i="5" s="1"/>
  <c r="AJ422" i="5"/>
  <c r="AK422" i="5" s="1"/>
  <c r="AJ423" i="5"/>
  <c r="AK423" i="5" s="1"/>
  <c r="AJ424" i="5"/>
  <c r="AK424" i="5" s="1"/>
  <c r="AJ425" i="5"/>
  <c r="AK425" i="5" s="1"/>
  <c r="AJ426" i="5"/>
  <c r="AK426" i="5" s="1"/>
  <c r="AJ427" i="5"/>
  <c r="AK427" i="5" s="1"/>
  <c r="AJ428" i="5"/>
  <c r="AK428" i="5" s="1"/>
  <c r="AJ429" i="5"/>
  <c r="AK429" i="5" s="1"/>
  <c r="AJ430" i="5"/>
  <c r="AK430" i="5" s="1"/>
  <c r="AJ431" i="5"/>
  <c r="AK431" i="5" s="1"/>
  <c r="AJ432" i="5"/>
  <c r="AK432" i="5" s="1"/>
  <c r="AJ433" i="5"/>
  <c r="AK433" i="5" s="1"/>
  <c r="AJ434" i="5"/>
  <c r="AK434" i="5" s="1"/>
  <c r="AJ435" i="5"/>
  <c r="AK435" i="5" s="1"/>
  <c r="AJ436" i="5"/>
  <c r="AK436" i="5" s="1"/>
  <c r="AJ437" i="5"/>
  <c r="AK437" i="5" s="1"/>
  <c r="AJ438" i="5"/>
  <c r="AK438" i="5" s="1"/>
  <c r="AJ439" i="5"/>
  <c r="AK439" i="5" s="1"/>
  <c r="AJ440" i="5"/>
  <c r="AK440" i="5" s="1"/>
  <c r="AJ441" i="5"/>
  <c r="AK441" i="5" s="1"/>
  <c r="AJ442" i="5"/>
  <c r="AK442" i="5" s="1"/>
  <c r="AJ443" i="5"/>
  <c r="AK443" i="5" s="1"/>
  <c r="AJ445" i="5"/>
  <c r="AK445" i="5" s="1"/>
  <c r="AJ446" i="5"/>
  <c r="AK446" i="5" s="1"/>
  <c r="AJ447" i="5"/>
  <c r="AK447" i="5" s="1"/>
  <c r="AJ448" i="5"/>
  <c r="AK448" i="5" s="1"/>
  <c r="AJ449" i="5"/>
  <c r="AK449" i="5" s="1"/>
  <c r="AJ450" i="5"/>
  <c r="AK450" i="5" s="1"/>
  <c r="AJ451" i="5"/>
  <c r="AK451" i="5" s="1"/>
  <c r="AJ452" i="5"/>
  <c r="AK452" i="5" s="1"/>
  <c r="AJ453" i="5"/>
  <c r="AK453" i="5" s="1"/>
  <c r="AJ454" i="5"/>
  <c r="AK454" i="5" s="1"/>
  <c r="AJ455" i="5"/>
  <c r="AK455" i="5" s="1"/>
  <c r="AJ456" i="5"/>
  <c r="AK456" i="5" s="1"/>
  <c r="AJ457" i="5"/>
  <c r="AK457" i="5" s="1"/>
  <c r="AJ458" i="5"/>
  <c r="AK458" i="5" s="1"/>
  <c r="AJ459" i="5"/>
  <c r="AK459" i="5" s="1"/>
  <c r="AJ460" i="5"/>
  <c r="AK460" i="5" s="1"/>
  <c r="AJ461" i="5"/>
  <c r="AK461" i="5" s="1"/>
  <c r="AJ462" i="5"/>
  <c r="AK462" i="5" s="1"/>
  <c r="AJ463" i="5"/>
  <c r="AK463" i="5" s="1"/>
  <c r="AJ464" i="5"/>
  <c r="AK464" i="5" s="1"/>
  <c r="AJ465" i="5"/>
  <c r="AK465" i="5" s="1"/>
  <c r="AJ466" i="5"/>
  <c r="AK466" i="5" s="1"/>
  <c r="AJ467" i="5"/>
  <c r="AK467" i="5" s="1"/>
  <c r="AJ468" i="5"/>
  <c r="AK468" i="5" s="1"/>
  <c r="AJ469" i="5"/>
  <c r="AK469" i="5" s="1"/>
  <c r="AJ470" i="5"/>
  <c r="AK470" i="5" s="1"/>
  <c r="AJ471" i="5"/>
  <c r="AK471" i="5" s="1"/>
  <c r="AJ472" i="5"/>
  <c r="AK472" i="5" s="1"/>
  <c r="AJ473" i="5"/>
  <c r="AK473" i="5" s="1"/>
  <c r="AJ474" i="5"/>
  <c r="AK474" i="5" s="1"/>
  <c r="AJ475" i="5"/>
  <c r="AK475" i="5" s="1"/>
  <c r="AJ476" i="5"/>
  <c r="AK476" i="5" s="1"/>
  <c r="AJ477" i="5"/>
  <c r="AK477" i="5" s="1"/>
  <c r="AJ478" i="5"/>
  <c r="AK478" i="5" s="1"/>
  <c r="AJ479" i="5"/>
  <c r="AK479" i="5" s="1"/>
  <c r="AJ480" i="5"/>
  <c r="AK480" i="5" s="1"/>
  <c r="AJ481" i="5"/>
  <c r="AK481" i="5" s="1"/>
  <c r="AJ482" i="5"/>
  <c r="AK482" i="5" s="1"/>
  <c r="AJ483" i="5"/>
  <c r="AK483" i="5" s="1"/>
  <c r="AJ484" i="5"/>
  <c r="AK484" i="5" s="1"/>
  <c r="AJ485" i="5"/>
  <c r="AK485" i="5" s="1"/>
  <c r="AJ487" i="5"/>
  <c r="AK487" i="5" s="1"/>
  <c r="AJ488" i="5"/>
  <c r="AK488" i="5" s="1"/>
  <c r="AJ489" i="5"/>
  <c r="AK489" i="5" s="1"/>
  <c r="AJ490" i="5"/>
  <c r="AK490" i="5" s="1"/>
  <c r="AJ491" i="5"/>
  <c r="AK491" i="5" s="1"/>
  <c r="AJ492" i="5"/>
  <c r="AK492" i="5" s="1"/>
  <c r="AJ493" i="5"/>
  <c r="AK493" i="5" s="1"/>
  <c r="AJ494" i="5"/>
  <c r="AK494" i="5" s="1"/>
  <c r="AJ495" i="5"/>
  <c r="AK495" i="5" s="1"/>
  <c r="AJ496" i="5"/>
  <c r="AK496" i="5" s="1"/>
  <c r="AJ497" i="5"/>
  <c r="AK497" i="5" s="1"/>
  <c r="AJ498" i="5"/>
  <c r="AK498" i="5" s="1"/>
  <c r="AJ499" i="5"/>
  <c r="AK499" i="5" s="1"/>
  <c r="AJ500" i="5"/>
  <c r="AK500" i="5" s="1"/>
  <c r="AJ501" i="5"/>
  <c r="AK501" i="5" s="1"/>
  <c r="AJ502" i="5"/>
  <c r="AK502" i="5" s="1"/>
  <c r="AJ503" i="5"/>
  <c r="AK503" i="5" s="1"/>
  <c r="AJ504" i="5"/>
  <c r="AK504" i="5" s="1"/>
  <c r="AJ505" i="5"/>
  <c r="AK505" i="5" s="1"/>
  <c r="AJ506" i="5"/>
  <c r="AK506" i="5" s="1"/>
  <c r="AJ507" i="5"/>
  <c r="AK507" i="5" s="1"/>
  <c r="AJ509" i="5"/>
  <c r="AK509" i="5" s="1"/>
  <c r="AJ510" i="5"/>
  <c r="AK510" i="5" s="1"/>
  <c r="AJ511" i="5"/>
  <c r="AK511" i="5" s="1"/>
  <c r="AJ512" i="5"/>
  <c r="AK512" i="5" s="1"/>
  <c r="AJ513" i="5"/>
  <c r="AK513" i="5" s="1"/>
  <c r="AJ514" i="5"/>
  <c r="AK514" i="5" s="1"/>
  <c r="AJ515" i="5"/>
  <c r="AK515" i="5" s="1"/>
  <c r="AJ516" i="5"/>
  <c r="AK516" i="5" s="1"/>
  <c r="AJ517" i="5"/>
  <c r="AK517" i="5" s="1"/>
  <c r="AJ518" i="5"/>
  <c r="AK518" i="5" s="1"/>
  <c r="AJ519" i="5"/>
  <c r="AK519" i="5" s="1"/>
  <c r="AJ520" i="5"/>
  <c r="AK520" i="5" s="1"/>
  <c r="AJ521" i="5"/>
  <c r="AK521" i="5" s="1"/>
  <c r="AJ522" i="5"/>
  <c r="AK522" i="5" s="1"/>
  <c r="AJ523" i="5"/>
  <c r="AK523" i="5" s="1"/>
  <c r="AJ524" i="5"/>
  <c r="AK524" i="5" s="1"/>
  <c r="AJ525" i="5"/>
  <c r="AK525" i="5" s="1"/>
  <c r="AJ526" i="5"/>
  <c r="AK526" i="5" s="1"/>
  <c r="AJ527" i="5"/>
  <c r="AK527" i="5" s="1"/>
  <c r="AJ528" i="5"/>
  <c r="AK528" i="5" s="1"/>
  <c r="AJ530" i="5"/>
  <c r="AK530" i="5" s="1"/>
  <c r="AJ531" i="5"/>
  <c r="AK531" i="5" s="1"/>
  <c r="AJ532" i="5"/>
  <c r="AK532" i="5" s="1"/>
  <c r="AJ533" i="5"/>
  <c r="AK533" i="5" s="1"/>
  <c r="AJ534" i="5"/>
  <c r="AK534" i="5" s="1"/>
  <c r="AJ535" i="5"/>
  <c r="AK535" i="5" s="1"/>
  <c r="AJ536" i="5"/>
  <c r="AK536" i="5" s="1"/>
  <c r="AJ537" i="5"/>
  <c r="AK537" i="5" s="1"/>
  <c r="AJ538" i="5"/>
  <c r="AK538" i="5" s="1"/>
  <c r="AJ539" i="5"/>
  <c r="AK539" i="5" s="1"/>
  <c r="AJ540" i="5"/>
  <c r="AK540" i="5" s="1"/>
  <c r="AJ541" i="5"/>
  <c r="AK541" i="5" s="1"/>
  <c r="AJ542" i="5"/>
  <c r="AK542" i="5" s="1"/>
  <c r="AJ543" i="5"/>
  <c r="AK543" i="5" s="1"/>
  <c r="AJ544" i="5"/>
  <c r="AK544" i="5" s="1"/>
  <c r="AJ545" i="5"/>
  <c r="AK545" i="5" s="1"/>
  <c r="AJ546" i="5"/>
  <c r="AK546" i="5" s="1"/>
  <c r="AJ547" i="5"/>
  <c r="AK547" i="5" s="1"/>
  <c r="AJ548" i="5"/>
  <c r="AK548" i="5" s="1"/>
  <c r="AJ549" i="5"/>
  <c r="AK549" i="5" s="1"/>
  <c r="AJ550" i="5"/>
  <c r="AK550" i="5" s="1"/>
  <c r="AJ551" i="5"/>
  <c r="AK551" i="5" s="1"/>
  <c r="AJ553" i="5"/>
  <c r="AK553" i="5" s="1"/>
  <c r="AJ554" i="5"/>
  <c r="AK554" i="5" s="1"/>
  <c r="AJ555" i="5"/>
  <c r="AK555" i="5" s="1"/>
  <c r="AJ556" i="5"/>
  <c r="AK556" i="5" s="1"/>
  <c r="AJ557" i="5"/>
  <c r="AK557" i="5" s="1"/>
  <c r="AJ558" i="5"/>
  <c r="AK558" i="5" s="1"/>
  <c r="AJ559" i="5"/>
  <c r="AK559" i="5" s="1"/>
  <c r="AJ560" i="5"/>
  <c r="AK560" i="5" s="1"/>
  <c r="AJ561" i="5"/>
  <c r="AK561" i="5" s="1"/>
  <c r="AJ562" i="5"/>
  <c r="AK562" i="5" s="1"/>
  <c r="AJ563" i="5"/>
  <c r="AK563" i="5" s="1"/>
  <c r="AJ564" i="5"/>
  <c r="AK564" i="5" s="1"/>
  <c r="AJ565" i="5"/>
  <c r="AK565" i="5" s="1"/>
  <c r="AJ566" i="5"/>
  <c r="AK566" i="5" s="1"/>
  <c r="AJ567" i="5"/>
  <c r="AK567" i="5" s="1"/>
  <c r="AJ568" i="5"/>
  <c r="AK568" i="5" s="1"/>
  <c r="AJ569" i="5"/>
  <c r="AK569" i="5" s="1"/>
  <c r="AJ570" i="5"/>
  <c r="AK570" i="5" s="1"/>
  <c r="AJ571" i="5"/>
  <c r="AK571" i="5" s="1"/>
  <c r="AJ573" i="5"/>
  <c r="AK573" i="5" s="1"/>
  <c r="AJ574" i="5"/>
  <c r="AK574" i="5" s="1"/>
  <c r="AJ575" i="5"/>
  <c r="AK575" i="5" s="1"/>
  <c r="AJ576" i="5"/>
  <c r="AK576" i="5" s="1"/>
  <c r="AJ577" i="5"/>
  <c r="AK577" i="5" s="1"/>
  <c r="AJ578" i="5"/>
  <c r="AK578" i="5" s="1"/>
  <c r="AJ579" i="5"/>
  <c r="AK579" i="5" s="1"/>
  <c r="AJ580" i="5"/>
  <c r="AK580" i="5" s="1"/>
  <c r="AJ581" i="5"/>
  <c r="AK581" i="5" s="1"/>
  <c r="AJ582" i="5"/>
  <c r="AK582" i="5" s="1"/>
  <c r="AJ583" i="5"/>
  <c r="AK583" i="5" s="1"/>
  <c r="AJ584" i="5"/>
  <c r="AK584" i="5" s="1"/>
  <c r="AJ585" i="5"/>
  <c r="AK585" i="5" s="1"/>
  <c r="AJ586" i="5"/>
  <c r="AK586" i="5" s="1"/>
  <c r="AJ587" i="5"/>
  <c r="AK587" i="5" s="1"/>
  <c r="AJ588" i="5"/>
  <c r="AK588" i="5" s="1"/>
  <c r="AJ589" i="5"/>
  <c r="AK589" i="5" s="1"/>
  <c r="AJ590" i="5"/>
  <c r="AK590" i="5" s="1"/>
  <c r="AJ591" i="5"/>
  <c r="AK591" i="5" s="1"/>
  <c r="AJ592" i="5"/>
  <c r="AK592" i="5" s="1"/>
  <c r="AJ593" i="5"/>
  <c r="AK593" i="5" s="1"/>
  <c r="AJ594" i="5"/>
  <c r="AK594" i="5" s="1"/>
  <c r="AJ595" i="5"/>
  <c r="AK595" i="5" s="1"/>
  <c r="AJ596" i="5"/>
  <c r="AK596" i="5" s="1"/>
  <c r="AJ598" i="5"/>
  <c r="AK598" i="5" s="1"/>
  <c r="AJ599" i="5"/>
  <c r="AK599" i="5" s="1"/>
  <c r="AJ600" i="5"/>
  <c r="AK600" i="5" s="1"/>
  <c r="AJ601" i="5"/>
  <c r="AK601" i="5" s="1"/>
  <c r="AJ602" i="5"/>
  <c r="AK602" i="5" s="1"/>
  <c r="AJ603" i="5"/>
  <c r="AK603" i="5" s="1"/>
  <c r="AJ604" i="5"/>
  <c r="AK604" i="5" s="1"/>
  <c r="AJ605" i="5"/>
  <c r="AK605" i="5" s="1"/>
  <c r="AJ5" i="5"/>
  <c r="AD6" i="5"/>
  <c r="AE6" i="5" s="1"/>
  <c r="AD7" i="5"/>
  <c r="AE7" i="5" s="1"/>
  <c r="AD8" i="5"/>
  <c r="AE8" i="5" s="1"/>
  <c r="AD9" i="5"/>
  <c r="AE9" i="5" s="1"/>
  <c r="AD10" i="5"/>
  <c r="AE10" i="5" s="1"/>
  <c r="AD11" i="5"/>
  <c r="AE11" i="5" s="1"/>
  <c r="AD12" i="5"/>
  <c r="AE12" i="5" s="1"/>
  <c r="AD13" i="5"/>
  <c r="AE13" i="5" s="1"/>
  <c r="AD14" i="5"/>
  <c r="AE14" i="5" s="1"/>
  <c r="AD15" i="5"/>
  <c r="AE15" i="5" s="1"/>
  <c r="AD16" i="5"/>
  <c r="AE16" i="5" s="1"/>
  <c r="AD17" i="5"/>
  <c r="AE17" i="5" s="1"/>
  <c r="AD18" i="5"/>
  <c r="AE18" i="5" s="1"/>
  <c r="AD19" i="5"/>
  <c r="AE19" i="5" s="1"/>
  <c r="AD20" i="5"/>
  <c r="AE20" i="5" s="1"/>
  <c r="AD21" i="5"/>
  <c r="AE21" i="5" s="1"/>
  <c r="AD22" i="5"/>
  <c r="AE22" i="5" s="1"/>
  <c r="AD23" i="5"/>
  <c r="AE23" i="5" s="1"/>
  <c r="AD24" i="5"/>
  <c r="AE24" i="5" s="1"/>
  <c r="AD25" i="5"/>
  <c r="AE25" i="5" s="1"/>
  <c r="AD26" i="5"/>
  <c r="AE26" i="5" s="1"/>
  <c r="AD27" i="5"/>
  <c r="AE27" i="5" s="1"/>
  <c r="AD28" i="5"/>
  <c r="AE28" i="5" s="1"/>
  <c r="AD29" i="5"/>
  <c r="AE29" i="5" s="1"/>
  <c r="AD30" i="5"/>
  <c r="AE30" i="5" s="1"/>
  <c r="AD31" i="5"/>
  <c r="AE31" i="5" s="1"/>
  <c r="AD32" i="5"/>
  <c r="AE32" i="5" s="1"/>
  <c r="AD33" i="5"/>
  <c r="AE33" i="5" s="1"/>
  <c r="AD34" i="5"/>
  <c r="AE34" i="5" s="1"/>
  <c r="AD35" i="5"/>
  <c r="AE35" i="5" s="1"/>
  <c r="AD36" i="5"/>
  <c r="AE36" i="5" s="1"/>
  <c r="AD37" i="5"/>
  <c r="AE37" i="5" s="1"/>
  <c r="AD38" i="5"/>
  <c r="AE38" i="5" s="1"/>
  <c r="AD39" i="5"/>
  <c r="AE39" i="5" s="1"/>
  <c r="AD40" i="5"/>
  <c r="AE40" i="5" s="1"/>
  <c r="AD41" i="5"/>
  <c r="AE41" i="5" s="1"/>
  <c r="AD42" i="5"/>
  <c r="AE42" i="5" s="1"/>
  <c r="AD43" i="5"/>
  <c r="AE43" i="5" s="1"/>
  <c r="AD44" i="5"/>
  <c r="AE44" i="5" s="1"/>
  <c r="AD45" i="5"/>
  <c r="AE45" i="5" s="1"/>
  <c r="AD46" i="5"/>
  <c r="AE46" i="5" s="1"/>
  <c r="AD47" i="5"/>
  <c r="AE47" i="5" s="1"/>
  <c r="AD48" i="5"/>
  <c r="AE48" i="5" s="1"/>
  <c r="AD49" i="5"/>
  <c r="AE49" i="5" s="1"/>
  <c r="AD50" i="5"/>
  <c r="AE50" i="5" s="1"/>
  <c r="AD51" i="5"/>
  <c r="AE51" i="5" s="1"/>
  <c r="AD52" i="5"/>
  <c r="AE52" i="5" s="1"/>
  <c r="AD53" i="5"/>
  <c r="AE53" i="5" s="1"/>
  <c r="AD54" i="5"/>
  <c r="AE54" i="5" s="1"/>
  <c r="AD55" i="5"/>
  <c r="AE55" i="5" s="1"/>
  <c r="AD56" i="5"/>
  <c r="AE56" i="5" s="1"/>
  <c r="AD57" i="5"/>
  <c r="AE57" i="5" s="1"/>
  <c r="AD58" i="5"/>
  <c r="AE58" i="5" s="1"/>
  <c r="AD59" i="5"/>
  <c r="AE59" i="5" s="1"/>
  <c r="AD60" i="5"/>
  <c r="AE60" i="5" s="1"/>
  <c r="AD61" i="5"/>
  <c r="AE61" i="5" s="1"/>
  <c r="AD62" i="5"/>
  <c r="AE62" i="5" s="1"/>
  <c r="AD63" i="5"/>
  <c r="AE63" i="5" s="1"/>
  <c r="AD64" i="5"/>
  <c r="AE64" i="5" s="1"/>
  <c r="AD65" i="5"/>
  <c r="AE65" i="5" s="1"/>
  <c r="AD66" i="5"/>
  <c r="AE66" i="5" s="1"/>
  <c r="AD67" i="5"/>
  <c r="AE67" i="5" s="1"/>
  <c r="AD68" i="5"/>
  <c r="AE68" i="5" s="1"/>
  <c r="AD69" i="5"/>
  <c r="AE69" i="5" s="1"/>
  <c r="AD70" i="5"/>
  <c r="AE70" i="5" s="1"/>
  <c r="AD71" i="5"/>
  <c r="AE71" i="5" s="1"/>
  <c r="AD72" i="5"/>
  <c r="AE72" i="5" s="1"/>
  <c r="AD73" i="5"/>
  <c r="AE73" i="5" s="1"/>
  <c r="AD74" i="5"/>
  <c r="AE74" i="5" s="1"/>
  <c r="AD75" i="5"/>
  <c r="AE75" i="5" s="1"/>
  <c r="AD76" i="5"/>
  <c r="AE76" i="5" s="1"/>
  <c r="AD77" i="5"/>
  <c r="AE77" i="5" s="1"/>
  <c r="AD78" i="5"/>
  <c r="AE78" i="5" s="1"/>
  <c r="AD79" i="5"/>
  <c r="AE79" i="5" s="1"/>
  <c r="AD80" i="5"/>
  <c r="AE80" i="5" s="1"/>
  <c r="AD81" i="5"/>
  <c r="AE81" i="5" s="1"/>
  <c r="AD82" i="5"/>
  <c r="AE82" i="5" s="1"/>
  <c r="AD83" i="5"/>
  <c r="AE83" i="5" s="1"/>
  <c r="AD84" i="5"/>
  <c r="AE84" i="5" s="1"/>
  <c r="AD85" i="5"/>
  <c r="AE85" i="5" s="1"/>
  <c r="AD86" i="5"/>
  <c r="AE86" i="5" s="1"/>
  <c r="AD87" i="5"/>
  <c r="AE87" i="5" s="1"/>
  <c r="AD88" i="5"/>
  <c r="AE88" i="5" s="1"/>
  <c r="AD89" i="5"/>
  <c r="AE89" i="5" s="1"/>
  <c r="AD90" i="5"/>
  <c r="AE90" i="5" s="1"/>
  <c r="AD91" i="5"/>
  <c r="AE91" i="5" s="1"/>
  <c r="AD92" i="5"/>
  <c r="AE92" i="5" s="1"/>
  <c r="AD93" i="5"/>
  <c r="AE93" i="5" s="1"/>
  <c r="AD94" i="5"/>
  <c r="AE94" i="5" s="1"/>
  <c r="AD95" i="5"/>
  <c r="AE95" i="5" s="1"/>
  <c r="AD96" i="5"/>
  <c r="AE96" i="5" s="1"/>
  <c r="AD97" i="5"/>
  <c r="AE97" i="5" s="1"/>
  <c r="AD98" i="5"/>
  <c r="AE98" i="5" s="1"/>
  <c r="AD99" i="5"/>
  <c r="AE99" i="5" s="1"/>
  <c r="AD100" i="5"/>
  <c r="AE100" i="5" s="1"/>
  <c r="AD101" i="5"/>
  <c r="AE101" i="5" s="1"/>
  <c r="AD102" i="5"/>
  <c r="AE102" i="5" s="1"/>
  <c r="AD103" i="5"/>
  <c r="AE103" i="5" s="1"/>
  <c r="AD104" i="5"/>
  <c r="AE104" i="5" s="1"/>
  <c r="AD105" i="5"/>
  <c r="AE105" i="5" s="1"/>
  <c r="AD106" i="5"/>
  <c r="AE106" i="5" s="1"/>
  <c r="AD107" i="5"/>
  <c r="AE107" i="5" s="1"/>
  <c r="AD108" i="5"/>
  <c r="AE108" i="5" s="1"/>
  <c r="AD109" i="5"/>
  <c r="AE109" i="5" s="1"/>
  <c r="AD110" i="5"/>
  <c r="AE110" i="5" s="1"/>
  <c r="AD111" i="5"/>
  <c r="AE111" i="5" s="1"/>
  <c r="AD112" i="5"/>
  <c r="AE112" i="5" s="1"/>
  <c r="AD113" i="5"/>
  <c r="AE113" i="5" s="1"/>
  <c r="AD114" i="5"/>
  <c r="AE114" i="5" s="1"/>
  <c r="AD115" i="5"/>
  <c r="AE115" i="5" s="1"/>
  <c r="AD116" i="5"/>
  <c r="AE116" i="5" s="1"/>
  <c r="AD117" i="5"/>
  <c r="AE117" i="5" s="1"/>
  <c r="AD118" i="5"/>
  <c r="AE118" i="5" s="1"/>
  <c r="AD119" i="5"/>
  <c r="AE119" i="5" s="1"/>
  <c r="AD120" i="5"/>
  <c r="AE120" i="5" s="1"/>
  <c r="AD121" i="5"/>
  <c r="AE121" i="5" s="1"/>
  <c r="AD122" i="5"/>
  <c r="AE122" i="5" s="1"/>
  <c r="AD123" i="5"/>
  <c r="AE123" i="5" s="1"/>
  <c r="AD124" i="5"/>
  <c r="AE124" i="5" s="1"/>
  <c r="AD125" i="5"/>
  <c r="AE125" i="5" s="1"/>
  <c r="AD126" i="5"/>
  <c r="AE126" i="5" s="1"/>
  <c r="AD127" i="5"/>
  <c r="AE127" i="5" s="1"/>
  <c r="AD129" i="5"/>
  <c r="AE129" i="5" s="1"/>
  <c r="AD130" i="5"/>
  <c r="AE130" i="5" s="1"/>
  <c r="AD131" i="5"/>
  <c r="AE131" i="5" s="1"/>
  <c r="AD132" i="5"/>
  <c r="AE132" i="5" s="1"/>
  <c r="AD133" i="5"/>
  <c r="AE133" i="5" s="1"/>
  <c r="AD134" i="5"/>
  <c r="AE134" i="5" s="1"/>
  <c r="AD135" i="5"/>
  <c r="AE135" i="5" s="1"/>
  <c r="AD136" i="5"/>
  <c r="AE136" i="5" s="1"/>
  <c r="AD137" i="5"/>
  <c r="AE137" i="5" s="1"/>
  <c r="AD138" i="5"/>
  <c r="AE138" i="5" s="1"/>
  <c r="AD139" i="5"/>
  <c r="AE139" i="5" s="1"/>
  <c r="AD140" i="5"/>
  <c r="AE140" i="5" s="1"/>
  <c r="AD141" i="5"/>
  <c r="AE141" i="5" s="1"/>
  <c r="AD142" i="5"/>
  <c r="AE142" i="5" s="1"/>
  <c r="AD143" i="5"/>
  <c r="AE143" i="5" s="1"/>
  <c r="AD144" i="5"/>
  <c r="AE144" i="5" s="1"/>
  <c r="AD145" i="5"/>
  <c r="AE145" i="5" s="1"/>
  <c r="AD146" i="5"/>
  <c r="AE146" i="5" s="1"/>
  <c r="AD147" i="5"/>
  <c r="AE147" i="5" s="1"/>
  <c r="AD148" i="5"/>
  <c r="AE148" i="5" s="1"/>
  <c r="AD149" i="5"/>
  <c r="AE149" i="5" s="1"/>
  <c r="AD150" i="5"/>
  <c r="AE150" i="5" s="1"/>
  <c r="AD151" i="5"/>
  <c r="AE151" i="5" s="1"/>
  <c r="AD152" i="5"/>
  <c r="AE152" i="5" s="1"/>
  <c r="AD154" i="5"/>
  <c r="AE154" i="5" s="1"/>
  <c r="AD155" i="5"/>
  <c r="AE155" i="5" s="1"/>
  <c r="AD156" i="5"/>
  <c r="AE156" i="5" s="1"/>
  <c r="AD157" i="5"/>
  <c r="AE157" i="5" s="1"/>
  <c r="AD158" i="5"/>
  <c r="AE158" i="5" s="1"/>
  <c r="AD159" i="5"/>
  <c r="AE159" i="5" s="1"/>
  <c r="AD160" i="5"/>
  <c r="AE160" i="5" s="1"/>
  <c r="AD161" i="5"/>
  <c r="AE161" i="5" s="1"/>
  <c r="AD162" i="5"/>
  <c r="AE162" i="5" s="1"/>
  <c r="AD163" i="5"/>
  <c r="AE163" i="5" s="1"/>
  <c r="AD164" i="5"/>
  <c r="AE164" i="5" s="1"/>
  <c r="AD165" i="5"/>
  <c r="AE165" i="5" s="1"/>
  <c r="AD166" i="5"/>
  <c r="AE166" i="5" s="1"/>
  <c r="AD168" i="5"/>
  <c r="AE168" i="5" s="1"/>
  <c r="AD169" i="5"/>
  <c r="AE169" i="5" s="1"/>
  <c r="AD170" i="5"/>
  <c r="AE170" i="5" s="1"/>
  <c r="AD171" i="5"/>
  <c r="AE171" i="5" s="1"/>
  <c r="AD172" i="5"/>
  <c r="AE172" i="5" s="1"/>
  <c r="AD173" i="5"/>
  <c r="AE173" i="5" s="1"/>
  <c r="AD174" i="5"/>
  <c r="AE174" i="5" s="1"/>
  <c r="AD175" i="5"/>
  <c r="AE175" i="5" s="1"/>
  <c r="AD176" i="5"/>
  <c r="AE176" i="5" s="1"/>
  <c r="AD177" i="5"/>
  <c r="AE177" i="5" s="1"/>
  <c r="AD178" i="5"/>
  <c r="AE178" i="5" s="1"/>
  <c r="AD179" i="5"/>
  <c r="AE179" i="5" s="1"/>
  <c r="AD180" i="5"/>
  <c r="AE180" i="5" s="1"/>
  <c r="AD181" i="5"/>
  <c r="AE181" i="5" s="1"/>
  <c r="AD182" i="5"/>
  <c r="AE182" i="5" s="1"/>
  <c r="AD183" i="5"/>
  <c r="AE183" i="5" s="1"/>
  <c r="AD184" i="5"/>
  <c r="AE184" i="5" s="1"/>
  <c r="AD185" i="5"/>
  <c r="AE185" i="5" s="1"/>
  <c r="AD186" i="5"/>
  <c r="AE186" i="5" s="1"/>
  <c r="AD187" i="5"/>
  <c r="AE187" i="5" s="1"/>
  <c r="AD189" i="5"/>
  <c r="AE189" i="5" s="1"/>
  <c r="AD190" i="5"/>
  <c r="AE190" i="5" s="1"/>
  <c r="AD191" i="5"/>
  <c r="AE191" i="5" s="1"/>
  <c r="AD192" i="5"/>
  <c r="AE192" i="5" s="1"/>
  <c r="AD193" i="5"/>
  <c r="AE193" i="5" s="1"/>
  <c r="AD194" i="5"/>
  <c r="AE194" i="5" s="1"/>
  <c r="AD195" i="5"/>
  <c r="AE195" i="5" s="1"/>
  <c r="AD196" i="5"/>
  <c r="AE196" i="5" s="1"/>
  <c r="AD197" i="5"/>
  <c r="AE197" i="5" s="1"/>
  <c r="AD198" i="5"/>
  <c r="AE198" i="5" s="1"/>
  <c r="AD199" i="5"/>
  <c r="AE199" i="5" s="1"/>
  <c r="AD200" i="5"/>
  <c r="AE200" i="5" s="1"/>
  <c r="AD201" i="5"/>
  <c r="AE201" i="5" s="1"/>
  <c r="AD202" i="5"/>
  <c r="AE202" i="5" s="1"/>
  <c r="AD203" i="5"/>
  <c r="AE203" i="5" s="1"/>
  <c r="AD204" i="5"/>
  <c r="AE204" i="5" s="1"/>
  <c r="AD205" i="5"/>
  <c r="AE205" i="5" s="1"/>
  <c r="AD206" i="5"/>
  <c r="AE206" i="5" s="1"/>
  <c r="AD207" i="5"/>
  <c r="AE207" i="5" s="1"/>
  <c r="AD208" i="5"/>
  <c r="AE208" i="5" s="1"/>
  <c r="AD209" i="5"/>
  <c r="AE209" i="5" s="1"/>
  <c r="AD210" i="5"/>
  <c r="AE210" i="5" s="1"/>
  <c r="AD211" i="5"/>
  <c r="AE211" i="5" s="1"/>
  <c r="AD212" i="5"/>
  <c r="AE212" i="5" s="1"/>
  <c r="AD213" i="5"/>
  <c r="AE213" i="5" s="1"/>
  <c r="AD215" i="5"/>
  <c r="AE215" i="5" s="1"/>
  <c r="AD216" i="5"/>
  <c r="AE216" i="5" s="1"/>
  <c r="AD217" i="5"/>
  <c r="AE217" i="5" s="1"/>
  <c r="AD218" i="5"/>
  <c r="AE218" i="5" s="1"/>
  <c r="AD219" i="5"/>
  <c r="AE219" i="5" s="1"/>
  <c r="AD220" i="5"/>
  <c r="AE220" i="5" s="1"/>
  <c r="AD221" i="5"/>
  <c r="AE221" i="5" s="1"/>
  <c r="AD222" i="5"/>
  <c r="AE222" i="5" s="1"/>
  <c r="AD223" i="5"/>
  <c r="AE223" i="5" s="1"/>
  <c r="AD224" i="5"/>
  <c r="AE224" i="5" s="1"/>
  <c r="AD225" i="5"/>
  <c r="AE225" i="5" s="1"/>
  <c r="AD226" i="5"/>
  <c r="AE226" i="5" s="1"/>
  <c r="AD227" i="5"/>
  <c r="AE227" i="5" s="1"/>
  <c r="AD228" i="5"/>
  <c r="AE228" i="5" s="1"/>
  <c r="AD229" i="5"/>
  <c r="AE229" i="5" s="1"/>
  <c r="AD230" i="5"/>
  <c r="AE230" i="5" s="1"/>
  <c r="AD231" i="5"/>
  <c r="AE231" i="5" s="1"/>
  <c r="AD232" i="5"/>
  <c r="AE232" i="5" s="1"/>
  <c r="AD233" i="5"/>
  <c r="AE233" i="5" s="1"/>
  <c r="AD234" i="5"/>
  <c r="AE234" i="5" s="1"/>
  <c r="AD235" i="5"/>
  <c r="AE235" i="5" s="1"/>
  <c r="AD236" i="5"/>
  <c r="AE236" i="5" s="1"/>
  <c r="AD237" i="5"/>
  <c r="AE237" i="5" s="1"/>
  <c r="AD239" i="5"/>
  <c r="AE239" i="5" s="1"/>
  <c r="AD240" i="5"/>
  <c r="AE240" i="5" s="1"/>
  <c r="AD241" i="5"/>
  <c r="AE241" i="5" s="1"/>
  <c r="AD242" i="5"/>
  <c r="AE242" i="5" s="1"/>
  <c r="AD243" i="5"/>
  <c r="AE243" i="5" s="1"/>
  <c r="AD244" i="5"/>
  <c r="AE244" i="5" s="1"/>
  <c r="AD245" i="5"/>
  <c r="AE245" i="5" s="1"/>
  <c r="AD246" i="5"/>
  <c r="AE246" i="5" s="1"/>
  <c r="AD247" i="5"/>
  <c r="AE247" i="5" s="1"/>
  <c r="AD248" i="5"/>
  <c r="AE248" i="5" s="1"/>
  <c r="AD249" i="5"/>
  <c r="AE249" i="5" s="1"/>
  <c r="AD250" i="5"/>
  <c r="AE250" i="5" s="1"/>
  <c r="AD251" i="5"/>
  <c r="AE251" i="5" s="1"/>
  <c r="AD252" i="5"/>
  <c r="AE252" i="5" s="1"/>
  <c r="AD253" i="5"/>
  <c r="AE253" i="5" s="1"/>
  <c r="AD254" i="5"/>
  <c r="AE254" i="5" s="1"/>
  <c r="AD255" i="5"/>
  <c r="AE255" i="5" s="1"/>
  <c r="AD256" i="5"/>
  <c r="AE256" i="5" s="1"/>
  <c r="AD257" i="5"/>
  <c r="AE257" i="5" s="1"/>
  <c r="AD258" i="5"/>
  <c r="AE258" i="5" s="1"/>
  <c r="AD260" i="5"/>
  <c r="AE260" i="5" s="1"/>
  <c r="AD261" i="5"/>
  <c r="AE261" i="5" s="1"/>
  <c r="AD262" i="5"/>
  <c r="AE262" i="5" s="1"/>
  <c r="AD263" i="5"/>
  <c r="AE263" i="5" s="1"/>
  <c r="AD264" i="5"/>
  <c r="AE264" i="5" s="1"/>
  <c r="AD265" i="5"/>
  <c r="AE265" i="5" s="1"/>
  <c r="AD266" i="5"/>
  <c r="AE266" i="5" s="1"/>
  <c r="AD267" i="5"/>
  <c r="AE267" i="5" s="1"/>
  <c r="AD268" i="5"/>
  <c r="AE268" i="5" s="1"/>
  <c r="AD269" i="5"/>
  <c r="AE269" i="5" s="1"/>
  <c r="AD270" i="5"/>
  <c r="AE270" i="5" s="1"/>
  <c r="AD271" i="5"/>
  <c r="AE271" i="5" s="1"/>
  <c r="AD272" i="5"/>
  <c r="AE272" i="5" s="1"/>
  <c r="AD273" i="5"/>
  <c r="AE273" i="5" s="1"/>
  <c r="AD274" i="5"/>
  <c r="AE274" i="5" s="1"/>
  <c r="AD275" i="5"/>
  <c r="AE275" i="5" s="1"/>
  <c r="AD276" i="5"/>
  <c r="AE276" i="5" s="1"/>
  <c r="AD277" i="5"/>
  <c r="AE277" i="5" s="1"/>
  <c r="AD278" i="5"/>
  <c r="AE278" i="5" s="1"/>
  <c r="AD279" i="5"/>
  <c r="AE279" i="5" s="1"/>
  <c r="AD280" i="5"/>
  <c r="AE280" i="5" s="1"/>
  <c r="AD282" i="5"/>
  <c r="AE282" i="5" s="1"/>
  <c r="AD283" i="5"/>
  <c r="AE283" i="5" s="1"/>
  <c r="AD284" i="5"/>
  <c r="AE284" i="5" s="1"/>
  <c r="AD285" i="5"/>
  <c r="AE285" i="5" s="1"/>
  <c r="AD286" i="5"/>
  <c r="AE286" i="5" s="1"/>
  <c r="AD287" i="5"/>
  <c r="AE287" i="5" s="1"/>
  <c r="AD288" i="5"/>
  <c r="AE288" i="5" s="1"/>
  <c r="AD289" i="5"/>
  <c r="AE289" i="5" s="1"/>
  <c r="AD290" i="5"/>
  <c r="AE290" i="5" s="1"/>
  <c r="AD291" i="5"/>
  <c r="AE291" i="5" s="1"/>
  <c r="AD292" i="5"/>
  <c r="AE292" i="5" s="1"/>
  <c r="AD293" i="5"/>
  <c r="AE293" i="5" s="1"/>
  <c r="AD294" i="5"/>
  <c r="AE294" i="5" s="1"/>
  <c r="AD295" i="5"/>
  <c r="AE295" i="5" s="1"/>
  <c r="AD296" i="5"/>
  <c r="AE296" i="5" s="1"/>
  <c r="AD297" i="5"/>
  <c r="AE297" i="5" s="1"/>
  <c r="AD298" i="5"/>
  <c r="AE298" i="5" s="1"/>
  <c r="AD299" i="5"/>
  <c r="AE299" i="5" s="1"/>
  <c r="AD300" i="5"/>
  <c r="AE300" i="5" s="1"/>
  <c r="AD301" i="5"/>
  <c r="AE301" i="5" s="1"/>
  <c r="AD302" i="5"/>
  <c r="AE302" i="5" s="1"/>
  <c r="AD303" i="5"/>
  <c r="AE303" i="5" s="1"/>
  <c r="AD304" i="5"/>
  <c r="AE304" i="5" s="1"/>
  <c r="AD305" i="5"/>
  <c r="AE305" i="5" s="1"/>
  <c r="AD307" i="5"/>
  <c r="AE307" i="5" s="1"/>
  <c r="AD308" i="5"/>
  <c r="AE308" i="5" s="1"/>
  <c r="AD309" i="5"/>
  <c r="AE309" i="5" s="1"/>
  <c r="AD310" i="5"/>
  <c r="AE310" i="5" s="1"/>
  <c r="AD311" i="5"/>
  <c r="AE311" i="5" s="1"/>
  <c r="AD312" i="5"/>
  <c r="AE312" i="5" s="1"/>
  <c r="AD313" i="5"/>
  <c r="AE313" i="5" s="1"/>
  <c r="AD314" i="5"/>
  <c r="AE314" i="5" s="1"/>
  <c r="AD315" i="5"/>
  <c r="AE315" i="5" s="1"/>
  <c r="AD316" i="5"/>
  <c r="AE316" i="5" s="1"/>
  <c r="AD317" i="5"/>
  <c r="AE317" i="5" s="1"/>
  <c r="AD318" i="5"/>
  <c r="AE318" i="5" s="1"/>
  <c r="AD319" i="5"/>
  <c r="AE319" i="5" s="1"/>
  <c r="AD321" i="5"/>
  <c r="AE321" i="5" s="1"/>
  <c r="AD322" i="5"/>
  <c r="AE322" i="5" s="1"/>
  <c r="AD323" i="5"/>
  <c r="AE323" i="5" s="1"/>
  <c r="AD324" i="5"/>
  <c r="AE324" i="5" s="1"/>
  <c r="AD325" i="5"/>
  <c r="AE325" i="5" s="1"/>
  <c r="AD326" i="5"/>
  <c r="AE326" i="5" s="1"/>
  <c r="AD327" i="5"/>
  <c r="AE327" i="5" s="1"/>
  <c r="AD328" i="5"/>
  <c r="AE328" i="5" s="1"/>
  <c r="AD329" i="5"/>
  <c r="AE329" i="5" s="1"/>
  <c r="AD330" i="5"/>
  <c r="AE330" i="5" s="1"/>
  <c r="AD331" i="5"/>
  <c r="AE331" i="5" s="1"/>
  <c r="AD332" i="5"/>
  <c r="AE332" i="5" s="1"/>
  <c r="AD333" i="5"/>
  <c r="AE333" i="5" s="1"/>
  <c r="AD334" i="5"/>
  <c r="AE334" i="5" s="1"/>
  <c r="AD335" i="5"/>
  <c r="AE335" i="5" s="1"/>
  <c r="AD336" i="5"/>
  <c r="AE336" i="5" s="1"/>
  <c r="AD337" i="5"/>
  <c r="AE337" i="5" s="1"/>
  <c r="AD338" i="5"/>
  <c r="AE338" i="5" s="1"/>
  <c r="AD339" i="5"/>
  <c r="AE339" i="5" s="1"/>
  <c r="AD340" i="5"/>
  <c r="AE340" i="5" s="1"/>
  <c r="AD342" i="5"/>
  <c r="AE342" i="5" s="1"/>
  <c r="AD343" i="5"/>
  <c r="AE343" i="5" s="1"/>
  <c r="AD344" i="5"/>
  <c r="AE344" i="5" s="1"/>
  <c r="AD345" i="5"/>
  <c r="AE345" i="5" s="1"/>
  <c r="AD346" i="5"/>
  <c r="AE346" i="5" s="1"/>
  <c r="AD347" i="5"/>
  <c r="AE347" i="5" s="1"/>
  <c r="AD348" i="5"/>
  <c r="AE348" i="5" s="1"/>
  <c r="AD349" i="5"/>
  <c r="AE349" i="5" s="1"/>
  <c r="AD350" i="5"/>
  <c r="AE350" i="5" s="1"/>
  <c r="AD351" i="5"/>
  <c r="AE351" i="5" s="1"/>
  <c r="AD352" i="5"/>
  <c r="AE352" i="5" s="1"/>
  <c r="AD353" i="5"/>
  <c r="AE353" i="5" s="1"/>
  <c r="AD354" i="5"/>
  <c r="AE354" i="5" s="1"/>
  <c r="AD355" i="5"/>
  <c r="AE355" i="5" s="1"/>
  <c r="AD356" i="5"/>
  <c r="AE356" i="5" s="1"/>
  <c r="AD357" i="5"/>
  <c r="AE357" i="5" s="1"/>
  <c r="AD358" i="5"/>
  <c r="AE358" i="5" s="1"/>
  <c r="AD359" i="5"/>
  <c r="AE359" i="5" s="1"/>
  <c r="AD360" i="5"/>
  <c r="AE360" i="5" s="1"/>
  <c r="AD361" i="5"/>
  <c r="AE361" i="5" s="1"/>
  <c r="AD362" i="5"/>
  <c r="AE362" i="5" s="1"/>
  <c r="AD363" i="5"/>
  <c r="AE363" i="5" s="1"/>
  <c r="AD364" i="5"/>
  <c r="AE364" i="5" s="1"/>
  <c r="AD365" i="5"/>
  <c r="AE365" i="5" s="1"/>
  <c r="AD366" i="5"/>
  <c r="AE366" i="5" s="1"/>
  <c r="AD368" i="5"/>
  <c r="AE368" i="5" s="1"/>
  <c r="AD369" i="5"/>
  <c r="AE369" i="5" s="1"/>
  <c r="AD370" i="5"/>
  <c r="AE370" i="5" s="1"/>
  <c r="AD371" i="5"/>
  <c r="AE371" i="5" s="1"/>
  <c r="AD372" i="5"/>
  <c r="AE372" i="5" s="1"/>
  <c r="AD373" i="5"/>
  <c r="AE373" i="5" s="1"/>
  <c r="AD374" i="5"/>
  <c r="AE374" i="5" s="1"/>
  <c r="AD375" i="5"/>
  <c r="AE375" i="5" s="1"/>
  <c r="AD376" i="5"/>
  <c r="AE376" i="5" s="1"/>
  <c r="AD377" i="5"/>
  <c r="AE377" i="5" s="1"/>
  <c r="AD378" i="5"/>
  <c r="AE378" i="5" s="1"/>
  <c r="AD379" i="5"/>
  <c r="AE379" i="5" s="1"/>
  <c r="AD380" i="5"/>
  <c r="AE380" i="5" s="1"/>
  <c r="AD381" i="5"/>
  <c r="AE381" i="5" s="1"/>
  <c r="AD382" i="5"/>
  <c r="AE382" i="5" s="1"/>
  <c r="AD383" i="5"/>
  <c r="AE383" i="5" s="1"/>
  <c r="AD384" i="5"/>
  <c r="AE384" i="5" s="1"/>
  <c r="AD385" i="5"/>
  <c r="AE385" i="5" s="1"/>
  <c r="AD386" i="5"/>
  <c r="AE386" i="5" s="1"/>
  <c r="AD387" i="5"/>
  <c r="AE387" i="5" s="1"/>
  <c r="AD388" i="5"/>
  <c r="AE388" i="5" s="1"/>
  <c r="AD389" i="5"/>
  <c r="AE389" i="5" s="1"/>
  <c r="AD390" i="5"/>
  <c r="AE390" i="5" s="1"/>
  <c r="AD392" i="5"/>
  <c r="AE392" i="5" s="1"/>
  <c r="AD393" i="5"/>
  <c r="AE393" i="5" s="1"/>
  <c r="AD394" i="5"/>
  <c r="AE394" i="5" s="1"/>
  <c r="AD395" i="5"/>
  <c r="AE395" i="5" s="1"/>
  <c r="AD396" i="5"/>
  <c r="AE396" i="5" s="1"/>
  <c r="AD397" i="5"/>
  <c r="AE397" i="5" s="1"/>
  <c r="AD398" i="5"/>
  <c r="AE398" i="5" s="1"/>
  <c r="AD399" i="5"/>
  <c r="AE399" i="5" s="1"/>
  <c r="AD400" i="5"/>
  <c r="AE400" i="5" s="1"/>
  <c r="AD401" i="5"/>
  <c r="AE401" i="5" s="1"/>
  <c r="AD402" i="5"/>
  <c r="AE402" i="5" s="1"/>
  <c r="AD403" i="5"/>
  <c r="AE403" i="5" s="1"/>
  <c r="AD404" i="5"/>
  <c r="AE404" i="5" s="1"/>
  <c r="AD405" i="5"/>
  <c r="AE405" i="5" s="1"/>
  <c r="AD406" i="5"/>
  <c r="AE406" i="5" s="1"/>
  <c r="AD407" i="5"/>
  <c r="AE407" i="5" s="1"/>
  <c r="AD408" i="5"/>
  <c r="AE408" i="5" s="1"/>
  <c r="AD409" i="5"/>
  <c r="AE409" i="5" s="1"/>
  <c r="AD410" i="5"/>
  <c r="AE410" i="5" s="1"/>
  <c r="AD411" i="5"/>
  <c r="AE411" i="5" s="1"/>
  <c r="AD413" i="5"/>
  <c r="AE413" i="5" s="1"/>
  <c r="AD414" i="5"/>
  <c r="AE414" i="5" s="1"/>
  <c r="AD415" i="5"/>
  <c r="AE415" i="5" s="1"/>
  <c r="AD416" i="5"/>
  <c r="AE416" i="5" s="1"/>
  <c r="AD417" i="5"/>
  <c r="AE417" i="5" s="1"/>
  <c r="AD418" i="5"/>
  <c r="AE418" i="5" s="1"/>
  <c r="AD419" i="5"/>
  <c r="AE419" i="5" s="1"/>
  <c r="AD420" i="5"/>
  <c r="AE420" i="5" s="1"/>
  <c r="AD421" i="5"/>
  <c r="AE421" i="5" s="1"/>
  <c r="AD422" i="5"/>
  <c r="AE422" i="5" s="1"/>
  <c r="AD423" i="5"/>
  <c r="AE423" i="5" s="1"/>
  <c r="AD424" i="5"/>
  <c r="AE424" i="5" s="1"/>
  <c r="AD425" i="5"/>
  <c r="AE425" i="5" s="1"/>
  <c r="AD426" i="5"/>
  <c r="AE426" i="5" s="1"/>
  <c r="AD427" i="5"/>
  <c r="AE427" i="5" s="1"/>
  <c r="AD428" i="5"/>
  <c r="AE428" i="5" s="1"/>
  <c r="AD429" i="5"/>
  <c r="AE429" i="5" s="1"/>
  <c r="AD430" i="5"/>
  <c r="AE430" i="5" s="1"/>
  <c r="AD431" i="5"/>
  <c r="AE431" i="5" s="1"/>
  <c r="AD432" i="5"/>
  <c r="AE432" i="5" s="1"/>
  <c r="AD433" i="5"/>
  <c r="AE433" i="5" s="1"/>
  <c r="AD435" i="5"/>
  <c r="AE435" i="5" s="1"/>
  <c r="AD436" i="5"/>
  <c r="AE436" i="5" s="1"/>
  <c r="AD437" i="5"/>
  <c r="AE437" i="5" s="1"/>
  <c r="AD438" i="5"/>
  <c r="AE438" i="5" s="1"/>
  <c r="AD439" i="5"/>
  <c r="AE439" i="5" s="1"/>
  <c r="AD440" i="5"/>
  <c r="AE440" i="5" s="1"/>
  <c r="AD441" i="5"/>
  <c r="AE441" i="5" s="1"/>
  <c r="AD442" i="5"/>
  <c r="AE442" i="5" s="1"/>
  <c r="AD443" i="5"/>
  <c r="AE443" i="5" s="1"/>
  <c r="AD444" i="5"/>
  <c r="AE444" i="5" s="1"/>
  <c r="AD445" i="5"/>
  <c r="AE445" i="5" s="1"/>
  <c r="AD446" i="5"/>
  <c r="AE446" i="5" s="1"/>
  <c r="AD447" i="5"/>
  <c r="AE447" i="5" s="1"/>
  <c r="AD448" i="5"/>
  <c r="AE448" i="5" s="1"/>
  <c r="AD449" i="5"/>
  <c r="AE449" i="5" s="1"/>
  <c r="AD450" i="5"/>
  <c r="AE450" i="5" s="1"/>
  <c r="AD451" i="5"/>
  <c r="AE451" i="5" s="1"/>
  <c r="AD452" i="5"/>
  <c r="AE452" i="5" s="1"/>
  <c r="AD453" i="5"/>
  <c r="AE453" i="5" s="1"/>
  <c r="AD454" i="5"/>
  <c r="AE454" i="5" s="1"/>
  <c r="AD455" i="5"/>
  <c r="AE455" i="5" s="1"/>
  <c r="AD456" i="5"/>
  <c r="AE456" i="5" s="1"/>
  <c r="AD457" i="5"/>
  <c r="AE457" i="5" s="1"/>
  <c r="AD458" i="5"/>
  <c r="AE458" i="5" s="1"/>
  <c r="AD460" i="5"/>
  <c r="AE460" i="5" s="1"/>
  <c r="AD461" i="5"/>
  <c r="AE461" i="5" s="1"/>
  <c r="AD462" i="5"/>
  <c r="AE462" i="5" s="1"/>
  <c r="AD463" i="5"/>
  <c r="AE463" i="5" s="1"/>
  <c r="AD464" i="5"/>
  <c r="AE464" i="5" s="1"/>
  <c r="AD465" i="5"/>
  <c r="AE465" i="5" s="1"/>
  <c r="AD466" i="5"/>
  <c r="AE466" i="5" s="1"/>
  <c r="AD467" i="5"/>
  <c r="AE467" i="5" s="1"/>
  <c r="AD468" i="5"/>
  <c r="AE468" i="5" s="1"/>
  <c r="AD469" i="5"/>
  <c r="AE469" i="5" s="1"/>
  <c r="AD470" i="5"/>
  <c r="AE470" i="5" s="1"/>
  <c r="AD471" i="5"/>
  <c r="AE471" i="5" s="1"/>
  <c r="AD472" i="5"/>
  <c r="AE472" i="5" s="1"/>
  <c r="AD474" i="5"/>
  <c r="AE474" i="5" s="1"/>
  <c r="AD475" i="5"/>
  <c r="AE475" i="5" s="1"/>
  <c r="AD476" i="5"/>
  <c r="AE476" i="5" s="1"/>
  <c r="AD477" i="5"/>
  <c r="AE477" i="5" s="1"/>
  <c r="AD478" i="5"/>
  <c r="AE478" i="5" s="1"/>
  <c r="AD479" i="5"/>
  <c r="AE479" i="5" s="1"/>
  <c r="AD480" i="5"/>
  <c r="AE480" i="5" s="1"/>
  <c r="AD481" i="5"/>
  <c r="AE481" i="5" s="1"/>
  <c r="AD482" i="5"/>
  <c r="AE482" i="5" s="1"/>
  <c r="AD483" i="5"/>
  <c r="AE483" i="5" s="1"/>
  <c r="AD484" i="5"/>
  <c r="AE484" i="5" s="1"/>
  <c r="AD485" i="5"/>
  <c r="AE485" i="5" s="1"/>
  <c r="AD486" i="5"/>
  <c r="AE486" i="5" s="1"/>
  <c r="AD487" i="5"/>
  <c r="AE487" i="5" s="1"/>
  <c r="AD488" i="5"/>
  <c r="AE488" i="5" s="1"/>
  <c r="AD489" i="5"/>
  <c r="AE489" i="5" s="1"/>
  <c r="AD490" i="5"/>
  <c r="AE490" i="5" s="1"/>
  <c r="AD491" i="5"/>
  <c r="AE491" i="5" s="1"/>
  <c r="AD492" i="5"/>
  <c r="AE492" i="5" s="1"/>
  <c r="AD493" i="5"/>
  <c r="AE493" i="5" s="1"/>
  <c r="AD495" i="5"/>
  <c r="AE495" i="5" s="1"/>
  <c r="AD496" i="5"/>
  <c r="AE496" i="5" s="1"/>
  <c r="AD497" i="5"/>
  <c r="AE497" i="5" s="1"/>
  <c r="AD498" i="5"/>
  <c r="AE498" i="5" s="1"/>
  <c r="AD499" i="5"/>
  <c r="AE499" i="5" s="1"/>
  <c r="AD500" i="5"/>
  <c r="AE500" i="5" s="1"/>
  <c r="AD501" i="5"/>
  <c r="AE501" i="5" s="1"/>
  <c r="AD502" i="5"/>
  <c r="AE502" i="5" s="1"/>
  <c r="AD503" i="5"/>
  <c r="AE503" i="5" s="1"/>
  <c r="AD504" i="5"/>
  <c r="AE504" i="5" s="1"/>
  <c r="AD505" i="5"/>
  <c r="AE505" i="5" s="1"/>
  <c r="AD506" i="5"/>
  <c r="AE506" i="5" s="1"/>
  <c r="AD507" i="5"/>
  <c r="AE507" i="5" s="1"/>
  <c r="AD508" i="5"/>
  <c r="AE508" i="5" s="1"/>
  <c r="AD509" i="5"/>
  <c r="AE509" i="5" s="1"/>
  <c r="AD510" i="5"/>
  <c r="AE510" i="5" s="1"/>
  <c r="AD511" i="5"/>
  <c r="AE511" i="5" s="1"/>
  <c r="AD512" i="5"/>
  <c r="AE512" i="5" s="1"/>
  <c r="AD513" i="5"/>
  <c r="AE513" i="5" s="1"/>
  <c r="AD514" i="5"/>
  <c r="AE514" i="5" s="1"/>
  <c r="AD515" i="5"/>
  <c r="AE515" i="5" s="1"/>
  <c r="AD516" i="5"/>
  <c r="AE516" i="5" s="1"/>
  <c r="AD517" i="5"/>
  <c r="AE517" i="5" s="1"/>
  <c r="AD518" i="5"/>
  <c r="AE518" i="5" s="1"/>
  <c r="AD519" i="5"/>
  <c r="AE519" i="5" s="1"/>
  <c r="AD521" i="5"/>
  <c r="AE521" i="5" s="1"/>
  <c r="AD522" i="5"/>
  <c r="AE522" i="5" s="1"/>
  <c r="AD523" i="5"/>
  <c r="AE523" i="5" s="1"/>
  <c r="AD524" i="5"/>
  <c r="AE524" i="5" s="1"/>
  <c r="AD525" i="5"/>
  <c r="AE525" i="5" s="1"/>
  <c r="AD526" i="5"/>
  <c r="AE526" i="5" s="1"/>
  <c r="AD527" i="5"/>
  <c r="AE527" i="5" s="1"/>
  <c r="AD528" i="5"/>
  <c r="AE528" i="5" s="1"/>
  <c r="AD529" i="5"/>
  <c r="AE529" i="5" s="1"/>
  <c r="AD530" i="5"/>
  <c r="AE530" i="5" s="1"/>
  <c r="AD531" i="5"/>
  <c r="AE531" i="5" s="1"/>
  <c r="AD532" i="5"/>
  <c r="AE532" i="5" s="1"/>
  <c r="AD533" i="5"/>
  <c r="AE533" i="5" s="1"/>
  <c r="AD534" i="5"/>
  <c r="AE534" i="5" s="1"/>
  <c r="AD535" i="5"/>
  <c r="AE535" i="5" s="1"/>
  <c r="AD536" i="5"/>
  <c r="AE536" i="5" s="1"/>
  <c r="AD537" i="5"/>
  <c r="AE537" i="5" s="1"/>
  <c r="AD538" i="5"/>
  <c r="AE538" i="5" s="1"/>
  <c r="AD539" i="5"/>
  <c r="AE539" i="5" s="1"/>
  <c r="AD540" i="5"/>
  <c r="AE540" i="5" s="1"/>
  <c r="AD541" i="5"/>
  <c r="AE541" i="5" s="1"/>
  <c r="AD542" i="5"/>
  <c r="AE542" i="5" s="1"/>
  <c r="AD543" i="5"/>
  <c r="AE543" i="5" s="1"/>
  <c r="AD545" i="5"/>
  <c r="AE545" i="5" s="1"/>
  <c r="AD546" i="5"/>
  <c r="AE546" i="5" s="1"/>
  <c r="AD547" i="5"/>
  <c r="AE547" i="5" s="1"/>
  <c r="AD548" i="5"/>
  <c r="AE548" i="5" s="1"/>
  <c r="AD549" i="5"/>
  <c r="AE549" i="5" s="1"/>
  <c r="AD550" i="5"/>
  <c r="AE550" i="5" s="1"/>
  <c r="AD551" i="5"/>
  <c r="AE551" i="5" s="1"/>
  <c r="AD552" i="5"/>
  <c r="AE552" i="5" s="1"/>
  <c r="AD553" i="5"/>
  <c r="AE553" i="5" s="1"/>
  <c r="AD554" i="5"/>
  <c r="AE554" i="5" s="1"/>
  <c r="AD555" i="5"/>
  <c r="AE555" i="5" s="1"/>
  <c r="AD556" i="5"/>
  <c r="AE556" i="5" s="1"/>
  <c r="AD557" i="5"/>
  <c r="AE557" i="5" s="1"/>
  <c r="AD558" i="5"/>
  <c r="AE558" i="5" s="1"/>
  <c r="AD559" i="5"/>
  <c r="AE559" i="5" s="1"/>
  <c r="AD560" i="5"/>
  <c r="AE560" i="5" s="1"/>
  <c r="AD561" i="5"/>
  <c r="AE561" i="5" s="1"/>
  <c r="AD562" i="5"/>
  <c r="AE562" i="5" s="1"/>
  <c r="AD563" i="5"/>
  <c r="AE563" i="5" s="1"/>
  <c r="AD564" i="5"/>
  <c r="AE564" i="5" s="1"/>
  <c r="AD566" i="5"/>
  <c r="AE566" i="5" s="1"/>
  <c r="AD567" i="5"/>
  <c r="AE567" i="5" s="1"/>
  <c r="AD568" i="5"/>
  <c r="AE568" i="5" s="1"/>
  <c r="AD569" i="5"/>
  <c r="AE569" i="5" s="1"/>
  <c r="AD570" i="5"/>
  <c r="AE570" i="5" s="1"/>
  <c r="AD571" i="5"/>
  <c r="AE571" i="5" s="1"/>
  <c r="AD572" i="5"/>
  <c r="AE572" i="5" s="1"/>
  <c r="AD573" i="5"/>
  <c r="AE573" i="5" s="1"/>
  <c r="AD574" i="5"/>
  <c r="AE574" i="5" s="1"/>
  <c r="AD575" i="5"/>
  <c r="AE575" i="5" s="1"/>
  <c r="AD576" i="5"/>
  <c r="AE576" i="5" s="1"/>
  <c r="AD577" i="5"/>
  <c r="AE577" i="5" s="1"/>
  <c r="AD578" i="5"/>
  <c r="AE578" i="5" s="1"/>
  <c r="AD579" i="5"/>
  <c r="AE579" i="5" s="1"/>
  <c r="AD580" i="5"/>
  <c r="AE580" i="5" s="1"/>
  <c r="AD581" i="5"/>
  <c r="AE581" i="5" s="1"/>
  <c r="AD582" i="5"/>
  <c r="AE582" i="5" s="1"/>
  <c r="AD583" i="5"/>
  <c r="AE583" i="5" s="1"/>
  <c r="AD584" i="5"/>
  <c r="AE584" i="5" s="1"/>
  <c r="AD585" i="5"/>
  <c r="AE585" i="5" s="1"/>
  <c r="AD586" i="5"/>
  <c r="AE586" i="5" s="1"/>
  <c r="AD588" i="5"/>
  <c r="AE588" i="5" s="1"/>
  <c r="AD589" i="5"/>
  <c r="AE589" i="5" s="1"/>
  <c r="AD590" i="5"/>
  <c r="AE590" i="5" s="1"/>
  <c r="AD591" i="5"/>
  <c r="AE591" i="5" s="1"/>
  <c r="AD592" i="5"/>
  <c r="AE592" i="5" s="1"/>
  <c r="AD593" i="5"/>
  <c r="AE593" i="5" s="1"/>
  <c r="AD594" i="5"/>
  <c r="AE594" i="5" s="1"/>
  <c r="AD595" i="5"/>
  <c r="AE595" i="5" s="1"/>
  <c r="AD596" i="5"/>
  <c r="AE596" i="5" s="1"/>
  <c r="AD597" i="5"/>
  <c r="AE597" i="5" s="1"/>
  <c r="AD598" i="5"/>
  <c r="AE598" i="5" s="1"/>
  <c r="AD599" i="5"/>
  <c r="AE599" i="5" s="1"/>
  <c r="AD600" i="5"/>
  <c r="AE600" i="5" s="1"/>
  <c r="AD601" i="5"/>
  <c r="AE601" i="5" s="1"/>
  <c r="AD602" i="5"/>
  <c r="AE602" i="5" s="1"/>
  <c r="AD603" i="5"/>
  <c r="AE603" i="5" s="1"/>
  <c r="AD604" i="5"/>
  <c r="AE604" i="5" s="1"/>
  <c r="AD605" i="5"/>
  <c r="AE605" i="5" s="1"/>
  <c r="AD5" i="5"/>
  <c r="X6" i="5"/>
  <c r="Y6" i="5" s="1"/>
  <c r="X7" i="5"/>
  <c r="Y7" i="5" s="1"/>
  <c r="X8" i="5"/>
  <c r="Y8" i="5" s="1"/>
  <c r="X9" i="5"/>
  <c r="Y9" i="5" s="1"/>
  <c r="X10" i="5"/>
  <c r="Y10" i="5" s="1"/>
  <c r="X11" i="5"/>
  <c r="Y11" i="5" s="1"/>
  <c r="X12" i="5"/>
  <c r="Y12" i="5" s="1"/>
  <c r="X13" i="5"/>
  <c r="Y13" i="5" s="1"/>
  <c r="X14" i="5"/>
  <c r="Y14" i="5" s="1"/>
  <c r="X15" i="5"/>
  <c r="Y15" i="5" s="1"/>
  <c r="X16" i="5"/>
  <c r="Y16" i="5" s="1"/>
  <c r="X17" i="5"/>
  <c r="Y17" i="5" s="1"/>
  <c r="X18" i="5"/>
  <c r="Y18" i="5" s="1"/>
  <c r="X19" i="5"/>
  <c r="Y19" i="5" s="1"/>
  <c r="X20" i="5"/>
  <c r="Y20" i="5" s="1"/>
  <c r="X21" i="5"/>
  <c r="Y21" i="5" s="1"/>
  <c r="X22" i="5"/>
  <c r="Y22" i="5" s="1"/>
  <c r="X23" i="5"/>
  <c r="Y23" i="5" s="1"/>
  <c r="X24" i="5"/>
  <c r="Y24" i="5" s="1"/>
  <c r="X25" i="5"/>
  <c r="Y25" i="5" s="1"/>
  <c r="X26" i="5"/>
  <c r="Y26" i="5" s="1"/>
  <c r="X27" i="5"/>
  <c r="Y27" i="5" s="1"/>
  <c r="X28" i="5"/>
  <c r="Y28" i="5" s="1"/>
  <c r="X29" i="5"/>
  <c r="Y29" i="5" s="1"/>
  <c r="X30" i="5"/>
  <c r="Y30" i="5" s="1"/>
  <c r="X31" i="5"/>
  <c r="Y31" i="5" s="1"/>
  <c r="X32" i="5"/>
  <c r="Y32" i="5" s="1"/>
  <c r="X33" i="5"/>
  <c r="Y33" i="5" s="1"/>
  <c r="X34" i="5"/>
  <c r="Y34" i="5" s="1"/>
  <c r="X35" i="5"/>
  <c r="Y35" i="5" s="1"/>
  <c r="X36" i="5"/>
  <c r="Y36" i="5" s="1"/>
  <c r="X37" i="5"/>
  <c r="Y37" i="5" s="1"/>
  <c r="X38" i="5"/>
  <c r="Y38" i="5" s="1"/>
  <c r="X39" i="5"/>
  <c r="Y39" i="5" s="1"/>
  <c r="X40" i="5"/>
  <c r="Y40" i="5" s="1"/>
  <c r="X41" i="5"/>
  <c r="Y41" i="5" s="1"/>
  <c r="X42" i="5"/>
  <c r="Y42" i="5" s="1"/>
  <c r="X43" i="5"/>
  <c r="Y43" i="5" s="1"/>
  <c r="X44" i="5"/>
  <c r="Y44" i="5" s="1"/>
  <c r="X45" i="5"/>
  <c r="Y45" i="5" s="1"/>
  <c r="X46" i="5"/>
  <c r="Y46" i="5" s="1"/>
  <c r="X47" i="5"/>
  <c r="Y47" i="5" s="1"/>
  <c r="X48" i="5"/>
  <c r="Y48" i="5" s="1"/>
  <c r="X49" i="5"/>
  <c r="Y49" i="5" s="1"/>
  <c r="X50" i="5"/>
  <c r="Y50" i="5" s="1"/>
  <c r="X51" i="5"/>
  <c r="Y51" i="5" s="1"/>
  <c r="X52" i="5"/>
  <c r="Y52" i="5" s="1"/>
  <c r="X53" i="5"/>
  <c r="Y53" i="5" s="1"/>
  <c r="X54" i="5"/>
  <c r="Y54" i="5" s="1"/>
  <c r="X55" i="5"/>
  <c r="Y55" i="5" s="1"/>
  <c r="X56" i="5"/>
  <c r="Y56" i="5" s="1"/>
  <c r="X57" i="5"/>
  <c r="Y57" i="5" s="1"/>
  <c r="X58" i="5"/>
  <c r="Y58" i="5" s="1"/>
  <c r="X59" i="5"/>
  <c r="Y59" i="5" s="1"/>
  <c r="X60" i="5"/>
  <c r="Y60" i="5" s="1"/>
  <c r="X61" i="5"/>
  <c r="Y61" i="5" s="1"/>
  <c r="X62" i="5"/>
  <c r="Y62" i="5" s="1"/>
  <c r="X63" i="5"/>
  <c r="Y63" i="5" s="1"/>
  <c r="X64" i="5"/>
  <c r="Y64" i="5" s="1"/>
  <c r="X65" i="5"/>
  <c r="Y65" i="5" s="1"/>
  <c r="X66" i="5"/>
  <c r="Y66" i="5" s="1"/>
  <c r="X67" i="5"/>
  <c r="Y67" i="5" s="1"/>
  <c r="X68" i="5"/>
  <c r="Y68" i="5" s="1"/>
  <c r="X69" i="5"/>
  <c r="Y69" i="5" s="1"/>
  <c r="X70" i="5"/>
  <c r="Y70" i="5" s="1"/>
  <c r="X71" i="5"/>
  <c r="Y71" i="5" s="1"/>
  <c r="X72" i="5"/>
  <c r="Y72" i="5" s="1"/>
  <c r="X73" i="5"/>
  <c r="Y73" i="5" s="1"/>
  <c r="X74" i="5"/>
  <c r="Y74" i="5" s="1"/>
  <c r="X75" i="5"/>
  <c r="Y75" i="5" s="1"/>
  <c r="X76" i="5"/>
  <c r="Y76" i="5" s="1"/>
  <c r="X77" i="5"/>
  <c r="Y77" i="5" s="1"/>
  <c r="X78" i="5"/>
  <c r="Y78" i="5" s="1"/>
  <c r="X79" i="5"/>
  <c r="Y79" i="5" s="1"/>
  <c r="X80" i="5"/>
  <c r="Y80" i="5" s="1"/>
  <c r="X81" i="5"/>
  <c r="Y81" i="5" s="1"/>
  <c r="X82" i="5"/>
  <c r="Y82" i="5" s="1"/>
  <c r="X83" i="5"/>
  <c r="Y83" i="5" s="1"/>
  <c r="X84" i="5"/>
  <c r="Y84" i="5" s="1"/>
  <c r="X85" i="5"/>
  <c r="Y85" i="5" s="1"/>
  <c r="X86" i="5"/>
  <c r="Y86" i="5" s="1"/>
  <c r="X87" i="5"/>
  <c r="Y87" i="5" s="1"/>
  <c r="X88" i="5"/>
  <c r="Y88" i="5" s="1"/>
  <c r="X89" i="5"/>
  <c r="Y89" i="5" s="1"/>
  <c r="X90" i="5"/>
  <c r="Y90" i="5" s="1"/>
  <c r="X91" i="5"/>
  <c r="Y91" i="5" s="1"/>
  <c r="X92" i="5"/>
  <c r="Y92" i="5" s="1"/>
  <c r="X93" i="5"/>
  <c r="Y93" i="5" s="1"/>
  <c r="X94" i="5"/>
  <c r="Y94" i="5" s="1"/>
  <c r="X95" i="5"/>
  <c r="Y95" i="5" s="1"/>
  <c r="X96" i="5"/>
  <c r="Y96" i="5" s="1"/>
  <c r="X97" i="5"/>
  <c r="Y97" i="5" s="1"/>
  <c r="X98" i="5"/>
  <c r="Y98" i="5" s="1"/>
  <c r="X99" i="5"/>
  <c r="Y99" i="5" s="1"/>
  <c r="X100" i="5"/>
  <c r="Y100" i="5" s="1"/>
  <c r="X101" i="5"/>
  <c r="Y101" i="5" s="1"/>
  <c r="X102" i="5"/>
  <c r="Y102" i="5" s="1"/>
  <c r="X103" i="5"/>
  <c r="Y103" i="5" s="1"/>
  <c r="X104" i="5"/>
  <c r="Y104" i="5" s="1"/>
  <c r="X105" i="5"/>
  <c r="Y105" i="5" s="1"/>
  <c r="X106" i="5"/>
  <c r="Y106" i="5" s="1"/>
  <c r="X107" i="5"/>
  <c r="Y107" i="5" s="1"/>
  <c r="X108" i="5"/>
  <c r="Y108" i="5" s="1"/>
  <c r="X109" i="5"/>
  <c r="Y109" i="5" s="1"/>
  <c r="X110" i="5"/>
  <c r="Y110" i="5" s="1"/>
  <c r="X111" i="5"/>
  <c r="Y111" i="5" s="1"/>
  <c r="X112" i="5"/>
  <c r="Y112" i="5" s="1"/>
  <c r="X113" i="5"/>
  <c r="Y113" i="5" s="1"/>
  <c r="X114" i="5"/>
  <c r="Y114" i="5" s="1"/>
  <c r="X115" i="5"/>
  <c r="Y115" i="5" s="1"/>
  <c r="X116" i="5"/>
  <c r="Y116" i="5" s="1"/>
  <c r="X118" i="5"/>
  <c r="Y118" i="5" s="1"/>
  <c r="X119" i="5"/>
  <c r="Y119" i="5" s="1"/>
  <c r="X120" i="5"/>
  <c r="Y120" i="5" s="1"/>
  <c r="X121" i="5"/>
  <c r="Y121" i="5" s="1"/>
  <c r="X122" i="5"/>
  <c r="Y122" i="5" s="1"/>
  <c r="X123" i="5"/>
  <c r="Y123" i="5" s="1"/>
  <c r="X124" i="5"/>
  <c r="Y124" i="5" s="1"/>
  <c r="X125" i="5"/>
  <c r="Y125" i="5" s="1"/>
  <c r="X126" i="5"/>
  <c r="Y126" i="5" s="1"/>
  <c r="X127" i="5"/>
  <c r="Y127" i="5" s="1"/>
  <c r="X128" i="5"/>
  <c r="Y128" i="5" s="1"/>
  <c r="X129" i="5"/>
  <c r="Y129" i="5" s="1"/>
  <c r="X130" i="5"/>
  <c r="Y130" i="5" s="1"/>
  <c r="X131" i="5"/>
  <c r="Y131" i="5" s="1"/>
  <c r="X132" i="5"/>
  <c r="Y132" i="5" s="1"/>
  <c r="X133" i="5"/>
  <c r="Y133" i="5" s="1"/>
  <c r="X134" i="5"/>
  <c r="Y134" i="5" s="1"/>
  <c r="X135" i="5"/>
  <c r="Y135" i="5" s="1"/>
  <c r="X136" i="5"/>
  <c r="Y136" i="5" s="1"/>
  <c r="X137" i="5"/>
  <c r="Y137" i="5" s="1"/>
  <c r="X138" i="5"/>
  <c r="Y138" i="5" s="1"/>
  <c r="X139" i="5"/>
  <c r="Y139" i="5" s="1"/>
  <c r="X140" i="5"/>
  <c r="Y140" i="5" s="1"/>
  <c r="X141" i="5"/>
  <c r="Y141" i="5" s="1"/>
  <c r="X142" i="5"/>
  <c r="Y142" i="5" s="1"/>
  <c r="X143" i="5"/>
  <c r="Y143" i="5" s="1"/>
  <c r="X144" i="5"/>
  <c r="Y144" i="5" s="1"/>
  <c r="X145" i="5"/>
  <c r="Y145" i="5" s="1"/>
  <c r="X146" i="5"/>
  <c r="Y146" i="5" s="1"/>
  <c r="X147" i="5"/>
  <c r="Y147" i="5" s="1"/>
  <c r="X149" i="5"/>
  <c r="Y149" i="5" s="1"/>
  <c r="X150" i="5"/>
  <c r="Y150" i="5" s="1"/>
  <c r="X151" i="5"/>
  <c r="Y151" i="5" s="1"/>
  <c r="X152" i="5"/>
  <c r="Y152" i="5" s="1"/>
  <c r="X153" i="5"/>
  <c r="Y153" i="5" s="1"/>
  <c r="X154" i="5"/>
  <c r="Y154" i="5" s="1"/>
  <c r="X155" i="5"/>
  <c r="Y155" i="5" s="1"/>
  <c r="X156" i="5"/>
  <c r="Y156" i="5" s="1"/>
  <c r="X157" i="5"/>
  <c r="Y157" i="5" s="1"/>
  <c r="X158" i="5"/>
  <c r="Y158" i="5" s="1"/>
  <c r="X159" i="5"/>
  <c r="Y159" i="5" s="1"/>
  <c r="X160" i="5"/>
  <c r="Y160" i="5" s="1"/>
  <c r="X161" i="5"/>
  <c r="Y161" i="5" s="1"/>
  <c r="X162" i="5"/>
  <c r="Y162" i="5" s="1"/>
  <c r="X164" i="5"/>
  <c r="Y164" i="5" s="1"/>
  <c r="X165" i="5"/>
  <c r="Y165" i="5" s="1"/>
  <c r="X166" i="5"/>
  <c r="Y166" i="5" s="1"/>
  <c r="X167" i="5"/>
  <c r="Y167" i="5" s="1"/>
  <c r="X168" i="5"/>
  <c r="Y168" i="5" s="1"/>
  <c r="X169" i="5"/>
  <c r="Y169" i="5" s="1"/>
  <c r="X170" i="5"/>
  <c r="Y170" i="5" s="1"/>
  <c r="X171" i="5"/>
  <c r="Y171" i="5" s="1"/>
  <c r="X172" i="5"/>
  <c r="Y172" i="5" s="1"/>
  <c r="X173" i="5"/>
  <c r="Y173" i="5" s="1"/>
  <c r="X174" i="5"/>
  <c r="Y174" i="5" s="1"/>
  <c r="X175" i="5"/>
  <c r="Y175" i="5" s="1"/>
  <c r="X176" i="5"/>
  <c r="Y176" i="5" s="1"/>
  <c r="X177" i="5"/>
  <c r="Y177" i="5" s="1"/>
  <c r="X178" i="5"/>
  <c r="Y178" i="5" s="1"/>
  <c r="X179" i="5"/>
  <c r="Y179" i="5" s="1"/>
  <c r="X180" i="5"/>
  <c r="Y180" i="5" s="1"/>
  <c r="X181" i="5"/>
  <c r="Y181" i="5" s="1"/>
  <c r="X182" i="5"/>
  <c r="Y182" i="5" s="1"/>
  <c r="X183" i="5"/>
  <c r="Y183" i="5" s="1"/>
  <c r="X185" i="5"/>
  <c r="Y185" i="5" s="1"/>
  <c r="X186" i="5"/>
  <c r="Y186" i="5" s="1"/>
  <c r="X187" i="5"/>
  <c r="Y187" i="5" s="1"/>
  <c r="X188" i="5"/>
  <c r="Y188" i="5" s="1"/>
  <c r="X189" i="5"/>
  <c r="Y189" i="5" s="1"/>
  <c r="X190" i="5"/>
  <c r="Y190" i="5" s="1"/>
  <c r="X191" i="5"/>
  <c r="Y191" i="5" s="1"/>
  <c r="X192" i="5"/>
  <c r="Y192" i="5" s="1"/>
  <c r="X193" i="5"/>
  <c r="Y193" i="5" s="1"/>
  <c r="X194" i="5"/>
  <c r="Y194" i="5" s="1"/>
  <c r="X195" i="5"/>
  <c r="Y195" i="5" s="1"/>
  <c r="X196" i="5"/>
  <c r="Y196" i="5" s="1"/>
  <c r="X197" i="5"/>
  <c r="Y197" i="5" s="1"/>
  <c r="X198" i="5"/>
  <c r="Y198" i="5" s="1"/>
  <c r="X199" i="5"/>
  <c r="Y199" i="5" s="1"/>
  <c r="X200" i="5"/>
  <c r="Y200" i="5" s="1"/>
  <c r="X201" i="5"/>
  <c r="Y201" i="5" s="1"/>
  <c r="X202" i="5"/>
  <c r="Y202" i="5" s="1"/>
  <c r="X203" i="5"/>
  <c r="Y203" i="5" s="1"/>
  <c r="X204" i="5"/>
  <c r="Y204" i="5" s="1"/>
  <c r="X205" i="5"/>
  <c r="Y205" i="5" s="1"/>
  <c r="X207" i="5"/>
  <c r="Y207" i="5" s="1"/>
  <c r="X208" i="5"/>
  <c r="Y208" i="5" s="1"/>
  <c r="X209" i="5"/>
  <c r="Y209" i="5" s="1"/>
  <c r="X210" i="5"/>
  <c r="Y210" i="5" s="1"/>
  <c r="X211" i="5"/>
  <c r="Y211" i="5" s="1"/>
  <c r="X212" i="5"/>
  <c r="Y212" i="5" s="1"/>
  <c r="X213" i="5"/>
  <c r="Y213" i="5" s="1"/>
  <c r="X214" i="5"/>
  <c r="Y214" i="5" s="1"/>
  <c r="X215" i="5"/>
  <c r="Y215" i="5" s="1"/>
  <c r="X216" i="5"/>
  <c r="Y216" i="5" s="1"/>
  <c r="X217" i="5"/>
  <c r="Y217" i="5" s="1"/>
  <c r="X218" i="5"/>
  <c r="Y218" i="5" s="1"/>
  <c r="X219" i="5"/>
  <c r="Y219" i="5" s="1"/>
  <c r="X220" i="5"/>
  <c r="Y220" i="5" s="1"/>
  <c r="X221" i="5"/>
  <c r="Y221" i="5" s="1"/>
  <c r="X222" i="5"/>
  <c r="Y222" i="5" s="1"/>
  <c r="X223" i="5"/>
  <c r="Y223" i="5" s="1"/>
  <c r="X224" i="5"/>
  <c r="Y224" i="5" s="1"/>
  <c r="X225" i="5"/>
  <c r="Y225" i="5" s="1"/>
  <c r="X226" i="5"/>
  <c r="Y226" i="5" s="1"/>
  <c r="X227" i="5"/>
  <c r="Y227" i="5" s="1"/>
  <c r="X229" i="5"/>
  <c r="Y229" i="5" s="1"/>
  <c r="X230" i="5"/>
  <c r="Y230" i="5" s="1"/>
  <c r="X231" i="5"/>
  <c r="Y231" i="5" s="1"/>
  <c r="X232" i="5"/>
  <c r="Y232" i="5" s="1"/>
  <c r="X233" i="5"/>
  <c r="Y233" i="5" s="1"/>
  <c r="X234" i="5"/>
  <c r="Y234" i="5" s="1"/>
  <c r="X235" i="5"/>
  <c r="Y235" i="5" s="1"/>
  <c r="X236" i="5"/>
  <c r="Y236" i="5" s="1"/>
  <c r="X237" i="5"/>
  <c r="Y237" i="5" s="1"/>
  <c r="X238" i="5"/>
  <c r="Y238" i="5" s="1"/>
  <c r="X239" i="5"/>
  <c r="Y239" i="5" s="1"/>
  <c r="X240" i="5"/>
  <c r="Y240" i="5" s="1"/>
  <c r="X241" i="5"/>
  <c r="Y241" i="5" s="1"/>
  <c r="X242" i="5"/>
  <c r="Y242" i="5" s="1"/>
  <c r="X243" i="5"/>
  <c r="Y243" i="5" s="1"/>
  <c r="X244" i="5"/>
  <c r="Y244" i="5" s="1"/>
  <c r="X245" i="5"/>
  <c r="Y245" i="5" s="1"/>
  <c r="X246" i="5"/>
  <c r="Y246" i="5" s="1"/>
  <c r="X247" i="5"/>
  <c r="Y247" i="5" s="1"/>
  <c r="X248" i="5"/>
  <c r="Y248" i="5" s="1"/>
  <c r="X249" i="5"/>
  <c r="Y249" i="5" s="1"/>
  <c r="X250" i="5"/>
  <c r="Y250" i="5" s="1"/>
  <c r="X252" i="5"/>
  <c r="Y252" i="5" s="1"/>
  <c r="X253" i="5"/>
  <c r="Y253" i="5" s="1"/>
  <c r="X254" i="5"/>
  <c r="Y254" i="5" s="1"/>
  <c r="X255" i="5"/>
  <c r="Y255" i="5" s="1"/>
  <c r="X256" i="5"/>
  <c r="Y256" i="5" s="1"/>
  <c r="X257" i="5"/>
  <c r="Y257" i="5" s="1"/>
  <c r="X258" i="5"/>
  <c r="Y258" i="5" s="1"/>
  <c r="X259" i="5"/>
  <c r="Y259" i="5" s="1"/>
  <c r="X260" i="5"/>
  <c r="Y260" i="5" s="1"/>
  <c r="X261" i="5"/>
  <c r="Y261" i="5" s="1"/>
  <c r="X262" i="5"/>
  <c r="Y262" i="5" s="1"/>
  <c r="X263" i="5"/>
  <c r="Y263" i="5" s="1"/>
  <c r="X264" i="5"/>
  <c r="Y264" i="5" s="1"/>
  <c r="X265" i="5"/>
  <c r="Y265" i="5" s="1"/>
  <c r="X266" i="5"/>
  <c r="Y266" i="5" s="1"/>
  <c r="X267" i="5"/>
  <c r="Y267" i="5" s="1"/>
  <c r="X268" i="5"/>
  <c r="Y268" i="5" s="1"/>
  <c r="X269" i="5"/>
  <c r="Y269" i="5" s="1"/>
  <c r="X271" i="5"/>
  <c r="Y271" i="5" s="1"/>
  <c r="X272" i="5"/>
  <c r="Y272" i="5" s="1"/>
  <c r="X273" i="5"/>
  <c r="Y273" i="5" s="1"/>
  <c r="X274" i="5"/>
  <c r="Y274" i="5" s="1"/>
  <c r="X275" i="5"/>
  <c r="Y275" i="5" s="1"/>
  <c r="X276" i="5"/>
  <c r="Y276" i="5" s="1"/>
  <c r="X277" i="5"/>
  <c r="Y277" i="5" s="1"/>
  <c r="X278" i="5"/>
  <c r="Y278" i="5" s="1"/>
  <c r="X279" i="5"/>
  <c r="Y279" i="5" s="1"/>
  <c r="X280" i="5"/>
  <c r="Y280" i="5" s="1"/>
  <c r="X281" i="5"/>
  <c r="Y281" i="5" s="1"/>
  <c r="X282" i="5"/>
  <c r="Y282" i="5" s="1"/>
  <c r="X283" i="5"/>
  <c r="Y283" i="5" s="1"/>
  <c r="X284" i="5"/>
  <c r="Y284" i="5" s="1"/>
  <c r="X285" i="5"/>
  <c r="Y285" i="5" s="1"/>
  <c r="X286" i="5"/>
  <c r="Y286" i="5" s="1"/>
  <c r="X287" i="5"/>
  <c r="Y287" i="5" s="1"/>
  <c r="X288" i="5"/>
  <c r="Y288" i="5" s="1"/>
  <c r="X289" i="5"/>
  <c r="Y289" i="5" s="1"/>
  <c r="X290" i="5"/>
  <c r="Y290" i="5" s="1"/>
  <c r="X291" i="5"/>
  <c r="Y291" i="5" s="1"/>
  <c r="X292" i="5"/>
  <c r="Y292" i="5" s="1"/>
  <c r="X293" i="5"/>
  <c r="Y293" i="5" s="1"/>
  <c r="X294" i="5"/>
  <c r="Y294" i="5" s="1"/>
  <c r="X295" i="5"/>
  <c r="Y295" i="5" s="1"/>
  <c r="X296" i="5"/>
  <c r="Y296" i="5" s="1"/>
  <c r="X297" i="5"/>
  <c r="Y297" i="5" s="1"/>
  <c r="X298" i="5"/>
  <c r="Y298" i="5" s="1"/>
  <c r="X299" i="5"/>
  <c r="Y299" i="5" s="1"/>
  <c r="X300" i="5"/>
  <c r="Y300" i="5" s="1"/>
  <c r="X302" i="5"/>
  <c r="Y302" i="5" s="1"/>
  <c r="X303" i="5"/>
  <c r="Y303" i="5" s="1"/>
  <c r="X304" i="5"/>
  <c r="Y304" i="5" s="1"/>
  <c r="X305" i="5"/>
  <c r="Y305" i="5" s="1"/>
  <c r="X306" i="5"/>
  <c r="Y306" i="5" s="1"/>
  <c r="X307" i="5"/>
  <c r="Y307" i="5" s="1"/>
  <c r="X308" i="5"/>
  <c r="Y308" i="5" s="1"/>
  <c r="X309" i="5"/>
  <c r="Y309" i="5" s="1"/>
  <c r="X310" i="5"/>
  <c r="Y310" i="5" s="1"/>
  <c r="X311" i="5"/>
  <c r="Y311" i="5" s="1"/>
  <c r="X312" i="5"/>
  <c r="Y312" i="5" s="1"/>
  <c r="X313" i="5"/>
  <c r="Y313" i="5" s="1"/>
  <c r="X314" i="5"/>
  <c r="Y314" i="5" s="1"/>
  <c r="X315" i="5"/>
  <c r="Y315" i="5" s="1"/>
  <c r="X317" i="5"/>
  <c r="Y317" i="5" s="1"/>
  <c r="X318" i="5"/>
  <c r="Y318" i="5" s="1"/>
  <c r="X319" i="5"/>
  <c r="Y319" i="5" s="1"/>
  <c r="X320" i="5"/>
  <c r="Y320" i="5" s="1"/>
  <c r="X321" i="5"/>
  <c r="Y321" i="5" s="1"/>
  <c r="X322" i="5"/>
  <c r="Y322" i="5" s="1"/>
  <c r="X323" i="5"/>
  <c r="Y323" i="5" s="1"/>
  <c r="X324" i="5"/>
  <c r="Y324" i="5" s="1"/>
  <c r="X325" i="5"/>
  <c r="Y325" i="5" s="1"/>
  <c r="X326" i="5"/>
  <c r="Y326" i="5" s="1"/>
  <c r="X327" i="5"/>
  <c r="Y327" i="5" s="1"/>
  <c r="X328" i="5"/>
  <c r="Y328" i="5" s="1"/>
  <c r="X329" i="5"/>
  <c r="Y329" i="5" s="1"/>
  <c r="X330" i="5"/>
  <c r="Y330" i="5" s="1"/>
  <c r="X331" i="5"/>
  <c r="Y331" i="5" s="1"/>
  <c r="X332" i="5"/>
  <c r="Y332" i="5" s="1"/>
  <c r="X333" i="5"/>
  <c r="Y333" i="5" s="1"/>
  <c r="X334" i="5"/>
  <c r="Y334" i="5" s="1"/>
  <c r="X335" i="5"/>
  <c r="Y335" i="5" s="1"/>
  <c r="X336" i="5"/>
  <c r="Y336" i="5" s="1"/>
  <c r="X338" i="5"/>
  <c r="Y338" i="5" s="1"/>
  <c r="X339" i="5"/>
  <c r="Y339" i="5" s="1"/>
  <c r="X340" i="5"/>
  <c r="Y340" i="5" s="1"/>
  <c r="X341" i="5"/>
  <c r="Y341" i="5" s="1"/>
  <c r="X342" i="5"/>
  <c r="Y342" i="5" s="1"/>
  <c r="X343" i="5"/>
  <c r="Y343" i="5" s="1"/>
  <c r="X344" i="5"/>
  <c r="Y344" i="5" s="1"/>
  <c r="X345" i="5"/>
  <c r="Y345" i="5" s="1"/>
  <c r="X346" i="5"/>
  <c r="Y346" i="5" s="1"/>
  <c r="X347" i="5"/>
  <c r="Y347" i="5" s="1"/>
  <c r="X348" i="5"/>
  <c r="Y348" i="5" s="1"/>
  <c r="X349" i="5"/>
  <c r="Y349" i="5" s="1"/>
  <c r="X350" i="5"/>
  <c r="Y350" i="5" s="1"/>
  <c r="X351" i="5"/>
  <c r="Y351" i="5" s="1"/>
  <c r="X352" i="5"/>
  <c r="Y352" i="5" s="1"/>
  <c r="X353" i="5"/>
  <c r="Y353" i="5" s="1"/>
  <c r="X354" i="5"/>
  <c r="Y354" i="5" s="1"/>
  <c r="X355" i="5"/>
  <c r="Y355" i="5" s="1"/>
  <c r="X356" i="5"/>
  <c r="Y356" i="5" s="1"/>
  <c r="X357" i="5"/>
  <c r="Y357" i="5" s="1"/>
  <c r="X358" i="5"/>
  <c r="Y358" i="5" s="1"/>
  <c r="X360" i="5"/>
  <c r="Y360" i="5" s="1"/>
  <c r="X361" i="5"/>
  <c r="Y361" i="5" s="1"/>
  <c r="X362" i="5"/>
  <c r="Y362" i="5" s="1"/>
  <c r="X363" i="5"/>
  <c r="Y363" i="5" s="1"/>
  <c r="X364" i="5"/>
  <c r="Y364" i="5" s="1"/>
  <c r="X365" i="5"/>
  <c r="Y365" i="5" s="1"/>
  <c r="X366" i="5"/>
  <c r="Y366" i="5" s="1"/>
  <c r="X367" i="5"/>
  <c r="Y367" i="5" s="1"/>
  <c r="X368" i="5"/>
  <c r="Y368" i="5" s="1"/>
  <c r="X369" i="5"/>
  <c r="Y369" i="5" s="1"/>
  <c r="X370" i="5"/>
  <c r="Y370" i="5" s="1"/>
  <c r="X371" i="5"/>
  <c r="Y371" i="5" s="1"/>
  <c r="X372" i="5"/>
  <c r="Y372" i="5" s="1"/>
  <c r="X373" i="5"/>
  <c r="Y373" i="5" s="1"/>
  <c r="X374" i="5"/>
  <c r="Y374" i="5" s="1"/>
  <c r="X375" i="5"/>
  <c r="Y375" i="5" s="1"/>
  <c r="X376" i="5"/>
  <c r="Y376" i="5" s="1"/>
  <c r="X377" i="5"/>
  <c r="Y377" i="5" s="1"/>
  <c r="X378" i="5"/>
  <c r="Y378" i="5" s="1"/>
  <c r="X379" i="5"/>
  <c r="Y379" i="5" s="1"/>
  <c r="X380" i="5"/>
  <c r="Y380" i="5" s="1"/>
  <c r="X382" i="5"/>
  <c r="Y382" i="5" s="1"/>
  <c r="X383" i="5"/>
  <c r="Y383" i="5" s="1"/>
  <c r="X384" i="5"/>
  <c r="Y384" i="5" s="1"/>
  <c r="X385" i="5"/>
  <c r="Y385" i="5" s="1"/>
  <c r="X386" i="5"/>
  <c r="Y386" i="5" s="1"/>
  <c r="X387" i="5"/>
  <c r="Y387" i="5" s="1"/>
  <c r="X388" i="5"/>
  <c r="Y388" i="5" s="1"/>
  <c r="X389" i="5"/>
  <c r="Y389" i="5" s="1"/>
  <c r="X390" i="5"/>
  <c r="Y390" i="5" s="1"/>
  <c r="X391" i="5"/>
  <c r="Y391" i="5" s="1"/>
  <c r="X392" i="5"/>
  <c r="Y392" i="5" s="1"/>
  <c r="X393" i="5"/>
  <c r="Y393" i="5" s="1"/>
  <c r="X394" i="5"/>
  <c r="Y394" i="5" s="1"/>
  <c r="X395" i="5"/>
  <c r="Y395" i="5" s="1"/>
  <c r="X396" i="5"/>
  <c r="Y396" i="5" s="1"/>
  <c r="X397" i="5"/>
  <c r="Y397" i="5" s="1"/>
  <c r="X398" i="5"/>
  <c r="Y398" i="5" s="1"/>
  <c r="X399" i="5"/>
  <c r="Y399" i="5" s="1"/>
  <c r="X400" i="5"/>
  <c r="Y400" i="5" s="1"/>
  <c r="X401" i="5"/>
  <c r="Y401" i="5" s="1"/>
  <c r="X402" i="5"/>
  <c r="Y402" i="5" s="1"/>
  <c r="X403" i="5"/>
  <c r="Y403" i="5" s="1"/>
  <c r="X405" i="5"/>
  <c r="Y405" i="5" s="1"/>
  <c r="X406" i="5"/>
  <c r="Y406" i="5" s="1"/>
  <c r="X407" i="5"/>
  <c r="Y407" i="5" s="1"/>
  <c r="X408" i="5"/>
  <c r="Y408" i="5" s="1"/>
  <c r="X409" i="5"/>
  <c r="Y409" i="5" s="1"/>
  <c r="X410" i="5"/>
  <c r="Y410" i="5" s="1"/>
  <c r="X411" i="5"/>
  <c r="Y411" i="5" s="1"/>
  <c r="X412" i="5"/>
  <c r="Y412" i="5" s="1"/>
  <c r="X413" i="5"/>
  <c r="Y413" i="5" s="1"/>
  <c r="X414" i="5"/>
  <c r="Y414" i="5" s="1"/>
  <c r="X415" i="5"/>
  <c r="Y415" i="5" s="1"/>
  <c r="X416" i="5"/>
  <c r="Y416" i="5" s="1"/>
  <c r="X417" i="5"/>
  <c r="Y417" i="5" s="1"/>
  <c r="X418" i="5"/>
  <c r="Y418" i="5" s="1"/>
  <c r="X419" i="5"/>
  <c r="Y419" i="5" s="1"/>
  <c r="X420" i="5"/>
  <c r="Y420" i="5" s="1"/>
  <c r="X421" i="5"/>
  <c r="Y421" i="5" s="1"/>
  <c r="X422" i="5"/>
  <c r="Y422" i="5" s="1"/>
  <c r="X424" i="5"/>
  <c r="Y424" i="5" s="1"/>
  <c r="X425" i="5"/>
  <c r="Y425" i="5" s="1"/>
  <c r="X426" i="5"/>
  <c r="Y426" i="5" s="1"/>
  <c r="X427" i="5"/>
  <c r="Y427" i="5" s="1"/>
  <c r="X428" i="5"/>
  <c r="Y428" i="5" s="1"/>
  <c r="X429" i="5"/>
  <c r="Y429" i="5" s="1"/>
  <c r="X430" i="5"/>
  <c r="Y430" i="5" s="1"/>
  <c r="X431" i="5"/>
  <c r="Y431" i="5" s="1"/>
  <c r="X432" i="5"/>
  <c r="Y432" i="5" s="1"/>
  <c r="X433" i="5"/>
  <c r="Y433" i="5" s="1"/>
  <c r="X434" i="5"/>
  <c r="Y434" i="5" s="1"/>
  <c r="X435" i="5"/>
  <c r="Y435" i="5" s="1"/>
  <c r="X436" i="5"/>
  <c r="Y436" i="5" s="1"/>
  <c r="X437" i="5"/>
  <c r="Y437" i="5" s="1"/>
  <c r="X438" i="5"/>
  <c r="Y438" i="5" s="1"/>
  <c r="X439" i="5"/>
  <c r="Y439" i="5" s="1"/>
  <c r="X440" i="5"/>
  <c r="Y440" i="5" s="1"/>
  <c r="X441" i="5"/>
  <c r="Y441" i="5" s="1"/>
  <c r="X442" i="5"/>
  <c r="Y442" i="5" s="1"/>
  <c r="X443" i="5"/>
  <c r="Y443" i="5" s="1"/>
  <c r="X444" i="5"/>
  <c r="Y444" i="5" s="1"/>
  <c r="X445" i="5"/>
  <c r="Y445" i="5" s="1"/>
  <c r="X446" i="5"/>
  <c r="Y446" i="5" s="1"/>
  <c r="X447" i="5"/>
  <c r="Y447" i="5" s="1"/>
  <c r="X448" i="5"/>
  <c r="Y448" i="5" s="1"/>
  <c r="X449" i="5"/>
  <c r="Y449" i="5" s="1"/>
  <c r="X450" i="5"/>
  <c r="Y450" i="5" s="1"/>
  <c r="X451" i="5"/>
  <c r="Y451" i="5" s="1"/>
  <c r="X452" i="5"/>
  <c r="Y452" i="5" s="1"/>
  <c r="X453" i="5"/>
  <c r="Y453" i="5" s="1"/>
  <c r="X455" i="5"/>
  <c r="Y455" i="5" s="1"/>
  <c r="X456" i="5"/>
  <c r="Y456" i="5" s="1"/>
  <c r="X457" i="5"/>
  <c r="Y457" i="5" s="1"/>
  <c r="X458" i="5"/>
  <c r="Y458" i="5" s="1"/>
  <c r="X459" i="5"/>
  <c r="Y459" i="5" s="1"/>
  <c r="X460" i="5"/>
  <c r="Y460" i="5" s="1"/>
  <c r="X461" i="5"/>
  <c r="Y461" i="5" s="1"/>
  <c r="X462" i="5"/>
  <c r="Y462" i="5" s="1"/>
  <c r="X463" i="5"/>
  <c r="Y463" i="5" s="1"/>
  <c r="X464" i="5"/>
  <c r="Y464" i="5" s="1"/>
  <c r="X465" i="5"/>
  <c r="Y465" i="5" s="1"/>
  <c r="X466" i="5"/>
  <c r="Y466" i="5" s="1"/>
  <c r="X467" i="5"/>
  <c r="Y467" i="5" s="1"/>
  <c r="X468" i="5"/>
  <c r="Y468" i="5" s="1"/>
  <c r="X470" i="5"/>
  <c r="Y470" i="5" s="1"/>
  <c r="X471" i="5"/>
  <c r="Y471" i="5" s="1"/>
  <c r="X472" i="5"/>
  <c r="Y472" i="5" s="1"/>
  <c r="X473" i="5"/>
  <c r="Y473" i="5" s="1"/>
  <c r="X474" i="5"/>
  <c r="Y474" i="5" s="1"/>
  <c r="X475" i="5"/>
  <c r="Y475" i="5" s="1"/>
  <c r="X476" i="5"/>
  <c r="Y476" i="5" s="1"/>
  <c r="X477" i="5"/>
  <c r="Y477" i="5" s="1"/>
  <c r="X478" i="5"/>
  <c r="Y478" i="5" s="1"/>
  <c r="X479" i="5"/>
  <c r="Y479" i="5" s="1"/>
  <c r="X480" i="5"/>
  <c r="Y480" i="5" s="1"/>
  <c r="X481" i="5"/>
  <c r="Y481" i="5" s="1"/>
  <c r="X482" i="5"/>
  <c r="Y482" i="5" s="1"/>
  <c r="X483" i="5"/>
  <c r="Y483" i="5" s="1"/>
  <c r="X484" i="5"/>
  <c r="Y484" i="5" s="1"/>
  <c r="X485" i="5"/>
  <c r="Y485" i="5" s="1"/>
  <c r="X486" i="5"/>
  <c r="Y486" i="5" s="1"/>
  <c r="X487" i="5"/>
  <c r="Y487" i="5" s="1"/>
  <c r="X488" i="5"/>
  <c r="Y488" i="5" s="1"/>
  <c r="X489" i="5"/>
  <c r="Y489" i="5" s="1"/>
  <c r="X491" i="5"/>
  <c r="Y491" i="5" s="1"/>
  <c r="X492" i="5"/>
  <c r="Y492" i="5" s="1"/>
  <c r="X493" i="5"/>
  <c r="Y493" i="5" s="1"/>
  <c r="X494" i="5"/>
  <c r="Y494" i="5" s="1"/>
  <c r="X495" i="5"/>
  <c r="Y495" i="5" s="1"/>
  <c r="X496" i="5"/>
  <c r="Y496" i="5" s="1"/>
  <c r="X497" i="5"/>
  <c r="Y497" i="5" s="1"/>
  <c r="X498" i="5"/>
  <c r="Y498" i="5" s="1"/>
  <c r="X499" i="5"/>
  <c r="Y499" i="5" s="1"/>
  <c r="X500" i="5"/>
  <c r="Y500" i="5" s="1"/>
  <c r="X501" i="5"/>
  <c r="Y501" i="5" s="1"/>
  <c r="X502" i="5"/>
  <c r="Y502" i="5" s="1"/>
  <c r="X503" i="5"/>
  <c r="Y503" i="5" s="1"/>
  <c r="X504" i="5"/>
  <c r="Y504" i="5" s="1"/>
  <c r="X505" i="5"/>
  <c r="Y505" i="5" s="1"/>
  <c r="X506" i="5"/>
  <c r="Y506" i="5" s="1"/>
  <c r="X507" i="5"/>
  <c r="Y507" i="5" s="1"/>
  <c r="X508" i="5"/>
  <c r="Y508" i="5" s="1"/>
  <c r="X509" i="5"/>
  <c r="Y509" i="5" s="1"/>
  <c r="X510" i="5"/>
  <c r="Y510" i="5" s="1"/>
  <c r="X511" i="5"/>
  <c r="Y511" i="5" s="1"/>
  <c r="X513" i="5"/>
  <c r="Y513" i="5" s="1"/>
  <c r="X514" i="5"/>
  <c r="Y514" i="5" s="1"/>
  <c r="X515" i="5"/>
  <c r="Y515" i="5" s="1"/>
  <c r="X516" i="5"/>
  <c r="Y516" i="5" s="1"/>
  <c r="X517" i="5"/>
  <c r="Y517" i="5" s="1"/>
  <c r="X518" i="5"/>
  <c r="Y518" i="5" s="1"/>
  <c r="X519" i="5"/>
  <c r="Y519" i="5" s="1"/>
  <c r="X520" i="5"/>
  <c r="Y520" i="5" s="1"/>
  <c r="X521" i="5"/>
  <c r="Y521" i="5" s="1"/>
  <c r="X522" i="5"/>
  <c r="Y522" i="5" s="1"/>
  <c r="X523" i="5"/>
  <c r="Y523" i="5" s="1"/>
  <c r="X524" i="5"/>
  <c r="Y524" i="5" s="1"/>
  <c r="X525" i="5"/>
  <c r="Y525" i="5" s="1"/>
  <c r="X526" i="5"/>
  <c r="Y526" i="5" s="1"/>
  <c r="X527" i="5"/>
  <c r="Y527" i="5" s="1"/>
  <c r="X528" i="5"/>
  <c r="Y528" i="5" s="1"/>
  <c r="X529" i="5"/>
  <c r="Y529" i="5" s="1"/>
  <c r="X530" i="5"/>
  <c r="Y530" i="5" s="1"/>
  <c r="X531" i="5"/>
  <c r="Y531" i="5" s="1"/>
  <c r="X532" i="5"/>
  <c r="Y532" i="5" s="1"/>
  <c r="X533" i="5"/>
  <c r="Y533" i="5" s="1"/>
  <c r="X535" i="5"/>
  <c r="Y535" i="5" s="1"/>
  <c r="X536" i="5"/>
  <c r="Y536" i="5" s="1"/>
  <c r="X537" i="5"/>
  <c r="Y537" i="5" s="1"/>
  <c r="X538" i="5"/>
  <c r="Y538" i="5" s="1"/>
  <c r="X539" i="5"/>
  <c r="Y539" i="5" s="1"/>
  <c r="X540" i="5"/>
  <c r="Y540" i="5" s="1"/>
  <c r="X541" i="5"/>
  <c r="Y541" i="5" s="1"/>
  <c r="X542" i="5"/>
  <c r="Y542" i="5" s="1"/>
  <c r="X543" i="5"/>
  <c r="Y543" i="5" s="1"/>
  <c r="X544" i="5"/>
  <c r="Y544" i="5" s="1"/>
  <c r="X545" i="5"/>
  <c r="Y545" i="5" s="1"/>
  <c r="X546" i="5"/>
  <c r="Y546" i="5" s="1"/>
  <c r="X547" i="5"/>
  <c r="Y547" i="5" s="1"/>
  <c r="X548" i="5"/>
  <c r="Y548" i="5" s="1"/>
  <c r="X549" i="5"/>
  <c r="Y549" i="5" s="1"/>
  <c r="X550" i="5"/>
  <c r="Y550" i="5" s="1"/>
  <c r="X551" i="5"/>
  <c r="Y551" i="5" s="1"/>
  <c r="X552" i="5"/>
  <c r="Y552" i="5" s="1"/>
  <c r="X553" i="5"/>
  <c r="Y553" i="5" s="1"/>
  <c r="X554" i="5"/>
  <c r="Y554" i="5" s="1"/>
  <c r="X555" i="5"/>
  <c r="Y555" i="5" s="1"/>
  <c r="X556" i="5"/>
  <c r="Y556" i="5" s="1"/>
  <c r="X558" i="5"/>
  <c r="Y558" i="5" s="1"/>
  <c r="X559" i="5"/>
  <c r="Y559" i="5" s="1"/>
  <c r="X560" i="5"/>
  <c r="Y560" i="5" s="1"/>
  <c r="X561" i="5"/>
  <c r="Y561" i="5" s="1"/>
  <c r="X562" i="5"/>
  <c r="Y562" i="5" s="1"/>
  <c r="X563" i="5"/>
  <c r="Y563" i="5" s="1"/>
  <c r="X564" i="5"/>
  <c r="Y564" i="5" s="1"/>
  <c r="X565" i="5"/>
  <c r="Y565" i="5" s="1"/>
  <c r="X566" i="5"/>
  <c r="Y566" i="5" s="1"/>
  <c r="X567" i="5"/>
  <c r="Y567" i="5" s="1"/>
  <c r="X568" i="5"/>
  <c r="Y568" i="5" s="1"/>
  <c r="X569" i="5"/>
  <c r="Y569" i="5" s="1"/>
  <c r="X570" i="5"/>
  <c r="Y570" i="5" s="1"/>
  <c r="X571" i="5"/>
  <c r="Y571" i="5" s="1"/>
  <c r="X572" i="5"/>
  <c r="Y572" i="5" s="1"/>
  <c r="X573" i="5"/>
  <c r="Y573" i="5" s="1"/>
  <c r="X574" i="5"/>
  <c r="Y574" i="5" s="1"/>
  <c r="X575" i="5"/>
  <c r="Y575" i="5" s="1"/>
  <c r="X577" i="5"/>
  <c r="Y577" i="5" s="1"/>
  <c r="X578" i="5"/>
  <c r="Y578" i="5" s="1"/>
  <c r="X579" i="5"/>
  <c r="Y579" i="5" s="1"/>
  <c r="X580" i="5"/>
  <c r="Y580" i="5" s="1"/>
  <c r="X581" i="5"/>
  <c r="Y581" i="5" s="1"/>
  <c r="X582" i="5"/>
  <c r="Y582" i="5" s="1"/>
  <c r="X583" i="5"/>
  <c r="Y583" i="5" s="1"/>
  <c r="X584" i="5"/>
  <c r="Y584" i="5" s="1"/>
  <c r="X585" i="5"/>
  <c r="Y585" i="5" s="1"/>
  <c r="X586" i="5"/>
  <c r="Y586" i="5" s="1"/>
  <c r="X587" i="5"/>
  <c r="Y587" i="5" s="1"/>
  <c r="X588" i="5"/>
  <c r="Y588" i="5" s="1"/>
  <c r="X589" i="5"/>
  <c r="Y589" i="5" s="1"/>
  <c r="X590" i="5"/>
  <c r="Y590" i="5" s="1"/>
  <c r="X591" i="5"/>
  <c r="Y591" i="5" s="1"/>
  <c r="X592" i="5"/>
  <c r="Y592" i="5" s="1"/>
  <c r="X593" i="5"/>
  <c r="Y593" i="5" s="1"/>
  <c r="X594" i="5"/>
  <c r="Y594" i="5" s="1"/>
  <c r="X595" i="5"/>
  <c r="Y595" i="5" s="1"/>
  <c r="X596" i="5"/>
  <c r="Y596" i="5" s="1"/>
  <c r="X597" i="5"/>
  <c r="Y597" i="5" s="1"/>
  <c r="X598" i="5"/>
  <c r="Y598" i="5" s="1"/>
  <c r="X599" i="5"/>
  <c r="Y599" i="5" s="1"/>
  <c r="X600" i="5"/>
  <c r="Y600" i="5" s="1"/>
  <c r="X601" i="5"/>
  <c r="Y601" i="5" s="1"/>
  <c r="X602" i="5"/>
  <c r="Y602" i="5" s="1"/>
  <c r="X603" i="5"/>
  <c r="Y603" i="5" s="1"/>
  <c r="X604" i="5"/>
  <c r="Y604" i="5" s="1"/>
  <c r="X605" i="5"/>
  <c r="Y605" i="5" s="1"/>
  <c r="X5" i="5"/>
  <c r="R6" i="5"/>
  <c r="S6" i="5" s="1"/>
  <c r="R7" i="5"/>
  <c r="S7" i="5" s="1"/>
  <c r="R8" i="5"/>
  <c r="S8" i="5" s="1"/>
  <c r="R9" i="5"/>
  <c r="S9" i="5" s="1"/>
  <c r="R10" i="5"/>
  <c r="S10" i="5" s="1"/>
  <c r="R11" i="5"/>
  <c r="S11" i="5" s="1"/>
  <c r="R12" i="5"/>
  <c r="S12" i="5" s="1"/>
  <c r="R13" i="5"/>
  <c r="S13" i="5" s="1"/>
  <c r="R14" i="5"/>
  <c r="S14" i="5" s="1"/>
  <c r="R15" i="5"/>
  <c r="S15" i="5" s="1"/>
  <c r="R16" i="5"/>
  <c r="S16" i="5" s="1"/>
  <c r="R17" i="5"/>
  <c r="S17" i="5" s="1"/>
  <c r="R18" i="5"/>
  <c r="S18" i="5" s="1"/>
  <c r="R19" i="5"/>
  <c r="S19" i="5" s="1"/>
  <c r="R20" i="5"/>
  <c r="S20" i="5" s="1"/>
  <c r="R21" i="5"/>
  <c r="S21" i="5" s="1"/>
  <c r="R22" i="5"/>
  <c r="S22" i="5" s="1"/>
  <c r="R23" i="5"/>
  <c r="S23" i="5" s="1"/>
  <c r="R24" i="5"/>
  <c r="S24" i="5" s="1"/>
  <c r="R25" i="5"/>
  <c r="S25" i="5" s="1"/>
  <c r="R26" i="5"/>
  <c r="S26" i="5" s="1"/>
  <c r="R27" i="5"/>
  <c r="S27" i="5" s="1"/>
  <c r="R28" i="5"/>
  <c r="S28" i="5" s="1"/>
  <c r="R29" i="5"/>
  <c r="S29" i="5" s="1"/>
  <c r="R30" i="5"/>
  <c r="S30" i="5" s="1"/>
  <c r="R31" i="5"/>
  <c r="S31" i="5" s="1"/>
  <c r="R32" i="5"/>
  <c r="S32" i="5" s="1"/>
  <c r="R33" i="5"/>
  <c r="S33" i="5" s="1"/>
  <c r="R34" i="5"/>
  <c r="S34" i="5" s="1"/>
  <c r="R35" i="5"/>
  <c r="S35" i="5" s="1"/>
  <c r="R36" i="5"/>
  <c r="S36" i="5" s="1"/>
  <c r="R37" i="5"/>
  <c r="S37" i="5" s="1"/>
  <c r="R38" i="5"/>
  <c r="S38" i="5" s="1"/>
  <c r="R39" i="5"/>
  <c r="S39" i="5" s="1"/>
  <c r="R40" i="5"/>
  <c r="S40" i="5" s="1"/>
  <c r="R41" i="5"/>
  <c r="S41" i="5" s="1"/>
  <c r="R42" i="5"/>
  <c r="S42" i="5" s="1"/>
  <c r="R43" i="5"/>
  <c r="S43" i="5" s="1"/>
  <c r="R44" i="5"/>
  <c r="S44" i="5" s="1"/>
  <c r="R45" i="5"/>
  <c r="S45" i="5" s="1"/>
  <c r="R46" i="5"/>
  <c r="S46" i="5" s="1"/>
  <c r="R47" i="5"/>
  <c r="S47" i="5" s="1"/>
  <c r="R48" i="5"/>
  <c r="S48" i="5" s="1"/>
  <c r="R49" i="5"/>
  <c r="S49" i="5" s="1"/>
  <c r="R50" i="5"/>
  <c r="S50" i="5" s="1"/>
  <c r="R51" i="5"/>
  <c r="S51" i="5" s="1"/>
  <c r="R52" i="5"/>
  <c r="S52" i="5" s="1"/>
  <c r="R53" i="5"/>
  <c r="S53" i="5" s="1"/>
  <c r="R54" i="5"/>
  <c r="S54" i="5" s="1"/>
  <c r="R55" i="5"/>
  <c r="S55" i="5" s="1"/>
  <c r="R56" i="5"/>
  <c r="S56" i="5" s="1"/>
  <c r="R57" i="5"/>
  <c r="S57" i="5" s="1"/>
  <c r="R58" i="5"/>
  <c r="S58" i="5" s="1"/>
  <c r="R59" i="5"/>
  <c r="S59" i="5" s="1"/>
  <c r="R60" i="5"/>
  <c r="S60" i="5" s="1"/>
  <c r="R61" i="5"/>
  <c r="S61" i="5" s="1"/>
  <c r="R62" i="5"/>
  <c r="S62" i="5" s="1"/>
  <c r="R63" i="5"/>
  <c r="S63" i="5" s="1"/>
  <c r="R64" i="5"/>
  <c r="S64" i="5" s="1"/>
  <c r="R65" i="5"/>
  <c r="S65" i="5" s="1"/>
  <c r="R66" i="5"/>
  <c r="S66" i="5" s="1"/>
  <c r="R67" i="5"/>
  <c r="S67" i="5" s="1"/>
  <c r="R68" i="5"/>
  <c r="S68" i="5" s="1"/>
  <c r="R69" i="5"/>
  <c r="S69" i="5" s="1"/>
  <c r="R70" i="5"/>
  <c r="S70" i="5" s="1"/>
  <c r="R71" i="5"/>
  <c r="S71" i="5" s="1"/>
  <c r="R72" i="5"/>
  <c r="S72" i="5" s="1"/>
  <c r="R73" i="5"/>
  <c r="S73" i="5" s="1"/>
  <c r="R74" i="5"/>
  <c r="S74" i="5" s="1"/>
  <c r="R75" i="5"/>
  <c r="S75" i="5" s="1"/>
  <c r="R76" i="5"/>
  <c r="S76" i="5" s="1"/>
  <c r="R77" i="5"/>
  <c r="S77" i="5" s="1"/>
  <c r="R78" i="5"/>
  <c r="S78" i="5" s="1"/>
  <c r="R79" i="5"/>
  <c r="S79" i="5" s="1"/>
  <c r="R80" i="5"/>
  <c r="S80" i="5" s="1"/>
  <c r="R81" i="5"/>
  <c r="S81" i="5" s="1"/>
  <c r="R82" i="5"/>
  <c r="S82" i="5" s="1"/>
  <c r="R83" i="5"/>
  <c r="S83" i="5" s="1"/>
  <c r="R84" i="5"/>
  <c r="S84" i="5" s="1"/>
  <c r="R85" i="5"/>
  <c r="S85" i="5" s="1"/>
  <c r="R86" i="5"/>
  <c r="S86" i="5" s="1"/>
  <c r="R87" i="5"/>
  <c r="S87" i="5" s="1"/>
  <c r="R88" i="5"/>
  <c r="S88" i="5" s="1"/>
  <c r="R89" i="5"/>
  <c r="S89" i="5" s="1"/>
  <c r="R90" i="5"/>
  <c r="S90" i="5" s="1"/>
  <c r="R91" i="5"/>
  <c r="S91" i="5" s="1"/>
  <c r="R92" i="5"/>
  <c r="S92" i="5" s="1"/>
  <c r="R93" i="5"/>
  <c r="S93" i="5" s="1"/>
  <c r="R94" i="5"/>
  <c r="S94" i="5" s="1"/>
  <c r="R95" i="5"/>
  <c r="S95" i="5" s="1"/>
  <c r="R96" i="5"/>
  <c r="S96" i="5" s="1"/>
  <c r="R97" i="5"/>
  <c r="S97" i="5" s="1"/>
  <c r="R98" i="5"/>
  <c r="S98" i="5" s="1"/>
  <c r="R99" i="5"/>
  <c r="S99" i="5" s="1"/>
  <c r="R100" i="5"/>
  <c r="S100" i="5" s="1"/>
  <c r="R101" i="5"/>
  <c r="S101" i="5" s="1"/>
  <c r="R102" i="5"/>
  <c r="S102" i="5" s="1"/>
  <c r="R103" i="5"/>
  <c r="S103" i="5" s="1"/>
  <c r="R104" i="5"/>
  <c r="S104" i="5" s="1"/>
  <c r="R105" i="5"/>
  <c r="S105" i="5" s="1"/>
  <c r="R106" i="5"/>
  <c r="S106" i="5" s="1"/>
  <c r="R107" i="5"/>
  <c r="S107" i="5" s="1"/>
  <c r="R108" i="5"/>
  <c r="S108" i="5" s="1"/>
  <c r="R109" i="5"/>
  <c r="S109" i="5" s="1"/>
  <c r="R110" i="5"/>
  <c r="S110" i="5" s="1"/>
  <c r="R111" i="5"/>
  <c r="S111" i="5" s="1"/>
  <c r="R112" i="5"/>
  <c r="S112" i="5" s="1"/>
  <c r="R113" i="5"/>
  <c r="S113" i="5" s="1"/>
  <c r="R114" i="5"/>
  <c r="S114" i="5" s="1"/>
  <c r="R115" i="5"/>
  <c r="S115" i="5" s="1"/>
  <c r="R116" i="5"/>
  <c r="S116" i="5" s="1"/>
  <c r="R117" i="5"/>
  <c r="S117" i="5" s="1"/>
  <c r="R118" i="5"/>
  <c r="S118" i="5" s="1"/>
  <c r="R119" i="5"/>
  <c r="S119" i="5" s="1"/>
  <c r="R120" i="5"/>
  <c r="S120" i="5" s="1"/>
  <c r="R121" i="5"/>
  <c r="S121" i="5" s="1"/>
  <c r="R122" i="5"/>
  <c r="S122" i="5" s="1"/>
  <c r="R123" i="5"/>
  <c r="S123" i="5" s="1"/>
  <c r="R124" i="5"/>
  <c r="S124" i="5" s="1"/>
  <c r="R125" i="5"/>
  <c r="S125" i="5" s="1"/>
  <c r="R126" i="5"/>
  <c r="S126" i="5" s="1"/>
  <c r="R127" i="5"/>
  <c r="S127" i="5" s="1"/>
  <c r="R128" i="5"/>
  <c r="S128" i="5" s="1"/>
  <c r="R129" i="5"/>
  <c r="S129" i="5" s="1"/>
  <c r="R130" i="5"/>
  <c r="S130" i="5" s="1"/>
  <c r="R131" i="5"/>
  <c r="S131" i="5" s="1"/>
  <c r="R132" i="5"/>
  <c r="S132" i="5" s="1"/>
  <c r="R134" i="5"/>
  <c r="S134" i="5" s="1"/>
  <c r="R135" i="5"/>
  <c r="S135" i="5" s="1"/>
  <c r="R136" i="5"/>
  <c r="S136" i="5" s="1"/>
  <c r="R137" i="5"/>
  <c r="S137" i="5" s="1"/>
  <c r="R138" i="5"/>
  <c r="S138" i="5" s="1"/>
  <c r="R139" i="5"/>
  <c r="S139" i="5" s="1"/>
  <c r="R140" i="5"/>
  <c r="S140" i="5" s="1"/>
  <c r="R141" i="5"/>
  <c r="S141" i="5" s="1"/>
  <c r="R142" i="5"/>
  <c r="S142" i="5" s="1"/>
  <c r="R143" i="5"/>
  <c r="S143" i="5" s="1"/>
  <c r="R144" i="5"/>
  <c r="S144" i="5" s="1"/>
  <c r="R145" i="5"/>
  <c r="S145" i="5" s="1"/>
  <c r="R146" i="5"/>
  <c r="S146" i="5" s="1"/>
  <c r="R147" i="5"/>
  <c r="S147" i="5" s="1"/>
  <c r="R148" i="5"/>
  <c r="S148" i="5" s="1"/>
  <c r="R149" i="5"/>
  <c r="S149" i="5" s="1"/>
  <c r="R150" i="5"/>
  <c r="S150" i="5" s="1"/>
  <c r="R151" i="5"/>
  <c r="S151" i="5" s="1"/>
  <c r="R152" i="5"/>
  <c r="S152" i="5" s="1"/>
  <c r="R153" i="5"/>
  <c r="S153" i="5" s="1"/>
  <c r="R154" i="5"/>
  <c r="S154" i="5" s="1"/>
  <c r="R155" i="5"/>
  <c r="S155" i="5" s="1"/>
  <c r="R156" i="5"/>
  <c r="S156" i="5" s="1"/>
  <c r="R158" i="5"/>
  <c r="S158" i="5" s="1"/>
  <c r="R159" i="5"/>
  <c r="S159" i="5" s="1"/>
  <c r="R160" i="5"/>
  <c r="S160" i="5" s="1"/>
  <c r="R161" i="5"/>
  <c r="S161" i="5" s="1"/>
  <c r="R162" i="5"/>
  <c r="S162" i="5" s="1"/>
  <c r="R163" i="5"/>
  <c r="S163" i="5" s="1"/>
  <c r="R164" i="5"/>
  <c r="S164" i="5" s="1"/>
  <c r="R165" i="5"/>
  <c r="S165" i="5" s="1"/>
  <c r="R166" i="5"/>
  <c r="S166" i="5" s="1"/>
  <c r="R167" i="5"/>
  <c r="S167" i="5" s="1"/>
  <c r="R168" i="5"/>
  <c r="S168" i="5" s="1"/>
  <c r="R169" i="5"/>
  <c r="S169" i="5" s="1"/>
  <c r="R170" i="5"/>
  <c r="S170" i="5" s="1"/>
  <c r="R172" i="5"/>
  <c r="S172" i="5" s="1"/>
  <c r="R173" i="5"/>
  <c r="S173" i="5" s="1"/>
  <c r="R174" i="5"/>
  <c r="S174" i="5" s="1"/>
  <c r="R175" i="5"/>
  <c r="S175" i="5" s="1"/>
  <c r="R176" i="5"/>
  <c r="S176" i="5" s="1"/>
  <c r="R177" i="5"/>
  <c r="S177" i="5" s="1"/>
  <c r="R178" i="5"/>
  <c r="S178" i="5" s="1"/>
  <c r="R179" i="5"/>
  <c r="S179" i="5" s="1"/>
  <c r="R180" i="5"/>
  <c r="S180" i="5" s="1"/>
  <c r="R181" i="5"/>
  <c r="S181" i="5" s="1"/>
  <c r="R182" i="5"/>
  <c r="S182" i="5" s="1"/>
  <c r="R183" i="5"/>
  <c r="S183" i="5" s="1"/>
  <c r="R184" i="5"/>
  <c r="S184" i="5" s="1"/>
  <c r="R185" i="5"/>
  <c r="S185" i="5" s="1"/>
  <c r="R186" i="5"/>
  <c r="S186" i="5" s="1"/>
  <c r="R187" i="5"/>
  <c r="S187" i="5" s="1"/>
  <c r="R188" i="5"/>
  <c r="S188" i="5" s="1"/>
  <c r="R189" i="5"/>
  <c r="S189" i="5" s="1"/>
  <c r="R190" i="5"/>
  <c r="S190" i="5" s="1"/>
  <c r="R191" i="5"/>
  <c r="S191" i="5" s="1"/>
  <c r="R192" i="5"/>
  <c r="S192" i="5" s="1"/>
  <c r="R194" i="5"/>
  <c r="S194" i="5" s="1"/>
  <c r="R195" i="5"/>
  <c r="S195" i="5" s="1"/>
  <c r="R196" i="5"/>
  <c r="S196" i="5" s="1"/>
  <c r="R197" i="5"/>
  <c r="S197" i="5" s="1"/>
  <c r="R198" i="5"/>
  <c r="S198" i="5" s="1"/>
  <c r="R199" i="5"/>
  <c r="S199" i="5" s="1"/>
  <c r="R200" i="5"/>
  <c r="S200" i="5" s="1"/>
  <c r="R201" i="5"/>
  <c r="S201" i="5" s="1"/>
  <c r="R202" i="5"/>
  <c r="S202" i="5" s="1"/>
  <c r="R203" i="5"/>
  <c r="S203" i="5" s="1"/>
  <c r="R204" i="5"/>
  <c r="S204" i="5" s="1"/>
  <c r="R205" i="5"/>
  <c r="S205" i="5" s="1"/>
  <c r="R206" i="5"/>
  <c r="S206" i="5" s="1"/>
  <c r="R207" i="5"/>
  <c r="S207" i="5" s="1"/>
  <c r="R208" i="5"/>
  <c r="S208" i="5" s="1"/>
  <c r="R209" i="5"/>
  <c r="S209" i="5" s="1"/>
  <c r="R210" i="5"/>
  <c r="S210" i="5" s="1"/>
  <c r="R211" i="5"/>
  <c r="S211" i="5" s="1"/>
  <c r="R212" i="5"/>
  <c r="S212" i="5" s="1"/>
  <c r="R213" i="5"/>
  <c r="S213" i="5" s="1"/>
  <c r="R214" i="5"/>
  <c r="S214" i="5" s="1"/>
  <c r="R215" i="5"/>
  <c r="S215" i="5" s="1"/>
  <c r="R216" i="5"/>
  <c r="S216" i="5" s="1"/>
  <c r="R217" i="5"/>
  <c r="S217" i="5" s="1"/>
  <c r="R218" i="5"/>
  <c r="S218" i="5" s="1"/>
  <c r="R220" i="5"/>
  <c r="S220" i="5" s="1"/>
  <c r="R221" i="5"/>
  <c r="S221" i="5" s="1"/>
  <c r="R222" i="5"/>
  <c r="S222" i="5" s="1"/>
  <c r="R223" i="5"/>
  <c r="S223" i="5" s="1"/>
  <c r="R224" i="5"/>
  <c r="S224" i="5" s="1"/>
  <c r="R225" i="5"/>
  <c r="S225" i="5" s="1"/>
  <c r="R226" i="5"/>
  <c r="S226" i="5" s="1"/>
  <c r="R227" i="5"/>
  <c r="S227" i="5" s="1"/>
  <c r="R228" i="5"/>
  <c r="S228" i="5" s="1"/>
  <c r="R229" i="5"/>
  <c r="S229" i="5" s="1"/>
  <c r="R230" i="5"/>
  <c r="S230" i="5" s="1"/>
  <c r="R231" i="5"/>
  <c r="S231" i="5" s="1"/>
  <c r="R232" i="5"/>
  <c r="S232" i="5" s="1"/>
  <c r="R233" i="5"/>
  <c r="S233" i="5" s="1"/>
  <c r="R234" i="5"/>
  <c r="S234" i="5" s="1"/>
  <c r="R235" i="5"/>
  <c r="S235" i="5" s="1"/>
  <c r="R236" i="5"/>
  <c r="S236" i="5" s="1"/>
  <c r="R237" i="5"/>
  <c r="S237" i="5" s="1"/>
  <c r="R238" i="5"/>
  <c r="S238" i="5" s="1"/>
  <c r="R239" i="5"/>
  <c r="S239" i="5" s="1"/>
  <c r="R240" i="5"/>
  <c r="S240" i="5" s="1"/>
  <c r="R242" i="5"/>
  <c r="S242" i="5" s="1"/>
  <c r="R243" i="5"/>
  <c r="S243" i="5" s="1"/>
  <c r="R244" i="5"/>
  <c r="S244" i="5" s="1"/>
  <c r="R245" i="5"/>
  <c r="S245" i="5" s="1"/>
  <c r="R246" i="5"/>
  <c r="S246" i="5" s="1"/>
  <c r="R247" i="5"/>
  <c r="S247" i="5" s="1"/>
  <c r="R248" i="5"/>
  <c r="S248" i="5" s="1"/>
  <c r="R249" i="5"/>
  <c r="S249" i="5" s="1"/>
  <c r="R250" i="5"/>
  <c r="S250" i="5" s="1"/>
  <c r="R251" i="5"/>
  <c r="S251" i="5" s="1"/>
  <c r="R252" i="5"/>
  <c r="S252" i="5" s="1"/>
  <c r="R253" i="5"/>
  <c r="S253" i="5" s="1"/>
  <c r="R254" i="5"/>
  <c r="S254" i="5" s="1"/>
  <c r="R255" i="5"/>
  <c r="S255" i="5" s="1"/>
  <c r="R256" i="5"/>
  <c r="S256" i="5" s="1"/>
  <c r="R257" i="5"/>
  <c r="S257" i="5" s="1"/>
  <c r="R258" i="5"/>
  <c r="S258" i="5" s="1"/>
  <c r="R259" i="5"/>
  <c r="S259" i="5" s="1"/>
  <c r="R260" i="5"/>
  <c r="S260" i="5" s="1"/>
  <c r="R261" i="5"/>
  <c r="S261" i="5" s="1"/>
  <c r="R262" i="5"/>
  <c r="S262" i="5" s="1"/>
  <c r="R264" i="5"/>
  <c r="S264" i="5" s="1"/>
  <c r="R265" i="5"/>
  <c r="S265" i="5" s="1"/>
  <c r="R266" i="5"/>
  <c r="S266" i="5" s="1"/>
  <c r="R267" i="5"/>
  <c r="S267" i="5" s="1"/>
  <c r="R268" i="5"/>
  <c r="S268" i="5" s="1"/>
  <c r="R269" i="5"/>
  <c r="S269" i="5" s="1"/>
  <c r="R270" i="5"/>
  <c r="S270" i="5" s="1"/>
  <c r="R271" i="5"/>
  <c r="S271" i="5" s="1"/>
  <c r="R272" i="5"/>
  <c r="S272" i="5" s="1"/>
  <c r="R273" i="5"/>
  <c r="S273" i="5" s="1"/>
  <c r="R274" i="5"/>
  <c r="S274" i="5" s="1"/>
  <c r="R275" i="5"/>
  <c r="S275" i="5" s="1"/>
  <c r="R276" i="5"/>
  <c r="S276" i="5" s="1"/>
  <c r="R277" i="5"/>
  <c r="S277" i="5" s="1"/>
  <c r="R278" i="5"/>
  <c r="S278" i="5" s="1"/>
  <c r="R279" i="5"/>
  <c r="S279" i="5" s="1"/>
  <c r="R280" i="5"/>
  <c r="S280" i="5" s="1"/>
  <c r="R281" i="5"/>
  <c r="S281" i="5" s="1"/>
  <c r="R282" i="5"/>
  <c r="S282" i="5" s="1"/>
  <c r="R283" i="5"/>
  <c r="S283" i="5" s="1"/>
  <c r="R284" i="5"/>
  <c r="S284" i="5" s="1"/>
  <c r="R285" i="5"/>
  <c r="S285" i="5" s="1"/>
  <c r="R287" i="5"/>
  <c r="S287" i="5" s="1"/>
  <c r="R288" i="5"/>
  <c r="S288" i="5" s="1"/>
  <c r="R289" i="5"/>
  <c r="S289" i="5" s="1"/>
  <c r="R290" i="5"/>
  <c r="S290" i="5" s="1"/>
  <c r="R291" i="5"/>
  <c r="S291" i="5" s="1"/>
  <c r="R292" i="5"/>
  <c r="S292" i="5" s="1"/>
  <c r="R293" i="5"/>
  <c r="S293" i="5" s="1"/>
  <c r="R294" i="5"/>
  <c r="S294" i="5" s="1"/>
  <c r="R295" i="5"/>
  <c r="S295" i="5" s="1"/>
  <c r="R296" i="5"/>
  <c r="S296" i="5" s="1"/>
  <c r="R297" i="5"/>
  <c r="S297" i="5" s="1"/>
  <c r="R298" i="5"/>
  <c r="S298" i="5" s="1"/>
  <c r="R299" i="5"/>
  <c r="S299" i="5" s="1"/>
  <c r="R300" i="5"/>
  <c r="S300" i="5" s="1"/>
  <c r="R301" i="5"/>
  <c r="S301" i="5" s="1"/>
  <c r="R302" i="5"/>
  <c r="S302" i="5" s="1"/>
  <c r="R303" i="5"/>
  <c r="S303" i="5" s="1"/>
  <c r="R304" i="5"/>
  <c r="S304" i="5" s="1"/>
  <c r="R305" i="5"/>
  <c r="S305" i="5" s="1"/>
  <c r="R306" i="5"/>
  <c r="S306" i="5" s="1"/>
  <c r="R307" i="5"/>
  <c r="S307" i="5" s="1"/>
  <c r="R308" i="5"/>
  <c r="S308" i="5" s="1"/>
  <c r="R309" i="5"/>
  <c r="S309" i="5" s="1"/>
  <c r="R311" i="5"/>
  <c r="S311" i="5" s="1"/>
  <c r="R312" i="5"/>
  <c r="S312" i="5" s="1"/>
  <c r="R313" i="5"/>
  <c r="S313" i="5" s="1"/>
  <c r="R314" i="5"/>
  <c r="S314" i="5" s="1"/>
  <c r="R315" i="5"/>
  <c r="S315" i="5" s="1"/>
  <c r="R316" i="5"/>
  <c r="S316" i="5" s="1"/>
  <c r="R317" i="5"/>
  <c r="S317" i="5" s="1"/>
  <c r="R318" i="5"/>
  <c r="S318" i="5" s="1"/>
  <c r="R319" i="5"/>
  <c r="S319" i="5" s="1"/>
  <c r="R320" i="5"/>
  <c r="S320" i="5" s="1"/>
  <c r="R321" i="5"/>
  <c r="S321" i="5" s="1"/>
  <c r="R322" i="5"/>
  <c r="S322" i="5" s="1"/>
  <c r="R323" i="5"/>
  <c r="S323" i="5" s="1"/>
  <c r="R325" i="5"/>
  <c r="S325" i="5" s="1"/>
  <c r="R326" i="5"/>
  <c r="S326" i="5" s="1"/>
  <c r="R327" i="5"/>
  <c r="S327" i="5" s="1"/>
  <c r="R328" i="5"/>
  <c r="S328" i="5" s="1"/>
  <c r="R329" i="5"/>
  <c r="S329" i="5" s="1"/>
  <c r="R330" i="5"/>
  <c r="S330" i="5" s="1"/>
  <c r="R331" i="5"/>
  <c r="S331" i="5" s="1"/>
  <c r="R332" i="5"/>
  <c r="S332" i="5" s="1"/>
  <c r="R333" i="5"/>
  <c r="S333" i="5" s="1"/>
  <c r="R334" i="5"/>
  <c r="S334" i="5" s="1"/>
  <c r="R335" i="5"/>
  <c r="S335" i="5" s="1"/>
  <c r="R336" i="5"/>
  <c r="S336" i="5" s="1"/>
  <c r="R337" i="5"/>
  <c r="S337" i="5" s="1"/>
  <c r="R338" i="5"/>
  <c r="S338" i="5" s="1"/>
  <c r="R339" i="5"/>
  <c r="S339" i="5" s="1"/>
  <c r="R340" i="5"/>
  <c r="S340" i="5" s="1"/>
  <c r="R341" i="5"/>
  <c r="S341" i="5" s="1"/>
  <c r="R342" i="5"/>
  <c r="S342" i="5" s="1"/>
  <c r="R343" i="5"/>
  <c r="S343" i="5" s="1"/>
  <c r="R344" i="5"/>
  <c r="S344" i="5" s="1"/>
  <c r="R345" i="5"/>
  <c r="S345" i="5" s="1"/>
  <c r="R347" i="5"/>
  <c r="S347" i="5" s="1"/>
  <c r="R348" i="5"/>
  <c r="S348" i="5" s="1"/>
  <c r="R349" i="5"/>
  <c r="S349" i="5" s="1"/>
  <c r="R350" i="5"/>
  <c r="S350" i="5" s="1"/>
  <c r="R351" i="5"/>
  <c r="S351" i="5" s="1"/>
  <c r="R352" i="5"/>
  <c r="S352" i="5" s="1"/>
  <c r="R353" i="5"/>
  <c r="S353" i="5" s="1"/>
  <c r="R354" i="5"/>
  <c r="S354" i="5" s="1"/>
  <c r="R355" i="5"/>
  <c r="S355" i="5" s="1"/>
  <c r="R356" i="5"/>
  <c r="S356" i="5" s="1"/>
  <c r="R357" i="5"/>
  <c r="S357" i="5" s="1"/>
  <c r="R358" i="5"/>
  <c r="S358" i="5" s="1"/>
  <c r="R359" i="5"/>
  <c r="S359" i="5" s="1"/>
  <c r="R360" i="5"/>
  <c r="S360" i="5" s="1"/>
  <c r="R361" i="5"/>
  <c r="S361" i="5" s="1"/>
  <c r="R362" i="5"/>
  <c r="S362" i="5" s="1"/>
  <c r="R363" i="5"/>
  <c r="S363" i="5" s="1"/>
  <c r="R364" i="5"/>
  <c r="S364" i="5" s="1"/>
  <c r="R365" i="5"/>
  <c r="S365" i="5" s="1"/>
  <c r="R366" i="5"/>
  <c r="S366" i="5" s="1"/>
  <c r="R367" i="5"/>
  <c r="S367" i="5" s="1"/>
  <c r="R368" i="5"/>
  <c r="S368" i="5" s="1"/>
  <c r="R369" i="5"/>
  <c r="S369" i="5" s="1"/>
  <c r="R370" i="5"/>
  <c r="S370" i="5" s="1"/>
  <c r="R371" i="5"/>
  <c r="S371" i="5" s="1"/>
  <c r="R373" i="5"/>
  <c r="S373" i="5" s="1"/>
  <c r="R374" i="5"/>
  <c r="S374" i="5" s="1"/>
  <c r="R375" i="5"/>
  <c r="S375" i="5" s="1"/>
  <c r="R376" i="5"/>
  <c r="S376" i="5" s="1"/>
  <c r="R377" i="5"/>
  <c r="S377" i="5" s="1"/>
  <c r="R378" i="5"/>
  <c r="S378" i="5" s="1"/>
  <c r="R379" i="5"/>
  <c r="S379" i="5" s="1"/>
  <c r="R380" i="5"/>
  <c r="S380" i="5" s="1"/>
  <c r="R381" i="5"/>
  <c r="S381" i="5" s="1"/>
  <c r="R382" i="5"/>
  <c r="S382" i="5" s="1"/>
  <c r="R383" i="5"/>
  <c r="S383" i="5" s="1"/>
  <c r="R384" i="5"/>
  <c r="S384" i="5" s="1"/>
  <c r="R385" i="5"/>
  <c r="S385" i="5" s="1"/>
  <c r="R386" i="5"/>
  <c r="S386" i="5" s="1"/>
  <c r="R387" i="5"/>
  <c r="S387" i="5" s="1"/>
  <c r="R388" i="5"/>
  <c r="S388" i="5" s="1"/>
  <c r="R389" i="5"/>
  <c r="S389" i="5" s="1"/>
  <c r="R390" i="5"/>
  <c r="S390" i="5" s="1"/>
  <c r="R391" i="5"/>
  <c r="S391" i="5" s="1"/>
  <c r="R392" i="5"/>
  <c r="S392" i="5" s="1"/>
  <c r="R393" i="5"/>
  <c r="S393" i="5" s="1"/>
  <c r="R395" i="5"/>
  <c r="S395" i="5" s="1"/>
  <c r="R396" i="5"/>
  <c r="S396" i="5" s="1"/>
  <c r="R397" i="5"/>
  <c r="S397" i="5" s="1"/>
  <c r="R398" i="5"/>
  <c r="S398" i="5" s="1"/>
  <c r="R399" i="5"/>
  <c r="S399" i="5" s="1"/>
  <c r="R400" i="5"/>
  <c r="S400" i="5" s="1"/>
  <c r="R401" i="5"/>
  <c r="S401" i="5" s="1"/>
  <c r="R402" i="5"/>
  <c r="S402" i="5" s="1"/>
  <c r="R403" i="5"/>
  <c r="S403" i="5" s="1"/>
  <c r="R404" i="5"/>
  <c r="S404" i="5" s="1"/>
  <c r="R405" i="5"/>
  <c r="S405" i="5" s="1"/>
  <c r="R406" i="5"/>
  <c r="S406" i="5" s="1"/>
  <c r="R407" i="5"/>
  <c r="S407" i="5" s="1"/>
  <c r="R408" i="5"/>
  <c r="S408" i="5" s="1"/>
  <c r="R409" i="5"/>
  <c r="S409" i="5" s="1"/>
  <c r="R410" i="5"/>
  <c r="S410" i="5" s="1"/>
  <c r="R411" i="5"/>
  <c r="S411" i="5" s="1"/>
  <c r="R412" i="5"/>
  <c r="S412" i="5" s="1"/>
  <c r="R413" i="5"/>
  <c r="S413" i="5" s="1"/>
  <c r="R414" i="5"/>
  <c r="S414" i="5" s="1"/>
  <c r="R415" i="5"/>
  <c r="S415" i="5" s="1"/>
  <c r="R417" i="5"/>
  <c r="S417" i="5" s="1"/>
  <c r="R418" i="5"/>
  <c r="S418" i="5" s="1"/>
  <c r="R419" i="5"/>
  <c r="S419" i="5" s="1"/>
  <c r="R420" i="5"/>
  <c r="S420" i="5" s="1"/>
  <c r="R421" i="5"/>
  <c r="S421" i="5" s="1"/>
  <c r="R422" i="5"/>
  <c r="S422" i="5" s="1"/>
  <c r="R423" i="5"/>
  <c r="S423" i="5" s="1"/>
  <c r="R424" i="5"/>
  <c r="S424" i="5" s="1"/>
  <c r="R425" i="5"/>
  <c r="S425" i="5" s="1"/>
  <c r="R426" i="5"/>
  <c r="S426" i="5" s="1"/>
  <c r="R427" i="5"/>
  <c r="S427" i="5" s="1"/>
  <c r="R428" i="5"/>
  <c r="S428" i="5" s="1"/>
  <c r="R429" i="5"/>
  <c r="S429" i="5" s="1"/>
  <c r="R430" i="5"/>
  <c r="S430" i="5" s="1"/>
  <c r="R431" i="5"/>
  <c r="S431" i="5" s="1"/>
  <c r="R432" i="5"/>
  <c r="S432" i="5" s="1"/>
  <c r="R433" i="5"/>
  <c r="S433" i="5" s="1"/>
  <c r="R434" i="5"/>
  <c r="S434" i="5" s="1"/>
  <c r="R435" i="5"/>
  <c r="S435" i="5" s="1"/>
  <c r="R436" i="5"/>
  <c r="S436" i="5" s="1"/>
  <c r="R437" i="5"/>
  <c r="S437" i="5" s="1"/>
  <c r="R438" i="5"/>
  <c r="S438" i="5" s="1"/>
  <c r="R440" i="5"/>
  <c r="S440" i="5" s="1"/>
  <c r="R441" i="5"/>
  <c r="S441" i="5" s="1"/>
  <c r="R442" i="5"/>
  <c r="S442" i="5" s="1"/>
  <c r="R443" i="5"/>
  <c r="S443" i="5" s="1"/>
  <c r="R444" i="5"/>
  <c r="S444" i="5" s="1"/>
  <c r="R445" i="5"/>
  <c r="S445" i="5" s="1"/>
  <c r="R446" i="5"/>
  <c r="S446" i="5" s="1"/>
  <c r="R447" i="5"/>
  <c r="S447" i="5" s="1"/>
  <c r="R448" i="5"/>
  <c r="S448" i="5" s="1"/>
  <c r="R449" i="5"/>
  <c r="S449" i="5" s="1"/>
  <c r="R450" i="5"/>
  <c r="S450" i="5" s="1"/>
  <c r="R451" i="5"/>
  <c r="S451" i="5" s="1"/>
  <c r="R452" i="5"/>
  <c r="S452" i="5" s="1"/>
  <c r="R453" i="5"/>
  <c r="S453" i="5" s="1"/>
  <c r="R454" i="5"/>
  <c r="S454" i="5" s="1"/>
  <c r="R455" i="5"/>
  <c r="S455" i="5" s="1"/>
  <c r="R456" i="5"/>
  <c r="S456" i="5" s="1"/>
  <c r="R457" i="5"/>
  <c r="S457" i="5" s="1"/>
  <c r="R458" i="5"/>
  <c r="S458" i="5" s="1"/>
  <c r="R459" i="5"/>
  <c r="S459" i="5" s="1"/>
  <c r="R460" i="5"/>
  <c r="S460" i="5" s="1"/>
  <c r="R461" i="5"/>
  <c r="S461" i="5" s="1"/>
  <c r="R462" i="5"/>
  <c r="S462" i="5" s="1"/>
  <c r="R464" i="5"/>
  <c r="S464" i="5" s="1"/>
  <c r="R465" i="5"/>
  <c r="S465" i="5" s="1"/>
  <c r="R466" i="5"/>
  <c r="S466" i="5" s="1"/>
  <c r="R467" i="5"/>
  <c r="S467" i="5" s="1"/>
  <c r="R468" i="5"/>
  <c r="S468" i="5" s="1"/>
  <c r="R469" i="5"/>
  <c r="S469" i="5" s="1"/>
  <c r="R470" i="5"/>
  <c r="S470" i="5" s="1"/>
  <c r="R471" i="5"/>
  <c r="S471" i="5" s="1"/>
  <c r="R472" i="5"/>
  <c r="S472" i="5" s="1"/>
  <c r="R473" i="5"/>
  <c r="S473" i="5" s="1"/>
  <c r="R474" i="5"/>
  <c r="S474" i="5" s="1"/>
  <c r="R475" i="5"/>
  <c r="S475" i="5" s="1"/>
  <c r="R476" i="5"/>
  <c r="S476" i="5" s="1"/>
  <c r="R478" i="5"/>
  <c r="S478" i="5" s="1"/>
  <c r="R479" i="5"/>
  <c r="S479" i="5" s="1"/>
  <c r="R480" i="5"/>
  <c r="S480" i="5" s="1"/>
  <c r="R481" i="5"/>
  <c r="S481" i="5" s="1"/>
  <c r="R482" i="5"/>
  <c r="S482" i="5" s="1"/>
  <c r="R483" i="5"/>
  <c r="S483" i="5" s="1"/>
  <c r="R484" i="5"/>
  <c r="S484" i="5" s="1"/>
  <c r="R485" i="5"/>
  <c r="S485" i="5" s="1"/>
  <c r="R486" i="5"/>
  <c r="S486" i="5" s="1"/>
  <c r="R487" i="5"/>
  <c r="S487" i="5" s="1"/>
  <c r="R488" i="5"/>
  <c r="S488" i="5" s="1"/>
  <c r="R489" i="5"/>
  <c r="S489" i="5" s="1"/>
  <c r="R490" i="5"/>
  <c r="S490" i="5" s="1"/>
  <c r="R491" i="5"/>
  <c r="S491" i="5" s="1"/>
  <c r="R492" i="5"/>
  <c r="S492" i="5" s="1"/>
  <c r="R493" i="5"/>
  <c r="S493" i="5" s="1"/>
  <c r="R494" i="5"/>
  <c r="S494" i="5" s="1"/>
  <c r="R495" i="5"/>
  <c r="S495" i="5" s="1"/>
  <c r="R496" i="5"/>
  <c r="S496" i="5" s="1"/>
  <c r="R497" i="5"/>
  <c r="S497" i="5" s="1"/>
  <c r="R498" i="5"/>
  <c r="S498" i="5" s="1"/>
  <c r="R500" i="5"/>
  <c r="S500" i="5" s="1"/>
  <c r="R501" i="5"/>
  <c r="S501" i="5" s="1"/>
  <c r="R502" i="5"/>
  <c r="S502" i="5" s="1"/>
  <c r="R503" i="5"/>
  <c r="S503" i="5" s="1"/>
  <c r="R504" i="5"/>
  <c r="S504" i="5" s="1"/>
  <c r="R505" i="5"/>
  <c r="S505" i="5" s="1"/>
  <c r="R506" i="5"/>
  <c r="S506" i="5" s="1"/>
  <c r="R507" i="5"/>
  <c r="S507" i="5" s="1"/>
  <c r="R508" i="5"/>
  <c r="S508" i="5" s="1"/>
  <c r="R509" i="5"/>
  <c r="S509" i="5" s="1"/>
  <c r="R510" i="5"/>
  <c r="S510" i="5" s="1"/>
  <c r="R511" i="5"/>
  <c r="S511" i="5" s="1"/>
  <c r="R512" i="5"/>
  <c r="S512" i="5" s="1"/>
  <c r="R513" i="5"/>
  <c r="S513" i="5" s="1"/>
  <c r="R514" i="5"/>
  <c r="S514" i="5" s="1"/>
  <c r="R515" i="5"/>
  <c r="S515" i="5" s="1"/>
  <c r="R516" i="5"/>
  <c r="S516" i="5" s="1"/>
  <c r="R517" i="5"/>
  <c r="S517" i="5" s="1"/>
  <c r="R518" i="5"/>
  <c r="S518" i="5" s="1"/>
  <c r="R519" i="5"/>
  <c r="S519" i="5" s="1"/>
  <c r="R520" i="5"/>
  <c r="S520" i="5" s="1"/>
  <c r="R521" i="5"/>
  <c r="S521" i="5" s="1"/>
  <c r="R522" i="5"/>
  <c r="S522" i="5" s="1"/>
  <c r="R523" i="5"/>
  <c r="S523" i="5" s="1"/>
  <c r="R524" i="5"/>
  <c r="S524" i="5" s="1"/>
  <c r="R526" i="5"/>
  <c r="S526" i="5" s="1"/>
  <c r="R527" i="5"/>
  <c r="S527" i="5" s="1"/>
  <c r="R528" i="5"/>
  <c r="S528" i="5" s="1"/>
  <c r="R529" i="5"/>
  <c r="S529" i="5" s="1"/>
  <c r="R530" i="5"/>
  <c r="S530" i="5" s="1"/>
  <c r="R531" i="5"/>
  <c r="S531" i="5" s="1"/>
  <c r="R532" i="5"/>
  <c r="S532" i="5" s="1"/>
  <c r="R533" i="5"/>
  <c r="S533" i="5" s="1"/>
  <c r="R534" i="5"/>
  <c r="S534" i="5" s="1"/>
  <c r="R535" i="5"/>
  <c r="S535" i="5" s="1"/>
  <c r="R536" i="5"/>
  <c r="S536" i="5" s="1"/>
  <c r="R537" i="5"/>
  <c r="S537" i="5" s="1"/>
  <c r="R538" i="5"/>
  <c r="S538" i="5" s="1"/>
  <c r="R539" i="5"/>
  <c r="S539" i="5" s="1"/>
  <c r="R540" i="5"/>
  <c r="S540" i="5" s="1"/>
  <c r="R541" i="5"/>
  <c r="S541" i="5" s="1"/>
  <c r="R542" i="5"/>
  <c r="S542" i="5" s="1"/>
  <c r="R543" i="5"/>
  <c r="S543" i="5" s="1"/>
  <c r="R544" i="5"/>
  <c r="S544" i="5" s="1"/>
  <c r="R545" i="5"/>
  <c r="S545" i="5" s="1"/>
  <c r="R546" i="5"/>
  <c r="S546" i="5" s="1"/>
  <c r="R548" i="5"/>
  <c r="S548" i="5" s="1"/>
  <c r="R549" i="5"/>
  <c r="S549" i="5" s="1"/>
  <c r="R550" i="5"/>
  <c r="S550" i="5" s="1"/>
  <c r="R551" i="5"/>
  <c r="S551" i="5" s="1"/>
  <c r="R552" i="5"/>
  <c r="S552" i="5" s="1"/>
  <c r="R553" i="5"/>
  <c r="S553" i="5" s="1"/>
  <c r="R554" i="5"/>
  <c r="S554" i="5" s="1"/>
  <c r="R555" i="5"/>
  <c r="S555" i="5" s="1"/>
  <c r="R556" i="5"/>
  <c r="S556" i="5" s="1"/>
  <c r="R557" i="5"/>
  <c r="S557" i="5" s="1"/>
  <c r="R558" i="5"/>
  <c r="S558" i="5" s="1"/>
  <c r="R559" i="5"/>
  <c r="S559" i="5" s="1"/>
  <c r="R560" i="5"/>
  <c r="S560" i="5" s="1"/>
  <c r="R561" i="5"/>
  <c r="S561" i="5" s="1"/>
  <c r="R562" i="5"/>
  <c r="S562" i="5" s="1"/>
  <c r="R563" i="5"/>
  <c r="S563" i="5" s="1"/>
  <c r="R564" i="5"/>
  <c r="S564" i="5" s="1"/>
  <c r="R565" i="5"/>
  <c r="S565" i="5" s="1"/>
  <c r="R566" i="5"/>
  <c r="S566" i="5" s="1"/>
  <c r="R567" i="5"/>
  <c r="S567" i="5" s="1"/>
  <c r="R568" i="5"/>
  <c r="S568" i="5" s="1"/>
  <c r="R570" i="5"/>
  <c r="S570" i="5" s="1"/>
  <c r="R571" i="5"/>
  <c r="S571" i="5" s="1"/>
  <c r="R572" i="5"/>
  <c r="S572" i="5" s="1"/>
  <c r="R573" i="5"/>
  <c r="S573" i="5" s="1"/>
  <c r="R574" i="5"/>
  <c r="S574" i="5" s="1"/>
  <c r="R575" i="5"/>
  <c r="S575" i="5" s="1"/>
  <c r="R576" i="5"/>
  <c r="S576" i="5" s="1"/>
  <c r="R577" i="5"/>
  <c r="S577" i="5" s="1"/>
  <c r="R578" i="5"/>
  <c r="S578" i="5" s="1"/>
  <c r="R579" i="5"/>
  <c r="S579" i="5" s="1"/>
  <c r="R580" i="5"/>
  <c r="S580" i="5" s="1"/>
  <c r="R581" i="5"/>
  <c r="S581" i="5" s="1"/>
  <c r="R582" i="5"/>
  <c r="S582" i="5" s="1"/>
  <c r="R583" i="5"/>
  <c r="S583" i="5" s="1"/>
  <c r="R584" i="5"/>
  <c r="S584" i="5" s="1"/>
  <c r="R585" i="5"/>
  <c r="S585" i="5" s="1"/>
  <c r="R586" i="5"/>
  <c r="S586" i="5" s="1"/>
  <c r="R587" i="5"/>
  <c r="S587" i="5" s="1"/>
  <c r="R588" i="5"/>
  <c r="S588" i="5" s="1"/>
  <c r="R589" i="5"/>
  <c r="S589" i="5" s="1"/>
  <c r="R590" i="5"/>
  <c r="S590" i="5" s="1"/>
  <c r="R591" i="5"/>
  <c r="S591" i="5" s="1"/>
  <c r="R593" i="5"/>
  <c r="S593" i="5" s="1"/>
  <c r="R594" i="5"/>
  <c r="S594" i="5" s="1"/>
  <c r="R595" i="5"/>
  <c r="S595" i="5" s="1"/>
  <c r="R596" i="5"/>
  <c r="S596" i="5" s="1"/>
  <c r="R597" i="5"/>
  <c r="S597" i="5" s="1"/>
  <c r="R598" i="5"/>
  <c r="S598" i="5" s="1"/>
  <c r="R599" i="5"/>
  <c r="S599" i="5" s="1"/>
  <c r="R600" i="5"/>
  <c r="S600" i="5" s="1"/>
  <c r="R601" i="5"/>
  <c r="S601" i="5" s="1"/>
  <c r="R602" i="5"/>
  <c r="S602" i="5" s="1"/>
  <c r="R603" i="5"/>
  <c r="S603" i="5" s="1"/>
  <c r="R604" i="5"/>
  <c r="S604" i="5" s="1"/>
  <c r="R605" i="5"/>
  <c r="S605" i="5" s="1"/>
  <c r="R5" i="5"/>
  <c r="AH6" i="5"/>
  <c r="AI6" i="5" s="1"/>
  <c r="AH7" i="5"/>
  <c r="AI7" i="5" s="1"/>
  <c r="AH8" i="5"/>
  <c r="AI8" i="5" s="1"/>
  <c r="AH9" i="5"/>
  <c r="AI9" i="5" s="1"/>
  <c r="AH10" i="5"/>
  <c r="AI10" i="5" s="1"/>
  <c r="AH11" i="5"/>
  <c r="AI11" i="5" s="1"/>
  <c r="AH12" i="5"/>
  <c r="AI12" i="5" s="1"/>
  <c r="AH13" i="5"/>
  <c r="AI13" i="5" s="1"/>
  <c r="AH14" i="5"/>
  <c r="AI14" i="5" s="1"/>
  <c r="AH15" i="5"/>
  <c r="AI15" i="5" s="1"/>
  <c r="AH16" i="5"/>
  <c r="AI16" i="5" s="1"/>
  <c r="AH17" i="5"/>
  <c r="AI17" i="5" s="1"/>
  <c r="AH18" i="5"/>
  <c r="AI18" i="5" s="1"/>
  <c r="AH19" i="5"/>
  <c r="AI19" i="5" s="1"/>
  <c r="AH20" i="5"/>
  <c r="AI20" i="5" s="1"/>
  <c r="AH21" i="5"/>
  <c r="AI21" i="5" s="1"/>
  <c r="AH22" i="5"/>
  <c r="AI22" i="5" s="1"/>
  <c r="AH23" i="5"/>
  <c r="AI23" i="5" s="1"/>
  <c r="AH24" i="5"/>
  <c r="AI24" i="5" s="1"/>
  <c r="AH25" i="5"/>
  <c r="AI25" i="5" s="1"/>
  <c r="AH26" i="5"/>
  <c r="AI26" i="5" s="1"/>
  <c r="AH27" i="5"/>
  <c r="AI27" i="5" s="1"/>
  <c r="AH28" i="5"/>
  <c r="AI28" i="5" s="1"/>
  <c r="AH29" i="5"/>
  <c r="AI29" i="5" s="1"/>
  <c r="AH30" i="5"/>
  <c r="AI30" i="5" s="1"/>
  <c r="AH31" i="5"/>
  <c r="AI31" i="5" s="1"/>
  <c r="AH32" i="5"/>
  <c r="AI32" i="5" s="1"/>
  <c r="AH33" i="5"/>
  <c r="AI33" i="5" s="1"/>
  <c r="AH34" i="5"/>
  <c r="AI34" i="5" s="1"/>
  <c r="AH35" i="5"/>
  <c r="AI35" i="5" s="1"/>
  <c r="AH36" i="5"/>
  <c r="AI36" i="5" s="1"/>
  <c r="AH37" i="5"/>
  <c r="AI37" i="5" s="1"/>
  <c r="AH38" i="5"/>
  <c r="AI38" i="5" s="1"/>
  <c r="AH39" i="5"/>
  <c r="AI39" i="5" s="1"/>
  <c r="AH40" i="5"/>
  <c r="AI40" i="5" s="1"/>
  <c r="AH41" i="5"/>
  <c r="AI41" i="5" s="1"/>
  <c r="AH42" i="5"/>
  <c r="AI42" i="5" s="1"/>
  <c r="AH43" i="5"/>
  <c r="AI43" i="5" s="1"/>
  <c r="AH44" i="5"/>
  <c r="AI44" i="5" s="1"/>
  <c r="AH45" i="5"/>
  <c r="AI45" i="5" s="1"/>
  <c r="AH46" i="5"/>
  <c r="AI46" i="5" s="1"/>
  <c r="AH47" i="5"/>
  <c r="AI47" i="5" s="1"/>
  <c r="AH48" i="5"/>
  <c r="AI48" i="5" s="1"/>
  <c r="AH49" i="5"/>
  <c r="AI49" i="5" s="1"/>
  <c r="AH50" i="5"/>
  <c r="AI50" i="5" s="1"/>
  <c r="AH51" i="5"/>
  <c r="AI51" i="5" s="1"/>
  <c r="AH52" i="5"/>
  <c r="AI52" i="5" s="1"/>
  <c r="AH53" i="5"/>
  <c r="AI53" i="5" s="1"/>
  <c r="AH54" i="5"/>
  <c r="AI54" i="5" s="1"/>
  <c r="AH55" i="5"/>
  <c r="AI55" i="5" s="1"/>
  <c r="AH56" i="5"/>
  <c r="AI56" i="5" s="1"/>
  <c r="AH57" i="5"/>
  <c r="AI57" i="5" s="1"/>
  <c r="AH58" i="5"/>
  <c r="AI58" i="5" s="1"/>
  <c r="AH59" i="5"/>
  <c r="AI59" i="5" s="1"/>
  <c r="AH60" i="5"/>
  <c r="AI60" i="5" s="1"/>
  <c r="AH61" i="5"/>
  <c r="AI61" i="5" s="1"/>
  <c r="AH62" i="5"/>
  <c r="AI62" i="5" s="1"/>
  <c r="AH63" i="5"/>
  <c r="AI63" i="5" s="1"/>
  <c r="AH64" i="5"/>
  <c r="AI64" i="5" s="1"/>
  <c r="AH65" i="5"/>
  <c r="AI65" i="5" s="1"/>
  <c r="AH66" i="5"/>
  <c r="AI66" i="5" s="1"/>
  <c r="AH67" i="5"/>
  <c r="AI67" i="5" s="1"/>
  <c r="AH68" i="5"/>
  <c r="AI68" i="5" s="1"/>
  <c r="AH69" i="5"/>
  <c r="AI69" i="5" s="1"/>
  <c r="AH70" i="5"/>
  <c r="AI70" i="5" s="1"/>
  <c r="AH71" i="5"/>
  <c r="AI71" i="5" s="1"/>
  <c r="AH72" i="5"/>
  <c r="AI72" i="5" s="1"/>
  <c r="AH73" i="5"/>
  <c r="AI73" i="5" s="1"/>
  <c r="AH74" i="5"/>
  <c r="AI74" i="5" s="1"/>
  <c r="AH75" i="5"/>
  <c r="AI75" i="5" s="1"/>
  <c r="AH76" i="5"/>
  <c r="AI76" i="5" s="1"/>
  <c r="AH77" i="5"/>
  <c r="AI77" i="5" s="1"/>
  <c r="AH78" i="5"/>
  <c r="AI78" i="5" s="1"/>
  <c r="AH79" i="5"/>
  <c r="AI79" i="5" s="1"/>
  <c r="AH80" i="5"/>
  <c r="AI80" i="5" s="1"/>
  <c r="AH81" i="5"/>
  <c r="AI81" i="5" s="1"/>
  <c r="AH82" i="5"/>
  <c r="AI82" i="5" s="1"/>
  <c r="AH83" i="5"/>
  <c r="AI83" i="5" s="1"/>
  <c r="AH84" i="5"/>
  <c r="AI84" i="5" s="1"/>
  <c r="AH85" i="5"/>
  <c r="AI85" i="5" s="1"/>
  <c r="AH86" i="5"/>
  <c r="AI86" i="5" s="1"/>
  <c r="AH87" i="5"/>
  <c r="AI87" i="5" s="1"/>
  <c r="AH88" i="5"/>
  <c r="AI88" i="5" s="1"/>
  <c r="AH89" i="5"/>
  <c r="AI89" i="5" s="1"/>
  <c r="AH90" i="5"/>
  <c r="AI90" i="5" s="1"/>
  <c r="AH91" i="5"/>
  <c r="AI91" i="5" s="1"/>
  <c r="AH92" i="5"/>
  <c r="AI92" i="5" s="1"/>
  <c r="AH93" i="5"/>
  <c r="AI93" i="5" s="1"/>
  <c r="AH94" i="5"/>
  <c r="AI94" i="5" s="1"/>
  <c r="AH95" i="5"/>
  <c r="AI95" i="5" s="1"/>
  <c r="AH96" i="5"/>
  <c r="AI96" i="5" s="1"/>
  <c r="AH97" i="5"/>
  <c r="AI97" i="5" s="1"/>
  <c r="AH98" i="5"/>
  <c r="AI98" i="5" s="1"/>
  <c r="AH99" i="5"/>
  <c r="AI99" i="5" s="1"/>
  <c r="AH100" i="5"/>
  <c r="AI100" i="5" s="1"/>
  <c r="AH101" i="5"/>
  <c r="AI101" i="5" s="1"/>
  <c r="AH102" i="5"/>
  <c r="AI102" i="5" s="1"/>
  <c r="AH103" i="5"/>
  <c r="AI103" i="5" s="1"/>
  <c r="AH104" i="5"/>
  <c r="AI104" i="5" s="1"/>
  <c r="AH105" i="5"/>
  <c r="AI105" i="5" s="1"/>
  <c r="AH106" i="5"/>
  <c r="AI106" i="5" s="1"/>
  <c r="AH107" i="5"/>
  <c r="AI107" i="5" s="1"/>
  <c r="AH108" i="5"/>
  <c r="AI108" i="5" s="1"/>
  <c r="AH109" i="5"/>
  <c r="AI109" i="5" s="1"/>
  <c r="AH110" i="5"/>
  <c r="AI110" i="5" s="1"/>
  <c r="AH111" i="5"/>
  <c r="AI111" i="5" s="1"/>
  <c r="AH112" i="5"/>
  <c r="AI112" i="5" s="1"/>
  <c r="AH113" i="5"/>
  <c r="AI113" i="5" s="1"/>
  <c r="AH114" i="5"/>
  <c r="AI114" i="5" s="1"/>
  <c r="AH115" i="5"/>
  <c r="AI115" i="5" s="1"/>
  <c r="AH116" i="5"/>
  <c r="AI116" i="5" s="1"/>
  <c r="AH117" i="5"/>
  <c r="AI117" i="5" s="1"/>
  <c r="AH118" i="5"/>
  <c r="AI118" i="5" s="1"/>
  <c r="AH119" i="5"/>
  <c r="AI119" i="5" s="1"/>
  <c r="AH121" i="5"/>
  <c r="AI121" i="5" s="1"/>
  <c r="AH122" i="5"/>
  <c r="AI122" i="5" s="1"/>
  <c r="AH123" i="5"/>
  <c r="AI123" i="5" s="1"/>
  <c r="AH124" i="5"/>
  <c r="AI124" i="5" s="1"/>
  <c r="AH125" i="5"/>
  <c r="AI125" i="5" s="1"/>
  <c r="AH126" i="5"/>
  <c r="AI126" i="5" s="1"/>
  <c r="AH127" i="5"/>
  <c r="AI127" i="5" s="1"/>
  <c r="AH128" i="5"/>
  <c r="AI128" i="5" s="1"/>
  <c r="AH129" i="5"/>
  <c r="AI129" i="5" s="1"/>
  <c r="AH130" i="5"/>
  <c r="AI130" i="5" s="1"/>
  <c r="AH131" i="5"/>
  <c r="AI131" i="5" s="1"/>
  <c r="AH132" i="5"/>
  <c r="AI132" i="5" s="1"/>
  <c r="AH133" i="5"/>
  <c r="AI133" i="5" s="1"/>
  <c r="AH134" i="5"/>
  <c r="AI134" i="5" s="1"/>
  <c r="AH135" i="5"/>
  <c r="AI135" i="5" s="1"/>
  <c r="AH136" i="5"/>
  <c r="AI136" i="5" s="1"/>
  <c r="AH137" i="5"/>
  <c r="AI137" i="5" s="1"/>
  <c r="AH138" i="5"/>
  <c r="AI138" i="5" s="1"/>
  <c r="AH139" i="5"/>
  <c r="AI139" i="5" s="1"/>
  <c r="AH140" i="5"/>
  <c r="AI140" i="5" s="1"/>
  <c r="AH141" i="5"/>
  <c r="AI141" i="5" s="1"/>
  <c r="AH142" i="5"/>
  <c r="AI142" i="5" s="1"/>
  <c r="AH143" i="5"/>
  <c r="AI143" i="5" s="1"/>
  <c r="AH144" i="5"/>
  <c r="AI144" i="5" s="1"/>
  <c r="AH145" i="5"/>
  <c r="AI145" i="5" s="1"/>
  <c r="AH146" i="5"/>
  <c r="AI146" i="5" s="1"/>
  <c r="AH147" i="5"/>
  <c r="AI147" i="5" s="1"/>
  <c r="AH148" i="5"/>
  <c r="AI148" i="5" s="1"/>
  <c r="AH149" i="5"/>
  <c r="AI149" i="5" s="1"/>
  <c r="AH150" i="5"/>
  <c r="AI150" i="5" s="1"/>
  <c r="AH151" i="5"/>
  <c r="AI151" i="5" s="1"/>
  <c r="AH152" i="5"/>
  <c r="AI152" i="5" s="1"/>
  <c r="AH153" i="5"/>
  <c r="AI153" i="5" s="1"/>
  <c r="AH154" i="5"/>
  <c r="AI154" i="5" s="1"/>
  <c r="AH155" i="5"/>
  <c r="AI155" i="5" s="1"/>
  <c r="AH156" i="5"/>
  <c r="AI156" i="5" s="1"/>
  <c r="AH157" i="5"/>
  <c r="AI157" i="5" s="1"/>
  <c r="AH158" i="5"/>
  <c r="AI158" i="5" s="1"/>
  <c r="AH159" i="5"/>
  <c r="AI159" i="5" s="1"/>
  <c r="AH160" i="5"/>
  <c r="AI160" i="5" s="1"/>
  <c r="AH161" i="5"/>
  <c r="AI161" i="5" s="1"/>
  <c r="AH162" i="5"/>
  <c r="AI162" i="5" s="1"/>
  <c r="AH163" i="5"/>
  <c r="AI163" i="5" s="1"/>
  <c r="AH164" i="5"/>
  <c r="AI164" i="5" s="1"/>
  <c r="AH165" i="5"/>
  <c r="AI165" i="5" s="1"/>
  <c r="AH166" i="5"/>
  <c r="AI166" i="5" s="1"/>
  <c r="AH167" i="5"/>
  <c r="AI167" i="5" s="1"/>
  <c r="AH168" i="5"/>
  <c r="AI168" i="5" s="1"/>
  <c r="AH169" i="5"/>
  <c r="AI169" i="5" s="1"/>
  <c r="AH171" i="5"/>
  <c r="AI171" i="5" s="1"/>
  <c r="AH172" i="5"/>
  <c r="AI172" i="5" s="1"/>
  <c r="AH173" i="5"/>
  <c r="AI173" i="5" s="1"/>
  <c r="AH174" i="5"/>
  <c r="AI174" i="5" s="1"/>
  <c r="AH175" i="5"/>
  <c r="AI175" i="5" s="1"/>
  <c r="AH176" i="5"/>
  <c r="AI176" i="5" s="1"/>
  <c r="AH177" i="5"/>
  <c r="AI177" i="5" s="1"/>
  <c r="AH178" i="5"/>
  <c r="AI178" i="5" s="1"/>
  <c r="AH179" i="5"/>
  <c r="AI179" i="5" s="1"/>
  <c r="AH180" i="5"/>
  <c r="AI180" i="5" s="1"/>
  <c r="AH181" i="5"/>
  <c r="AI181" i="5" s="1"/>
  <c r="AH182" i="5"/>
  <c r="AI182" i="5" s="1"/>
  <c r="AH183" i="5"/>
  <c r="AI183" i="5" s="1"/>
  <c r="AH184" i="5"/>
  <c r="AI184" i="5" s="1"/>
  <c r="AH185" i="5"/>
  <c r="AI185" i="5" s="1"/>
  <c r="AH186" i="5"/>
  <c r="AI186" i="5" s="1"/>
  <c r="AH187" i="5"/>
  <c r="AI187" i="5" s="1"/>
  <c r="AH188" i="5"/>
  <c r="AI188" i="5" s="1"/>
  <c r="AH190" i="5"/>
  <c r="AI190" i="5" s="1"/>
  <c r="AH191" i="5"/>
  <c r="AI191" i="5" s="1"/>
  <c r="AH192" i="5"/>
  <c r="AI192" i="5" s="1"/>
  <c r="AH193" i="5"/>
  <c r="AI193" i="5" s="1"/>
  <c r="AH194" i="5"/>
  <c r="AI194" i="5" s="1"/>
  <c r="AH195" i="5"/>
  <c r="AI195" i="5" s="1"/>
  <c r="AH196" i="5"/>
  <c r="AI196" i="5" s="1"/>
  <c r="AH197" i="5"/>
  <c r="AI197" i="5" s="1"/>
  <c r="AH198" i="5"/>
  <c r="AI198" i="5" s="1"/>
  <c r="AH199" i="5"/>
  <c r="AI199" i="5" s="1"/>
  <c r="AH200" i="5"/>
  <c r="AI200" i="5" s="1"/>
  <c r="AH201" i="5"/>
  <c r="AI201" i="5" s="1"/>
  <c r="AH202" i="5"/>
  <c r="AI202" i="5" s="1"/>
  <c r="AH203" i="5"/>
  <c r="AI203" i="5" s="1"/>
  <c r="AH204" i="5"/>
  <c r="AI204" i="5" s="1"/>
  <c r="AH205" i="5"/>
  <c r="AI205" i="5" s="1"/>
  <c r="AH206" i="5"/>
  <c r="AI206" i="5" s="1"/>
  <c r="AH207" i="5"/>
  <c r="AI207" i="5" s="1"/>
  <c r="AH208" i="5"/>
  <c r="AI208" i="5" s="1"/>
  <c r="AH209" i="5"/>
  <c r="AI209" i="5" s="1"/>
  <c r="AH210" i="5"/>
  <c r="AI210" i="5" s="1"/>
  <c r="AH211" i="5"/>
  <c r="AI211" i="5" s="1"/>
  <c r="AH212" i="5"/>
  <c r="AI212" i="5" s="1"/>
  <c r="AH213" i="5"/>
  <c r="AI213" i="5" s="1"/>
  <c r="AH214" i="5"/>
  <c r="AI214" i="5" s="1"/>
  <c r="AH216" i="5"/>
  <c r="AI216" i="5" s="1"/>
  <c r="AH217" i="5"/>
  <c r="AI217" i="5" s="1"/>
  <c r="AH218" i="5"/>
  <c r="AI218" i="5" s="1"/>
  <c r="AH219" i="5"/>
  <c r="AI219" i="5" s="1"/>
  <c r="AH220" i="5"/>
  <c r="AI220" i="5" s="1"/>
  <c r="AH221" i="5"/>
  <c r="AI221" i="5" s="1"/>
  <c r="AH222" i="5"/>
  <c r="AI222" i="5" s="1"/>
  <c r="AH223" i="5"/>
  <c r="AI223" i="5" s="1"/>
  <c r="AH224" i="5"/>
  <c r="AI224" i="5" s="1"/>
  <c r="AH225" i="5"/>
  <c r="AI225" i="5" s="1"/>
  <c r="AH226" i="5"/>
  <c r="AI226" i="5" s="1"/>
  <c r="AH227" i="5"/>
  <c r="AI227" i="5" s="1"/>
  <c r="AH228" i="5"/>
  <c r="AI228" i="5" s="1"/>
  <c r="AH229" i="5"/>
  <c r="AI229" i="5" s="1"/>
  <c r="AH230" i="5"/>
  <c r="AI230" i="5" s="1"/>
  <c r="AH231" i="5"/>
  <c r="AI231" i="5" s="1"/>
  <c r="AH232" i="5"/>
  <c r="AI232" i="5" s="1"/>
  <c r="AH233" i="5"/>
  <c r="AI233" i="5" s="1"/>
  <c r="AH234" i="5"/>
  <c r="AI234" i="5" s="1"/>
  <c r="AH236" i="5"/>
  <c r="AI236" i="5" s="1"/>
  <c r="AH237" i="5"/>
  <c r="AI237" i="5" s="1"/>
  <c r="AH238" i="5"/>
  <c r="AI238" i="5" s="1"/>
  <c r="AH239" i="5"/>
  <c r="AI239" i="5" s="1"/>
  <c r="AH240" i="5"/>
  <c r="AI240" i="5" s="1"/>
  <c r="AH241" i="5"/>
  <c r="AI241" i="5" s="1"/>
  <c r="AH242" i="5"/>
  <c r="AI242" i="5" s="1"/>
  <c r="AH243" i="5"/>
  <c r="AI243" i="5" s="1"/>
  <c r="AH244" i="5"/>
  <c r="AI244" i="5" s="1"/>
  <c r="AH245" i="5"/>
  <c r="AI245" i="5" s="1"/>
  <c r="AH246" i="5"/>
  <c r="AI246" i="5" s="1"/>
  <c r="AH247" i="5"/>
  <c r="AI247" i="5" s="1"/>
  <c r="AH248" i="5"/>
  <c r="AI248" i="5" s="1"/>
  <c r="AH249" i="5"/>
  <c r="AI249" i="5" s="1"/>
  <c r="AH251" i="5"/>
  <c r="AI251" i="5" s="1"/>
  <c r="AH252" i="5"/>
  <c r="AI252" i="5" s="1"/>
  <c r="AH253" i="5"/>
  <c r="AI253" i="5" s="1"/>
  <c r="AH254" i="5"/>
  <c r="AI254" i="5" s="1"/>
  <c r="AH255" i="5"/>
  <c r="AI255" i="5" s="1"/>
  <c r="AH256" i="5"/>
  <c r="AI256" i="5" s="1"/>
  <c r="AH257" i="5"/>
  <c r="AI257" i="5" s="1"/>
  <c r="AH258" i="5"/>
  <c r="AI258" i="5" s="1"/>
  <c r="AH259" i="5"/>
  <c r="AI259" i="5" s="1"/>
  <c r="AH260" i="5"/>
  <c r="AI260" i="5" s="1"/>
  <c r="AH261" i="5"/>
  <c r="AI261" i="5" s="1"/>
  <c r="AH262" i="5"/>
  <c r="AI262" i="5" s="1"/>
  <c r="AH263" i="5"/>
  <c r="AI263" i="5" s="1"/>
  <c r="AH264" i="5"/>
  <c r="AI264" i="5" s="1"/>
  <c r="AH265" i="5"/>
  <c r="AI265" i="5" s="1"/>
  <c r="AH266" i="5"/>
  <c r="AI266" i="5" s="1"/>
  <c r="AH267" i="5"/>
  <c r="AI267" i="5" s="1"/>
  <c r="AH268" i="5"/>
  <c r="AI268" i="5" s="1"/>
  <c r="AH269" i="5"/>
  <c r="AI269" i="5" s="1"/>
  <c r="AH270" i="5"/>
  <c r="AI270" i="5" s="1"/>
  <c r="AH271" i="5"/>
  <c r="AI271" i="5" s="1"/>
  <c r="AH272" i="5"/>
  <c r="AI272" i="5" s="1"/>
  <c r="AH274" i="5"/>
  <c r="AI274" i="5" s="1"/>
  <c r="AH275" i="5"/>
  <c r="AI275" i="5" s="1"/>
  <c r="AH276" i="5"/>
  <c r="AI276" i="5" s="1"/>
  <c r="AH277" i="5"/>
  <c r="AI277" i="5" s="1"/>
  <c r="AH278" i="5"/>
  <c r="AI278" i="5" s="1"/>
  <c r="AH279" i="5"/>
  <c r="AI279" i="5" s="1"/>
  <c r="AH280" i="5"/>
  <c r="AI280" i="5" s="1"/>
  <c r="AH281" i="5"/>
  <c r="AI281" i="5" s="1"/>
  <c r="AH282" i="5"/>
  <c r="AI282" i="5" s="1"/>
  <c r="AH283" i="5"/>
  <c r="AI283" i="5" s="1"/>
  <c r="AH284" i="5"/>
  <c r="AI284" i="5" s="1"/>
  <c r="AH285" i="5"/>
  <c r="AI285" i="5" s="1"/>
  <c r="AH286" i="5"/>
  <c r="AI286" i="5" s="1"/>
  <c r="AH287" i="5"/>
  <c r="AI287" i="5" s="1"/>
  <c r="AH288" i="5"/>
  <c r="AI288" i="5" s="1"/>
  <c r="AH289" i="5"/>
  <c r="AI289" i="5" s="1"/>
  <c r="AH290" i="5"/>
  <c r="AI290" i="5" s="1"/>
  <c r="AH291" i="5"/>
  <c r="AI291" i="5" s="1"/>
  <c r="AH292" i="5"/>
  <c r="AI292" i="5" s="1"/>
  <c r="AH293" i="5"/>
  <c r="AI293" i="5" s="1"/>
  <c r="AH294" i="5"/>
  <c r="AI294" i="5" s="1"/>
  <c r="AH295" i="5"/>
  <c r="AI295" i="5" s="1"/>
  <c r="AH296" i="5"/>
  <c r="AI296" i="5" s="1"/>
  <c r="AH297" i="5"/>
  <c r="AI297" i="5" s="1"/>
  <c r="AH298" i="5"/>
  <c r="AI298" i="5" s="1"/>
  <c r="AH299" i="5"/>
  <c r="AI299" i="5" s="1"/>
  <c r="AH300" i="5"/>
  <c r="AI300" i="5" s="1"/>
  <c r="AH301" i="5"/>
  <c r="AI301" i="5" s="1"/>
  <c r="AH302" i="5"/>
  <c r="AI302" i="5" s="1"/>
  <c r="AH303" i="5"/>
  <c r="AI303" i="5" s="1"/>
  <c r="AH304" i="5"/>
  <c r="AI304" i="5" s="1"/>
  <c r="AH305" i="5"/>
  <c r="AI305" i="5" s="1"/>
  <c r="AH306" i="5"/>
  <c r="AI306" i="5" s="1"/>
  <c r="AH307" i="5"/>
  <c r="AI307" i="5" s="1"/>
  <c r="AH308" i="5"/>
  <c r="AI308" i="5" s="1"/>
  <c r="AH309" i="5"/>
  <c r="AI309" i="5" s="1"/>
  <c r="AH310" i="5"/>
  <c r="AI310" i="5" s="1"/>
  <c r="AH311" i="5"/>
  <c r="AI311" i="5" s="1"/>
  <c r="AH312" i="5"/>
  <c r="AI312" i="5" s="1"/>
  <c r="AH313" i="5"/>
  <c r="AI313" i="5" s="1"/>
  <c r="AH314" i="5"/>
  <c r="AI314" i="5" s="1"/>
  <c r="AH315" i="5"/>
  <c r="AI315" i="5" s="1"/>
  <c r="AH316" i="5"/>
  <c r="AI316" i="5" s="1"/>
  <c r="AH317" i="5"/>
  <c r="AI317" i="5" s="1"/>
  <c r="AH318" i="5"/>
  <c r="AI318" i="5" s="1"/>
  <c r="AH319" i="5"/>
  <c r="AI319" i="5" s="1"/>
  <c r="AH320" i="5"/>
  <c r="AI320" i="5" s="1"/>
  <c r="AH321" i="5"/>
  <c r="AI321" i="5" s="1"/>
  <c r="AH322" i="5"/>
  <c r="AI322" i="5" s="1"/>
  <c r="AH324" i="5"/>
  <c r="AI324" i="5" s="1"/>
  <c r="AH325" i="5"/>
  <c r="AI325" i="5" s="1"/>
  <c r="AH326" i="5"/>
  <c r="AI326" i="5" s="1"/>
  <c r="AH327" i="5"/>
  <c r="AI327" i="5" s="1"/>
  <c r="AH328" i="5"/>
  <c r="AI328" i="5" s="1"/>
  <c r="AH329" i="5"/>
  <c r="AI329" i="5" s="1"/>
  <c r="AH330" i="5"/>
  <c r="AI330" i="5" s="1"/>
  <c r="AH331" i="5"/>
  <c r="AI331" i="5" s="1"/>
  <c r="AH332" i="5"/>
  <c r="AI332" i="5" s="1"/>
  <c r="AH333" i="5"/>
  <c r="AI333" i="5" s="1"/>
  <c r="AH334" i="5"/>
  <c r="AI334" i="5" s="1"/>
  <c r="AH335" i="5"/>
  <c r="AI335" i="5" s="1"/>
  <c r="AH336" i="5"/>
  <c r="AI336" i="5" s="1"/>
  <c r="AH337" i="5"/>
  <c r="AI337" i="5" s="1"/>
  <c r="AH338" i="5"/>
  <c r="AI338" i="5" s="1"/>
  <c r="AH339" i="5"/>
  <c r="AI339" i="5" s="1"/>
  <c r="AH340" i="5"/>
  <c r="AI340" i="5" s="1"/>
  <c r="AH341" i="5"/>
  <c r="AI341" i="5" s="1"/>
  <c r="AH343" i="5"/>
  <c r="AI343" i="5" s="1"/>
  <c r="AH344" i="5"/>
  <c r="AI344" i="5" s="1"/>
  <c r="AH345" i="5"/>
  <c r="AI345" i="5" s="1"/>
  <c r="AH346" i="5"/>
  <c r="AI346" i="5" s="1"/>
  <c r="AH347" i="5"/>
  <c r="AI347" i="5" s="1"/>
  <c r="AH348" i="5"/>
  <c r="AI348" i="5" s="1"/>
  <c r="AH349" i="5"/>
  <c r="AI349" i="5" s="1"/>
  <c r="AH350" i="5"/>
  <c r="AI350" i="5" s="1"/>
  <c r="AH351" i="5"/>
  <c r="AI351" i="5" s="1"/>
  <c r="AH352" i="5"/>
  <c r="AI352" i="5" s="1"/>
  <c r="AH353" i="5"/>
  <c r="AI353" i="5" s="1"/>
  <c r="AH354" i="5"/>
  <c r="AI354" i="5" s="1"/>
  <c r="AH355" i="5"/>
  <c r="AI355" i="5" s="1"/>
  <c r="AH356" i="5"/>
  <c r="AI356" i="5" s="1"/>
  <c r="AH357" i="5"/>
  <c r="AI357" i="5" s="1"/>
  <c r="AH358" i="5"/>
  <c r="AI358" i="5" s="1"/>
  <c r="AH359" i="5"/>
  <c r="AI359" i="5" s="1"/>
  <c r="AH360" i="5"/>
  <c r="AI360" i="5" s="1"/>
  <c r="AH361" i="5"/>
  <c r="AI361" i="5" s="1"/>
  <c r="AH362" i="5"/>
  <c r="AI362" i="5" s="1"/>
  <c r="AH363" i="5"/>
  <c r="AI363" i="5" s="1"/>
  <c r="AH364" i="5"/>
  <c r="AI364" i="5" s="1"/>
  <c r="AH365" i="5"/>
  <c r="AI365" i="5" s="1"/>
  <c r="AH366" i="5"/>
  <c r="AI366" i="5" s="1"/>
  <c r="AH367" i="5"/>
  <c r="AI367" i="5" s="1"/>
  <c r="AH369" i="5"/>
  <c r="AI369" i="5" s="1"/>
  <c r="AH370" i="5"/>
  <c r="AI370" i="5" s="1"/>
  <c r="AH371" i="5"/>
  <c r="AI371" i="5" s="1"/>
  <c r="AH372" i="5"/>
  <c r="AI372" i="5" s="1"/>
  <c r="AH373" i="5"/>
  <c r="AI373" i="5" s="1"/>
  <c r="AH374" i="5"/>
  <c r="AI374" i="5" s="1"/>
  <c r="AH375" i="5"/>
  <c r="AI375" i="5" s="1"/>
  <c r="AH376" i="5"/>
  <c r="AI376" i="5" s="1"/>
  <c r="AH377" i="5"/>
  <c r="AI377" i="5" s="1"/>
  <c r="AH378" i="5"/>
  <c r="AI378" i="5" s="1"/>
  <c r="AH379" i="5"/>
  <c r="AI379" i="5" s="1"/>
  <c r="AH380" i="5"/>
  <c r="AI380" i="5" s="1"/>
  <c r="AH381" i="5"/>
  <c r="AI381" i="5" s="1"/>
  <c r="AH382" i="5"/>
  <c r="AI382" i="5" s="1"/>
  <c r="AH383" i="5"/>
  <c r="AI383" i="5" s="1"/>
  <c r="AH384" i="5"/>
  <c r="AI384" i="5" s="1"/>
  <c r="AH385" i="5"/>
  <c r="AI385" i="5" s="1"/>
  <c r="AH386" i="5"/>
  <c r="AI386" i="5" s="1"/>
  <c r="AH387" i="5"/>
  <c r="AI387" i="5" s="1"/>
  <c r="AH389" i="5"/>
  <c r="AI389" i="5" s="1"/>
  <c r="AH390" i="5"/>
  <c r="AI390" i="5" s="1"/>
  <c r="AH391" i="5"/>
  <c r="AI391" i="5" s="1"/>
  <c r="AH392" i="5"/>
  <c r="AI392" i="5" s="1"/>
  <c r="AH393" i="5"/>
  <c r="AI393" i="5" s="1"/>
  <c r="AH394" i="5"/>
  <c r="AI394" i="5" s="1"/>
  <c r="AH395" i="5"/>
  <c r="AI395" i="5" s="1"/>
  <c r="AH396" i="5"/>
  <c r="AI396" i="5" s="1"/>
  <c r="AH397" i="5"/>
  <c r="AI397" i="5" s="1"/>
  <c r="AH398" i="5"/>
  <c r="AI398" i="5" s="1"/>
  <c r="AH399" i="5"/>
  <c r="AI399" i="5" s="1"/>
  <c r="AH400" i="5"/>
  <c r="AI400" i="5" s="1"/>
  <c r="AH401" i="5"/>
  <c r="AI401" i="5" s="1"/>
  <c r="AH402" i="5"/>
  <c r="AI402" i="5" s="1"/>
  <c r="AH404" i="5"/>
  <c r="AI404" i="5" s="1"/>
  <c r="AH405" i="5"/>
  <c r="AI405" i="5" s="1"/>
  <c r="AH406" i="5"/>
  <c r="AI406" i="5" s="1"/>
  <c r="AH407" i="5"/>
  <c r="AI407" i="5" s="1"/>
  <c r="AH408" i="5"/>
  <c r="AI408" i="5" s="1"/>
  <c r="AH409" i="5"/>
  <c r="AI409" i="5" s="1"/>
  <c r="AH410" i="5"/>
  <c r="AI410" i="5" s="1"/>
  <c r="AH411" i="5"/>
  <c r="AI411" i="5" s="1"/>
  <c r="AH412" i="5"/>
  <c r="AI412" i="5" s="1"/>
  <c r="AH413" i="5"/>
  <c r="AI413" i="5" s="1"/>
  <c r="AH414" i="5"/>
  <c r="AI414" i="5" s="1"/>
  <c r="AH415" i="5"/>
  <c r="AI415" i="5" s="1"/>
  <c r="AH416" i="5"/>
  <c r="AI416" i="5" s="1"/>
  <c r="AH417" i="5"/>
  <c r="AI417" i="5" s="1"/>
  <c r="AH418" i="5"/>
  <c r="AI418" i="5" s="1"/>
  <c r="AH419" i="5"/>
  <c r="AI419" i="5" s="1"/>
  <c r="AH420" i="5"/>
  <c r="AI420" i="5" s="1"/>
  <c r="AH421" i="5"/>
  <c r="AI421" i="5" s="1"/>
  <c r="AH422" i="5"/>
  <c r="AI422" i="5" s="1"/>
  <c r="AH423" i="5"/>
  <c r="AI423" i="5" s="1"/>
  <c r="AH424" i="5"/>
  <c r="AI424" i="5" s="1"/>
  <c r="AH425" i="5"/>
  <c r="AI425" i="5" s="1"/>
  <c r="AH427" i="5"/>
  <c r="AI427" i="5" s="1"/>
  <c r="AH428" i="5"/>
  <c r="AI428" i="5" s="1"/>
  <c r="AH429" i="5"/>
  <c r="AI429" i="5" s="1"/>
  <c r="AH430" i="5"/>
  <c r="AI430" i="5" s="1"/>
  <c r="AH431" i="5"/>
  <c r="AI431" i="5" s="1"/>
  <c r="AH432" i="5"/>
  <c r="AI432" i="5" s="1"/>
  <c r="AH433" i="5"/>
  <c r="AI433" i="5" s="1"/>
  <c r="AH434" i="5"/>
  <c r="AI434" i="5" s="1"/>
  <c r="AH435" i="5"/>
  <c r="AI435" i="5" s="1"/>
  <c r="AH436" i="5"/>
  <c r="AI436" i="5" s="1"/>
  <c r="AH437" i="5"/>
  <c r="AI437" i="5" s="1"/>
  <c r="AH438" i="5"/>
  <c r="AI438" i="5" s="1"/>
  <c r="AH439" i="5"/>
  <c r="AI439" i="5" s="1"/>
  <c r="AH440" i="5"/>
  <c r="AI440" i="5" s="1"/>
  <c r="AH441" i="5"/>
  <c r="AI441" i="5" s="1"/>
  <c r="AH442" i="5"/>
  <c r="AI442" i="5" s="1"/>
  <c r="AH443" i="5"/>
  <c r="AI443" i="5" s="1"/>
  <c r="AH444" i="5"/>
  <c r="AI444" i="5" s="1"/>
  <c r="AH445" i="5"/>
  <c r="AI445" i="5" s="1"/>
  <c r="AH446" i="5"/>
  <c r="AI446" i="5" s="1"/>
  <c r="AH447" i="5"/>
  <c r="AI447" i="5" s="1"/>
  <c r="AH448" i="5"/>
  <c r="AI448" i="5" s="1"/>
  <c r="AH449" i="5"/>
  <c r="AI449" i="5" s="1"/>
  <c r="AH450" i="5"/>
  <c r="AI450" i="5" s="1"/>
  <c r="AH451" i="5"/>
  <c r="AI451" i="5" s="1"/>
  <c r="AH452" i="5"/>
  <c r="AI452" i="5" s="1"/>
  <c r="AH453" i="5"/>
  <c r="AI453" i="5" s="1"/>
  <c r="AH454" i="5"/>
  <c r="AI454" i="5" s="1"/>
  <c r="AH455" i="5"/>
  <c r="AI455" i="5" s="1"/>
  <c r="AH456" i="5"/>
  <c r="AI456" i="5" s="1"/>
  <c r="AH457" i="5"/>
  <c r="AI457" i="5" s="1"/>
  <c r="AH458" i="5"/>
  <c r="AI458" i="5" s="1"/>
  <c r="AH459" i="5"/>
  <c r="AI459" i="5" s="1"/>
  <c r="AH460" i="5"/>
  <c r="AI460" i="5" s="1"/>
  <c r="AH461" i="5"/>
  <c r="AI461" i="5" s="1"/>
  <c r="AH462" i="5"/>
  <c r="AI462" i="5" s="1"/>
  <c r="AH463" i="5"/>
  <c r="AI463" i="5" s="1"/>
  <c r="AH464" i="5"/>
  <c r="AI464" i="5" s="1"/>
  <c r="AH465" i="5"/>
  <c r="AI465" i="5" s="1"/>
  <c r="AH466" i="5"/>
  <c r="AI466" i="5" s="1"/>
  <c r="AH467" i="5"/>
  <c r="AI467" i="5" s="1"/>
  <c r="AH468" i="5"/>
  <c r="AI468" i="5" s="1"/>
  <c r="AH469" i="5"/>
  <c r="AI469" i="5" s="1"/>
  <c r="AH470" i="5"/>
  <c r="AI470" i="5" s="1"/>
  <c r="AH471" i="5"/>
  <c r="AI471" i="5" s="1"/>
  <c r="AH472" i="5"/>
  <c r="AI472" i="5" s="1"/>
  <c r="AH473" i="5"/>
  <c r="AI473" i="5" s="1"/>
  <c r="AH474" i="5"/>
  <c r="AI474" i="5" s="1"/>
  <c r="AH475" i="5"/>
  <c r="AI475" i="5" s="1"/>
  <c r="AH477" i="5"/>
  <c r="AI477" i="5" s="1"/>
  <c r="AH478" i="5"/>
  <c r="AI478" i="5" s="1"/>
  <c r="AH479" i="5"/>
  <c r="AI479" i="5" s="1"/>
  <c r="AH480" i="5"/>
  <c r="AI480" i="5" s="1"/>
  <c r="AH481" i="5"/>
  <c r="AI481" i="5" s="1"/>
  <c r="AH482" i="5"/>
  <c r="AI482" i="5" s="1"/>
  <c r="AH483" i="5"/>
  <c r="AI483" i="5" s="1"/>
  <c r="AH484" i="5"/>
  <c r="AI484" i="5" s="1"/>
  <c r="AH485" i="5"/>
  <c r="AI485" i="5" s="1"/>
  <c r="AH486" i="5"/>
  <c r="AI486" i="5" s="1"/>
  <c r="AH487" i="5"/>
  <c r="AI487" i="5" s="1"/>
  <c r="AH488" i="5"/>
  <c r="AI488" i="5" s="1"/>
  <c r="AH489" i="5"/>
  <c r="AI489" i="5" s="1"/>
  <c r="AH490" i="5"/>
  <c r="AI490" i="5" s="1"/>
  <c r="AH491" i="5"/>
  <c r="AI491" i="5" s="1"/>
  <c r="AH492" i="5"/>
  <c r="AI492" i="5" s="1"/>
  <c r="AH493" i="5"/>
  <c r="AI493" i="5" s="1"/>
  <c r="AH494" i="5"/>
  <c r="AI494" i="5" s="1"/>
  <c r="AH496" i="5"/>
  <c r="AI496" i="5" s="1"/>
  <c r="AH497" i="5"/>
  <c r="AI497" i="5" s="1"/>
  <c r="AH498" i="5"/>
  <c r="AI498" i="5" s="1"/>
  <c r="AH499" i="5"/>
  <c r="AI499" i="5" s="1"/>
  <c r="AH500" i="5"/>
  <c r="AI500" i="5" s="1"/>
  <c r="AH501" i="5"/>
  <c r="AI501" i="5" s="1"/>
  <c r="AH502" i="5"/>
  <c r="AI502" i="5" s="1"/>
  <c r="AH503" i="5"/>
  <c r="AI503" i="5" s="1"/>
  <c r="AH504" i="5"/>
  <c r="AI504" i="5" s="1"/>
  <c r="AH505" i="5"/>
  <c r="AI505" i="5" s="1"/>
  <c r="AH506" i="5"/>
  <c r="AI506" i="5" s="1"/>
  <c r="AH507" i="5"/>
  <c r="AI507" i="5" s="1"/>
  <c r="AH508" i="5"/>
  <c r="AI508" i="5" s="1"/>
  <c r="AH509" i="5"/>
  <c r="AI509" i="5" s="1"/>
  <c r="AH510" i="5"/>
  <c r="AI510" i="5" s="1"/>
  <c r="AH511" i="5"/>
  <c r="AI511" i="5" s="1"/>
  <c r="AH512" i="5"/>
  <c r="AI512" i="5" s="1"/>
  <c r="AH513" i="5"/>
  <c r="AI513" i="5" s="1"/>
  <c r="AH514" i="5"/>
  <c r="AI514" i="5" s="1"/>
  <c r="AH515" i="5"/>
  <c r="AI515" i="5" s="1"/>
  <c r="AH516" i="5"/>
  <c r="AI516" i="5" s="1"/>
  <c r="AH517" i="5"/>
  <c r="AI517" i="5" s="1"/>
  <c r="AH518" i="5"/>
  <c r="AI518" i="5" s="1"/>
  <c r="AH519" i="5"/>
  <c r="AI519" i="5" s="1"/>
  <c r="AH520" i="5"/>
  <c r="AI520" i="5" s="1"/>
  <c r="AH522" i="5"/>
  <c r="AI522" i="5" s="1"/>
  <c r="AH523" i="5"/>
  <c r="AI523" i="5" s="1"/>
  <c r="AH524" i="5"/>
  <c r="AI524" i="5" s="1"/>
  <c r="AH525" i="5"/>
  <c r="AI525" i="5" s="1"/>
  <c r="AH526" i="5"/>
  <c r="AI526" i="5" s="1"/>
  <c r="AH527" i="5"/>
  <c r="AI527" i="5" s="1"/>
  <c r="AH528" i="5"/>
  <c r="AI528" i="5" s="1"/>
  <c r="AH529" i="5"/>
  <c r="AI529" i="5" s="1"/>
  <c r="AH530" i="5"/>
  <c r="AI530" i="5" s="1"/>
  <c r="AH531" i="5"/>
  <c r="AI531" i="5" s="1"/>
  <c r="AH532" i="5"/>
  <c r="AI532" i="5" s="1"/>
  <c r="AH533" i="5"/>
  <c r="AI533" i="5" s="1"/>
  <c r="AH534" i="5"/>
  <c r="AI534" i="5" s="1"/>
  <c r="AH535" i="5"/>
  <c r="AI535" i="5" s="1"/>
  <c r="AH536" i="5"/>
  <c r="AI536" i="5" s="1"/>
  <c r="AH537" i="5"/>
  <c r="AI537" i="5" s="1"/>
  <c r="AH538" i="5"/>
  <c r="AI538" i="5" s="1"/>
  <c r="AH539" i="5"/>
  <c r="AI539" i="5" s="1"/>
  <c r="AH540" i="5"/>
  <c r="AI540" i="5" s="1"/>
  <c r="AH542" i="5"/>
  <c r="AI542" i="5" s="1"/>
  <c r="AH543" i="5"/>
  <c r="AI543" i="5" s="1"/>
  <c r="AH544" i="5"/>
  <c r="AI544" i="5" s="1"/>
  <c r="AH545" i="5"/>
  <c r="AI545" i="5" s="1"/>
  <c r="AH546" i="5"/>
  <c r="AI546" i="5" s="1"/>
  <c r="AH547" i="5"/>
  <c r="AI547" i="5" s="1"/>
  <c r="AH548" i="5"/>
  <c r="AI548" i="5" s="1"/>
  <c r="AH549" i="5"/>
  <c r="AI549" i="5" s="1"/>
  <c r="AH550" i="5"/>
  <c r="AI550" i="5" s="1"/>
  <c r="AH551" i="5"/>
  <c r="AI551" i="5" s="1"/>
  <c r="AH552" i="5"/>
  <c r="AI552" i="5" s="1"/>
  <c r="AH553" i="5"/>
  <c r="AI553" i="5" s="1"/>
  <c r="AH554" i="5"/>
  <c r="AI554" i="5" s="1"/>
  <c r="AH555" i="5"/>
  <c r="AI555" i="5" s="1"/>
  <c r="AH557" i="5"/>
  <c r="AI557" i="5" s="1"/>
  <c r="AH558" i="5"/>
  <c r="AI558" i="5" s="1"/>
  <c r="AH559" i="5"/>
  <c r="AI559" i="5" s="1"/>
  <c r="AH560" i="5"/>
  <c r="AI560" i="5" s="1"/>
  <c r="AH561" i="5"/>
  <c r="AI561" i="5" s="1"/>
  <c r="AH562" i="5"/>
  <c r="AI562" i="5" s="1"/>
  <c r="AH563" i="5"/>
  <c r="AI563" i="5" s="1"/>
  <c r="AH564" i="5"/>
  <c r="AI564" i="5" s="1"/>
  <c r="AH565" i="5"/>
  <c r="AI565" i="5" s="1"/>
  <c r="AH566" i="5"/>
  <c r="AI566" i="5" s="1"/>
  <c r="AH567" i="5"/>
  <c r="AI567" i="5" s="1"/>
  <c r="AH568" i="5"/>
  <c r="AI568" i="5" s="1"/>
  <c r="AH569" i="5"/>
  <c r="AI569" i="5" s="1"/>
  <c r="AH570" i="5"/>
  <c r="AI570" i="5" s="1"/>
  <c r="AH571" i="5"/>
  <c r="AI571" i="5" s="1"/>
  <c r="AH572" i="5"/>
  <c r="AI572" i="5" s="1"/>
  <c r="AH573" i="5"/>
  <c r="AI573" i="5" s="1"/>
  <c r="AH574" i="5"/>
  <c r="AI574" i="5" s="1"/>
  <c r="AH575" i="5"/>
  <c r="AI575" i="5" s="1"/>
  <c r="AH576" i="5"/>
  <c r="AI576" i="5" s="1"/>
  <c r="AH577" i="5"/>
  <c r="AI577" i="5" s="1"/>
  <c r="AH578" i="5"/>
  <c r="AI578" i="5" s="1"/>
  <c r="AH580" i="5"/>
  <c r="AI580" i="5" s="1"/>
  <c r="AH581" i="5"/>
  <c r="AI581" i="5" s="1"/>
  <c r="AH582" i="5"/>
  <c r="AI582" i="5" s="1"/>
  <c r="AH583" i="5"/>
  <c r="AI583" i="5" s="1"/>
  <c r="AH584" i="5"/>
  <c r="AI584" i="5" s="1"/>
  <c r="AH585" i="5"/>
  <c r="AI585" i="5" s="1"/>
  <c r="AH586" i="5"/>
  <c r="AI586" i="5" s="1"/>
  <c r="AH587" i="5"/>
  <c r="AI587" i="5" s="1"/>
  <c r="AH588" i="5"/>
  <c r="AI588" i="5" s="1"/>
  <c r="AH589" i="5"/>
  <c r="AI589" i="5" s="1"/>
  <c r="AH590" i="5"/>
  <c r="AI590" i="5" s="1"/>
  <c r="AH591" i="5"/>
  <c r="AI591" i="5" s="1"/>
  <c r="AH592" i="5"/>
  <c r="AI592" i="5" s="1"/>
  <c r="AH593" i="5"/>
  <c r="AI593" i="5" s="1"/>
  <c r="AH594" i="5"/>
  <c r="AI594" i="5" s="1"/>
  <c r="AH595" i="5"/>
  <c r="AI595" i="5" s="1"/>
  <c r="AH596" i="5"/>
  <c r="AI596" i="5" s="1"/>
  <c r="AH597" i="5"/>
  <c r="AI597" i="5" s="1"/>
  <c r="AH598" i="5"/>
  <c r="AI598" i="5" s="1"/>
  <c r="AH599" i="5"/>
  <c r="AI599" i="5" s="1"/>
  <c r="AH600" i="5"/>
  <c r="AI600" i="5" s="1"/>
  <c r="AH601" i="5"/>
  <c r="AI601" i="5" s="1"/>
  <c r="AH602" i="5"/>
  <c r="AI602" i="5" s="1"/>
  <c r="AH603" i="5"/>
  <c r="AI603" i="5" s="1"/>
  <c r="AH604" i="5"/>
  <c r="AI604" i="5" s="1"/>
  <c r="AH605" i="5"/>
  <c r="AI605" i="5" s="1"/>
  <c r="AH5" i="5"/>
  <c r="AB6" i="5"/>
  <c r="AC6" i="5" s="1"/>
  <c r="AB7" i="5"/>
  <c r="AC7" i="5" s="1"/>
  <c r="AB8" i="5"/>
  <c r="AC8" i="5" s="1"/>
  <c r="AB9" i="5"/>
  <c r="AC9" i="5" s="1"/>
  <c r="AB10" i="5"/>
  <c r="AC10" i="5" s="1"/>
  <c r="AB11" i="5"/>
  <c r="AC11" i="5" s="1"/>
  <c r="AB12" i="5"/>
  <c r="AC12" i="5" s="1"/>
  <c r="AB13" i="5"/>
  <c r="AC13" i="5" s="1"/>
  <c r="AB14" i="5"/>
  <c r="AC14" i="5" s="1"/>
  <c r="AB15" i="5"/>
  <c r="AC15" i="5" s="1"/>
  <c r="AB16" i="5"/>
  <c r="AC16" i="5" s="1"/>
  <c r="AB17" i="5"/>
  <c r="AC17" i="5" s="1"/>
  <c r="AB18" i="5"/>
  <c r="AC18" i="5" s="1"/>
  <c r="AB19" i="5"/>
  <c r="AC19" i="5" s="1"/>
  <c r="AB20" i="5"/>
  <c r="AC20" i="5" s="1"/>
  <c r="AB21" i="5"/>
  <c r="AC21" i="5" s="1"/>
  <c r="AB22" i="5"/>
  <c r="AC22" i="5" s="1"/>
  <c r="AB23" i="5"/>
  <c r="AC23" i="5" s="1"/>
  <c r="AB24" i="5"/>
  <c r="AC24" i="5" s="1"/>
  <c r="AB25" i="5"/>
  <c r="AC25" i="5" s="1"/>
  <c r="AB26" i="5"/>
  <c r="AC26" i="5" s="1"/>
  <c r="AB27" i="5"/>
  <c r="AC27" i="5" s="1"/>
  <c r="AB28" i="5"/>
  <c r="AC28" i="5" s="1"/>
  <c r="AB29" i="5"/>
  <c r="AC29" i="5" s="1"/>
  <c r="AB30" i="5"/>
  <c r="AC30" i="5" s="1"/>
  <c r="AB31" i="5"/>
  <c r="AC31" i="5" s="1"/>
  <c r="AB32" i="5"/>
  <c r="AC32" i="5" s="1"/>
  <c r="AB33" i="5"/>
  <c r="AC33" i="5" s="1"/>
  <c r="AB34" i="5"/>
  <c r="AC34" i="5" s="1"/>
  <c r="AB35" i="5"/>
  <c r="AC35" i="5" s="1"/>
  <c r="AB36" i="5"/>
  <c r="AC36" i="5" s="1"/>
  <c r="AB37" i="5"/>
  <c r="AC37" i="5" s="1"/>
  <c r="AB38" i="5"/>
  <c r="AC38" i="5" s="1"/>
  <c r="AB39" i="5"/>
  <c r="AC39" i="5" s="1"/>
  <c r="AB40" i="5"/>
  <c r="AC40" i="5" s="1"/>
  <c r="AB41" i="5"/>
  <c r="AC41" i="5" s="1"/>
  <c r="AB42" i="5"/>
  <c r="AC42" i="5" s="1"/>
  <c r="AB43" i="5"/>
  <c r="AC43" i="5" s="1"/>
  <c r="AB44" i="5"/>
  <c r="AC44" i="5" s="1"/>
  <c r="AB45" i="5"/>
  <c r="AC45" i="5" s="1"/>
  <c r="AB46" i="5"/>
  <c r="AC46" i="5" s="1"/>
  <c r="AB47" i="5"/>
  <c r="AC47" i="5" s="1"/>
  <c r="AB48" i="5"/>
  <c r="AC48" i="5" s="1"/>
  <c r="AB49" i="5"/>
  <c r="AC49" i="5" s="1"/>
  <c r="AB50" i="5"/>
  <c r="AC50" i="5" s="1"/>
  <c r="AB51" i="5"/>
  <c r="AC51" i="5" s="1"/>
  <c r="AB52" i="5"/>
  <c r="AC52" i="5" s="1"/>
  <c r="AB53" i="5"/>
  <c r="AC53" i="5" s="1"/>
  <c r="AB54" i="5"/>
  <c r="AC54" i="5" s="1"/>
  <c r="AB55" i="5"/>
  <c r="AC55" i="5" s="1"/>
  <c r="AB56" i="5"/>
  <c r="AC56" i="5" s="1"/>
  <c r="AB57" i="5"/>
  <c r="AC57" i="5" s="1"/>
  <c r="AB58" i="5"/>
  <c r="AC58" i="5" s="1"/>
  <c r="AB59" i="5"/>
  <c r="AC59" i="5" s="1"/>
  <c r="AB60" i="5"/>
  <c r="AC60" i="5" s="1"/>
  <c r="AB61" i="5"/>
  <c r="AC61" i="5" s="1"/>
  <c r="AB62" i="5"/>
  <c r="AC62" i="5" s="1"/>
  <c r="AB63" i="5"/>
  <c r="AC63" i="5" s="1"/>
  <c r="AB64" i="5"/>
  <c r="AC64" i="5" s="1"/>
  <c r="AB65" i="5"/>
  <c r="AC65" i="5" s="1"/>
  <c r="AB66" i="5"/>
  <c r="AC66" i="5" s="1"/>
  <c r="AB67" i="5"/>
  <c r="AC67" i="5" s="1"/>
  <c r="AB68" i="5"/>
  <c r="AC68" i="5" s="1"/>
  <c r="AB69" i="5"/>
  <c r="AC69" i="5" s="1"/>
  <c r="AB70" i="5"/>
  <c r="AC70" i="5" s="1"/>
  <c r="AB71" i="5"/>
  <c r="AC71" i="5" s="1"/>
  <c r="AB72" i="5"/>
  <c r="AC72" i="5" s="1"/>
  <c r="AB73" i="5"/>
  <c r="AC73" i="5" s="1"/>
  <c r="AB74" i="5"/>
  <c r="AC74" i="5" s="1"/>
  <c r="AB75" i="5"/>
  <c r="AC75" i="5" s="1"/>
  <c r="AB76" i="5"/>
  <c r="AC76" i="5" s="1"/>
  <c r="AB77" i="5"/>
  <c r="AC77" i="5" s="1"/>
  <c r="AB78" i="5"/>
  <c r="AC78" i="5" s="1"/>
  <c r="AB79" i="5"/>
  <c r="AC79" i="5" s="1"/>
  <c r="AB80" i="5"/>
  <c r="AC80" i="5" s="1"/>
  <c r="AB81" i="5"/>
  <c r="AC81" i="5" s="1"/>
  <c r="AB82" i="5"/>
  <c r="AC82" i="5" s="1"/>
  <c r="AB83" i="5"/>
  <c r="AC83" i="5" s="1"/>
  <c r="AB84" i="5"/>
  <c r="AC84" i="5" s="1"/>
  <c r="AB85" i="5"/>
  <c r="AC85" i="5" s="1"/>
  <c r="AB86" i="5"/>
  <c r="AC86" i="5" s="1"/>
  <c r="AB87" i="5"/>
  <c r="AC87" i="5" s="1"/>
  <c r="AB88" i="5"/>
  <c r="AC88" i="5" s="1"/>
  <c r="AB89" i="5"/>
  <c r="AC89" i="5" s="1"/>
  <c r="AB90" i="5"/>
  <c r="AC90" i="5" s="1"/>
  <c r="AB91" i="5"/>
  <c r="AC91" i="5" s="1"/>
  <c r="AB92" i="5"/>
  <c r="AC92" i="5" s="1"/>
  <c r="AB93" i="5"/>
  <c r="AC93" i="5" s="1"/>
  <c r="AB94" i="5"/>
  <c r="AC94" i="5" s="1"/>
  <c r="AB95" i="5"/>
  <c r="AC95" i="5" s="1"/>
  <c r="AB96" i="5"/>
  <c r="AC96" i="5" s="1"/>
  <c r="AB97" i="5"/>
  <c r="AC97" i="5" s="1"/>
  <c r="AB98" i="5"/>
  <c r="AC98" i="5" s="1"/>
  <c r="AB99" i="5"/>
  <c r="AC99" i="5" s="1"/>
  <c r="AB100" i="5"/>
  <c r="AC100" i="5" s="1"/>
  <c r="AB101" i="5"/>
  <c r="AC101" i="5" s="1"/>
  <c r="AB102" i="5"/>
  <c r="AC102" i="5" s="1"/>
  <c r="AB103" i="5"/>
  <c r="AC103" i="5" s="1"/>
  <c r="AB104" i="5"/>
  <c r="AC104" i="5" s="1"/>
  <c r="AB105" i="5"/>
  <c r="AC105" i="5" s="1"/>
  <c r="AB106" i="5"/>
  <c r="AC106" i="5" s="1"/>
  <c r="AB107" i="5"/>
  <c r="AC107" i="5" s="1"/>
  <c r="AB108" i="5"/>
  <c r="AC108" i="5" s="1"/>
  <c r="AB109" i="5"/>
  <c r="AC109" i="5" s="1"/>
  <c r="AB110" i="5"/>
  <c r="AC110" i="5" s="1"/>
  <c r="AB111" i="5"/>
  <c r="AC111" i="5" s="1"/>
  <c r="AB112" i="5"/>
  <c r="AC112" i="5" s="1"/>
  <c r="AB113" i="5"/>
  <c r="AC113" i="5" s="1"/>
  <c r="AB114" i="5"/>
  <c r="AC114" i="5" s="1"/>
  <c r="AB115" i="5"/>
  <c r="AC115" i="5" s="1"/>
  <c r="AB116" i="5"/>
  <c r="AC116" i="5" s="1"/>
  <c r="AB117" i="5"/>
  <c r="AC117" i="5" s="1"/>
  <c r="AB118" i="5"/>
  <c r="AC118" i="5" s="1"/>
  <c r="AB119" i="5"/>
  <c r="AC119" i="5" s="1"/>
  <c r="AB120" i="5"/>
  <c r="AC120" i="5" s="1"/>
  <c r="AB121" i="5"/>
  <c r="AC121" i="5" s="1"/>
  <c r="AB122" i="5"/>
  <c r="AC122" i="5" s="1"/>
  <c r="AB123" i="5"/>
  <c r="AC123" i="5" s="1"/>
  <c r="AB124" i="5"/>
  <c r="AC124" i="5" s="1"/>
  <c r="AB125" i="5"/>
  <c r="AC125" i="5" s="1"/>
  <c r="AB126" i="5"/>
  <c r="AC126" i="5" s="1"/>
  <c r="AB127" i="5"/>
  <c r="AC127" i="5" s="1"/>
  <c r="AB128" i="5"/>
  <c r="AC128" i="5" s="1"/>
  <c r="AB129" i="5"/>
  <c r="AC129" i="5" s="1"/>
  <c r="AB130" i="5"/>
  <c r="AC130" i="5" s="1"/>
  <c r="AB131" i="5"/>
  <c r="AC131" i="5" s="1"/>
  <c r="AB132" i="5"/>
  <c r="AC132" i="5" s="1"/>
  <c r="AB133" i="5"/>
  <c r="AC133" i="5" s="1"/>
  <c r="AB134" i="5"/>
  <c r="AC134" i="5" s="1"/>
  <c r="AB136" i="5"/>
  <c r="AC136" i="5" s="1"/>
  <c r="AB137" i="5"/>
  <c r="AC137" i="5" s="1"/>
  <c r="AB138" i="5"/>
  <c r="AC138" i="5" s="1"/>
  <c r="AB139" i="5"/>
  <c r="AC139" i="5" s="1"/>
  <c r="AB140" i="5"/>
  <c r="AC140" i="5" s="1"/>
  <c r="AB141" i="5"/>
  <c r="AC141" i="5" s="1"/>
  <c r="AB142" i="5"/>
  <c r="AC142" i="5" s="1"/>
  <c r="AB143" i="5"/>
  <c r="AC143" i="5" s="1"/>
  <c r="AB144" i="5"/>
  <c r="AC144" i="5" s="1"/>
  <c r="AB145" i="5"/>
  <c r="AC145" i="5" s="1"/>
  <c r="AB146" i="5"/>
  <c r="AC146" i="5" s="1"/>
  <c r="AB147" i="5"/>
  <c r="AC147" i="5" s="1"/>
  <c r="AB148" i="5"/>
  <c r="AC148" i="5" s="1"/>
  <c r="AB149" i="5"/>
  <c r="AC149" i="5" s="1"/>
  <c r="AB150" i="5"/>
  <c r="AC150" i="5" s="1"/>
  <c r="AB151" i="5"/>
  <c r="AC151" i="5" s="1"/>
  <c r="AB152" i="5"/>
  <c r="AC152" i="5" s="1"/>
  <c r="AB153" i="5"/>
  <c r="AC153" i="5" s="1"/>
  <c r="AB154" i="5"/>
  <c r="AC154" i="5" s="1"/>
  <c r="AB155" i="5"/>
  <c r="AC155" i="5" s="1"/>
  <c r="AB156" i="5"/>
  <c r="AC156" i="5" s="1"/>
  <c r="AB157" i="5"/>
  <c r="AC157" i="5" s="1"/>
  <c r="AB158" i="5"/>
  <c r="AC158" i="5" s="1"/>
  <c r="AB160" i="5"/>
  <c r="AC160" i="5" s="1"/>
  <c r="AB161" i="5"/>
  <c r="AC161" i="5" s="1"/>
  <c r="AB162" i="5"/>
  <c r="AC162" i="5" s="1"/>
  <c r="AB163" i="5"/>
  <c r="AC163" i="5" s="1"/>
  <c r="AB164" i="5"/>
  <c r="AC164" i="5" s="1"/>
  <c r="AB165" i="5"/>
  <c r="AC165" i="5" s="1"/>
  <c r="AB166" i="5"/>
  <c r="AC166" i="5" s="1"/>
  <c r="AB167" i="5"/>
  <c r="AC167" i="5" s="1"/>
  <c r="AB168" i="5"/>
  <c r="AC168" i="5" s="1"/>
  <c r="AB169" i="5"/>
  <c r="AC169" i="5" s="1"/>
  <c r="AB170" i="5"/>
  <c r="AC170" i="5" s="1"/>
  <c r="AB171" i="5"/>
  <c r="AC171" i="5" s="1"/>
  <c r="AB172" i="5"/>
  <c r="AC172" i="5" s="1"/>
  <c r="AB173" i="5"/>
  <c r="AC173" i="5" s="1"/>
  <c r="AB174" i="5"/>
  <c r="AC174" i="5" s="1"/>
  <c r="AB175" i="5"/>
  <c r="AC175" i="5" s="1"/>
  <c r="AB176" i="5"/>
  <c r="AC176" i="5" s="1"/>
  <c r="AB177" i="5"/>
  <c r="AC177" i="5" s="1"/>
  <c r="AB178" i="5"/>
  <c r="AC178" i="5" s="1"/>
  <c r="AB179" i="5"/>
  <c r="AC179" i="5" s="1"/>
  <c r="AB180" i="5"/>
  <c r="AC180" i="5" s="1"/>
  <c r="AB182" i="5"/>
  <c r="AC182" i="5" s="1"/>
  <c r="AB183" i="5"/>
  <c r="AC183" i="5" s="1"/>
  <c r="AB184" i="5"/>
  <c r="AC184" i="5" s="1"/>
  <c r="AB185" i="5"/>
  <c r="AC185" i="5" s="1"/>
  <c r="AB186" i="5"/>
  <c r="AC186" i="5" s="1"/>
  <c r="AB187" i="5"/>
  <c r="AC187" i="5" s="1"/>
  <c r="AB188" i="5"/>
  <c r="AC188" i="5" s="1"/>
  <c r="AB189" i="5"/>
  <c r="AC189" i="5" s="1"/>
  <c r="AB190" i="5"/>
  <c r="AC190" i="5" s="1"/>
  <c r="AB191" i="5"/>
  <c r="AC191" i="5" s="1"/>
  <c r="AB192" i="5"/>
  <c r="AC192" i="5" s="1"/>
  <c r="AB193" i="5"/>
  <c r="AC193" i="5" s="1"/>
  <c r="AB194" i="5"/>
  <c r="AC194" i="5" s="1"/>
  <c r="AB195" i="5"/>
  <c r="AC195" i="5" s="1"/>
  <c r="AB196" i="5"/>
  <c r="AC196" i="5" s="1"/>
  <c r="AB197" i="5"/>
  <c r="AC197" i="5" s="1"/>
  <c r="AB198" i="5"/>
  <c r="AC198" i="5" s="1"/>
  <c r="AB199" i="5"/>
  <c r="AC199" i="5" s="1"/>
  <c r="AB200" i="5"/>
  <c r="AC200" i="5" s="1"/>
  <c r="AB201" i="5"/>
  <c r="AC201" i="5" s="1"/>
  <c r="AB202" i="5"/>
  <c r="AC202" i="5" s="1"/>
  <c r="AB203" i="5"/>
  <c r="AC203" i="5" s="1"/>
  <c r="AB205" i="5"/>
  <c r="AC205" i="5" s="1"/>
  <c r="AB206" i="5"/>
  <c r="AC206" i="5" s="1"/>
  <c r="AB207" i="5"/>
  <c r="AC207" i="5" s="1"/>
  <c r="AB208" i="5"/>
  <c r="AC208" i="5" s="1"/>
  <c r="AB209" i="5"/>
  <c r="AC209" i="5" s="1"/>
  <c r="AB210" i="5"/>
  <c r="AC210" i="5" s="1"/>
  <c r="AB211" i="5"/>
  <c r="AC211" i="5" s="1"/>
  <c r="AB212" i="5"/>
  <c r="AC212" i="5" s="1"/>
  <c r="AB213" i="5"/>
  <c r="AC213" i="5" s="1"/>
  <c r="AB214" i="5"/>
  <c r="AC214" i="5" s="1"/>
  <c r="AB215" i="5"/>
  <c r="AC215" i="5" s="1"/>
  <c r="AB216" i="5"/>
  <c r="AC216" i="5" s="1"/>
  <c r="AB217" i="5"/>
  <c r="AC217" i="5" s="1"/>
  <c r="AB218" i="5"/>
  <c r="AC218" i="5" s="1"/>
  <c r="AB219" i="5"/>
  <c r="AC219" i="5" s="1"/>
  <c r="AB220" i="5"/>
  <c r="AC220" i="5" s="1"/>
  <c r="AB221" i="5"/>
  <c r="AC221" i="5" s="1"/>
  <c r="AB222" i="5"/>
  <c r="AC222" i="5" s="1"/>
  <c r="AB223" i="5"/>
  <c r="AC223" i="5" s="1"/>
  <c r="AB224" i="5"/>
  <c r="AC224" i="5" s="1"/>
  <c r="AB225" i="5"/>
  <c r="AC225" i="5" s="1"/>
  <c r="AB226" i="5"/>
  <c r="AC226" i="5" s="1"/>
  <c r="AB227" i="5"/>
  <c r="AC227" i="5" s="1"/>
  <c r="AB228" i="5"/>
  <c r="AC228" i="5" s="1"/>
  <c r="AB230" i="5"/>
  <c r="AC230" i="5" s="1"/>
  <c r="AB231" i="5"/>
  <c r="AC231" i="5" s="1"/>
  <c r="AB232" i="5"/>
  <c r="AC232" i="5" s="1"/>
  <c r="AB233" i="5"/>
  <c r="AC233" i="5" s="1"/>
  <c r="AB234" i="5"/>
  <c r="AC234" i="5" s="1"/>
  <c r="AB235" i="5"/>
  <c r="AC235" i="5" s="1"/>
  <c r="AB236" i="5"/>
  <c r="AC236" i="5" s="1"/>
  <c r="AB237" i="5"/>
  <c r="AC237" i="5" s="1"/>
  <c r="AB238" i="5"/>
  <c r="AC238" i="5" s="1"/>
  <c r="AB239" i="5"/>
  <c r="AC239" i="5" s="1"/>
  <c r="AB240" i="5"/>
  <c r="AC240" i="5" s="1"/>
  <c r="AB241" i="5"/>
  <c r="AC241" i="5" s="1"/>
  <c r="AB242" i="5"/>
  <c r="AC242" i="5" s="1"/>
  <c r="AB243" i="5"/>
  <c r="AC243" i="5" s="1"/>
  <c r="AB244" i="5"/>
  <c r="AC244" i="5" s="1"/>
  <c r="AB245" i="5"/>
  <c r="AC245" i="5" s="1"/>
  <c r="AB246" i="5"/>
  <c r="AC246" i="5" s="1"/>
  <c r="AB248" i="5"/>
  <c r="AC248" i="5" s="1"/>
  <c r="AB249" i="5"/>
  <c r="AC249" i="5" s="1"/>
  <c r="AB250" i="5"/>
  <c r="AC250" i="5" s="1"/>
  <c r="AB251" i="5"/>
  <c r="AC251" i="5" s="1"/>
  <c r="AB252" i="5"/>
  <c r="AC252" i="5" s="1"/>
  <c r="AB253" i="5"/>
  <c r="AC253" i="5" s="1"/>
  <c r="AB254" i="5"/>
  <c r="AC254" i="5" s="1"/>
  <c r="AB255" i="5"/>
  <c r="AC255" i="5" s="1"/>
  <c r="AB256" i="5"/>
  <c r="AC256" i="5" s="1"/>
  <c r="AB257" i="5"/>
  <c r="AC257" i="5" s="1"/>
  <c r="AB258" i="5"/>
  <c r="AC258" i="5" s="1"/>
  <c r="AB259" i="5"/>
  <c r="AC259" i="5" s="1"/>
  <c r="AB260" i="5"/>
  <c r="AC260" i="5" s="1"/>
  <c r="AB261" i="5"/>
  <c r="AC261" i="5" s="1"/>
  <c r="AB262" i="5"/>
  <c r="AC262" i="5" s="1"/>
  <c r="AB263" i="5"/>
  <c r="AC263" i="5" s="1"/>
  <c r="AB265" i="5"/>
  <c r="AC265" i="5" s="1"/>
  <c r="AB266" i="5"/>
  <c r="AC266" i="5" s="1"/>
  <c r="AB267" i="5"/>
  <c r="AC267" i="5" s="1"/>
  <c r="AB268" i="5"/>
  <c r="AC268" i="5" s="1"/>
  <c r="AB269" i="5"/>
  <c r="AC269" i="5" s="1"/>
  <c r="AB270" i="5"/>
  <c r="AC270" i="5" s="1"/>
  <c r="AB271" i="5"/>
  <c r="AC271" i="5" s="1"/>
  <c r="AB272" i="5"/>
  <c r="AC272" i="5" s="1"/>
  <c r="AB273" i="5"/>
  <c r="AC273" i="5" s="1"/>
  <c r="AB274" i="5"/>
  <c r="AC274" i="5" s="1"/>
  <c r="AB275" i="5"/>
  <c r="AC275" i="5" s="1"/>
  <c r="AB276" i="5"/>
  <c r="AC276" i="5" s="1"/>
  <c r="AB277" i="5"/>
  <c r="AC277" i="5" s="1"/>
  <c r="AB278" i="5"/>
  <c r="AC278" i="5" s="1"/>
  <c r="AB279" i="5"/>
  <c r="AC279" i="5" s="1"/>
  <c r="AB280" i="5"/>
  <c r="AC280" i="5" s="1"/>
  <c r="AB281" i="5"/>
  <c r="AC281" i="5" s="1"/>
  <c r="AB282" i="5"/>
  <c r="AC282" i="5" s="1"/>
  <c r="AB283" i="5"/>
  <c r="AC283" i="5" s="1"/>
  <c r="AB284" i="5"/>
  <c r="AC284" i="5" s="1"/>
  <c r="AB285" i="5"/>
  <c r="AC285" i="5" s="1"/>
  <c r="AB286" i="5"/>
  <c r="AC286" i="5" s="1"/>
  <c r="AB287" i="5"/>
  <c r="AC287" i="5" s="1"/>
  <c r="AB289" i="5"/>
  <c r="AC289" i="5" s="1"/>
  <c r="AB290" i="5"/>
  <c r="AC290" i="5" s="1"/>
  <c r="AB291" i="5"/>
  <c r="AC291" i="5" s="1"/>
  <c r="AB292" i="5"/>
  <c r="AC292" i="5" s="1"/>
  <c r="AB293" i="5"/>
  <c r="AC293" i="5" s="1"/>
  <c r="AB294" i="5"/>
  <c r="AC294" i="5" s="1"/>
  <c r="AB295" i="5"/>
  <c r="AC295" i="5" s="1"/>
  <c r="AB296" i="5"/>
  <c r="AC296" i="5" s="1"/>
  <c r="AB297" i="5"/>
  <c r="AC297" i="5" s="1"/>
  <c r="AB298" i="5"/>
  <c r="AC298" i="5" s="1"/>
  <c r="AB299" i="5"/>
  <c r="AC299" i="5" s="1"/>
  <c r="AB300" i="5"/>
  <c r="AC300" i="5" s="1"/>
  <c r="AB301" i="5"/>
  <c r="AC301" i="5" s="1"/>
  <c r="AB302" i="5"/>
  <c r="AC302" i="5" s="1"/>
  <c r="AB303" i="5"/>
  <c r="AC303" i="5" s="1"/>
  <c r="AB304" i="5"/>
  <c r="AC304" i="5" s="1"/>
  <c r="AB305" i="5"/>
  <c r="AC305" i="5" s="1"/>
  <c r="AB306" i="5"/>
  <c r="AC306" i="5" s="1"/>
  <c r="AB307" i="5"/>
  <c r="AC307" i="5" s="1"/>
  <c r="AB308" i="5"/>
  <c r="AC308" i="5" s="1"/>
  <c r="AB309" i="5"/>
  <c r="AC309" i="5" s="1"/>
  <c r="AB310" i="5"/>
  <c r="AC310" i="5" s="1"/>
  <c r="AB311" i="5"/>
  <c r="AC311" i="5" s="1"/>
  <c r="AB313" i="5"/>
  <c r="AC313" i="5" s="1"/>
  <c r="AB314" i="5"/>
  <c r="AC314" i="5" s="1"/>
  <c r="AB315" i="5"/>
  <c r="AC315" i="5" s="1"/>
  <c r="AB316" i="5"/>
  <c r="AC316" i="5" s="1"/>
  <c r="AB317" i="5"/>
  <c r="AC317" i="5" s="1"/>
  <c r="AB318" i="5"/>
  <c r="AC318" i="5" s="1"/>
  <c r="AB319" i="5"/>
  <c r="AC319" i="5" s="1"/>
  <c r="AB320" i="5"/>
  <c r="AC320" i="5" s="1"/>
  <c r="AB321" i="5"/>
  <c r="AC321" i="5" s="1"/>
  <c r="AB322" i="5"/>
  <c r="AC322" i="5" s="1"/>
  <c r="AB323" i="5"/>
  <c r="AC323" i="5" s="1"/>
  <c r="AB324" i="5"/>
  <c r="AC324" i="5" s="1"/>
  <c r="AB325" i="5"/>
  <c r="AC325" i="5" s="1"/>
  <c r="AB326" i="5"/>
  <c r="AC326" i="5" s="1"/>
  <c r="AB327" i="5"/>
  <c r="AC327" i="5" s="1"/>
  <c r="AB328" i="5"/>
  <c r="AC328" i="5" s="1"/>
  <c r="AB329" i="5"/>
  <c r="AC329" i="5" s="1"/>
  <c r="AB330" i="5"/>
  <c r="AC330" i="5" s="1"/>
  <c r="AB331" i="5"/>
  <c r="AC331" i="5" s="1"/>
  <c r="AB332" i="5"/>
  <c r="AC332" i="5" s="1"/>
  <c r="AB333" i="5"/>
  <c r="AC333" i="5" s="1"/>
  <c r="AB335" i="5"/>
  <c r="AC335" i="5" s="1"/>
  <c r="AB336" i="5"/>
  <c r="AC336" i="5" s="1"/>
  <c r="AB337" i="5"/>
  <c r="AC337" i="5" s="1"/>
  <c r="AB338" i="5"/>
  <c r="AC338" i="5" s="1"/>
  <c r="AB339" i="5"/>
  <c r="AC339" i="5" s="1"/>
  <c r="AB340" i="5"/>
  <c r="AC340" i="5" s="1"/>
  <c r="AB341" i="5"/>
  <c r="AC341" i="5" s="1"/>
  <c r="AB342" i="5"/>
  <c r="AC342" i="5" s="1"/>
  <c r="AB343" i="5"/>
  <c r="AC343" i="5" s="1"/>
  <c r="AB344" i="5"/>
  <c r="AC344" i="5" s="1"/>
  <c r="AB345" i="5"/>
  <c r="AC345" i="5" s="1"/>
  <c r="AB346" i="5"/>
  <c r="AC346" i="5" s="1"/>
  <c r="AB347" i="5"/>
  <c r="AC347" i="5" s="1"/>
  <c r="AB348" i="5"/>
  <c r="AC348" i="5" s="1"/>
  <c r="AB349" i="5"/>
  <c r="AC349" i="5" s="1"/>
  <c r="AB350" i="5"/>
  <c r="AC350" i="5" s="1"/>
  <c r="AB351" i="5"/>
  <c r="AC351" i="5" s="1"/>
  <c r="AB352" i="5"/>
  <c r="AC352" i="5" s="1"/>
  <c r="AB353" i="5"/>
  <c r="AC353" i="5" s="1"/>
  <c r="AB354" i="5"/>
  <c r="AC354" i="5" s="1"/>
  <c r="AB355" i="5"/>
  <c r="AC355" i="5" s="1"/>
  <c r="AB356" i="5"/>
  <c r="AC356" i="5" s="1"/>
  <c r="AB358" i="5"/>
  <c r="AC358" i="5" s="1"/>
  <c r="AB359" i="5"/>
  <c r="AC359" i="5" s="1"/>
  <c r="AB360" i="5"/>
  <c r="AC360" i="5" s="1"/>
  <c r="AB361" i="5"/>
  <c r="AC361" i="5" s="1"/>
  <c r="AB362" i="5"/>
  <c r="AC362" i="5" s="1"/>
  <c r="AB363" i="5"/>
  <c r="AC363" i="5" s="1"/>
  <c r="AB364" i="5"/>
  <c r="AC364" i="5" s="1"/>
  <c r="AB365" i="5"/>
  <c r="AC365" i="5" s="1"/>
  <c r="AB366" i="5"/>
  <c r="AC366" i="5" s="1"/>
  <c r="AB367" i="5"/>
  <c r="AC367" i="5" s="1"/>
  <c r="AB368" i="5"/>
  <c r="AC368" i="5" s="1"/>
  <c r="AB369" i="5"/>
  <c r="AC369" i="5" s="1"/>
  <c r="AB370" i="5"/>
  <c r="AC370" i="5" s="1"/>
  <c r="AB371" i="5"/>
  <c r="AC371" i="5" s="1"/>
  <c r="AB372" i="5"/>
  <c r="AC372" i="5" s="1"/>
  <c r="AB373" i="5"/>
  <c r="AC373" i="5" s="1"/>
  <c r="AB374" i="5"/>
  <c r="AC374" i="5" s="1"/>
  <c r="AB375" i="5"/>
  <c r="AC375" i="5" s="1"/>
  <c r="AB376" i="5"/>
  <c r="AC376" i="5" s="1"/>
  <c r="AB377" i="5"/>
  <c r="AC377" i="5" s="1"/>
  <c r="AB378" i="5"/>
  <c r="AC378" i="5" s="1"/>
  <c r="AB379" i="5"/>
  <c r="AC379" i="5" s="1"/>
  <c r="AB380" i="5"/>
  <c r="AC380" i="5" s="1"/>
  <c r="AB381" i="5"/>
  <c r="AC381" i="5" s="1"/>
  <c r="AB383" i="5"/>
  <c r="AC383" i="5" s="1"/>
  <c r="AB384" i="5"/>
  <c r="AC384" i="5" s="1"/>
  <c r="AB385" i="5"/>
  <c r="AC385" i="5" s="1"/>
  <c r="AB386" i="5"/>
  <c r="AC386" i="5" s="1"/>
  <c r="AB387" i="5"/>
  <c r="AC387" i="5" s="1"/>
  <c r="AB388" i="5"/>
  <c r="AC388" i="5" s="1"/>
  <c r="AB389" i="5"/>
  <c r="AC389" i="5" s="1"/>
  <c r="AB390" i="5"/>
  <c r="AC390" i="5" s="1"/>
  <c r="AB391" i="5"/>
  <c r="AC391" i="5" s="1"/>
  <c r="AB392" i="5"/>
  <c r="AC392" i="5" s="1"/>
  <c r="AB393" i="5"/>
  <c r="AC393" i="5" s="1"/>
  <c r="AB394" i="5"/>
  <c r="AC394" i="5" s="1"/>
  <c r="AB395" i="5"/>
  <c r="AC395" i="5" s="1"/>
  <c r="AB396" i="5"/>
  <c r="AC396" i="5" s="1"/>
  <c r="AB397" i="5"/>
  <c r="AC397" i="5" s="1"/>
  <c r="AB398" i="5"/>
  <c r="AC398" i="5" s="1"/>
  <c r="AB399" i="5"/>
  <c r="AC399" i="5" s="1"/>
  <c r="AB401" i="5"/>
  <c r="AC401" i="5" s="1"/>
  <c r="AB402" i="5"/>
  <c r="AC402" i="5" s="1"/>
  <c r="AB403" i="5"/>
  <c r="AC403" i="5" s="1"/>
  <c r="AB404" i="5"/>
  <c r="AC404" i="5" s="1"/>
  <c r="AB405" i="5"/>
  <c r="AC405" i="5" s="1"/>
  <c r="AB406" i="5"/>
  <c r="AC406" i="5" s="1"/>
  <c r="AB407" i="5"/>
  <c r="AC407" i="5" s="1"/>
  <c r="AB408" i="5"/>
  <c r="AC408" i="5" s="1"/>
  <c r="AB409" i="5"/>
  <c r="AC409" i="5" s="1"/>
  <c r="AB410" i="5"/>
  <c r="AC410" i="5" s="1"/>
  <c r="AB411" i="5"/>
  <c r="AC411" i="5" s="1"/>
  <c r="AB412" i="5"/>
  <c r="AC412" i="5" s="1"/>
  <c r="AB413" i="5"/>
  <c r="AC413" i="5" s="1"/>
  <c r="AB414" i="5"/>
  <c r="AC414" i="5" s="1"/>
  <c r="AB415" i="5"/>
  <c r="AC415" i="5" s="1"/>
  <c r="AB416" i="5"/>
  <c r="AC416" i="5" s="1"/>
  <c r="AB418" i="5"/>
  <c r="AC418" i="5" s="1"/>
  <c r="AB419" i="5"/>
  <c r="AC419" i="5" s="1"/>
  <c r="AB420" i="5"/>
  <c r="AC420" i="5" s="1"/>
  <c r="AB421" i="5"/>
  <c r="AC421" i="5" s="1"/>
  <c r="AB422" i="5"/>
  <c r="AC422" i="5" s="1"/>
  <c r="AB423" i="5"/>
  <c r="AC423" i="5" s="1"/>
  <c r="AB424" i="5"/>
  <c r="AC424" i="5" s="1"/>
  <c r="AB425" i="5"/>
  <c r="AC425" i="5" s="1"/>
  <c r="AB426" i="5"/>
  <c r="AC426" i="5" s="1"/>
  <c r="AB427" i="5"/>
  <c r="AC427" i="5" s="1"/>
  <c r="AB428" i="5"/>
  <c r="AC428" i="5" s="1"/>
  <c r="AB429" i="5"/>
  <c r="AC429" i="5" s="1"/>
  <c r="AB430" i="5"/>
  <c r="AC430" i="5" s="1"/>
  <c r="AB431" i="5"/>
  <c r="AC431" i="5" s="1"/>
  <c r="AB432" i="5"/>
  <c r="AC432" i="5" s="1"/>
  <c r="AB433" i="5"/>
  <c r="AC433" i="5" s="1"/>
  <c r="AB434" i="5"/>
  <c r="AC434" i="5" s="1"/>
  <c r="AB435" i="5"/>
  <c r="AC435" i="5" s="1"/>
  <c r="AB436" i="5"/>
  <c r="AC436" i="5" s="1"/>
  <c r="AB437" i="5"/>
  <c r="AC437" i="5" s="1"/>
  <c r="AB438" i="5"/>
  <c r="AC438" i="5" s="1"/>
  <c r="AB439" i="5"/>
  <c r="AC439" i="5" s="1"/>
  <c r="AB440" i="5"/>
  <c r="AC440" i="5" s="1"/>
  <c r="AB442" i="5"/>
  <c r="AC442" i="5" s="1"/>
  <c r="AB443" i="5"/>
  <c r="AC443" i="5" s="1"/>
  <c r="AB444" i="5"/>
  <c r="AC444" i="5" s="1"/>
  <c r="AB445" i="5"/>
  <c r="AC445" i="5" s="1"/>
  <c r="AB446" i="5"/>
  <c r="AC446" i="5" s="1"/>
  <c r="AB447" i="5"/>
  <c r="AC447" i="5" s="1"/>
  <c r="AB448" i="5"/>
  <c r="AC448" i="5" s="1"/>
  <c r="AB449" i="5"/>
  <c r="AC449" i="5" s="1"/>
  <c r="AB450" i="5"/>
  <c r="AC450" i="5" s="1"/>
  <c r="AB451" i="5"/>
  <c r="AC451" i="5" s="1"/>
  <c r="AB452" i="5"/>
  <c r="AC452" i="5" s="1"/>
  <c r="AB453" i="5"/>
  <c r="AC453" i="5" s="1"/>
  <c r="AB454" i="5"/>
  <c r="AC454" i="5" s="1"/>
  <c r="AB455" i="5"/>
  <c r="AC455" i="5" s="1"/>
  <c r="AB456" i="5"/>
  <c r="AC456" i="5" s="1"/>
  <c r="AB457" i="5"/>
  <c r="AC457" i="5" s="1"/>
  <c r="AB458" i="5"/>
  <c r="AC458" i="5" s="1"/>
  <c r="AB459" i="5"/>
  <c r="AC459" i="5" s="1"/>
  <c r="AB460" i="5"/>
  <c r="AC460" i="5" s="1"/>
  <c r="AB461" i="5"/>
  <c r="AC461" i="5" s="1"/>
  <c r="AB462" i="5"/>
  <c r="AC462" i="5" s="1"/>
  <c r="AB463" i="5"/>
  <c r="AC463" i="5" s="1"/>
  <c r="AB464" i="5"/>
  <c r="AC464" i="5" s="1"/>
  <c r="AB466" i="5"/>
  <c r="AC466" i="5" s="1"/>
  <c r="AB467" i="5"/>
  <c r="AC467" i="5" s="1"/>
  <c r="AB468" i="5"/>
  <c r="AC468" i="5" s="1"/>
  <c r="AB469" i="5"/>
  <c r="AC469" i="5" s="1"/>
  <c r="AB470" i="5"/>
  <c r="AC470" i="5" s="1"/>
  <c r="AB471" i="5"/>
  <c r="AC471" i="5" s="1"/>
  <c r="AB472" i="5"/>
  <c r="AC472" i="5" s="1"/>
  <c r="AB473" i="5"/>
  <c r="AC473" i="5" s="1"/>
  <c r="AB474" i="5"/>
  <c r="AC474" i="5" s="1"/>
  <c r="AB475" i="5"/>
  <c r="AC475" i="5" s="1"/>
  <c r="AB476" i="5"/>
  <c r="AC476" i="5" s="1"/>
  <c r="AB477" i="5"/>
  <c r="AC477" i="5" s="1"/>
  <c r="AB478" i="5"/>
  <c r="AC478" i="5" s="1"/>
  <c r="AB479" i="5"/>
  <c r="AC479" i="5" s="1"/>
  <c r="AB480" i="5"/>
  <c r="AC480" i="5" s="1"/>
  <c r="AB481" i="5"/>
  <c r="AC481" i="5" s="1"/>
  <c r="AB482" i="5"/>
  <c r="AC482" i="5" s="1"/>
  <c r="AB483" i="5"/>
  <c r="AC483" i="5" s="1"/>
  <c r="AB484" i="5"/>
  <c r="AC484" i="5" s="1"/>
  <c r="AB485" i="5"/>
  <c r="AC485" i="5" s="1"/>
  <c r="AB486" i="5"/>
  <c r="AC486" i="5" s="1"/>
  <c r="AB488" i="5"/>
  <c r="AC488" i="5" s="1"/>
  <c r="AB489" i="5"/>
  <c r="AC489" i="5" s="1"/>
  <c r="AB490" i="5"/>
  <c r="AC490" i="5" s="1"/>
  <c r="AB491" i="5"/>
  <c r="AC491" i="5" s="1"/>
  <c r="AB492" i="5"/>
  <c r="AC492" i="5" s="1"/>
  <c r="AB493" i="5"/>
  <c r="AC493" i="5" s="1"/>
  <c r="AB494" i="5"/>
  <c r="AC494" i="5" s="1"/>
  <c r="AB495" i="5"/>
  <c r="AC495" i="5" s="1"/>
  <c r="AB496" i="5"/>
  <c r="AC496" i="5" s="1"/>
  <c r="AB497" i="5"/>
  <c r="AC497" i="5" s="1"/>
  <c r="AB498" i="5"/>
  <c r="AC498" i="5" s="1"/>
  <c r="AB499" i="5"/>
  <c r="AC499" i="5" s="1"/>
  <c r="AB500" i="5"/>
  <c r="AC500" i="5" s="1"/>
  <c r="AB501" i="5"/>
  <c r="AC501" i="5" s="1"/>
  <c r="AB502" i="5"/>
  <c r="AC502" i="5" s="1"/>
  <c r="AB503" i="5"/>
  <c r="AC503" i="5" s="1"/>
  <c r="AB504" i="5"/>
  <c r="AC504" i="5" s="1"/>
  <c r="AB505" i="5"/>
  <c r="AC505" i="5" s="1"/>
  <c r="AB506" i="5"/>
  <c r="AC506" i="5" s="1"/>
  <c r="AB507" i="5"/>
  <c r="AC507" i="5" s="1"/>
  <c r="AB508" i="5"/>
  <c r="AC508" i="5" s="1"/>
  <c r="AB509" i="5"/>
  <c r="AC509" i="5" s="1"/>
  <c r="AB511" i="5"/>
  <c r="AC511" i="5" s="1"/>
  <c r="AB512" i="5"/>
  <c r="AC512" i="5" s="1"/>
  <c r="AB513" i="5"/>
  <c r="AC513" i="5" s="1"/>
  <c r="AB514" i="5"/>
  <c r="AC514" i="5" s="1"/>
  <c r="AB515" i="5"/>
  <c r="AC515" i="5" s="1"/>
  <c r="AB516" i="5"/>
  <c r="AC516" i="5" s="1"/>
  <c r="AB517" i="5"/>
  <c r="AC517" i="5" s="1"/>
  <c r="AB518" i="5"/>
  <c r="AC518" i="5" s="1"/>
  <c r="AB519" i="5"/>
  <c r="AC519" i="5" s="1"/>
  <c r="AB520" i="5"/>
  <c r="AC520" i="5" s="1"/>
  <c r="AB521" i="5"/>
  <c r="AC521" i="5" s="1"/>
  <c r="AB522" i="5"/>
  <c r="AC522" i="5" s="1"/>
  <c r="AB523" i="5"/>
  <c r="AC523" i="5" s="1"/>
  <c r="AB524" i="5"/>
  <c r="AC524" i="5" s="1"/>
  <c r="AB525" i="5"/>
  <c r="AC525" i="5" s="1"/>
  <c r="AB526" i="5"/>
  <c r="AC526" i="5" s="1"/>
  <c r="AB527" i="5"/>
  <c r="AC527" i="5" s="1"/>
  <c r="AB528" i="5"/>
  <c r="AC528" i="5" s="1"/>
  <c r="AB529" i="5"/>
  <c r="AC529" i="5" s="1"/>
  <c r="AB530" i="5"/>
  <c r="AC530" i="5" s="1"/>
  <c r="AB531" i="5"/>
  <c r="AC531" i="5" s="1"/>
  <c r="AB532" i="5"/>
  <c r="AC532" i="5" s="1"/>
  <c r="AB533" i="5"/>
  <c r="AC533" i="5" s="1"/>
  <c r="AB534" i="5"/>
  <c r="AC534" i="5" s="1"/>
  <c r="AB536" i="5"/>
  <c r="AC536" i="5" s="1"/>
  <c r="AB537" i="5"/>
  <c r="AC537" i="5" s="1"/>
  <c r="AB538" i="5"/>
  <c r="AC538" i="5" s="1"/>
  <c r="AB539" i="5"/>
  <c r="AC539" i="5" s="1"/>
  <c r="AB540" i="5"/>
  <c r="AC540" i="5" s="1"/>
  <c r="AB541" i="5"/>
  <c r="AC541" i="5" s="1"/>
  <c r="AB542" i="5"/>
  <c r="AC542" i="5" s="1"/>
  <c r="AB543" i="5"/>
  <c r="AC543" i="5" s="1"/>
  <c r="AB544" i="5"/>
  <c r="AC544" i="5" s="1"/>
  <c r="AB545" i="5"/>
  <c r="AC545" i="5" s="1"/>
  <c r="AB546" i="5"/>
  <c r="AC546" i="5" s="1"/>
  <c r="AB547" i="5"/>
  <c r="AC547" i="5" s="1"/>
  <c r="AB548" i="5"/>
  <c r="AC548" i="5" s="1"/>
  <c r="AB549" i="5"/>
  <c r="AC549" i="5" s="1"/>
  <c r="AB550" i="5"/>
  <c r="AC550" i="5" s="1"/>
  <c r="AB551" i="5"/>
  <c r="AC551" i="5" s="1"/>
  <c r="AB552" i="5"/>
  <c r="AC552" i="5" s="1"/>
  <c r="AB554" i="5"/>
  <c r="AC554" i="5" s="1"/>
  <c r="AB555" i="5"/>
  <c r="AC555" i="5" s="1"/>
  <c r="AB556" i="5"/>
  <c r="AC556" i="5" s="1"/>
  <c r="AB557" i="5"/>
  <c r="AC557" i="5" s="1"/>
  <c r="AB558" i="5"/>
  <c r="AC558" i="5" s="1"/>
  <c r="AB559" i="5"/>
  <c r="AC559" i="5" s="1"/>
  <c r="AB560" i="5"/>
  <c r="AC560" i="5" s="1"/>
  <c r="AB561" i="5"/>
  <c r="AC561" i="5" s="1"/>
  <c r="AB562" i="5"/>
  <c r="AC562" i="5" s="1"/>
  <c r="AB563" i="5"/>
  <c r="AC563" i="5" s="1"/>
  <c r="AB564" i="5"/>
  <c r="AC564" i="5" s="1"/>
  <c r="AB565" i="5"/>
  <c r="AC565" i="5" s="1"/>
  <c r="AB566" i="5"/>
  <c r="AC566" i="5" s="1"/>
  <c r="AB567" i="5"/>
  <c r="AC567" i="5" s="1"/>
  <c r="AB568" i="5"/>
  <c r="AC568" i="5" s="1"/>
  <c r="AB569" i="5"/>
  <c r="AC569" i="5" s="1"/>
  <c r="AB571" i="5"/>
  <c r="AC571" i="5" s="1"/>
  <c r="AB572" i="5"/>
  <c r="AC572" i="5" s="1"/>
  <c r="AB573" i="5"/>
  <c r="AC573" i="5" s="1"/>
  <c r="AB574" i="5"/>
  <c r="AC574" i="5" s="1"/>
  <c r="AB575" i="5"/>
  <c r="AC575" i="5" s="1"/>
  <c r="AB576" i="5"/>
  <c r="AC576" i="5" s="1"/>
  <c r="AB577" i="5"/>
  <c r="AC577" i="5" s="1"/>
  <c r="AB578" i="5"/>
  <c r="AC578" i="5" s="1"/>
  <c r="AB579" i="5"/>
  <c r="AC579" i="5" s="1"/>
  <c r="AB580" i="5"/>
  <c r="AC580" i="5" s="1"/>
  <c r="AB581" i="5"/>
  <c r="AC581" i="5" s="1"/>
  <c r="AB582" i="5"/>
  <c r="AC582" i="5" s="1"/>
  <c r="AB583" i="5"/>
  <c r="AC583" i="5" s="1"/>
  <c r="AB584" i="5"/>
  <c r="AC584" i="5" s="1"/>
  <c r="AB585" i="5"/>
  <c r="AC585" i="5" s="1"/>
  <c r="AB586" i="5"/>
  <c r="AC586" i="5" s="1"/>
  <c r="AB587" i="5"/>
  <c r="AC587" i="5" s="1"/>
  <c r="AB588" i="5"/>
  <c r="AC588" i="5" s="1"/>
  <c r="AB589" i="5"/>
  <c r="AC589" i="5" s="1"/>
  <c r="AB590" i="5"/>
  <c r="AC590" i="5" s="1"/>
  <c r="AB591" i="5"/>
  <c r="AC591" i="5" s="1"/>
  <c r="AB592" i="5"/>
  <c r="AC592" i="5" s="1"/>
  <c r="AB593" i="5"/>
  <c r="AC593" i="5" s="1"/>
  <c r="AB595" i="5"/>
  <c r="AC595" i="5" s="1"/>
  <c r="AB596" i="5"/>
  <c r="AC596" i="5" s="1"/>
  <c r="AB597" i="5"/>
  <c r="AC597" i="5" s="1"/>
  <c r="AB598" i="5"/>
  <c r="AC598" i="5" s="1"/>
  <c r="AB599" i="5"/>
  <c r="AC599" i="5" s="1"/>
  <c r="AB600" i="5"/>
  <c r="AC600" i="5" s="1"/>
  <c r="AB601" i="5"/>
  <c r="AC601" i="5" s="1"/>
  <c r="AB602" i="5"/>
  <c r="AC602" i="5" s="1"/>
  <c r="AB603" i="5"/>
  <c r="AC603" i="5" s="1"/>
  <c r="AB604" i="5"/>
  <c r="AC604" i="5" s="1"/>
  <c r="AB605" i="5"/>
  <c r="AC605" i="5" s="1"/>
  <c r="AB5" i="5"/>
  <c r="V6" i="5"/>
  <c r="W6" i="5" s="1"/>
  <c r="V7" i="5"/>
  <c r="W7" i="5" s="1"/>
  <c r="V8" i="5"/>
  <c r="W8" i="5" s="1"/>
  <c r="V9" i="5"/>
  <c r="W9" i="5" s="1"/>
  <c r="V10" i="5"/>
  <c r="W10" i="5" s="1"/>
  <c r="V11" i="5"/>
  <c r="W11" i="5" s="1"/>
  <c r="V12" i="5"/>
  <c r="W12" i="5" s="1"/>
  <c r="V13" i="5"/>
  <c r="W13" i="5" s="1"/>
  <c r="V14" i="5"/>
  <c r="W14" i="5" s="1"/>
  <c r="V15" i="5"/>
  <c r="W15" i="5" s="1"/>
  <c r="V16" i="5"/>
  <c r="W16" i="5" s="1"/>
  <c r="V17" i="5"/>
  <c r="W17" i="5" s="1"/>
  <c r="V18" i="5"/>
  <c r="W18" i="5" s="1"/>
  <c r="V19" i="5"/>
  <c r="W19" i="5" s="1"/>
  <c r="V20" i="5"/>
  <c r="W20" i="5" s="1"/>
  <c r="V21" i="5"/>
  <c r="W21" i="5" s="1"/>
  <c r="V22" i="5"/>
  <c r="W22" i="5" s="1"/>
  <c r="V23" i="5"/>
  <c r="W23" i="5" s="1"/>
  <c r="V24" i="5"/>
  <c r="W24" i="5" s="1"/>
  <c r="V25" i="5"/>
  <c r="W25" i="5" s="1"/>
  <c r="V26" i="5"/>
  <c r="W26" i="5" s="1"/>
  <c r="V27" i="5"/>
  <c r="W27" i="5" s="1"/>
  <c r="V28" i="5"/>
  <c r="W28" i="5" s="1"/>
  <c r="V29" i="5"/>
  <c r="W29" i="5" s="1"/>
  <c r="V30" i="5"/>
  <c r="W30" i="5" s="1"/>
  <c r="V31" i="5"/>
  <c r="W31" i="5" s="1"/>
  <c r="V32" i="5"/>
  <c r="W32" i="5" s="1"/>
  <c r="V33" i="5"/>
  <c r="W33" i="5" s="1"/>
  <c r="V34" i="5"/>
  <c r="W34" i="5" s="1"/>
  <c r="V35" i="5"/>
  <c r="W35" i="5" s="1"/>
  <c r="V36" i="5"/>
  <c r="W36" i="5" s="1"/>
  <c r="V37" i="5"/>
  <c r="W37" i="5" s="1"/>
  <c r="V38" i="5"/>
  <c r="W38" i="5" s="1"/>
  <c r="V39" i="5"/>
  <c r="W39" i="5" s="1"/>
  <c r="V40" i="5"/>
  <c r="W40" i="5" s="1"/>
  <c r="V41" i="5"/>
  <c r="W41" i="5" s="1"/>
  <c r="V42" i="5"/>
  <c r="W42" i="5" s="1"/>
  <c r="V43" i="5"/>
  <c r="W43" i="5" s="1"/>
  <c r="V44" i="5"/>
  <c r="W44" i="5" s="1"/>
  <c r="V45" i="5"/>
  <c r="W45" i="5" s="1"/>
  <c r="V46" i="5"/>
  <c r="W46" i="5" s="1"/>
  <c r="V47" i="5"/>
  <c r="W47" i="5" s="1"/>
  <c r="V48" i="5"/>
  <c r="W48" i="5" s="1"/>
  <c r="V49" i="5"/>
  <c r="W49" i="5" s="1"/>
  <c r="V50" i="5"/>
  <c r="W50" i="5" s="1"/>
  <c r="V51" i="5"/>
  <c r="W51" i="5" s="1"/>
  <c r="V52" i="5"/>
  <c r="W52" i="5" s="1"/>
  <c r="V53" i="5"/>
  <c r="W53" i="5" s="1"/>
  <c r="V54" i="5"/>
  <c r="W54" i="5" s="1"/>
  <c r="V55" i="5"/>
  <c r="W55" i="5" s="1"/>
  <c r="V56" i="5"/>
  <c r="W56" i="5" s="1"/>
  <c r="V57" i="5"/>
  <c r="W57" i="5" s="1"/>
  <c r="V58" i="5"/>
  <c r="W58" i="5" s="1"/>
  <c r="V59" i="5"/>
  <c r="W59" i="5" s="1"/>
  <c r="V60" i="5"/>
  <c r="W60" i="5" s="1"/>
  <c r="V61" i="5"/>
  <c r="W61" i="5" s="1"/>
  <c r="V62" i="5"/>
  <c r="W62" i="5" s="1"/>
  <c r="V63" i="5"/>
  <c r="W63" i="5" s="1"/>
  <c r="V64" i="5"/>
  <c r="W64" i="5" s="1"/>
  <c r="V65" i="5"/>
  <c r="W65" i="5" s="1"/>
  <c r="V66" i="5"/>
  <c r="W66" i="5" s="1"/>
  <c r="V67" i="5"/>
  <c r="W67" i="5" s="1"/>
  <c r="V68" i="5"/>
  <c r="W68" i="5" s="1"/>
  <c r="V69" i="5"/>
  <c r="W69" i="5" s="1"/>
  <c r="V70" i="5"/>
  <c r="W70" i="5" s="1"/>
  <c r="V71" i="5"/>
  <c r="W71" i="5" s="1"/>
  <c r="V72" i="5"/>
  <c r="W72" i="5" s="1"/>
  <c r="V73" i="5"/>
  <c r="W73" i="5" s="1"/>
  <c r="V74" i="5"/>
  <c r="W74" i="5" s="1"/>
  <c r="V75" i="5"/>
  <c r="W75" i="5" s="1"/>
  <c r="V76" i="5"/>
  <c r="W76" i="5" s="1"/>
  <c r="V77" i="5"/>
  <c r="W77" i="5" s="1"/>
  <c r="V78" i="5"/>
  <c r="W78" i="5" s="1"/>
  <c r="V79" i="5"/>
  <c r="W79" i="5" s="1"/>
  <c r="V80" i="5"/>
  <c r="W80" i="5" s="1"/>
  <c r="V81" i="5"/>
  <c r="W81" i="5" s="1"/>
  <c r="V82" i="5"/>
  <c r="W82" i="5" s="1"/>
  <c r="V83" i="5"/>
  <c r="W83" i="5" s="1"/>
  <c r="V84" i="5"/>
  <c r="W84" i="5" s="1"/>
  <c r="V85" i="5"/>
  <c r="W85" i="5" s="1"/>
  <c r="V86" i="5"/>
  <c r="W86" i="5" s="1"/>
  <c r="V87" i="5"/>
  <c r="W87" i="5" s="1"/>
  <c r="V88" i="5"/>
  <c r="W88" i="5" s="1"/>
  <c r="V89" i="5"/>
  <c r="W89" i="5" s="1"/>
  <c r="V90" i="5"/>
  <c r="W90" i="5" s="1"/>
  <c r="V91" i="5"/>
  <c r="W91" i="5" s="1"/>
  <c r="V92" i="5"/>
  <c r="W92" i="5" s="1"/>
  <c r="V93" i="5"/>
  <c r="W93" i="5" s="1"/>
  <c r="V94" i="5"/>
  <c r="W94" i="5" s="1"/>
  <c r="V95" i="5"/>
  <c r="W95" i="5" s="1"/>
  <c r="V96" i="5"/>
  <c r="W96" i="5" s="1"/>
  <c r="V97" i="5"/>
  <c r="W97" i="5" s="1"/>
  <c r="V98" i="5"/>
  <c r="W98" i="5" s="1"/>
  <c r="V99" i="5"/>
  <c r="W99" i="5" s="1"/>
  <c r="V100" i="5"/>
  <c r="W100" i="5" s="1"/>
  <c r="V101" i="5"/>
  <c r="W101" i="5" s="1"/>
  <c r="V102" i="5"/>
  <c r="W102" i="5" s="1"/>
  <c r="V103" i="5"/>
  <c r="W103" i="5" s="1"/>
  <c r="V104" i="5"/>
  <c r="W104" i="5" s="1"/>
  <c r="V105" i="5"/>
  <c r="W105" i="5" s="1"/>
  <c r="V106" i="5"/>
  <c r="W106" i="5" s="1"/>
  <c r="V107" i="5"/>
  <c r="W107" i="5" s="1"/>
  <c r="V108" i="5"/>
  <c r="W108" i="5" s="1"/>
  <c r="V109" i="5"/>
  <c r="W109" i="5" s="1"/>
  <c r="V110" i="5"/>
  <c r="W110" i="5" s="1"/>
  <c r="V111" i="5"/>
  <c r="W111" i="5" s="1"/>
  <c r="V112" i="5"/>
  <c r="W112" i="5" s="1"/>
  <c r="V113" i="5"/>
  <c r="W113" i="5" s="1"/>
  <c r="V114" i="5"/>
  <c r="W114" i="5" s="1"/>
  <c r="V115" i="5"/>
  <c r="W115" i="5" s="1"/>
  <c r="V116" i="5"/>
  <c r="W116" i="5" s="1"/>
  <c r="V117" i="5"/>
  <c r="W117" i="5" s="1"/>
  <c r="V118" i="5"/>
  <c r="W118" i="5" s="1"/>
  <c r="V119" i="5"/>
  <c r="W119" i="5" s="1"/>
  <c r="V120" i="5"/>
  <c r="W120" i="5" s="1"/>
  <c r="V121" i="5"/>
  <c r="W121" i="5" s="1"/>
  <c r="V122" i="5"/>
  <c r="W122" i="5" s="1"/>
  <c r="V123" i="5"/>
  <c r="W123" i="5" s="1"/>
  <c r="V124" i="5"/>
  <c r="W124" i="5" s="1"/>
  <c r="V125" i="5"/>
  <c r="W125" i="5" s="1"/>
  <c r="V126" i="5"/>
  <c r="W126" i="5" s="1"/>
  <c r="V127" i="5"/>
  <c r="W127" i="5" s="1"/>
  <c r="V128" i="5"/>
  <c r="W128" i="5" s="1"/>
  <c r="V129" i="5"/>
  <c r="W129" i="5" s="1"/>
  <c r="V131" i="5"/>
  <c r="W131" i="5" s="1"/>
  <c r="V132" i="5"/>
  <c r="W132" i="5" s="1"/>
  <c r="V133" i="5"/>
  <c r="W133" i="5" s="1"/>
  <c r="V134" i="5"/>
  <c r="W134" i="5" s="1"/>
  <c r="V135" i="5"/>
  <c r="W135" i="5" s="1"/>
  <c r="V136" i="5"/>
  <c r="W136" i="5" s="1"/>
  <c r="V137" i="5"/>
  <c r="W137" i="5" s="1"/>
  <c r="V138" i="5"/>
  <c r="W138" i="5" s="1"/>
  <c r="V139" i="5"/>
  <c r="W139" i="5" s="1"/>
  <c r="V140" i="5"/>
  <c r="W140" i="5" s="1"/>
  <c r="V141" i="5"/>
  <c r="W141" i="5" s="1"/>
  <c r="V142" i="5"/>
  <c r="W142" i="5" s="1"/>
  <c r="V143" i="5"/>
  <c r="W143" i="5" s="1"/>
  <c r="V144" i="5"/>
  <c r="W144" i="5" s="1"/>
  <c r="V145" i="5"/>
  <c r="W145" i="5" s="1"/>
  <c r="V146" i="5"/>
  <c r="W146" i="5" s="1"/>
  <c r="V147" i="5"/>
  <c r="W147" i="5" s="1"/>
  <c r="V148" i="5"/>
  <c r="W148" i="5" s="1"/>
  <c r="V149" i="5"/>
  <c r="W149" i="5" s="1"/>
  <c r="V150" i="5"/>
  <c r="W150" i="5" s="1"/>
  <c r="V151" i="5"/>
  <c r="W151" i="5" s="1"/>
  <c r="V152" i="5"/>
  <c r="W152" i="5" s="1"/>
  <c r="V153" i="5"/>
  <c r="W153" i="5" s="1"/>
  <c r="V154" i="5"/>
  <c r="W154" i="5" s="1"/>
  <c r="V155" i="5"/>
  <c r="W155" i="5" s="1"/>
  <c r="V156" i="5"/>
  <c r="W156" i="5" s="1"/>
  <c r="V157" i="5"/>
  <c r="W157" i="5" s="1"/>
  <c r="V158" i="5"/>
  <c r="W158" i="5" s="1"/>
  <c r="V159" i="5"/>
  <c r="W159" i="5" s="1"/>
  <c r="V161" i="5"/>
  <c r="W161" i="5" s="1"/>
  <c r="V162" i="5"/>
  <c r="W162" i="5" s="1"/>
  <c r="V163" i="5"/>
  <c r="W163" i="5" s="1"/>
  <c r="V164" i="5"/>
  <c r="W164" i="5" s="1"/>
  <c r="V165" i="5"/>
  <c r="W165" i="5" s="1"/>
  <c r="V166" i="5"/>
  <c r="W166" i="5" s="1"/>
  <c r="V167" i="5"/>
  <c r="W167" i="5" s="1"/>
  <c r="V168" i="5"/>
  <c r="W168" i="5" s="1"/>
  <c r="V169" i="5"/>
  <c r="W169" i="5" s="1"/>
  <c r="V170" i="5"/>
  <c r="W170" i="5" s="1"/>
  <c r="V171" i="5"/>
  <c r="W171" i="5" s="1"/>
  <c r="V172" i="5"/>
  <c r="W172" i="5" s="1"/>
  <c r="V173" i="5"/>
  <c r="W173" i="5" s="1"/>
  <c r="V174" i="5"/>
  <c r="W174" i="5" s="1"/>
  <c r="V176" i="5"/>
  <c r="W176" i="5" s="1"/>
  <c r="V177" i="5"/>
  <c r="W177" i="5" s="1"/>
  <c r="V178" i="5"/>
  <c r="W178" i="5" s="1"/>
  <c r="V179" i="5"/>
  <c r="W179" i="5" s="1"/>
  <c r="V180" i="5"/>
  <c r="W180" i="5" s="1"/>
  <c r="V181" i="5"/>
  <c r="W181" i="5" s="1"/>
  <c r="V182" i="5"/>
  <c r="W182" i="5" s="1"/>
  <c r="V183" i="5"/>
  <c r="W183" i="5" s="1"/>
  <c r="V184" i="5"/>
  <c r="W184" i="5" s="1"/>
  <c r="V185" i="5"/>
  <c r="W185" i="5" s="1"/>
  <c r="V186" i="5"/>
  <c r="W186" i="5" s="1"/>
  <c r="V187" i="5"/>
  <c r="W187" i="5" s="1"/>
  <c r="V188" i="5"/>
  <c r="W188" i="5" s="1"/>
  <c r="V189" i="5"/>
  <c r="W189" i="5" s="1"/>
  <c r="V190" i="5"/>
  <c r="W190" i="5" s="1"/>
  <c r="V191" i="5"/>
  <c r="W191" i="5" s="1"/>
  <c r="V192" i="5"/>
  <c r="W192" i="5" s="1"/>
  <c r="V193" i="5"/>
  <c r="W193" i="5" s="1"/>
  <c r="V194" i="5"/>
  <c r="W194" i="5" s="1"/>
  <c r="V195" i="5"/>
  <c r="W195" i="5" s="1"/>
  <c r="V196" i="5"/>
  <c r="W196" i="5" s="1"/>
  <c r="V197" i="5"/>
  <c r="W197" i="5" s="1"/>
  <c r="V198" i="5"/>
  <c r="W198" i="5" s="1"/>
  <c r="V200" i="5"/>
  <c r="W200" i="5" s="1"/>
  <c r="V201" i="5"/>
  <c r="W201" i="5" s="1"/>
  <c r="V202" i="5"/>
  <c r="W202" i="5" s="1"/>
  <c r="V203" i="5"/>
  <c r="W203" i="5" s="1"/>
  <c r="V204" i="5"/>
  <c r="W204" i="5" s="1"/>
  <c r="V205" i="5"/>
  <c r="W205" i="5" s="1"/>
  <c r="V206" i="5"/>
  <c r="W206" i="5" s="1"/>
  <c r="V207" i="5"/>
  <c r="W207" i="5" s="1"/>
  <c r="V208" i="5"/>
  <c r="W208" i="5" s="1"/>
  <c r="V209" i="5"/>
  <c r="W209" i="5" s="1"/>
  <c r="V210" i="5"/>
  <c r="W210" i="5" s="1"/>
  <c r="V211" i="5"/>
  <c r="W211" i="5" s="1"/>
  <c r="V212" i="5"/>
  <c r="W212" i="5" s="1"/>
  <c r="V213" i="5"/>
  <c r="W213" i="5" s="1"/>
  <c r="V214" i="5"/>
  <c r="W214" i="5" s="1"/>
  <c r="V215" i="5"/>
  <c r="W215" i="5" s="1"/>
  <c r="V216" i="5"/>
  <c r="W216" i="5" s="1"/>
  <c r="V217" i="5"/>
  <c r="W217" i="5" s="1"/>
  <c r="V218" i="5"/>
  <c r="W218" i="5" s="1"/>
  <c r="V219" i="5"/>
  <c r="W219" i="5" s="1"/>
  <c r="V220" i="5"/>
  <c r="W220" i="5" s="1"/>
  <c r="V222" i="5"/>
  <c r="W222" i="5" s="1"/>
  <c r="V223" i="5"/>
  <c r="W223" i="5" s="1"/>
  <c r="V224" i="5"/>
  <c r="W224" i="5" s="1"/>
  <c r="V225" i="5"/>
  <c r="W225" i="5" s="1"/>
  <c r="V226" i="5"/>
  <c r="W226" i="5" s="1"/>
  <c r="V227" i="5"/>
  <c r="W227" i="5" s="1"/>
  <c r="V228" i="5"/>
  <c r="W228" i="5" s="1"/>
  <c r="V229" i="5"/>
  <c r="W229" i="5" s="1"/>
  <c r="V230" i="5"/>
  <c r="W230" i="5" s="1"/>
  <c r="V231" i="5"/>
  <c r="W231" i="5" s="1"/>
  <c r="V232" i="5"/>
  <c r="W232" i="5" s="1"/>
  <c r="V233" i="5"/>
  <c r="W233" i="5" s="1"/>
  <c r="V234" i="5"/>
  <c r="W234" i="5" s="1"/>
  <c r="V235" i="5"/>
  <c r="W235" i="5" s="1"/>
  <c r="V236" i="5"/>
  <c r="W236" i="5" s="1"/>
  <c r="V238" i="5"/>
  <c r="W238" i="5" s="1"/>
  <c r="V239" i="5"/>
  <c r="W239" i="5" s="1"/>
  <c r="V240" i="5"/>
  <c r="W240" i="5" s="1"/>
  <c r="V241" i="5"/>
  <c r="W241" i="5" s="1"/>
  <c r="V242" i="5"/>
  <c r="W242" i="5" s="1"/>
  <c r="V243" i="5"/>
  <c r="W243" i="5" s="1"/>
  <c r="V244" i="5"/>
  <c r="W244" i="5" s="1"/>
  <c r="V245" i="5"/>
  <c r="W245" i="5" s="1"/>
  <c r="V246" i="5"/>
  <c r="W246" i="5" s="1"/>
  <c r="V247" i="5"/>
  <c r="W247" i="5" s="1"/>
  <c r="V248" i="5"/>
  <c r="W248" i="5" s="1"/>
  <c r="V249" i="5"/>
  <c r="W249" i="5" s="1"/>
  <c r="V250" i="5"/>
  <c r="W250" i="5" s="1"/>
  <c r="V251" i="5"/>
  <c r="W251" i="5" s="1"/>
  <c r="V252" i="5"/>
  <c r="W252" i="5" s="1"/>
  <c r="V253" i="5"/>
  <c r="W253" i="5" s="1"/>
  <c r="V254" i="5"/>
  <c r="W254" i="5" s="1"/>
  <c r="V255" i="5"/>
  <c r="W255" i="5" s="1"/>
  <c r="V257" i="5"/>
  <c r="W257" i="5" s="1"/>
  <c r="V258" i="5"/>
  <c r="W258" i="5" s="1"/>
  <c r="V259" i="5"/>
  <c r="W259" i="5" s="1"/>
  <c r="V260" i="5"/>
  <c r="W260" i="5" s="1"/>
  <c r="V261" i="5"/>
  <c r="W261" i="5" s="1"/>
  <c r="V262" i="5"/>
  <c r="W262" i="5" s="1"/>
  <c r="V263" i="5"/>
  <c r="W263" i="5" s="1"/>
  <c r="V264" i="5"/>
  <c r="W264" i="5" s="1"/>
  <c r="V265" i="5"/>
  <c r="W265" i="5" s="1"/>
  <c r="V266" i="5"/>
  <c r="W266" i="5" s="1"/>
  <c r="V267" i="5"/>
  <c r="W267" i="5" s="1"/>
  <c r="V268" i="5"/>
  <c r="W268" i="5" s="1"/>
  <c r="V269" i="5"/>
  <c r="W269" i="5" s="1"/>
  <c r="V270" i="5"/>
  <c r="W270" i="5" s="1"/>
  <c r="V271" i="5"/>
  <c r="W271" i="5" s="1"/>
  <c r="V272" i="5"/>
  <c r="W272" i="5" s="1"/>
  <c r="V273" i="5"/>
  <c r="W273" i="5" s="1"/>
  <c r="V274" i="5"/>
  <c r="W274" i="5" s="1"/>
  <c r="V275" i="5"/>
  <c r="W275" i="5" s="1"/>
  <c r="V276" i="5"/>
  <c r="W276" i="5" s="1"/>
  <c r="V277" i="5"/>
  <c r="W277" i="5" s="1"/>
  <c r="V278" i="5"/>
  <c r="W278" i="5" s="1"/>
  <c r="V279" i="5"/>
  <c r="W279" i="5" s="1"/>
  <c r="V280" i="5"/>
  <c r="W280" i="5" s="1"/>
  <c r="V281" i="5"/>
  <c r="W281" i="5" s="1"/>
  <c r="V282" i="5"/>
  <c r="W282" i="5" s="1"/>
  <c r="V284" i="5"/>
  <c r="W284" i="5" s="1"/>
  <c r="V285" i="5"/>
  <c r="W285" i="5" s="1"/>
  <c r="V286" i="5"/>
  <c r="W286" i="5" s="1"/>
  <c r="V287" i="5"/>
  <c r="W287" i="5" s="1"/>
  <c r="V288" i="5"/>
  <c r="W288" i="5" s="1"/>
  <c r="V289" i="5"/>
  <c r="W289" i="5" s="1"/>
  <c r="V290" i="5"/>
  <c r="W290" i="5" s="1"/>
  <c r="V291" i="5"/>
  <c r="W291" i="5" s="1"/>
  <c r="V292" i="5"/>
  <c r="W292" i="5" s="1"/>
  <c r="V293" i="5"/>
  <c r="W293" i="5" s="1"/>
  <c r="V294" i="5"/>
  <c r="W294" i="5" s="1"/>
  <c r="V295" i="5"/>
  <c r="W295" i="5" s="1"/>
  <c r="V296" i="5"/>
  <c r="W296" i="5" s="1"/>
  <c r="V297" i="5"/>
  <c r="W297" i="5" s="1"/>
  <c r="V298" i="5"/>
  <c r="W298" i="5" s="1"/>
  <c r="V299" i="5"/>
  <c r="W299" i="5" s="1"/>
  <c r="V300" i="5"/>
  <c r="W300" i="5" s="1"/>
  <c r="V301" i="5"/>
  <c r="W301" i="5" s="1"/>
  <c r="V302" i="5"/>
  <c r="W302" i="5" s="1"/>
  <c r="V303" i="5"/>
  <c r="W303" i="5" s="1"/>
  <c r="V304" i="5"/>
  <c r="W304" i="5" s="1"/>
  <c r="V305" i="5"/>
  <c r="W305" i="5" s="1"/>
  <c r="V306" i="5"/>
  <c r="W306" i="5" s="1"/>
  <c r="V307" i="5"/>
  <c r="W307" i="5" s="1"/>
  <c r="V308" i="5"/>
  <c r="W308" i="5" s="1"/>
  <c r="V309" i="5"/>
  <c r="W309" i="5" s="1"/>
  <c r="V310" i="5"/>
  <c r="W310" i="5" s="1"/>
  <c r="V311" i="5"/>
  <c r="W311" i="5" s="1"/>
  <c r="V312" i="5"/>
  <c r="W312" i="5" s="1"/>
  <c r="V314" i="5"/>
  <c r="W314" i="5" s="1"/>
  <c r="V315" i="5"/>
  <c r="W315" i="5" s="1"/>
  <c r="V316" i="5"/>
  <c r="W316" i="5" s="1"/>
  <c r="V317" i="5"/>
  <c r="W317" i="5" s="1"/>
  <c r="V318" i="5"/>
  <c r="W318" i="5" s="1"/>
  <c r="V319" i="5"/>
  <c r="W319" i="5" s="1"/>
  <c r="V320" i="5"/>
  <c r="W320" i="5" s="1"/>
  <c r="V321" i="5"/>
  <c r="W321" i="5" s="1"/>
  <c r="V322" i="5"/>
  <c r="W322" i="5" s="1"/>
  <c r="V323" i="5"/>
  <c r="W323" i="5" s="1"/>
  <c r="V324" i="5"/>
  <c r="W324" i="5" s="1"/>
  <c r="V325" i="5"/>
  <c r="W325" i="5" s="1"/>
  <c r="V326" i="5"/>
  <c r="W326" i="5" s="1"/>
  <c r="V327" i="5"/>
  <c r="W327" i="5" s="1"/>
  <c r="V329" i="5"/>
  <c r="W329" i="5" s="1"/>
  <c r="V330" i="5"/>
  <c r="W330" i="5" s="1"/>
  <c r="V331" i="5"/>
  <c r="W331" i="5" s="1"/>
  <c r="V332" i="5"/>
  <c r="W332" i="5" s="1"/>
  <c r="V333" i="5"/>
  <c r="W333" i="5" s="1"/>
  <c r="V334" i="5"/>
  <c r="W334" i="5" s="1"/>
  <c r="V335" i="5"/>
  <c r="W335" i="5" s="1"/>
  <c r="V336" i="5"/>
  <c r="W336" i="5" s="1"/>
  <c r="V337" i="5"/>
  <c r="W337" i="5" s="1"/>
  <c r="V338" i="5"/>
  <c r="W338" i="5" s="1"/>
  <c r="V339" i="5"/>
  <c r="W339" i="5" s="1"/>
  <c r="V340" i="5"/>
  <c r="W340" i="5" s="1"/>
  <c r="V341" i="5"/>
  <c r="W341" i="5" s="1"/>
  <c r="V342" i="5"/>
  <c r="W342" i="5" s="1"/>
  <c r="V343" i="5"/>
  <c r="W343" i="5" s="1"/>
  <c r="V344" i="5"/>
  <c r="W344" i="5" s="1"/>
  <c r="V345" i="5"/>
  <c r="W345" i="5" s="1"/>
  <c r="V346" i="5"/>
  <c r="W346" i="5" s="1"/>
  <c r="V347" i="5"/>
  <c r="W347" i="5" s="1"/>
  <c r="V348" i="5"/>
  <c r="W348" i="5" s="1"/>
  <c r="V349" i="5"/>
  <c r="W349" i="5" s="1"/>
  <c r="V350" i="5"/>
  <c r="W350" i="5" s="1"/>
  <c r="V351" i="5"/>
  <c r="W351" i="5" s="1"/>
  <c r="V353" i="5"/>
  <c r="W353" i="5" s="1"/>
  <c r="V354" i="5"/>
  <c r="W354" i="5" s="1"/>
  <c r="V355" i="5"/>
  <c r="W355" i="5" s="1"/>
  <c r="V356" i="5"/>
  <c r="W356" i="5" s="1"/>
  <c r="V357" i="5"/>
  <c r="W357" i="5" s="1"/>
  <c r="V358" i="5"/>
  <c r="W358" i="5" s="1"/>
  <c r="V359" i="5"/>
  <c r="W359" i="5" s="1"/>
  <c r="V360" i="5"/>
  <c r="W360" i="5" s="1"/>
  <c r="V361" i="5"/>
  <c r="W361" i="5" s="1"/>
  <c r="V362" i="5"/>
  <c r="W362" i="5" s="1"/>
  <c r="V363" i="5"/>
  <c r="W363" i="5" s="1"/>
  <c r="V364" i="5"/>
  <c r="W364" i="5" s="1"/>
  <c r="V365" i="5"/>
  <c r="W365" i="5" s="1"/>
  <c r="V366" i="5"/>
  <c r="W366" i="5" s="1"/>
  <c r="V367" i="5"/>
  <c r="W367" i="5" s="1"/>
  <c r="V368" i="5"/>
  <c r="W368" i="5" s="1"/>
  <c r="V369" i="5"/>
  <c r="W369" i="5" s="1"/>
  <c r="V370" i="5"/>
  <c r="W370" i="5" s="1"/>
  <c r="V371" i="5"/>
  <c r="W371" i="5" s="1"/>
  <c r="V372" i="5"/>
  <c r="W372" i="5" s="1"/>
  <c r="V373" i="5"/>
  <c r="W373" i="5" s="1"/>
  <c r="V375" i="5"/>
  <c r="W375" i="5" s="1"/>
  <c r="V376" i="5"/>
  <c r="W376" i="5" s="1"/>
  <c r="V377" i="5"/>
  <c r="W377" i="5" s="1"/>
  <c r="V378" i="5"/>
  <c r="W378" i="5" s="1"/>
  <c r="V379" i="5"/>
  <c r="W379" i="5" s="1"/>
  <c r="V380" i="5"/>
  <c r="W380" i="5" s="1"/>
  <c r="V381" i="5"/>
  <c r="W381" i="5" s="1"/>
  <c r="V382" i="5"/>
  <c r="W382" i="5" s="1"/>
  <c r="V383" i="5"/>
  <c r="W383" i="5" s="1"/>
  <c r="V384" i="5"/>
  <c r="W384" i="5" s="1"/>
  <c r="V385" i="5"/>
  <c r="W385" i="5" s="1"/>
  <c r="V386" i="5"/>
  <c r="W386" i="5" s="1"/>
  <c r="V387" i="5"/>
  <c r="W387" i="5" s="1"/>
  <c r="V388" i="5"/>
  <c r="W388" i="5" s="1"/>
  <c r="V389" i="5"/>
  <c r="W389" i="5" s="1"/>
  <c r="V391" i="5"/>
  <c r="W391" i="5" s="1"/>
  <c r="V392" i="5"/>
  <c r="W392" i="5" s="1"/>
  <c r="V393" i="5"/>
  <c r="W393" i="5" s="1"/>
  <c r="V394" i="5"/>
  <c r="W394" i="5" s="1"/>
  <c r="V395" i="5"/>
  <c r="W395" i="5" s="1"/>
  <c r="V396" i="5"/>
  <c r="W396" i="5" s="1"/>
  <c r="V397" i="5"/>
  <c r="W397" i="5" s="1"/>
  <c r="V398" i="5"/>
  <c r="W398" i="5" s="1"/>
  <c r="V399" i="5"/>
  <c r="W399" i="5" s="1"/>
  <c r="V400" i="5"/>
  <c r="W400" i="5" s="1"/>
  <c r="V401" i="5"/>
  <c r="W401" i="5" s="1"/>
  <c r="V402" i="5"/>
  <c r="W402" i="5" s="1"/>
  <c r="V403" i="5"/>
  <c r="W403" i="5" s="1"/>
  <c r="V404" i="5"/>
  <c r="W404" i="5" s="1"/>
  <c r="V405" i="5"/>
  <c r="W405" i="5" s="1"/>
  <c r="V406" i="5"/>
  <c r="W406" i="5" s="1"/>
  <c r="V407" i="5"/>
  <c r="W407" i="5" s="1"/>
  <c r="V408" i="5"/>
  <c r="W408" i="5" s="1"/>
  <c r="V410" i="5"/>
  <c r="W410" i="5" s="1"/>
  <c r="V411" i="5"/>
  <c r="W411" i="5" s="1"/>
  <c r="V412" i="5"/>
  <c r="W412" i="5" s="1"/>
  <c r="V413" i="5"/>
  <c r="W413" i="5" s="1"/>
  <c r="V414" i="5"/>
  <c r="W414" i="5" s="1"/>
  <c r="V415" i="5"/>
  <c r="W415" i="5" s="1"/>
  <c r="V416" i="5"/>
  <c r="W416" i="5" s="1"/>
  <c r="V417" i="5"/>
  <c r="W417" i="5" s="1"/>
  <c r="V418" i="5"/>
  <c r="W418" i="5" s="1"/>
  <c r="V419" i="5"/>
  <c r="W419" i="5" s="1"/>
  <c r="V420" i="5"/>
  <c r="W420" i="5" s="1"/>
  <c r="V421" i="5"/>
  <c r="W421" i="5" s="1"/>
  <c r="V422" i="5"/>
  <c r="W422" i="5" s="1"/>
  <c r="V423" i="5"/>
  <c r="W423" i="5" s="1"/>
  <c r="V424" i="5"/>
  <c r="W424" i="5" s="1"/>
  <c r="V425" i="5"/>
  <c r="W425" i="5" s="1"/>
  <c r="V426" i="5"/>
  <c r="W426" i="5" s="1"/>
  <c r="V427" i="5"/>
  <c r="W427" i="5" s="1"/>
  <c r="V428" i="5"/>
  <c r="W428" i="5" s="1"/>
  <c r="V429" i="5"/>
  <c r="W429" i="5" s="1"/>
  <c r="V430" i="5"/>
  <c r="W430" i="5" s="1"/>
  <c r="V431" i="5"/>
  <c r="W431" i="5" s="1"/>
  <c r="V432" i="5"/>
  <c r="W432" i="5" s="1"/>
  <c r="V433" i="5"/>
  <c r="W433" i="5" s="1"/>
  <c r="V434" i="5"/>
  <c r="W434" i="5" s="1"/>
  <c r="V435" i="5"/>
  <c r="W435" i="5" s="1"/>
  <c r="V437" i="5"/>
  <c r="W437" i="5" s="1"/>
  <c r="V438" i="5"/>
  <c r="W438" i="5" s="1"/>
  <c r="V439" i="5"/>
  <c r="W439" i="5" s="1"/>
  <c r="V440" i="5"/>
  <c r="W440" i="5" s="1"/>
  <c r="V441" i="5"/>
  <c r="W441" i="5" s="1"/>
  <c r="V442" i="5"/>
  <c r="W442" i="5" s="1"/>
  <c r="V443" i="5"/>
  <c r="W443" i="5" s="1"/>
  <c r="V444" i="5"/>
  <c r="W444" i="5" s="1"/>
  <c r="V445" i="5"/>
  <c r="W445" i="5" s="1"/>
  <c r="V446" i="5"/>
  <c r="W446" i="5" s="1"/>
  <c r="V447" i="5"/>
  <c r="W447" i="5" s="1"/>
  <c r="V448" i="5"/>
  <c r="W448" i="5" s="1"/>
  <c r="V449" i="5"/>
  <c r="W449" i="5" s="1"/>
  <c r="V450" i="5"/>
  <c r="W450" i="5" s="1"/>
  <c r="V451" i="5"/>
  <c r="W451" i="5" s="1"/>
  <c r="V452" i="5"/>
  <c r="W452" i="5" s="1"/>
  <c r="V453" i="5"/>
  <c r="W453" i="5" s="1"/>
  <c r="V454" i="5"/>
  <c r="W454" i="5" s="1"/>
  <c r="V455" i="5"/>
  <c r="W455" i="5" s="1"/>
  <c r="V456" i="5"/>
  <c r="W456" i="5" s="1"/>
  <c r="V457" i="5"/>
  <c r="W457" i="5" s="1"/>
  <c r="V458" i="5"/>
  <c r="W458" i="5" s="1"/>
  <c r="V459" i="5"/>
  <c r="W459" i="5" s="1"/>
  <c r="V460" i="5"/>
  <c r="W460" i="5" s="1"/>
  <c r="V461" i="5"/>
  <c r="W461" i="5" s="1"/>
  <c r="V462" i="5"/>
  <c r="W462" i="5" s="1"/>
  <c r="V463" i="5"/>
  <c r="W463" i="5" s="1"/>
  <c r="V464" i="5"/>
  <c r="W464" i="5" s="1"/>
  <c r="V465" i="5"/>
  <c r="W465" i="5" s="1"/>
  <c r="V467" i="5"/>
  <c r="W467" i="5" s="1"/>
  <c r="V468" i="5"/>
  <c r="W468" i="5" s="1"/>
  <c r="V469" i="5"/>
  <c r="W469" i="5" s="1"/>
  <c r="V470" i="5"/>
  <c r="W470" i="5" s="1"/>
  <c r="V471" i="5"/>
  <c r="W471" i="5" s="1"/>
  <c r="V472" i="5"/>
  <c r="W472" i="5" s="1"/>
  <c r="V473" i="5"/>
  <c r="W473" i="5" s="1"/>
  <c r="V474" i="5"/>
  <c r="W474" i="5" s="1"/>
  <c r="V475" i="5"/>
  <c r="W475" i="5" s="1"/>
  <c r="V476" i="5"/>
  <c r="W476" i="5" s="1"/>
  <c r="V477" i="5"/>
  <c r="W477" i="5" s="1"/>
  <c r="V478" i="5"/>
  <c r="W478" i="5" s="1"/>
  <c r="V479" i="5"/>
  <c r="W479" i="5" s="1"/>
  <c r="V480" i="5"/>
  <c r="W480" i="5" s="1"/>
  <c r="V482" i="5"/>
  <c r="W482" i="5" s="1"/>
  <c r="V483" i="5"/>
  <c r="W483" i="5" s="1"/>
  <c r="V484" i="5"/>
  <c r="W484" i="5" s="1"/>
  <c r="V485" i="5"/>
  <c r="W485" i="5" s="1"/>
  <c r="V486" i="5"/>
  <c r="W486" i="5" s="1"/>
  <c r="V487" i="5"/>
  <c r="W487" i="5" s="1"/>
  <c r="V488" i="5"/>
  <c r="W488" i="5" s="1"/>
  <c r="V489" i="5"/>
  <c r="W489" i="5" s="1"/>
  <c r="V490" i="5"/>
  <c r="W490" i="5" s="1"/>
  <c r="V491" i="5"/>
  <c r="W491" i="5" s="1"/>
  <c r="V492" i="5"/>
  <c r="W492" i="5" s="1"/>
  <c r="V493" i="5"/>
  <c r="W493" i="5" s="1"/>
  <c r="V494" i="5"/>
  <c r="W494" i="5" s="1"/>
  <c r="V495" i="5"/>
  <c r="W495" i="5" s="1"/>
  <c r="V496" i="5"/>
  <c r="W496" i="5" s="1"/>
  <c r="V497" i="5"/>
  <c r="W497" i="5" s="1"/>
  <c r="V498" i="5"/>
  <c r="W498" i="5" s="1"/>
  <c r="V499" i="5"/>
  <c r="W499" i="5" s="1"/>
  <c r="V500" i="5"/>
  <c r="W500" i="5" s="1"/>
  <c r="V501" i="5"/>
  <c r="W501" i="5" s="1"/>
  <c r="V502" i="5"/>
  <c r="W502" i="5" s="1"/>
  <c r="V503" i="5"/>
  <c r="W503" i="5" s="1"/>
  <c r="V504" i="5"/>
  <c r="W504" i="5" s="1"/>
  <c r="V506" i="5"/>
  <c r="W506" i="5" s="1"/>
  <c r="V507" i="5"/>
  <c r="W507" i="5" s="1"/>
  <c r="V508" i="5"/>
  <c r="W508" i="5" s="1"/>
  <c r="V509" i="5"/>
  <c r="W509" i="5" s="1"/>
  <c r="V510" i="5"/>
  <c r="W510" i="5" s="1"/>
  <c r="V511" i="5"/>
  <c r="W511" i="5" s="1"/>
  <c r="V512" i="5"/>
  <c r="W512" i="5" s="1"/>
  <c r="V513" i="5"/>
  <c r="W513" i="5" s="1"/>
  <c r="V514" i="5"/>
  <c r="W514" i="5" s="1"/>
  <c r="V515" i="5"/>
  <c r="W515" i="5" s="1"/>
  <c r="V516" i="5"/>
  <c r="W516" i="5" s="1"/>
  <c r="V517" i="5"/>
  <c r="W517" i="5" s="1"/>
  <c r="V518" i="5"/>
  <c r="W518" i="5" s="1"/>
  <c r="V519" i="5"/>
  <c r="W519" i="5" s="1"/>
  <c r="V520" i="5"/>
  <c r="W520" i="5" s="1"/>
  <c r="V521" i="5"/>
  <c r="W521" i="5" s="1"/>
  <c r="V522" i="5"/>
  <c r="W522" i="5" s="1"/>
  <c r="V523" i="5"/>
  <c r="W523" i="5" s="1"/>
  <c r="V524" i="5"/>
  <c r="W524" i="5" s="1"/>
  <c r="V525" i="5"/>
  <c r="W525" i="5" s="1"/>
  <c r="V526" i="5"/>
  <c r="W526" i="5" s="1"/>
  <c r="V528" i="5"/>
  <c r="W528" i="5" s="1"/>
  <c r="V529" i="5"/>
  <c r="W529" i="5" s="1"/>
  <c r="V530" i="5"/>
  <c r="W530" i="5" s="1"/>
  <c r="V531" i="5"/>
  <c r="W531" i="5" s="1"/>
  <c r="V532" i="5"/>
  <c r="W532" i="5" s="1"/>
  <c r="V533" i="5"/>
  <c r="W533" i="5" s="1"/>
  <c r="V534" i="5"/>
  <c r="W534" i="5" s="1"/>
  <c r="V535" i="5"/>
  <c r="W535" i="5" s="1"/>
  <c r="V536" i="5"/>
  <c r="W536" i="5" s="1"/>
  <c r="V537" i="5"/>
  <c r="W537" i="5" s="1"/>
  <c r="V538" i="5"/>
  <c r="W538" i="5" s="1"/>
  <c r="V539" i="5"/>
  <c r="W539" i="5" s="1"/>
  <c r="V540" i="5"/>
  <c r="W540" i="5" s="1"/>
  <c r="V541" i="5"/>
  <c r="W541" i="5" s="1"/>
  <c r="V542" i="5"/>
  <c r="W542" i="5" s="1"/>
  <c r="V544" i="5"/>
  <c r="W544" i="5" s="1"/>
  <c r="V545" i="5"/>
  <c r="W545" i="5" s="1"/>
  <c r="V546" i="5"/>
  <c r="W546" i="5" s="1"/>
  <c r="V547" i="5"/>
  <c r="W547" i="5" s="1"/>
  <c r="V548" i="5"/>
  <c r="W548" i="5" s="1"/>
  <c r="V549" i="5"/>
  <c r="W549" i="5" s="1"/>
  <c r="V550" i="5"/>
  <c r="W550" i="5" s="1"/>
  <c r="V551" i="5"/>
  <c r="W551" i="5" s="1"/>
  <c r="V552" i="5"/>
  <c r="W552" i="5" s="1"/>
  <c r="V553" i="5"/>
  <c r="W553" i="5" s="1"/>
  <c r="V554" i="5"/>
  <c r="W554" i="5" s="1"/>
  <c r="V555" i="5"/>
  <c r="W555" i="5" s="1"/>
  <c r="V556" i="5"/>
  <c r="W556" i="5" s="1"/>
  <c r="V557" i="5"/>
  <c r="W557" i="5" s="1"/>
  <c r="V558" i="5"/>
  <c r="W558" i="5" s="1"/>
  <c r="V559" i="5"/>
  <c r="W559" i="5" s="1"/>
  <c r="V560" i="5"/>
  <c r="W560" i="5" s="1"/>
  <c r="V561" i="5"/>
  <c r="W561" i="5" s="1"/>
  <c r="V563" i="5"/>
  <c r="W563" i="5" s="1"/>
  <c r="V564" i="5"/>
  <c r="W564" i="5" s="1"/>
  <c r="V565" i="5"/>
  <c r="W565" i="5" s="1"/>
  <c r="V566" i="5"/>
  <c r="W566" i="5" s="1"/>
  <c r="V567" i="5"/>
  <c r="W567" i="5" s="1"/>
  <c r="V568" i="5"/>
  <c r="W568" i="5" s="1"/>
  <c r="V569" i="5"/>
  <c r="W569" i="5" s="1"/>
  <c r="V570" i="5"/>
  <c r="W570" i="5" s="1"/>
  <c r="V571" i="5"/>
  <c r="W571" i="5" s="1"/>
  <c r="V572" i="5"/>
  <c r="W572" i="5" s="1"/>
  <c r="V573" i="5"/>
  <c r="W573" i="5" s="1"/>
  <c r="V574" i="5"/>
  <c r="W574" i="5" s="1"/>
  <c r="V575" i="5"/>
  <c r="W575" i="5" s="1"/>
  <c r="V576" i="5"/>
  <c r="W576" i="5" s="1"/>
  <c r="V577" i="5"/>
  <c r="W577" i="5" s="1"/>
  <c r="V578" i="5"/>
  <c r="W578" i="5" s="1"/>
  <c r="V579" i="5"/>
  <c r="W579" i="5" s="1"/>
  <c r="V580" i="5"/>
  <c r="W580" i="5" s="1"/>
  <c r="V581" i="5"/>
  <c r="W581" i="5" s="1"/>
  <c r="V582" i="5"/>
  <c r="W582" i="5" s="1"/>
  <c r="V583" i="5"/>
  <c r="W583" i="5" s="1"/>
  <c r="V584" i="5"/>
  <c r="W584" i="5" s="1"/>
  <c r="V585" i="5"/>
  <c r="W585" i="5" s="1"/>
  <c r="V586" i="5"/>
  <c r="W586" i="5" s="1"/>
  <c r="V587" i="5"/>
  <c r="W587" i="5" s="1"/>
  <c r="V588" i="5"/>
  <c r="W588" i="5" s="1"/>
  <c r="V590" i="5"/>
  <c r="W590" i="5" s="1"/>
  <c r="V591" i="5"/>
  <c r="W591" i="5" s="1"/>
  <c r="V592" i="5"/>
  <c r="W592" i="5" s="1"/>
  <c r="V593" i="5"/>
  <c r="W593" i="5" s="1"/>
  <c r="V594" i="5"/>
  <c r="W594" i="5" s="1"/>
  <c r="V595" i="5"/>
  <c r="W595" i="5" s="1"/>
  <c r="V596" i="5"/>
  <c r="W596" i="5" s="1"/>
  <c r="V597" i="5"/>
  <c r="W597" i="5" s="1"/>
  <c r="V598" i="5"/>
  <c r="W598" i="5" s="1"/>
  <c r="V599" i="5"/>
  <c r="W599" i="5" s="1"/>
  <c r="V600" i="5"/>
  <c r="W600" i="5" s="1"/>
  <c r="V601" i="5"/>
  <c r="W601" i="5" s="1"/>
  <c r="V602" i="5"/>
  <c r="W602" i="5" s="1"/>
  <c r="V603" i="5"/>
  <c r="W603" i="5" s="1"/>
  <c r="V604" i="5"/>
  <c r="W604" i="5" s="1"/>
  <c r="V605" i="5"/>
  <c r="W605" i="5" s="1"/>
  <c r="V5" i="5"/>
  <c r="P6" i="5"/>
  <c r="Q6" i="5" s="1"/>
  <c r="P7" i="5"/>
  <c r="Q7" i="5" s="1"/>
  <c r="P8" i="5"/>
  <c r="Q8" i="5" s="1"/>
  <c r="P9" i="5"/>
  <c r="Q9" i="5" s="1"/>
  <c r="P10" i="5"/>
  <c r="Q10" i="5" s="1"/>
  <c r="P11" i="5"/>
  <c r="Q11" i="5" s="1"/>
  <c r="P12" i="5"/>
  <c r="Q12" i="5" s="1"/>
  <c r="P13" i="5"/>
  <c r="Q13" i="5" s="1"/>
  <c r="P14" i="5"/>
  <c r="Q14" i="5" s="1"/>
  <c r="P15" i="5"/>
  <c r="Q15" i="5" s="1"/>
  <c r="P16" i="5"/>
  <c r="Q16" i="5" s="1"/>
  <c r="P17" i="5"/>
  <c r="Q17" i="5" s="1"/>
  <c r="P18" i="5"/>
  <c r="Q18" i="5" s="1"/>
  <c r="P19" i="5"/>
  <c r="Q19" i="5" s="1"/>
  <c r="P20" i="5"/>
  <c r="Q20" i="5" s="1"/>
  <c r="P21" i="5"/>
  <c r="Q21" i="5" s="1"/>
  <c r="P22" i="5"/>
  <c r="Q22" i="5" s="1"/>
  <c r="P23" i="5"/>
  <c r="Q23" i="5" s="1"/>
  <c r="P24" i="5"/>
  <c r="Q24" i="5" s="1"/>
  <c r="P25" i="5"/>
  <c r="Q25" i="5" s="1"/>
  <c r="P26" i="5"/>
  <c r="Q26" i="5" s="1"/>
  <c r="P27" i="5"/>
  <c r="Q27" i="5" s="1"/>
  <c r="P28" i="5"/>
  <c r="Q28" i="5" s="1"/>
  <c r="P29" i="5"/>
  <c r="Q29" i="5" s="1"/>
  <c r="P30" i="5"/>
  <c r="Q30" i="5" s="1"/>
  <c r="P31" i="5"/>
  <c r="Q31" i="5" s="1"/>
  <c r="P32" i="5"/>
  <c r="Q32" i="5" s="1"/>
  <c r="P33" i="5"/>
  <c r="Q33" i="5" s="1"/>
  <c r="P34" i="5"/>
  <c r="Q34" i="5" s="1"/>
  <c r="P35" i="5"/>
  <c r="Q35" i="5" s="1"/>
  <c r="P36" i="5"/>
  <c r="Q36" i="5" s="1"/>
  <c r="P37" i="5"/>
  <c r="Q37" i="5" s="1"/>
  <c r="P38" i="5"/>
  <c r="Q38" i="5" s="1"/>
  <c r="P39" i="5"/>
  <c r="Q39" i="5" s="1"/>
  <c r="P40" i="5"/>
  <c r="Q40" i="5" s="1"/>
  <c r="P41" i="5"/>
  <c r="Q41" i="5" s="1"/>
  <c r="P42" i="5"/>
  <c r="Q42" i="5" s="1"/>
  <c r="P43" i="5"/>
  <c r="Q43" i="5" s="1"/>
  <c r="P44" i="5"/>
  <c r="Q44" i="5" s="1"/>
  <c r="P45" i="5"/>
  <c r="Q45" i="5" s="1"/>
  <c r="P46" i="5"/>
  <c r="Q46" i="5" s="1"/>
  <c r="P47" i="5"/>
  <c r="Q47" i="5" s="1"/>
  <c r="P48" i="5"/>
  <c r="Q48" i="5" s="1"/>
  <c r="P49" i="5"/>
  <c r="Q49" i="5" s="1"/>
  <c r="P50" i="5"/>
  <c r="Q50" i="5" s="1"/>
  <c r="P51" i="5"/>
  <c r="Q51" i="5" s="1"/>
  <c r="P52" i="5"/>
  <c r="Q52" i="5" s="1"/>
  <c r="P53" i="5"/>
  <c r="Q53" i="5" s="1"/>
  <c r="P54" i="5"/>
  <c r="Q54" i="5" s="1"/>
  <c r="P55" i="5"/>
  <c r="Q55" i="5" s="1"/>
  <c r="P56" i="5"/>
  <c r="Q56" i="5" s="1"/>
  <c r="P57" i="5"/>
  <c r="Q57" i="5" s="1"/>
  <c r="P58" i="5"/>
  <c r="Q58" i="5" s="1"/>
  <c r="P59" i="5"/>
  <c r="Q59" i="5" s="1"/>
  <c r="P60" i="5"/>
  <c r="Q60" i="5" s="1"/>
  <c r="P61" i="5"/>
  <c r="Q61" i="5" s="1"/>
  <c r="P62" i="5"/>
  <c r="Q62" i="5" s="1"/>
  <c r="P63" i="5"/>
  <c r="Q63" i="5" s="1"/>
  <c r="P64" i="5"/>
  <c r="Q64" i="5" s="1"/>
  <c r="P65" i="5"/>
  <c r="Q65" i="5" s="1"/>
  <c r="P66" i="5"/>
  <c r="Q66" i="5" s="1"/>
  <c r="P67" i="5"/>
  <c r="Q67" i="5" s="1"/>
  <c r="P68" i="5"/>
  <c r="Q68" i="5" s="1"/>
  <c r="P69" i="5"/>
  <c r="Q69" i="5" s="1"/>
  <c r="P70" i="5"/>
  <c r="Q70" i="5" s="1"/>
  <c r="P71" i="5"/>
  <c r="Q71" i="5" s="1"/>
  <c r="P72" i="5"/>
  <c r="Q72" i="5" s="1"/>
  <c r="P73" i="5"/>
  <c r="Q73" i="5" s="1"/>
  <c r="P74" i="5"/>
  <c r="Q74" i="5" s="1"/>
  <c r="P75" i="5"/>
  <c r="Q75" i="5" s="1"/>
  <c r="P76" i="5"/>
  <c r="Q76" i="5" s="1"/>
  <c r="P77" i="5"/>
  <c r="Q77" i="5" s="1"/>
  <c r="P78" i="5"/>
  <c r="Q78" i="5" s="1"/>
  <c r="P79" i="5"/>
  <c r="Q79" i="5" s="1"/>
  <c r="P80" i="5"/>
  <c r="Q80" i="5" s="1"/>
  <c r="P81" i="5"/>
  <c r="Q81" i="5" s="1"/>
  <c r="P82" i="5"/>
  <c r="Q82" i="5" s="1"/>
  <c r="P83" i="5"/>
  <c r="Q83" i="5" s="1"/>
  <c r="P84" i="5"/>
  <c r="Q84" i="5" s="1"/>
  <c r="P85" i="5"/>
  <c r="Q85" i="5" s="1"/>
  <c r="P86" i="5"/>
  <c r="Q86" i="5" s="1"/>
  <c r="P87" i="5"/>
  <c r="Q87" i="5" s="1"/>
  <c r="P88" i="5"/>
  <c r="Q88" i="5" s="1"/>
  <c r="P89" i="5"/>
  <c r="Q89" i="5" s="1"/>
  <c r="P90" i="5"/>
  <c r="Q90" i="5" s="1"/>
  <c r="P91" i="5"/>
  <c r="Q91" i="5" s="1"/>
  <c r="P92" i="5"/>
  <c r="Q92" i="5" s="1"/>
  <c r="P93" i="5"/>
  <c r="Q93" i="5" s="1"/>
  <c r="P94" i="5"/>
  <c r="Q94" i="5" s="1"/>
  <c r="P95" i="5"/>
  <c r="Q95" i="5" s="1"/>
  <c r="P96" i="5"/>
  <c r="Q96" i="5" s="1"/>
  <c r="P97" i="5"/>
  <c r="Q97" i="5" s="1"/>
  <c r="P98" i="5"/>
  <c r="Q98" i="5" s="1"/>
  <c r="P99" i="5"/>
  <c r="Q99" i="5" s="1"/>
  <c r="P100" i="5"/>
  <c r="Q100" i="5" s="1"/>
  <c r="P101" i="5"/>
  <c r="Q101" i="5" s="1"/>
  <c r="P102" i="5"/>
  <c r="Q102" i="5" s="1"/>
  <c r="P103" i="5"/>
  <c r="Q103" i="5" s="1"/>
  <c r="P104" i="5"/>
  <c r="Q104" i="5" s="1"/>
  <c r="P105" i="5"/>
  <c r="Q105" i="5" s="1"/>
  <c r="P106" i="5"/>
  <c r="Q106" i="5" s="1"/>
  <c r="P107" i="5"/>
  <c r="Q107" i="5" s="1"/>
  <c r="P108" i="5"/>
  <c r="Q108" i="5" s="1"/>
  <c r="P109" i="5"/>
  <c r="Q109" i="5" s="1"/>
  <c r="P110" i="5"/>
  <c r="Q110" i="5" s="1"/>
  <c r="P111" i="5"/>
  <c r="Q111" i="5" s="1"/>
  <c r="P112" i="5"/>
  <c r="Q112" i="5" s="1"/>
  <c r="P113" i="5"/>
  <c r="Q113" i="5" s="1"/>
  <c r="P114" i="5"/>
  <c r="Q114" i="5" s="1"/>
  <c r="P115" i="5"/>
  <c r="Q115" i="5" s="1"/>
  <c r="P117" i="5"/>
  <c r="Q117" i="5" s="1"/>
  <c r="P118" i="5"/>
  <c r="Q118" i="5" s="1"/>
  <c r="P119" i="5"/>
  <c r="Q119" i="5" s="1"/>
  <c r="P120" i="5"/>
  <c r="Q120" i="5" s="1"/>
  <c r="P121" i="5"/>
  <c r="Q121" i="5" s="1"/>
  <c r="P122" i="5"/>
  <c r="Q122" i="5" s="1"/>
  <c r="P123" i="5"/>
  <c r="Q123" i="5" s="1"/>
  <c r="P124" i="5"/>
  <c r="Q124" i="5" s="1"/>
  <c r="P125" i="5"/>
  <c r="Q125" i="5" s="1"/>
  <c r="P126" i="5"/>
  <c r="Q126" i="5" s="1"/>
  <c r="P127" i="5"/>
  <c r="Q127" i="5" s="1"/>
  <c r="P128" i="5"/>
  <c r="Q128" i="5" s="1"/>
  <c r="P129" i="5"/>
  <c r="Q129" i="5" s="1"/>
  <c r="P130" i="5"/>
  <c r="Q130" i="5" s="1"/>
  <c r="P131" i="5"/>
  <c r="Q131" i="5" s="1"/>
  <c r="P132" i="5"/>
  <c r="Q132" i="5" s="1"/>
  <c r="P133" i="5"/>
  <c r="Q133" i="5" s="1"/>
  <c r="P134" i="5"/>
  <c r="Q134" i="5" s="1"/>
  <c r="P135" i="5"/>
  <c r="Q135" i="5" s="1"/>
  <c r="P136" i="5"/>
  <c r="Q136" i="5" s="1"/>
  <c r="P137" i="5"/>
  <c r="Q137" i="5" s="1"/>
  <c r="P138" i="5"/>
  <c r="Q138" i="5" s="1"/>
  <c r="P139" i="5"/>
  <c r="Q139" i="5" s="1"/>
  <c r="P140" i="5"/>
  <c r="Q140" i="5" s="1"/>
  <c r="P141" i="5"/>
  <c r="Q141" i="5" s="1"/>
  <c r="P143" i="5"/>
  <c r="Q143" i="5" s="1"/>
  <c r="P144" i="5"/>
  <c r="Q144" i="5" s="1"/>
  <c r="P145" i="5"/>
  <c r="Q145" i="5" s="1"/>
  <c r="P146" i="5"/>
  <c r="Q146" i="5" s="1"/>
  <c r="P147" i="5"/>
  <c r="Q147" i="5" s="1"/>
  <c r="P148" i="5"/>
  <c r="Q148" i="5" s="1"/>
  <c r="P149" i="5"/>
  <c r="Q149" i="5" s="1"/>
  <c r="P150" i="5"/>
  <c r="Q150" i="5" s="1"/>
  <c r="P151" i="5"/>
  <c r="Q151" i="5" s="1"/>
  <c r="P152" i="5"/>
  <c r="Q152" i="5" s="1"/>
  <c r="P153" i="5"/>
  <c r="Q153" i="5" s="1"/>
  <c r="P154" i="5"/>
  <c r="Q154" i="5" s="1"/>
  <c r="P155" i="5"/>
  <c r="Q155" i="5" s="1"/>
  <c r="P156" i="5"/>
  <c r="Q156" i="5" s="1"/>
  <c r="P157" i="5"/>
  <c r="Q157" i="5" s="1"/>
  <c r="P158" i="5"/>
  <c r="Q158" i="5" s="1"/>
  <c r="P159" i="5"/>
  <c r="Q159" i="5" s="1"/>
  <c r="P160" i="5"/>
  <c r="Q160" i="5" s="1"/>
  <c r="P161" i="5"/>
  <c r="Q161" i="5" s="1"/>
  <c r="P162" i="5"/>
  <c r="Q162" i="5" s="1"/>
  <c r="P163" i="5"/>
  <c r="Q163" i="5" s="1"/>
  <c r="P165" i="5"/>
  <c r="Q165" i="5" s="1"/>
  <c r="P166" i="5"/>
  <c r="Q166" i="5" s="1"/>
  <c r="P167" i="5"/>
  <c r="Q167" i="5" s="1"/>
  <c r="P168" i="5"/>
  <c r="Q168" i="5" s="1"/>
  <c r="P169" i="5"/>
  <c r="Q169" i="5" s="1"/>
  <c r="P170" i="5"/>
  <c r="Q170" i="5" s="1"/>
  <c r="P171" i="5"/>
  <c r="Q171" i="5" s="1"/>
  <c r="P172" i="5"/>
  <c r="Q172" i="5" s="1"/>
  <c r="P173" i="5"/>
  <c r="Q173" i="5" s="1"/>
  <c r="P174" i="5"/>
  <c r="Q174" i="5" s="1"/>
  <c r="P175" i="5"/>
  <c r="Q175" i="5" s="1"/>
  <c r="P176" i="5"/>
  <c r="Q176" i="5" s="1"/>
  <c r="P177" i="5"/>
  <c r="Q177" i="5" s="1"/>
  <c r="P178" i="5"/>
  <c r="Q178" i="5" s="1"/>
  <c r="P179" i="5"/>
  <c r="Q179" i="5" s="1"/>
  <c r="P180" i="5"/>
  <c r="Q180" i="5" s="1"/>
  <c r="P181" i="5"/>
  <c r="Q181" i="5" s="1"/>
  <c r="P183" i="5"/>
  <c r="Q183" i="5" s="1"/>
  <c r="P184" i="5"/>
  <c r="Q184" i="5" s="1"/>
  <c r="P185" i="5"/>
  <c r="Q185" i="5" s="1"/>
  <c r="P186" i="5"/>
  <c r="Q186" i="5" s="1"/>
  <c r="P187" i="5"/>
  <c r="Q187" i="5" s="1"/>
  <c r="P188" i="5"/>
  <c r="Q188" i="5" s="1"/>
  <c r="P189" i="5"/>
  <c r="Q189" i="5" s="1"/>
  <c r="P190" i="5"/>
  <c r="Q190" i="5" s="1"/>
  <c r="P191" i="5"/>
  <c r="Q191" i="5" s="1"/>
  <c r="P192" i="5"/>
  <c r="Q192" i="5" s="1"/>
  <c r="P193" i="5"/>
  <c r="Q193" i="5" s="1"/>
  <c r="P194" i="5"/>
  <c r="Q194" i="5" s="1"/>
  <c r="P195" i="5"/>
  <c r="Q195" i="5" s="1"/>
  <c r="P196" i="5"/>
  <c r="Q196" i="5" s="1"/>
  <c r="P197" i="5"/>
  <c r="Q197" i="5" s="1"/>
  <c r="P198" i="5"/>
  <c r="Q198" i="5" s="1"/>
  <c r="P199" i="5"/>
  <c r="Q199" i="5" s="1"/>
  <c r="P200" i="5"/>
  <c r="Q200" i="5" s="1"/>
  <c r="P201" i="5"/>
  <c r="Q201" i="5" s="1"/>
  <c r="P202" i="5"/>
  <c r="Q202" i="5" s="1"/>
  <c r="P203" i="5"/>
  <c r="Q203" i="5" s="1"/>
  <c r="P204" i="5"/>
  <c r="Q204" i="5" s="1"/>
  <c r="P205" i="5"/>
  <c r="Q205" i="5" s="1"/>
  <c r="P206" i="5"/>
  <c r="Q206" i="5" s="1"/>
  <c r="P207" i="5"/>
  <c r="Q207" i="5" s="1"/>
  <c r="P209" i="5"/>
  <c r="Q209" i="5" s="1"/>
  <c r="P210" i="5"/>
  <c r="Q210" i="5" s="1"/>
  <c r="P211" i="5"/>
  <c r="Q211" i="5" s="1"/>
  <c r="P212" i="5"/>
  <c r="Q212" i="5" s="1"/>
  <c r="P213" i="5"/>
  <c r="Q213" i="5" s="1"/>
  <c r="P214" i="5"/>
  <c r="Q214" i="5" s="1"/>
  <c r="P215" i="5"/>
  <c r="Q215" i="5" s="1"/>
  <c r="P216" i="5"/>
  <c r="Q216" i="5" s="1"/>
  <c r="P217" i="5"/>
  <c r="Q217" i="5" s="1"/>
  <c r="P218" i="5"/>
  <c r="Q218" i="5" s="1"/>
  <c r="P219" i="5"/>
  <c r="Q219" i="5" s="1"/>
  <c r="P220" i="5"/>
  <c r="Q220" i="5" s="1"/>
  <c r="P221" i="5"/>
  <c r="Q221" i="5" s="1"/>
  <c r="P222" i="5"/>
  <c r="Q222" i="5" s="1"/>
  <c r="P223" i="5"/>
  <c r="Q223" i="5" s="1"/>
  <c r="P224" i="5"/>
  <c r="Q224" i="5" s="1"/>
  <c r="P225" i="5"/>
  <c r="Q225" i="5" s="1"/>
  <c r="P226" i="5"/>
  <c r="Q226" i="5" s="1"/>
  <c r="P227" i="5"/>
  <c r="Q227" i="5" s="1"/>
  <c r="P228" i="5"/>
  <c r="Q228" i="5" s="1"/>
  <c r="P229" i="5"/>
  <c r="Q229" i="5" s="1"/>
  <c r="P231" i="5"/>
  <c r="Q231" i="5" s="1"/>
  <c r="P232" i="5"/>
  <c r="Q232" i="5" s="1"/>
  <c r="P233" i="5"/>
  <c r="Q233" i="5" s="1"/>
  <c r="P234" i="5"/>
  <c r="Q234" i="5" s="1"/>
  <c r="P235" i="5"/>
  <c r="Q235" i="5" s="1"/>
  <c r="P236" i="5"/>
  <c r="Q236" i="5" s="1"/>
  <c r="P237" i="5"/>
  <c r="Q237" i="5" s="1"/>
  <c r="P238" i="5"/>
  <c r="Q238" i="5" s="1"/>
  <c r="P239" i="5"/>
  <c r="Q239" i="5" s="1"/>
  <c r="P240" i="5"/>
  <c r="Q240" i="5" s="1"/>
  <c r="P241" i="5"/>
  <c r="Q241" i="5" s="1"/>
  <c r="P242" i="5"/>
  <c r="Q242" i="5" s="1"/>
  <c r="P243" i="5"/>
  <c r="Q243" i="5" s="1"/>
  <c r="P244" i="5"/>
  <c r="Q244" i="5" s="1"/>
  <c r="P245" i="5"/>
  <c r="Q245" i="5" s="1"/>
  <c r="P246" i="5"/>
  <c r="Q246" i="5" s="1"/>
  <c r="P247" i="5"/>
  <c r="Q247" i="5" s="1"/>
  <c r="P249" i="5"/>
  <c r="Q249" i="5" s="1"/>
  <c r="P250" i="5"/>
  <c r="Q250" i="5" s="1"/>
  <c r="P251" i="5"/>
  <c r="Q251" i="5" s="1"/>
  <c r="P252" i="5"/>
  <c r="Q252" i="5" s="1"/>
  <c r="P253" i="5"/>
  <c r="Q253" i="5" s="1"/>
  <c r="P254" i="5"/>
  <c r="Q254" i="5" s="1"/>
  <c r="P255" i="5"/>
  <c r="Q255" i="5" s="1"/>
  <c r="P256" i="5"/>
  <c r="Q256" i="5" s="1"/>
  <c r="P257" i="5"/>
  <c r="Q257" i="5" s="1"/>
  <c r="P258" i="5"/>
  <c r="Q258" i="5" s="1"/>
  <c r="P259" i="5"/>
  <c r="Q259" i="5" s="1"/>
  <c r="P260" i="5"/>
  <c r="Q260" i="5" s="1"/>
  <c r="P261" i="5"/>
  <c r="Q261" i="5" s="1"/>
  <c r="P262" i="5"/>
  <c r="Q262" i="5" s="1"/>
  <c r="P263" i="5"/>
  <c r="Q263" i="5" s="1"/>
  <c r="P264" i="5"/>
  <c r="Q264" i="5" s="1"/>
  <c r="P265" i="5"/>
  <c r="Q265" i="5" s="1"/>
  <c r="P266" i="5"/>
  <c r="Q266" i="5" s="1"/>
  <c r="P267" i="5"/>
  <c r="Q267" i="5" s="1"/>
  <c r="P268" i="5"/>
  <c r="Q268" i="5" s="1"/>
  <c r="P270" i="5"/>
  <c r="Q270" i="5" s="1"/>
  <c r="P271" i="5"/>
  <c r="Q271" i="5" s="1"/>
  <c r="P272" i="5"/>
  <c r="Q272" i="5" s="1"/>
  <c r="P273" i="5"/>
  <c r="Q273" i="5" s="1"/>
  <c r="P274" i="5"/>
  <c r="Q274" i="5" s="1"/>
  <c r="P275" i="5"/>
  <c r="Q275" i="5" s="1"/>
  <c r="P276" i="5"/>
  <c r="Q276" i="5" s="1"/>
  <c r="P277" i="5"/>
  <c r="Q277" i="5" s="1"/>
  <c r="P278" i="5"/>
  <c r="Q278" i="5" s="1"/>
  <c r="P279" i="5"/>
  <c r="Q279" i="5" s="1"/>
  <c r="P280" i="5"/>
  <c r="Q280" i="5" s="1"/>
  <c r="P281" i="5"/>
  <c r="Q281" i="5" s="1"/>
  <c r="P282" i="5"/>
  <c r="Q282" i="5" s="1"/>
  <c r="P283" i="5"/>
  <c r="Q283" i="5" s="1"/>
  <c r="P284" i="5"/>
  <c r="Q284" i="5" s="1"/>
  <c r="P285" i="5"/>
  <c r="Q285" i="5" s="1"/>
  <c r="P286" i="5"/>
  <c r="Q286" i="5" s="1"/>
  <c r="P287" i="5"/>
  <c r="Q287" i="5" s="1"/>
  <c r="P288" i="5"/>
  <c r="Q288" i="5" s="1"/>
  <c r="P289" i="5"/>
  <c r="Q289" i="5" s="1"/>
  <c r="P290" i="5"/>
  <c r="Q290" i="5" s="1"/>
  <c r="P291" i="5"/>
  <c r="Q291" i="5" s="1"/>
  <c r="P292" i="5"/>
  <c r="Q292" i="5" s="1"/>
  <c r="P293" i="5"/>
  <c r="Q293" i="5" s="1"/>
  <c r="P294" i="5"/>
  <c r="Q294" i="5" s="1"/>
  <c r="P296" i="5"/>
  <c r="Q296" i="5" s="1"/>
  <c r="P297" i="5"/>
  <c r="Q297" i="5" s="1"/>
  <c r="P298" i="5"/>
  <c r="Q298" i="5" s="1"/>
  <c r="P299" i="5"/>
  <c r="Q299" i="5" s="1"/>
  <c r="P300" i="5"/>
  <c r="Q300" i="5" s="1"/>
  <c r="P301" i="5"/>
  <c r="Q301" i="5" s="1"/>
  <c r="P302" i="5"/>
  <c r="Q302" i="5" s="1"/>
  <c r="P303" i="5"/>
  <c r="Q303" i="5" s="1"/>
  <c r="P304" i="5"/>
  <c r="Q304" i="5" s="1"/>
  <c r="P305" i="5"/>
  <c r="Q305" i="5" s="1"/>
  <c r="P306" i="5"/>
  <c r="Q306" i="5" s="1"/>
  <c r="P307" i="5"/>
  <c r="Q307" i="5" s="1"/>
  <c r="P308" i="5"/>
  <c r="Q308" i="5" s="1"/>
  <c r="P309" i="5"/>
  <c r="Q309" i="5" s="1"/>
  <c r="P310" i="5"/>
  <c r="Q310" i="5" s="1"/>
  <c r="P311" i="5"/>
  <c r="Q311" i="5" s="1"/>
  <c r="P312" i="5"/>
  <c r="Q312" i="5" s="1"/>
  <c r="P313" i="5"/>
  <c r="Q313" i="5" s="1"/>
  <c r="P314" i="5"/>
  <c r="Q314" i="5" s="1"/>
  <c r="P315" i="5"/>
  <c r="Q315" i="5" s="1"/>
  <c r="P316" i="5"/>
  <c r="Q316" i="5" s="1"/>
  <c r="P318" i="5"/>
  <c r="Q318" i="5" s="1"/>
  <c r="P319" i="5"/>
  <c r="Q319" i="5" s="1"/>
  <c r="P320" i="5"/>
  <c r="Q320" i="5" s="1"/>
  <c r="P321" i="5"/>
  <c r="Q321" i="5" s="1"/>
  <c r="P322" i="5"/>
  <c r="Q322" i="5" s="1"/>
  <c r="P323" i="5"/>
  <c r="Q323" i="5" s="1"/>
  <c r="P324" i="5"/>
  <c r="Q324" i="5" s="1"/>
  <c r="P325" i="5"/>
  <c r="Q325" i="5" s="1"/>
  <c r="P326" i="5"/>
  <c r="Q326" i="5" s="1"/>
  <c r="P327" i="5"/>
  <c r="Q327" i="5" s="1"/>
  <c r="P328" i="5"/>
  <c r="Q328" i="5" s="1"/>
  <c r="P329" i="5"/>
  <c r="Q329" i="5" s="1"/>
  <c r="P330" i="5"/>
  <c r="Q330" i="5" s="1"/>
  <c r="P331" i="5"/>
  <c r="Q331" i="5" s="1"/>
  <c r="P332" i="5"/>
  <c r="Q332" i="5" s="1"/>
  <c r="P333" i="5"/>
  <c r="Q333" i="5" s="1"/>
  <c r="P334" i="5"/>
  <c r="Q334" i="5" s="1"/>
  <c r="P336" i="5"/>
  <c r="Q336" i="5" s="1"/>
  <c r="P337" i="5"/>
  <c r="Q337" i="5" s="1"/>
  <c r="P338" i="5"/>
  <c r="Q338" i="5" s="1"/>
  <c r="P339" i="5"/>
  <c r="Q339" i="5" s="1"/>
  <c r="P340" i="5"/>
  <c r="Q340" i="5" s="1"/>
  <c r="P341" i="5"/>
  <c r="Q341" i="5" s="1"/>
  <c r="P342" i="5"/>
  <c r="Q342" i="5" s="1"/>
  <c r="P343" i="5"/>
  <c r="Q343" i="5" s="1"/>
  <c r="P344" i="5"/>
  <c r="Q344" i="5" s="1"/>
  <c r="P345" i="5"/>
  <c r="Q345" i="5" s="1"/>
  <c r="P346" i="5"/>
  <c r="Q346" i="5" s="1"/>
  <c r="P347" i="5"/>
  <c r="Q347" i="5" s="1"/>
  <c r="P348" i="5"/>
  <c r="Q348" i="5" s="1"/>
  <c r="P349" i="5"/>
  <c r="Q349" i="5" s="1"/>
  <c r="P350" i="5"/>
  <c r="Q350" i="5" s="1"/>
  <c r="P351" i="5"/>
  <c r="Q351" i="5" s="1"/>
  <c r="P352" i="5"/>
  <c r="Q352" i="5" s="1"/>
  <c r="P353" i="5"/>
  <c r="Q353" i="5" s="1"/>
  <c r="P354" i="5"/>
  <c r="Q354" i="5" s="1"/>
  <c r="P355" i="5"/>
  <c r="Q355" i="5" s="1"/>
  <c r="P356" i="5"/>
  <c r="Q356" i="5" s="1"/>
  <c r="P357" i="5"/>
  <c r="Q357" i="5" s="1"/>
  <c r="P358" i="5"/>
  <c r="Q358" i="5" s="1"/>
  <c r="P359" i="5"/>
  <c r="Q359" i="5" s="1"/>
  <c r="P360" i="5"/>
  <c r="Q360" i="5" s="1"/>
  <c r="P362" i="5"/>
  <c r="Q362" i="5" s="1"/>
  <c r="P363" i="5"/>
  <c r="Q363" i="5" s="1"/>
  <c r="P364" i="5"/>
  <c r="Q364" i="5" s="1"/>
  <c r="P365" i="5"/>
  <c r="Q365" i="5" s="1"/>
  <c r="P366" i="5"/>
  <c r="Q366" i="5" s="1"/>
  <c r="P367" i="5"/>
  <c r="Q367" i="5" s="1"/>
  <c r="P368" i="5"/>
  <c r="Q368" i="5" s="1"/>
  <c r="P369" i="5"/>
  <c r="Q369" i="5" s="1"/>
  <c r="P370" i="5"/>
  <c r="Q370" i="5" s="1"/>
  <c r="P371" i="5"/>
  <c r="Q371" i="5" s="1"/>
  <c r="P372" i="5"/>
  <c r="Q372" i="5" s="1"/>
  <c r="P373" i="5"/>
  <c r="Q373" i="5" s="1"/>
  <c r="P374" i="5"/>
  <c r="Q374" i="5" s="1"/>
  <c r="P375" i="5"/>
  <c r="Q375" i="5" s="1"/>
  <c r="P376" i="5"/>
  <c r="Q376" i="5" s="1"/>
  <c r="P377" i="5"/>
  <c r="Q377" i="5" s="1"/>
  <c r="P378" i="5"/>
  <c r="Q378" i="5" s="1"/>
  <c r="P379" i="5"/>
  <c r="Q379" i="5" s="1"/>
  <c r="P380" i="5"/>
  <c r="Q380" i="5" s="1"/>
  <c r="P381" i="5"/>
  <c r="Q381" i="5" s="1"/>
  <c r="P382" i="5"/>
  <c r="Q382" i="5" s="1"/>
  <c r="P384" i="5"/>
  <c r="Q384" i="5" s="1"/>
  <c r="P385" i="5"/>
  <c r="Q385" i="5" s="1"/>
  <c r="P386" i="5"/>
  <c r="Q386" i="5" s="1"/>
  <c r="P387" i="5"/>
  <c r="Q387" i="5" s="1"/>
  <c r="P388" i="5"/>
  <c r="Q388" i="5" s="1"/>
  <c r="P389" i="5"/>
  <c r="Q389" i="5" s="1"/>
  <c r="P390" i="5"/>
  <c r="Q390" i="5" s="1"/>
  <c r="P391" i="5"/>
  <c r="Q391" i="5" s="1"/>
  <c r="P392" i="5"/>
  <c r="Q392" i="5" s="1"/>
  <c r="P393" i="5"/>
  <c r="Q393" i="5" s="1"/>
  <c r="P394" i="5"/>
  <c r="Q394" i="5" s="1"/>
  <c r="P395" i="5"/>
  <c r="Q395" i="5" s="1"/>
  <c r="P396" i="5"/>
  <c r="Q396" i="5" s="1"/>
  <c r="P397" i="5"/>
  <c r="Q397" i="5" s="1"/>
  <c r="P398" i="5"/>
  <c r="Q398" i="5" s="1"/>
  <c r="P399" i="5"/>
  <c r="Q399" i="5" s="1"/>
  <c r="P400" i="5"/>
  <c r="Q400" i="5" s="1"/>
  <c r="P402" i="5"/>
  <c r="Q402" i="5" s="1"/>
  <c r="P403" i="5"/>
  <c r="Q403" i="5" s="1"/>
  <c r="P404" i="5"/>
  <c r="Q404" i="5" s="1"/>
  <c r="P405" i="5"/>
  <c r="Q405" i="5" s="1"/>
  <c r="P406" i="5"/>
  <c r="Q406" i="5" s="1"/>
  <c r="P407" i="5"/>
  <c r="Q407" i="5" s="1"/>
  <c r="P408" i="5"/>
  <c r="Q408" i="5" s="1"/>
  <c r="P409" i="5"/>
  <c r="Q409" i="5" s="1"/>
  <c r="P410" i="5"/>
  <c r="Q410" i="5" s="1"/>
  <c r="P411" i="5"/>
  <c r="Q411" i="5" s="1"/>
  <c r="P412" i="5"/>
  <c r="Q412" i="5" s="1"/>
  <c r="P413" i="5"/>
  <c r="Q413" i="5" s="1"/>
  <c r="P414" i="5"/>
  <c r="Q414" i="5" s="1"/>
  <c r="P415" i="5"/>
  <c r="Q415" i="5" s="1"/>
  <c r="P416" i="5"/>
  <c r="Q416" i="5" s="1"/>
  <c r="P417" i="5"/>
  <c r="Q417" i="5" s="1"/>
  <c r="P418" i="5"/>
  <c r="Q418" i="5" s="1"/>
  <c r="P419" i="5"/>
  <c r="Q419" i="5" s="1"/>
  <c r="P420" i="5"/>
  <c r="Q420" i="5" s="1"/>
  <c r="P421" i="5"/>
  <c r="Q421" i="5" s="1"/>
  <c r="P423" i="5"/>
  <c r="Q423" i="5" s="1"/>
  <c r="P424" i="5"/>
  <c r="Q424" i="5" s="1"/>
  <c r="P425" i="5"/>
  <c r="Q425" i="5" s="1"/>
  <c r="P426" i="5"/>
  <c r="Q426" i="5" s="1"/>
  <c r="P427" i="5"/>
  <c r="Q427" i="5" s="1"/>
  <c r="P428" i="5"/>
  <c r="Q428" i="5" s="1"/>
  <c r="P429" i="5"/>
  <c r="Q429" i="5" s="1"/>
  <c r="P430" i="5"/>
  <c r="Q430" i="5" s="1"/>
  <c r="P431" i="5"/>
  <c r="Q431" i="5" s="1"/>
  <c r="P432" i="5"/>
  <c r="Q432" i="5" s="1"/>
  <c r="P433" i="5"/>
  <c r="Q433" i="5" s="1"/>
  <c r="P434" i="5"/>
  <c r="Q434" i="5" s="1"/>
  <c r="P435" i="5"/>
  <c r="Q435" i="5" s="1"/>
  <c r="P436" i="5"/>
  <c r="Q436" i="5" s="1"/>
  <c r="P437" i="5"/>
  <c r="Q437" i="5" s="1"/>
  <c r="P438" i="5"/>
  <c r="Q438" i="5" s="1"/>
  <c r="P439" i="5"/>
  <c r="Q439" i="5" s="1"/>
  <c r="P440" i="5"/>
  <c r="Q440" i="5" s="1"/>
  <c r="P441" i="5"/>
  <c r="Q441" i="5" s="1"/>
  <c r="P442" i="5"/>
  <c r="Q442" i="5" s="1"/>
  <c r="P443" i="5"/>
  <c r="Q443" i="5" s="1"/>
  <c r="P444" i="5"/>
  <c r="Q444" i="5" s="1"/>
  <c r="P445" i="5"/>
  <c r="Q445" i="5" s="1"/>
  <c r="P446" i="5"/>
  <c r="Q446" i="5" s="1"/>
  <c r="P447" i="5"/>
  <c r="Q447" i="5" s="1"/>
  <c r="P449" i="5"/>
  <c r="Q449" i="5" s="1"/>
  <c r="P450" i="5"/>
  <c r="Q450" i="5" s="1"/>
  <c r="P451" i="5"/>
  <c r="Q451" i="5" s="1"/>
  <c r="P452" i="5"/>
  <c r="Q452" i="5" s="1"/>
  <c r="P453" i="5"/>
  <c r="Q453" i="5" s="1"/>
  <c r="P454" i="5"/>
  <c r="Q454" i="5" s="1"/>
  <c r="P455" i="5"/>
  <c r="Q455" i="5" s="1"/>
  <c r="P456" i="5"/>
  <c r="Q456" i="5" s="1"/>
  <c r="P457" i="5"/>
  <c r="Q457" i="5" s="1"/>
  <c r="P458" i="5"/>
  <c r="Q458" i="5" s="1"/>
  <c r="P459" i="5"/>
  <c r="Q459" i="5" s="1"/>
  <c r="P460" i="5"/>
  <c r="Q460" i="5" s="1"/>
  <c r="P461" i="5"/>
  <c r="Q461" i="5" s="1"/>
  <c r="P462" i="5"/>
  <c r="Q462" i="5" s="1"/>
  <c r="P463" i="5"/>
  <c r="Q463" i="5" s="1"/>
  <c r="P464" i="5"/>
  <c r="Q464" i="5" s="1"/>
  <c r="P465" i="5"/>
  <c r="Q465" i="5" s="1"/>
  <c r="P466" i="5"/>
  <c r="Q466" i="5" s="1"/>
  <c r="P467" i="5"/>
  <c r="Q467" i="5" s="1"/>
  <c r="P468" i="5"/>
  <c r="Q468" i="5" s="1"/>
  <c r="P469" i="5"/>
  <c r="Q469" i="5" s="1"/>
  <c r="P471" i="5"/>
  <c r="Q471" i="5" s="1"/>
  <c r="P472" i="5"/>
  <c r="Q472" i="5" s="1"/>
  <c r="P473" i="5"/>
  <c r="Q473" i="5" s="1"/>
  <c r="P474" i="5"/>
  <c r="Q474" i="5" s="1"/>
  <c r="P475" i="5"/>
  <c r="Q475" i="5" s="1"/>
  <c r="P476" i="5"/>
  <c r="Q476" i="5" s="1"/>
  <c r="P477" i="5"/>
  <c r="Q477" i="5" s="1"/>
  <c r="P478" i="5"/>
  <c r="Q478" i="5" s="1"/>
  <c r="P479" i="5"/>
  <c r="Q479" i="5" s="1"/>
  <c r="P480" i="5"/>
  <c r="Q480" i="5" s="1"/>
  <c r="P481" i="5"/>
  <c r="Q481" i="5" s="1"/>
  <c r="P482" i="5"/>
  <c r="Q482" i="5" s="1"/>
  <c r="P483" i="5"/>
  <c r="Q483" i="5" s="1"/>
  <c r="P484" i="5"/>
  <c r="Q484" i="5" s="1"/>
  <c r="P485" i="5"/>
  <c r="Q485" i="5" s="1"/>
  <c r="P486" i="5"/>
  <c r="Q486" i="5" s="1"/>
  <c r="P487" i="5"/>
  <c r="Q487" i="5" s="1"/>
  <c r="P489" i="5"/>
  <c r="Q489" i="5" s="1"/>
  <c r="P490" i="5"/>
  <c r="Q490" i="5" s="1"/>
  <c r="P491" i="5"/>
  <c r="Q491" i="5" s="1"/>
  <c r="P492" i="5"/>
  <c r="Q492" i="5" s="1"/>
  <c r="P493" i="5"/>
  <c r="Q493" i="5" s="1"/>
  <c r="P494" i="5"/>
  <c r="Q494" i="5" s="1"/>
  <c r="P495" i="5"/>
  <c r="Q495" i="5" s="1"/>
  <c r="P496" i="5"/>
  <c r="Q496" i="5" s="1"/>
  <c r="P497" i="5"/>
  <c r="Q497" i="5" s="1"/>
  <c r="P498" i="5"/>
  <c r="Q498" i="5" s="1"/>
  <c r="P499" i="5"/>
  <c r="Q499" i="5" s="1"/>
  <c r="P500" i="5"/>
  <c r="Q500" i="5" s="1"/>
  <c r="P501" i="5"/>
  <c r="Q501" i="5" s="1"/>
  <c r="P502" i="5"/>
  <c r="Q502" i="5" s="1"/>
  <c r="P503" i="5"/>
  <c r="Q503" i="5" s="1"/>
  <c r="P504" i="5"/>
  <c r="Q504" i="5" s="1"/>
  <c r="P505" i="5"/>
  <c r="Q505" i="5" s="1"/>
  <c r="P506" i="5"/>
  <c r="Q506" i="5" s="1"/>
  <c r="P507" i="5"/>
  <c r="Q507" i="5" s="1"/>
  <c r="P508" i="5"/>
  <c r="Q508" i="5" s="1"/>
  <c r="P509" i="5"/>
  <c r="Q509" i="5" s="1"/>
  <c r="P510" i="5"/>
  <c r="Q510" i="5" s="1"/>
  <c r="P511" i="5"/>
  <c r="Q511" i="5" s="1"/>
  <c r="P512" i="5"/>
  <c r="Q512" i="5" s="1"/>
  <c r="P513" i="5"/>
  <c r="Q513" i="5" s="1"/>
  <c r="P515" i="5"/>
  <c r="Q515" i="5" s="1"/>
  <c r="P516" i="5"/>
  <c r="Q516" i="5" s="1"/>
  <c r="P517" i="5"/>
  <c r="Q517" i="5" s="1"/>
  <c r="P518" i="5"/>
  <c r="Q518" i="5" s="1"/>
  <c r="P519" i="5"/>
  <c r="Q519" i="5" s="1"/>
  <c r="P520" i="5"/>
  <c r="Q520" i="5" s="1"/>
  <c r="P521" i="5"/>
  <c r="Q521" i="5" s="1"/>
  <c r="P522" i="5"/>
  <c r="Q522" i="5" s="1"/>
  <c r="P523" i="5"/>
  <c r="Q523" i="5" s="1"/>
  <c r="P524" i="5"/>
  <c r="Q524" i="5" s="1"/>
  <c r="P525" i="5"/>
  <c r="Q525" i="5" s="1"/>
  <c r="P526" i="5"/>
  <c r="Q526" i="5" s="1"/>
  <c r="P527" i="5"/>
  <c r="Q527" i="5" s="1"/>
  <c r="P528" i="5"/>
  <c r="Q528" i="5" s="1"/>
  <c r="P529" i="5"/>
  <c r="Q529" i="5" s="1"/>
  <c r="P530" i="5"/>
  <c r="Q530" i="5" s="1"/>
  <c r="P531" i="5"/>
  <c r="Q531" i="5" s="1"/>
  <c r="P532" i="5"/>
  <c r="Q532" i="5" s="1"/>
  <c r="P533" i="5"/>
  <c r="Q533" i="5" s="1"/>
  <c r="P534" i="5"/>
  <c r="Q534" i="5" s="1"/>
  <c r="P535" i="5"/>
  <c r="Q535" i="5" s="1"/>
  <c r="P537" i="5"/>
  <c r="Q537" i="5" s="1"/>
  <c r="P538" i="5"/>
  <c r="Q538" i="5" s="1"/>
  <c r="P539" i="5"/>
  <c r="Q539" i="5" s="1"/>
  <c r="P540" i="5"/>
  <c r="Q540" i="5" s="1"/>
  <c r="P541" i="5"/>
  <c r="Q541" i="5" s="1"/>
  <c r="P542" i="5"/>
  <c r="Q542" i="5" s="1"/>
  <c r="P543" i="5"/>
  <c r="Q543" i="5" s="1"/>
  <c r="P544" i="5"/>
  <c r="Q544" i="5" s="1"/>
  <c r="P545" i="5"/>
  <c r="Q545" i="5" s="1"/>
  <c r="P546" i="5"/>
  <c r="Q546" i="5" s="1"/>
  <c r="P547" i="5"/>
  <c r="Q547" i="5" s="1"/>
  <c r="P548" i="5"/>
  <c r="Q548" i="5" s="1"/>
  <c r="P549" i="5"/>
  <c r="Q549" i="5" s="1"/>
  <c r="P550" i="5"/>
  <c r="Q550" i="5" s="1"/>
  <c r="P551" i="5"/>
  <c r="Q551" i="5" s="1"/>
  <c r="P552" i="5"/>
  <c r="Q552" i="5" s="1"/>
  <c r="P553" i="5"/>
  <c r="Q553" i="5" s="1"/>
  <c r="P555" i="5"/>
  <c r="Q555" i="5" s="1"/>
  <c r="P556" i="5"/>
  <c r="Q556" i="5" s="1"/>
  <c r="P557" i="5"/>
  <c r="Q557" i="5" s="1"/>
  <c r="P558" i="5"/>
  <c r="Q558" i="5" s="1"/>
  <c r="P559" i="5"/>
  <c r="Q559" i="5" s="1"/>
  <c r="P560" i="5"/>
  <c r="Q560" i="5" s="1"/>
  <c r="P561" i="5"/>
  <c r="Q561" i="5" s="1"/>
  <c r="P562" i="5"/>
  <c r="Q562" i="5" s="1"/>
  <c r="P563" i="5"/>
  <c r="Q563" i="5" s="1"/>
  <c r="P564" i="5"/>
  <c r="Q564" i="5" s="1"/>
  <c r="P565" i="5"/>
  <c r="Q565" i="5" s="1"/>
  <c r="P566" i="5"/>
  <c r="Q566" i="5" s="1"/>
  <c r="P567" i="5"/>
  <c r="Q567" i="5" s="1"/>
  <c r="P568" i="5"/>
  <c r="Q568" i="5" s="1"/>
  <c r="P569" i="5"/>
  <c r="Q569" i="5" s="1"/>
  <c r="P570" i="5"/>
  <c r="Q570" i="5" s="1"/>
  <c r="P571" i="5"/>
  <c r="Q571" i="5" s="1"/>
  <c r="P572" i="5"/>
  <c r="Q572" i="5" s="1"/>
  <c r="P573" i="5"/>
  <c r="Q573" i="5" s="1"/>
  <c r="P574" i="5"/>
  <c r="Q574" i="5" s="1"/>
  <c r="P576" i="5"/>
  <c r="Q576" i="5" s="1"/>
  <c r="P577" i="5"/>
  <c r="Q577" i="5" s="1"/>
  <c r="P578" i="5"/>
  <c r="Q578" i="5" s="1"/>
  <c r="P579" i="5"/>
  <c r="Q579" i="5" s="1"/>
  <c r="P580" i="5"/>
  <c r="Q580" i="5" s="1"/>
  <c r="P581" i="5"/>
  <c r="Q581" i="5" s="1"/>
  <c r="P582" i="5"/>
  <c r="Q582" i="5" s="1"/>
  <c r="P583" i="5"/>
  <c r="Q583" i="5" s="1"/>
  <c r="P584" i="5"/>
  <c r="Q584" i="5" s="1"/>
  <c r="P585" i="5"/>
  <c r="Q585" i="5" s="1"/>
  <c r="P586" i="5"/>
  <c r="Q586" i="5" s="1"/>
  <c r="P587" i="5"/>
  <c r="Q587" i="5" s="1"/>
  <c r="P588" i="5"/>
  <c r="Q588" i="5" s="1"/>
  <c r="P589" i="5"/>
  <c r="Q589" i="5" s="1"/>
  <c r="P590" i="5"/>
  <c r="Q590" i="5" s="1"/>
  <c r="P591" i="5"/>
  <c r="Q591" i="5" s="1"/>
  <c r="P592" i="5"/>
  <c r="Q592" i="5" s="1"/>
  <c r="P593" i="5"/>
  <c r="Q593" i="5" s="1"/>
  <c r="P594" i="5"/>
  <c r="Q594" i="5" s="1"/>
  <c r="P595" i="5"/>
  <c r="Q595" i="5" s="1"/>
  <c r="P596" i="5"/>
  <c r="Q596" i="5" s="1"/>
  <c r="P597" i="5"/>
  <c r="Q597" i="5" s="1"/>
  <c r="P598" i="5"/>
  <c r="Q598" i="5" s="1"/>
  <c r="P599" i="5"/>
  <c r="Q599" i="5" s="1"/>
  <c r="P600" i="5"/>
  <c r="Q600" i="5" s="1"/>
  <c r="P602" i="5"/>
  <c r="Q602" i="5" s="1"/>
  <c r="P603" i="5"/>
  <c r="Q603" i="5" s="1"/>
  <c r="P604" i="5"/>
  <c r="Q604" i="5" s="1"/>
  <c r="P605" i="5"/>
  <c r="Q605" i="5" s="1"/>
  <c r="P5" i="5"/>
  <c r="L6" i="5"/>
  <c r="M6" i="5" s="1"/>
  <c r="L7" i="5"/>
  <c r="M7" i="5" s="1"/>
  <c r="L8" i="5"/>
  <c r="M8" i="5" s="1"/>
  <c r="L9" i="5"/>
  <c r="M9" i="5" s="1"/>
  <c r="L10" i="5"/>
  <c r="M10" i="5" s="1"/>
  <c r="L11" i="5"/>
  <c r="M11" i="5" s="1"/>
  <c r="L12" i="5"/>
  <c r="M12" i="5" s="1"/>
  <c r="L13" i="5"/>
  <c r="M13" i="5" s="1"/>
  <c r="L14" i="5"/>
  <c r="M14" i="5" s="1"/>
  <c r="L15" i="5"/>
  <c r="M15" i="5" s="1"/>
  <c r="L16" i="5"/>
  <c r="M16" i="5" s="1"/>
  <c r="L17" i="5"/>
  <c r="M17" i="5" s="1"/>
  <c r="L18" i="5"/>
  <c r="M18" i="5" s="1"/>
  <c r="L19" i="5"/>
  <c r="M19" i="5" s="1"/>
  <c r="L20" i="5"/>
  <c r="M20" i="5" s="1"/>
  <c r="L21" i="5"/>
  <c r="M21" i="5" s="1"/>
  <c r="L22" i="5"/>
  <c r="M22" i="5" s="1"/>
  <c r="L23" i="5"/>
  <c r="M23" i="5" s="1"/>
  <c r="L24" i="5"/>
  <c r="M24" i="5" s="1"/>
  <c r="L25" i="5"/>
  <c r="M25" i="5" s="1"/>
  <c r="L26" i="5"/>
  <c r="M26" i="5" s="1"/>
  <c r="L27" i="5"/>
  <c r="M27" i="5" s="1"/>
  <c r="L28" i="5"/>
  <c r="M28" i="5" s="1"/>
  <c r="L29" i="5"/>
  <c r="M29" i="5" s="1"/>
  <c r="L30" i="5"/>
  <c r="M30" i="5" s="1"/>
  <c r="L31" i="5"/>
  <c r="M31" i="5" s="1"/>
  <c r="L32" i="5"/>
  <c r="M32" i="5" s="1"/>
  <c r="L33" i="5"/>
  <c r="M33" i="5" s="1"/>
  <c r="L34" i="5"/>
  <c r="M34" i="5" s="1"/>
  <c r="L35" i="5"/>
  <c r="M35" i="5" s="1"/>
  <c r="L36" i="5"/>
  <c r="M36" i="5" s="1"/>
  <c r="L37" i="5"/>
  <c r="M37" i="5" s="1"/>
  <c r="L38" i="5"/>
  <c r="M38" i="5" s="1"/>
  <c r="L39" i="5"/>
  <c r="M39" i="5" s="1"/>
  <c r="L40" i="5"/>
  <c r="M40" i="5" s="1"/>
  <c r="L41" i="5"/>
  <c r="M41" i="5" s="1"/>
  <c r="L42" i="5"/>
  <c r="M42" i="5" s="1"/>
  <c r="L43" i="5"/>
  <c r="M43" i="5" s="1"/>
  <c r="L44" i="5"/>
  <c r="M44" i="5" s="1"/>
  <c r="L45" i="5"/>
  <c r="M45" i="5" s="1"/>
  <c r="L46" i="5"/>
  <c r="M46" i="5" s="1"/>
  <c r="L47" i="5"/>
  <c r="M47" i="5" s="1"/>
  <c r="L48" i="5"/>
  <c r="M48" i="5" s="1"/>
  <c r="L49" i="5"/>
  <c r="M49" i="5" s="1"/>
  <c r="L50" i="5"/>
  <c r="M50" i="5" s="1"/>
  <c r="L51" i="5"/>
  <c r="M51" i="5" s="1"/>
  <c r="L52" i="5"/>
  <c r="M52" i="5" s="1"/>
  <c r="L53" i="5"/>
  <c r="M53" i="5" s="1"/>
  <c r="L54" i="5"/>
  <c r="M54" i="5" s="1"/>
  <c r="L55" i="5"/>
  <c r="M55" i="5" s="1"/>
  <c r="L56" i="5"/>
  <c r="M56" i="5" s="1"/>
  <c r="L57" i="5"/>
  <c r="M57" i="5" s="1"/>
  <c r="L58" i="5"/>
  <c r="M58" i="5" s="1"/>
  <c r="L59" i="5"/>
  <c r="M59" i="5" s="1"/>
  <c r="L60" i="5"/>
  <c r="M60" i="5" s="1"/>
  <c r="L61" i="5"/>
  <c r="M61" i="5" s="1"/>
  <c r="L62" i="5"/>
  <c r="M62" i="5" s="1"/>
  <c r="L63" i="5"/>
  <c r="M63" i="5" s="1"/>
  <c r="L64" i="5"/>
  <c r="M64" i="5" s="1"/>
  <c r="L65" i="5"/>
  <c r="M65" i="5" s="1"/>
  <c r="L66" i="5"/>
  <c r="M66" i="5" s="1"/>
  <c r="L67" i="5"/>
  <c r="M67" i="5" s="1"/>
  <c r="L68" i="5"/>
  <c r="M68" i="5" s="1"/>
  <c r="L69" i="5"/>
  <c r="M69" i="5" s="1"/>
  <c r="L70" i="5"/>
  <c r="M70" i="5" s="1"/>
  <c r="L71" i="5"/>
  <c r="M71" i="5" s="1"/>
  <c r="L72" i="5"/>
  <c r="M72" i="5" s="1"/>
  <c r="L73" i="5"/>
  <c r="M73" i="5" s="1"/>
  <c r="L74" i="5"/>
  <c r="M74" i="5" s="1"/>
  <c r="L75" i="5"/>
  <c r="M75" i="5" s="1"/>
  <c r="L76" i="5"/>
  <c r="M76" i="5" s="1"/>
  <c r="L77" i="5"/>
  <c r="M77" i="5" s="1"/>
  <c r="L78" i="5"/>
  <c r="M78" i="5" s="1"/>
  <c r="L79" i="5"/>
  <c r="M79" i="5" s="1"/>
  <c r="L80" i="5"/>
  <c r="M80" i="5" s="1"/>
  <c r="L81" i="5"/>
  <c r="M81" i="5" s="1"/>
  <c r="L82" i="5"/>
  <c r="M82" i="5" s="1"/>
  <c r="L83" i="5"/>
  <c r="M83" i="5" s="1"/>
  <c r="L84" i="5"/>
  <c r="M84" i="5" s="1"/>
  <c r="L85" i="5"/>
  <c r="M85" i="5" s="1"/>
  <c r="L86" i="5"/>
  <c r="M86" i="5" s="1"/>
  <c r="L87" i="5"/>
  <c r="M87" i="5" s="1"/>
  <c r="L88" i="5"/>
  <c r="M88" i="5" s="1"/>
  <c r="L89" i="5"/>
  <c r="M89" i="5" s="1"/>
  <c r="L90" i="5"/>
  <c r="M90" i="5" s="1"/>
  <c r="L91" i="5"/>
  <c r="M91" i="5" s="1"/>
  <c r="L92" i="5"/>
  <c r="M92" i="5" s="1"/>
  <c r="L93" i="5"/>
  <c r="M93" i="5" s="1"/>
  <c r="L94" i="5"/>
  <c r="M94" i="5" s="1"/>
  <c r="L95" i="5"/>
  <c r="M95" i="5" s="1"/>
  <c r="L96" i="5"/>
  <c r="M96" i="5" s="1"/>
  <c r="L97" i="5"/>
  <c r="M97" i="5" s="1"/>
  <c r="L98" i="5"/>
  <c r="M98" i="5" s="1"/>
  <c r="L99" i="5"/>
  <c r="M99" i="5" s="1"/>
  <c r="L100" i="5"/>
  <c r="M100" i="5" s="1"/>
  <c r="L101" i="5"/>
  <c r="M101" i="5" s="1"/>
  <c r="L102" i="5"/>
  <c r="M102" i="5" s="1"/>
  <c r="L103" i="5"/>
  <c r="M103" i="5" s="1"/>
  <c r="L104" i="5"/>
  <c r="M104" i="5" s="1"/>
  <c r="L105" i="5"/>
  <c r="M105" i="5" s="1"/>
  <c r="L106" i="5"/>
  <c r="M106" i="5" s="1"/>
  <c r="L107" i="5"/>
  <c r="M107" i="5" s="1"/>
  <c r="L108" i="5"/>
  <c r="M108" i="5" s="1"/>
  <c r="L109" i="5"/>
  <c r="M109" i="5" s="1"/>
  <c r="L110" i="5"/>
  <c r="M110" i="5" s="1"/>
  <c r="L111" i="5"/>
  <c r="M111" i="5" s="1"/>
  <c r="L112" i="5"/>
  <c r="M112" i="5" s="1"/>
  <c r="L113" i="5"/>
  <c r="M113" i="5" s="1"/>
  <c r="L114" i="5"/>
  <c r="M114" i="5" s="1"/>
  <c r="L115" i="5"/>
  <c r="M115" i="5" s="1"/>
  <c r="L116" i="5"/>
  <c r="M116" i="5" s="1"/>
  <c r="L117" i="5"/>
  <c r="M117" i="5" s="1"/>
  <c r="L118" i="5"/>
  <c r="M118" i="5" s="1"/>
  <c r="L119" i="5"/>
  <c r="M119" i="5" s="1"/>
  <c r="L120" i="5"/>
  <c r="M120" i="5" s="1"/>
  <c r="L121" i="5"/>
  <c r="M121" i="5" s="1"/>
  <c r="L123" i="5"/>
  <c r="M123" i="5" s="1"/>
  <c r="L124" i="5"/>
  <c r="M124" i="5" s="1"/>
  <c r="L125" i="5"/>
  <c r="M125" i="5" s="1"/>
  <c r="L126" i="5"/>
  <c r="M126" i="5" s="1"/>
  <c r="L127" i="5"/>
  <c r="M127" i="5" s="1"/>
  <c r="L128" i="5"/>
  <c r="M128" i="5" s="1"/>
  <c r="L129" i="5"/>
  <c r="M129" i="5" s="1"/>
  <c r="L130" i="5"/>
  <c r="M130" i="5" s="1"/>
  <c r="L131" i="5"/>
  <c r="M131" i="5" s="1"/>
  <c r="L132" i="5"/>
  <c r="M132" i="5" s="1"/>
  <c r="L133" i="5"/>
  <c r="M133" i="5" s="1"/>
  <c r="L134" i="5"/>
  <c r="M134" i="5" s="1"/>
  <c r="L135" i="5"/>
  <c r="M135" i="5" s="1"/>
  <c r="L136" i="5"/>
  <c r="M136" i="5" s="1"/>
  <c r="L137" i="5"/>
  <c r="M137" i="5" s="1"/>
  <c r="L138" i="5"/>
  <c r="M138" i="5" s="1"/>
  <c r="L139" i="5"/>
  <c r="M139" i="5" s="1"/>
  <c r="L140" i="5"/>
  <c r="M140" i="5" s="1"/>
  <c r="L141" i="5"/>
  <c r="M141" i="5" s="1"/>
  <c r="L142" i="5"/>
  <c r="M142" i="5" s="1"/>
  <c r="L144" i="5"/>
  <c r="M144" i="5" s="1"/>
  <c r="L145" i="5"/>
  <c r="M145" i="5" s="1"/>
  <c r="L146" i="5"/>
  <c r="M146" i="5" s="1"/>
  <c r="L147" i="5"/>
  <c r="M147" i="5" s="1"/>
  <c r="L148" i="5"/>
  <c r="M148" i="5" s="1"/>
  <c r="L149" i="5"/>
  <c r="M149" i="5" s="1"/>
  <c r="L150" i="5"/>
  <c r="M150" i="5" s="1"/>
  <c r="L151" i="5"/>
  <c r="M151" i="5" s="1"/>
  <c r="L152" i="5"/>
  <c r="M152" i="5" s="1"/>
  <c r="L153" i="5"/>
  <c r="M153" i="5" s="1"/>
  <c r="L154" i="5"/>
  <c r="M154" i="5" s="1"/>
  <c r="L155" i="5"/>
  <c r="M155" i="5" s="1"/>
  <c r="L156" i="5"/>
  <c r="M156" i="5" s="1"/>
  <c r="L157" i="5"/>
  <c r="M157" i="5" s="1"/>
  <c r="L158" i="5"/>
  <c r="M158" i="5" s="1"/>
  <c r="L159" i="5"/>
  <c r="M159" i="5" s="1"/>
  <c r="L160" i="5"/>
  <c r="M160" i="5" s="1"/>
  <c r="L162" i="5"/>
  <c r="M162" i="5" s="1"/>
  <c r="L163" i="5"/>
  <c r="M163" i="5" s="1"/>
  <c r="L164" i="5"/>
  <c r="M164" i="5" s="1"/>
  <c r="L165" i="5"/>
  <c r="M165" i="5" s="1"/>
  <c r="L166" i="5"/>
  <c r="M166" i="5" s="1"/>
  <c r="L167" i="5"/>
  <c r="M167" i="5" s="1"/>
  <c r="L168" i="5"/>
  <c r="M168" i="5" s="1"/>
  <c r="L169" i="5"/>
  <c r="M169" i="5" s="1"/>
  <c r="L170" i="5"/>
  <c r="M170" i="5" s="1"/>
  <c r="L171" i="5"/>
  <c r="M171" i="5" s="1"/>
  <c r="L172" i="5"/>
  <c r="M172" i="5" s="1"/>
  <c r="L173" i="5"/>
  <c r="M173" i="5" s="1"/>
  <c r="L174" i="5"/>
  <c r="M174" i="5" s="1"/>
  <c r="L175" i="5"/>
  <c r="M175" i="5" s="1"/>
  <c r="L177" i="5"/>
  <c r="M177" i="5" s="1"/>
  <c r="L178" i="5"/>
  <c r="M178" i="5" s="1"/>
  <c r="L179" i="5"/>
  <c r="M179" i="5" s="1"/>
  <c r="L180" i="5"/>
  <c r="M180" i="5" s="1"/>
  <c r="L181" i="5"/>
  <c r="M181" i="5" s="1"/>
  <c r="L182" i="5"/>
  <c r="M182" i="5" s="1"/>
  <c r="L183" i="5"/>
  <c r="M183" i="5" s="1"/>
  <c r="L184" i="5"/>
  <c r="M184" i="5" s="1"/>
  <c r="L185" i="5"/>
  <c r="M185" i="5" s="1"/>
  <c r="L186" i="5"/>
  <c r="M186" i="5" s="1"/>
  <c r="L187" i="5"/>
  <c r="M187" i="5" s="1"/>
  <c r="L188" i="5"/>
  <c r="M188" i="5" s="1"/>
  <c r="L189" i="5"/>
  <c r="M189" i="5" s="1"/>
  <c r="L190" i="5"/>
  <c r="M190" i="5" s="1"/>
  <c r="L191" i="5"/>
  <c r="M191" i="5" s="1"/>
  <c r="L192" i="5"/>
  <c r="M192" i="5" s="1"/>
  <c r="L193" i="5"/>
  <c r="M193" i="5" s="1"/>
  <c r="L194" i="5"/>
  <c r="M194" i="5" s="1"/>
  <c r="L195" i="5"/>
  <c r="M195" i="5" s="1"/>
  <c r="L196" i="5"/>
  <c r="M196" i="5" s="1"/>
  <c r="L197" i="5"/>
  <c r="M197" i="5" s="1"/>
  <c r="L199" i="5"/>
  <c r="M199" i="5" s="1"/>
  <c r="L200" i="5"/>
  <c r="M200" i="5" s="1"/>
  <c r="L201" i="5"/>
  <c r="M201" i="5" s="1"/>
  <c r="L202" i="5"/>
  <c r="M202" i="5" s="1"/>
  <c r="L203" i="5"/>
  <c r="M203" i="5" s="1"/>
  <c r="L204" i="5"/>
  <c r="M204" i="5" s="1"/>
  <c r="L205" i="5"/>
  <c r="M205" i="5" s="1"/>
  <c r="L206" i="5"/>
  <c r="M206" i="5" s="1"/>
  <c r="L207" i="5"/>
  <c r="M207" i="5" s="1"/>
  <c r="L208" i="5"/>
  <c r="M208" i="5" s="1"/>
  <c r="L209" i="5"/>
  <c r="M209" i="5" s="1"/>
  <c r="L211" i="5"/>
  <c r="M211" i="5" s="1"/>
  <c r="L212" i="5"/>
  <c r="M212" i="5" s="1"/>
  <c r="L213" i="5"/>
  <c r="M213" i="5" s="1"/>
  <c r="L214" i="5"/>
  <c r="M214" i="5" s="1"/>
  <c r="L215" i="5"/>
  <c r="M215" i="5" s="1"/>
  <c r="L216" i="5"/>
  <c r="M216" i="5" s="1"/>
  <c r="L217" i="5"/>
  <c r="M217" i="5" s="1"/>
  <c r="L218" i="5"/>
  <c r="M218" i="5" s="1"/>
  <c r="L219" i="5"/>
  <c r="M219" i="5" s="1"/>
  <c r="L220" i="5"/>
  <c r="M220" i="5" s="1"/>
  <c r="L221" i="5"/>
  <c r="M221" i="5" s="1"/>
  <c r="L222" i="5"/>
  <c r="M222" i="5" s="1"/>
  <c r="L223" i="5"/>
  <c r="M223" i="5" s="1"/>
  <c r="L224" i="5"/>
  <c r="M224" i="5" s="1"/>
  <c r="L225" i="5"/>
  <c r="M225" i="5" s="1"/>
  <c r="L226" i="5"/>
  <c r="M226" i="5" s="1"/>
  <c r="L227" i="5"/>
  <c r="M227" i="5" s="1"/>
  <c r="L228" i="5"/>
  <c r="M228" i="5" s="1"/>
  <c r="L229" i="5"/>
  <c r="M229" i="5" s="1"/>
  <c r="L230" i="5"/>
  <c r="M230" i="5" s="1"/>
  <c r="L231" i="5"/>
  <c r="M231" i="5" s="1"/>
  <c r="L233" i="5"/>
  <c r="M233" i="5" s="1"/>
  <c r="L234" i="5"/>
  <c r="M234" i="5" s="1"/>
  <c r="L235" i="5"/>
  <c r="M235" i="5" s="1"/>
  <c r="L236" i="5"/>
  <c r="M236" i="5" s="1"/>
  <c r="L237" i="5"/>
  <c r="M237" i="5" s="1"/>
  <c r="L238" i="5"/>
  <c r="M238" i="5" s="1"/>
  <c r="L239" i="5"/>
  <c r="M239" i="5" s="1"/>
  <c r="L240" i="5"/>
  <c r="M240" i="5" s="1"/>
  <c r="L241" i="5"/>
  <c r="M241" i="5" s="1"/>
  <c r="L242" i="5"/>
  <c r="M242" i="5" s="1"/>
  <c r="L243" i="5"/>
  <c r="M243" i="5" s="1"/>
  <c r="L244" i="5"/>
  <c r="M244" i="5" s="1"/>
  <c r="L245" i="5"/>
  <c r="M245" i="5" s="1"/>
  <c r="L246" i="5"/>
  <c r="M246" i="5" s="1"/>
  <c r="L247" i="5"/>
  <c r="M247" i="5" s="1"/>
  <c r="L248" i="5"/>
  <c r="M248" i="5" s="1"/>
  <c r="L249" i="5"/>
  <c r="M249" i="5" s="1"/>
  <c r="L250" i="5"/>
  <c r="M250" i="5" s="1"/>
  <c r="L251" i="5"/>
  <c r="M251" i="5" s="1"/>
  <c r="L252" i="5"/>
  <c r="M252" i="5" s="1"/>
  <c r="L253" i="5"/>
  <c r="M253" i="5" s="1"/>
  <c r="L254" i="5"/>
  <c r="M254" i="5" s="1"/>
  <c r="L256" i="5"/>
  <c r="M256" i="5" s="1"/>
  <c r="L257" i="5"/>
  <c r="M257" i="5" s="1"/>
  <c r="L258" i="5"/>
  <c r="M258" i="5" s="1"/>
  <c r="L259" i="5"/>
  <c r="M259" i="5" s="1"/>
  <c r="L260" i="5"/>
  <c r="M260" i="5" s="1"/>
  <c r="L261" i="5"/>
  <c r="M261" i="5" s="1"/>
  <c r="L262" i="5"/>
  <c r="M262" i="5" s="1"/>
  <c r="L263" i="5"/>
  <c r="M263" i="5" s="1"/>
  <c r="L264" i="5"/>
  <c r="M264" i="5" s="1"/>
  <c r="L265" i="5"/>
  <c r="M265" i="5" s="1"/>
  <c r="L266" i="5"/>
  <c r="M266" i="5" s="1"/>
  <c r="L267" i="5"/>
  <c r="M267" i="5" s="1"/>
  <c r="L268" i="5"/>
  <c r="M268" i="5" s="1"/>
  <c r="L269" i="5"/>
  <c r="M269" i="5" s="1"/>
  <c r="L270" i="5"/>
  <c r="M270" i="5" s="1"/>
  <c r="L271" i="5"/>
  <c r="M271" i="5" s="1"/>
  <c r="L272" i="5"/>
  <c r="M272" i="5" s="1"/>
  <c r="L273" i="5"/>
  <c r="M273" i="5" s="1"/>
  <c r="L274" i="5"/>
  <c r="M274" i="5" s="1"/>
  <c r="L276" i="5"/>
  <c r="M276" i="5" s="1"/>
  <c r="L277" i="5"/>
  <c r="M277" i="5" s="1"/>
  <c r="L278" i="5"/>
  <c r="M278" i="5" s="1"/>
  <c r="L279" i="5"/>
  <c r="M279" i="5" s="1"/>
  <c r="L280" i="5"/>
  <c r="M280" i="5" s="1"/>
  <c r="L281" i="5"/>
  <c r="M281" i="5" s="1"/>
  <c r="L282" i="5"/>
  <c r="M282" i="5" s="1"/>
  <c r="L283" i="5"/>
  <c r="M283" i="5" s="1"/>
  <c r="L284" i="5"/>
  <c r="M284" i="5" s="1"/>
  <c r="L285" i="5"/>
  <c r="M285" i="5" s="1"/>
  <c r="L286" i="5"/>
  <c r="M286" i="5" s="1"/>
  <c r="L287" i="5"/>
  <c r="M287" i="5" s="1"/>
  <c r="L288" i="5"/>
  <c r="M288" i="5" s="1"/>
  <c r="L289" i="5"/>
  <c r="M289" i="5" s="1"/>
  <c r="L290" i="5"/>
  <c r="M290" i="5" s="1"/>
  <c r="L291" i="5"/>
  <c r="M291" i="5" s="1"/>
  <c r="L292" i="5"/>
  <c r="M292" i="5" s="1"/>
  <c r="L293" i="5"/>
  <c r="M293" i="5" s="1"/>
  <c r="L294" i="5"/>
  <c r="M294" i="5" s="1"/>
  <c r="L295" i="5"/>
  <c r="M295" i="5" s="1"/>
  <c r="L297" i="5"/>
  <c r="M297" i="5" s="1"/>
  <c r="L298" i="5"/>
  <c r="M298" i="5" s="1"/>
  <c r="L299" i="5"/>
  <c r="M299" i="5" s="1"/>
  <c r="L300" i="5"/>
  <c r="M300" i="5" s="1"/>
  <c r="L301" i="5"/>
  <c r="M301" i="5" s="1"/>
  <c r="L302" i="5"/>
  <c r="M302" i="5" s="1"/>
  <c r="L303" i="5"/>
  <c r="M303" i="5" s="1"/>
  <c r="L304" i="5"/>
  <c r="M304" i="5" s="1"/>
  <c r="L305" i="5"/>
  <c r="M305" i="5" s="1"/>
  <c r="L306" i="5"/>
  <c r="M306" i="5" s="1"/>
  <c r="L307" i="5"/>
  <c r="M307" i="5" s="1"/>
  <c r="L308" i="5"/>
  <c r="M308" i="5" s="1"/>
  <c r="L309" i="5"/>
  <c r="M309" i="5" s="1"/>
  <c r="L310" i="5"/>
  <c r="M310" i="5" s="1"/>
  <c r="L311" i="5"/>
  <c r="M311" i="5" s="1"/>
  <c r="L312" i="5"/>
  <c r="M312" i="5" s="1"/>
  <c r="L313" i="5"/>
  <c r="M313" i="5" s="1"/>
  <c r="L315" i="5"/>
  <c r="M315" i="5" s="1"/>
  <c r="L316" i="5"/>
  <c r="M316" i="5" s="1"/>
  <c r="L317" i="5"/>
  <c r="M317" i="5" s="1"/>
  <c r="L318" i="5"/>
  <c r="M318" i="5" s="1"/>
  <c r="L319" i="5"/>
  <c r="M319" i="5" s="1"/>
  <c r="L320" i="5"/>
  <c r="M320" i="5" s="1"/>
  <c r="L321" i="5"/>
  <c r="M321" i="5" s="1"/>
  <c r="L322" i="5"/>
  <c r="M322" i="5" s="1"/>
  <c r="L323" i="5"/>
  <c r="M323" i="5" s="1"/>
  <c r="L324" i="5"/>
  <c r="M324" i="5" s="1"/>
  <c r="L325" i="5"/>
  <c r="M325" i="5" s="1"/>
  <c r="L326" i="5"/>
  <c r="M326" i="5" s="1"/>
  <c r="L327" i="5"/>
  <c r="M327" i="5" s="1"/>
  <c r="L328" i="5"/>
  <c r="M328" i="5" s="1"/>
  <c r="L330" i="5"/>
  <c r="M330" i="5" s="1"/>
  <c r="L331" i="5"/>
  <c r="M331" i="5" s="1"/>
  <c r="L332" i="5"/>
  <c r="M332" i="5" s="1"/>
  <c r="L333" i="5"/>
  <c r="M333" i="5" s="1"/>
  <c r="L334" i="5"/>
  <c r="M334" i="5" s="1"/>
  <c r="L335" i="5"/>
  <c r="M335" i="5" s="1"/>
  <c r="L336" i="5"/>
  <c r="M336" i="5" s="1"/>
  <c r="L337" i="5"/>
  <c r="M337" i="5" s="1"/>
  <c r="L338" i="5"/>
  <c r="M338" i="5" s="1"/>
  <c r="L339" i="5"/>
  <c r="M339" i="5" s="1"/>
  <c r="L340" i="5"/>
  <c r="M340" i="5" s="1"/>
  <c r="L341" i="5"/>
  <c r="M341" i="5" s="1"/>
  <c r="L342" i="5"/>
  <c r="M342" i="5" s="1"/>
  <c r="L343" i="5"/>
  <c r="M343" i="5" s="1"/>
  <c r="L344" i="5"/>
  <c r="M344" i="5" s="1"/>
  <c r="L345" i="5"/>
  <c r="M345" i="5" s="1"/>
  <c r="L346" i="5"/>
  <c r="M346" i="5" s="1"/>
  <c r="L347" i="5"/>
  <c r="M347" i="5" s="1"/>
  <c r="L348" i="5"/>
  <c r="M348" i="5" s="1"/>
  <c r="L349" i="5"/>
  <c r="M349" i="5" s="1"/>
  <c r="L350" i="5"/>
  <c r="M350" i="5" s="1"/>
  <c r="L352" i="5"/>
  <c r="M352" i="5" s="1"/>
  <c r="L353" i="5"/>
  <c r="M353" i="5" s="1"/>
  <c r="L354" i="5"/>
  <c r="M354" i="5" s="1"/>
  <c r="L355" i="5"/>
  <c r="M355" i="5" s="1"/>
  <c r="L356" i="5"/>
  <c r="M356" i="5" s="1"/>
  <c r="L357" i="5"/>
  <c r="M357" i="5" s="1"/>
  <c r="L358" i="5"/>
  <c r="M358" i="5" s="1"/>
  <c r="L359" i="5"/>
  <c r="M359" i="5" s="1"/>
  <c r="L360" i="5"/>
  <c r="M360" i="5" s="1"/>
  <c r="L361" i="5"/>
  <c r="M361" i="5" s="1"/>
  <c r="L362" i="5"/>
  <c r="M362" i="5" s="1"/>
  <c r="L364" i="5"/>
  <c r="M364" i="5" s="1"/>
  <c r="L365" i="5"/>
  <c r="M365" i="5" s="1"/>
  <c r="L366" i="5"/>
  <c r="M366" i="5" s="1"/>
  <c r="L367" i="5"/>
  <c r="M367" i="5" s="1"/>
  <c r="L368" i="5"/>
  <c r="M368" i="5" s="1"/>
  <c r="L369" i="5"/>
  <c r="M369" i="5" s="1"/>
  <c r="L370" i="5"/>
  <c r="M370" i="5" s="1"/>
  <c r="L371" i="5"/>
  <c r="M371" i="5" s="1"/>
  <c r="L372" i="5"/>
  <c r="M372" i="5" s="1"/>
  <c r="L373" i="5"/>
  <c r="M373" i="5" s="1"/>
  <c r="L374" i="5"/>
  <c r="M374" i="5" s="1"/>
  <c r="L375" i="5"/>
  <c r="M375" i="5" s="1"/>
  <c r="L376" i="5"/>
  <c r="M376" i="5" s="1"/>
  <c r="L377" i="5"/>
  <c r="M377" i="5" s="1"/>
  <c r="L378" i="5"/>
  <c r="M378" i="5" s="1"/>
  <c r="L379" i="5"/>
  <c r="M379" i="5" s="1"/>
  <c r="L380" i="5"/>
  <c r="M380" i="5" s="1"/>
  <c r="L381" i="5"/>
  <c r="M381" i="5" s="1"/>
  <c r="L382" i="5"/>
  <c r="M382" i="5" s="1"/>
  <c r="L383" i="5"/>
  <c r="M383" i="5" s="1"/>
  <c r="L384" i="5"/>
  <c r="M384" i="5" s="1"/>
  <c r="L386" i="5"/>
  <c r="M386" i="5" s="1"/>
  <c r="L387" i="5"/>
  <c r="M387" i="5" s="1"/>
  <c r="L388" i="5"/>
  <c r="M388" i="5" s="1"/>
  <c r="L389" i="5"/>
  <c r="M389" i="5" s="1"/>
  <c r="L390" i="5"/>
  <c r="M390" i="5" s="1"/>
  <c r="L391" i="5"/>
  <c r="M391" i="5" s="1"/>
  <c r="L392" i="5"/>
  <c r="M392" i="5" s="1"/>
  <c r="L393" i="5"/>
  <c r="M393" i="5" s="1"/>
  <c r="L394" i="5"/>
  <c r="M394" i="5" s="1"/>
  <c r="L395" i="5"/>
  <c r="M395" i="5" s="1"/>
  <c r="L396" i="5"/>
  <c r="M396" i="5" s="1"/>
  <c r="L397" i="5"/>
  <c r="M397" i="5" s="1"/>
  <c r="L398" i="5"/>
  <c r="M398" i="5" s="1"/>
  <c r="L399" i="5"/>
  <c r="M399" i="5" s="1"/>
  <c r="L400" i="5"/>
  <c r="M400" i="5" s="1"/>
  <c r="L401" i="5"/>
  <c r="M401" i="5" s="1"/>
  <c r="L402" i="5"/>
  <c r="M402" i="5" s="1"/>
  <c r="L403" i="5"/>
  <c r="M403" i="5" s="1"/>
  <c r="L404" i="5"/>
  <c r="M404" i="5" s="1"/>
  <c r="L405" i="5"/>
  <c r="M405" i="5" s="1"/>
  <c r="L406" i="5"/>
  <c r="M406" i="5" s="1"/>
  <c r="L407" i="5"/>
  <c r="M407" i="5" s="1"/>
  <c r="L409" i="5"/>
  <c r="M409" i="5" s="1"/>
  <c r="L410" i="5"/>
  <c r="M410" i="5" s="1"/>
  <c r="L411" i="5"/>
  <c r="M411" i="5" s="1"/>
  <c r="L412" i="5"/>
  <c r="M412" i="5" s="1"/>
  <c r="L413" i="5"/>
  <c r="M413" i="5" s="1"/>
  <c r="L414" i="5"/>
  <c r="M414" i="5" s="1"/>
  <c r="L415" i="5"/>
  <c r="M415" i="5" s="1"/>
  <c r="L416" i="5"/>
  <c r="M416" i="5" s="1"/>
  <c r="L417" i="5"/>
  <c r="M417" i="5" s="1"/>
  <c r="L418" i="5"/>
  <c r="M418" i="5" s="1"/>
  <c r="L419" i="5"/>
  <c r="M419" i="5" s="1"/>
  <c r="L420" i="5"/>
  <c r="M420" i="5" s="1"/>
  <c r="L421" i="5"/>
  <c r="M421" i="5" s="1"/>
  <c r="L422" i="5"/>
  <c r="M422" i="5" s="1"/>
  <c r="L423" i="5"/>
  <c r="M423" i="5" s="1"/>
  <c r="L424" i="5"/>
  <c r="M424" i="5" s="1"/>
  <c r="L425" i="5"/>
  <c r="M425" i="5" s="1"/>
  <c r="L426" i="5"/>
  <c r="M426" i="5" s="1"/>
  <c r="L427" i="5"/>
  <c r="M427" i="5" s="1"/>
  <c r="L429" i="5"/>
  <c r="M429" i="5" s="1"/>
  <c r="L430" i="5"/>
  <c r="M430" i="5" s="1"/>
  <c r="L431" i="5"/>
  <c r="M431" i="5" s="1"/>
  <c r="L432" i="5"/>
  <c r="M432" i="5" s="1"/>
  <c r="L433" i="5"/>
  <c r="M433" i="5" s="1"/>
  <c r="L434" i="5"/>
  <c r="M434" i="5" s="1"/>
  <c r="L435" i="5"/>
  <c r="M435" i="5" s="1"/>
  <c r="L436" i="5"/>
  <c r="M436" i="5" s="1"/>
  <c r="L437" i="5"/>
  <c r="M437" i="5" s="1"/>
  <c r="L438" i="5"/>
  <c r="M438" i="5" s="1"/>
  <c r="L439" i="5"/>
  <c r="M439" i="5" s="1"/>
  <c r="L440" i="5"/>
  <c r="M440" i="5" s="1"/>
  <c r="L441" i="5"/>
  <c r="M441" i="5" s="1"/>
  <c r="L442" i="5"/>
  <c r="M442" i="5" s="1"/>
  <c r="L443" i="5"/>
  <c r="M443" i="5" s="1"/>
  <c r="L444" i="5"/>
  <c r="M444" i="5" s="1"/>
  <c r="L445" i="5"/>
  <c r="M445" i="5" s="1"/>
  <c r="L446" i="5"/>
  <c r="M446" i="5" s="1"/>
  <c r="L447" i="5"/>
  <c r="M447" i="5" s="1"/>
  <c r="L448" i="5"/>
  <c r="M448" i="5" s="1"/>
  <c r="L450" i="5"/>
  <c r="M450" i="5" s="1"/>
  <c r="L451" i="5"/>
  <c r="M451" i="5" s="1"/>
  <c r="L452" i="5"/>
  <c r="M452" i="5" s="1"/>
  <c r="L453" i="5"/>
  <c r="M453" i="5" s="1"/>
  <c r="L454" i="5"/>
  <c r="M454" i="5" s="1"/>
  <c r="L455" i="5"/>
  <c r="M455" i="5" s="1"/>
  <c r="L456" i="5"/>
  <c r="M456" i="5" s="1"/>
  <c r="L457" i="5"/>
  <c r="M457" i="5" s="1"/>
  <c r="L458" i="5"/>
  <c r="M458" i="5" s="1"/>
  <c r="L459" i="5"/>
  <c r="M459" i="5" s="1"/>
  <c r="L460" i="5"/>
  <c r="M460" i="5" s="1"/>
  <c r="L461" i="5"/>
  <c r="M461" i="5" s="1"/>
  <c r="L462" i="5"/>
  <c r="M462" i="5" s="1"/>
  <c r="L463" i="5"/>
  <c r="M463" i="5" s="1"/>
  <c r="L464" i="5"/>
  <c r="M464" i="5" s="1"/>
  <c r="L465" i="5"/>
  <c r="M465" i="5" s="1"/>
  <c r="L466" i="5"/>
  <c r="M466" i="5" s="1"/>
  <c r="L468" i="5"/>
  <c r="M468" i="5" s="1"/>
  <c r="L469" i="5"/>
  <c r="M469" i="5" s="1"/>
  <c r="L470" i="5"/>
  <c r="M470" i="5" s="1"/>
  <c r="L471" i="5"/>
  <c r="M471" i="5" s="1"/>
  <c r="L472" i="5"/>
  <c r="M472" i="5" s="1"/>
  <c r="L473" i="5"/>
  <c r="M473" i="5" s="1"/>
  <c r="L474" i="5"/>
  <c r="M474" i="5" s="1"/>
  <c r="L475" i="5"/>
  <c r="M475" i="5" s="1"/>
  <c r="L476" i="5"/>
  <c r="M476" i="5" s="1"/>
  <c r="L477" i="5"/>
  <c r="M477" i="5" s="1"/>
  <c r="L478" i="5"/>
  <c r="M478" i="5" s="1"/>
  <c r="L479" i="5"/>
  <c r="M479" i="5" s="1"/>
  <c r="L480" i="5"/>
  <c r="M480" i="5" s="1"/>
  <c r="L481" i="5"/>
  <c r="M481" i="5" s="1"/>
  <c r="L483" i="5"/>
  <c r="M483" i="5" s="1"/>
  <c r="L484" i="5"/>
  <c r="M484" i="5" s="1"/>
  <c r="L485" i="5"/>
  <c r="M485" i="5" s="1"/>
  <c r="L486" i="5"/>
  <c r="M486" i="5" s="1"/>
  <c r="L487" i="5"/>
  <c r="M487" i="5" s="1"/>
  <c r="L488" i="5"/>
  <c r="M488" i="5" s="1"/>
  <c r="L489" i="5"/>
  <c r="M489" i="5" s="1"/>
  <c r="L490" i="5"/>
  <c r="M490" i="5" s="1"/>
  <c r="L491" i="5"/>
  <c r="M491" i="5" s="1"/>
  <c r="L492" i="5"/>
  <c r="M492" i="5" s="1"/>
  <c r="L493" i="5"/>
  <c r="M493" i="5" s="1"/>
  <c r="L494" i="5"/>
  <c r="M494" i="5" s="1"/>
  <c r="L495" i="5"/>
  <c r="M495" i="5" s="1"/>
  <c r="L496" i="5"/>
  <c r="M496" i="5" s="1"/>
  <c r="L497" i="5"/>
  <c r="M497" i="5" s="1"/>
  <c r="L498" i="5"/>
  <c r="M498" i="5" s="1"/>
  <c r="L499" i="5"/>
  <c r="M499" i="5" s="1"/>
  <c r="L500" i="5"/>
  <c r="M500" i="5" s="1"/>
  <c r="L501" i="5"/>
  <c r="M501" i="5" s="1"/>
  <c r="L502" i="5"/>
  <c r="M502" i="5" s="1"/>
  <c r="L503" i="5"/>
  <c r="M503" i="5" s="1"/>
  <c r="L505" i="5"/>
  <c r="M505" i="5" s="1"/>
  <c r="L506" i="5"/>
  <c r="M506" i="5" s="1"/>
  <c r="L507" i="5"/>
  <c r="M507" i="5" s="1"/>
  <c r="L508" i="5"/>
  <c r="M508" i="5" s="1"/>
  <c r="L509" i="5"/>
  <c r="M509" i="5" s="1"/>
  <c r="L510" i="5"/>
  <c r="M510" i="5" s="1"/>
  <c r="L511" i="5"/>
  <c r="M511" i="5" s="1"/>
  <c r="L512" i="5"/>
  <c r="M512" i="5" s="1"/>
  <c r="L513" i="5"/>
  <c r="M513" i="5" s="1"/>
  <c r="L514" i="5"/>
  <c r="M514" i="5" s="1"/>
  <c r="L515" i="5"/>
  <c r="M515" i="5" s="1"/>
  <c r="L517" i="5"/>
  <c r="M517" i="5" s="1"/>
  <c r="L518" i="5"/>
  <c r="M518" i="5" s="1"/>
  <c r="L519" i="5"/>
  <c r="M519" i="5" s="1"/>
  <c r="L520" i="5"/>
  <c r="M520" i="5" s="1"/>
  <c r="L521" i="5"/>
  <c r="M521" i="5" s="1"/>
  <c r="L522" i="5"/>
  <c r="M522" i="5" s="1"/>
  <c r="L523" i="5"/>
  <c r="M523" i="5" s="1"/>
  <c r="L524" i="5"/>
  <c r="M524" i="5" s="1"/>
  <c r="L525" i="5"/>
  <c r="M525" i="5" s="1"/>
  <c r="L526" i="5"/>
  <c r="M526" i="5" s="1"/>
  <c r="L527" i="5"/>
  <c r="M527" i="5" s="1"/>
  <c r="L528" i="5"/>
  <c r="M528" i="5" s="1"/>
  <c r="L529" i="5"/>
  <c r="M529" i="5" s="1"/>
  <c r="L530" i="5"/>
  <c r="M530" i="5" s="1"/>
  <c r="L531" i="5"/>
  <c r="M531" i="5" s="1"/>
  <c r="L532" i="5"/>
  <c r="M532" i="5" s="1"/>
  <c r="L533" i="5"/>
  <c r="M533" i="5" s="1"/>
  <c r="L534" i="5"/>
  <c r="M534" i="5" s="1"/>
  <c r="L535" i="5"/>
  <c r="M535" i="5" s="1"/>
  <c r="L536" i="5"/>
  <c r="M536" i="5" s="1"/>
  <c r="L537" i="5"/>
  <c r="M537" i="5" s="1"/>
  <c r="L539" i="5"/>
  <c r="M539" i="5" s="1"/>
  <c r="L540" i="5"/>
  <c r="M540" i="5" s="1"/>
  <c r="L541" i="5"/>
  <c r="M541" i="5" s="1"/>
  <c r="L542" i="5"/>
  <c r="M542" i="5" s="1"/>
  <c r="L543" i="5"/>
  <c r="M543" i="5" s="1"/>
  <c r="L544" i="5"/>
  <c r="M544" i="5" s="1"/>
  <c r="L545" i="5"/>
  <c r="M545" i="5" s="1"/>
  <c r="L546" i="5"/>
  <c r="M546" i="5" s="1"/>
  <c r="L547" i="5"/>
  <c r="M547" i="5" s="1"/>
  <c r="L548" i="5"/>
  <c r="M548" i="5" s="1"/>
  <c r="L549" i="5"/>
  <c r="M549" i="5" s="1"/>
  <c r="L550" i="5"/>
  <c r="M550" i="5" s="1"/>
  <c r="L551" i="5"/>
  <c r="M551" i="5" s="1"/>
  <c r="L552" i="5"/>
  <c r="M552" i="5" s="1"/>
  <c r="L553" i="5"/>
  <c r="M553" i="5" s="1"/>
  <c r="L554" i="5"/>
  <c r="M554" i="5" s="1"/>
  <c r="L555" i="5"/>
  <c r="M555" i="5" s="1"/>
  <c r="L556" i="5"/>
  <c r="M556" i="5" s="1"/>
  <c r="L557" i="5"/>
  <c r="M557" i="5" s="1"/>
  <c r="L558" i="5"/>
  <c r="M558" i="5" s="1"/>
  <c r="L559" i="5"/>
  <c r="M559" i="5" s="1"/>
  <c r="L560" i="5"/>
  <c r="M560" i="5" s="1"/>
  <c r="L562" i="5"/>
  <c r="M562" i="5" s="1"/>
  <c r="L563" i="5"/>
  <c r="M563" i="5" s="1"/>
  <c r="L564" i="5"/>
  <c r="M564" i="5" s="1"/>
  <c r="L565" i="5"/>
  <c r="M565" i="5" s="1"/>
  <c r="L566" i="5"/>
  <c r="M566" i="5" s="1"/>
  <c r="L567" i="5"/>
  <c r="M567" i="5" s="1"/>
  <c r="L568" i="5"/>
  <c r="M568" i="5" s="1"/>
  <c r="L569" i="5"/>
  <c r="M569" i="5" s="1"/>
  <c r="L570" i="5"/>
  <c r="M570" i="5" s="1"/>
  <c r="L571" i="5"/>
  <c r="M571" i="5" s="1"/>
  <c r="L572" i="5"/>
  <c r="M572" i="5" s="1"/>
  <c r="L573" i="5"/>
  <c r="M573" i="5" s="1"/>
  <c r="L574" i="5"/>
  <c r="M574" i="5" s="1"/>
  <c r="L575" i="5"/>
  <c r="M575" i="5" s="1"/>
  <c r="L576" i="5"/>
  <c r="M576" i="5" s="1"/>
  <c r="L577" i="5"/>
  <c r="M577" i="5" s="1"/>
  <c r="L578" i="5"/>
  <c r="M578" i="5" s="1"/>
  <c r="L579" i="5"/>
  <c r="M579" i="5" s="1"/>
  <c r="L580" i="5"/>
  <c r="M580" i="5" s="1"/>
  <c r="L582" i="5"/>
  <c r="M582" i="5" s="1"/>
  <c r="L583" i="5"/>
  <c r="M583" i="5" s="1"/>
  <c r="L584" i="5"/>
  <c r="M584" i="5" s="1"/>
  <c r="L585" i="5"/>
  <c r="M585" i="5" s="1"/>
  <c r="L586" i="5"/>
  <c r="M586" i="5" s="1"/>
  <c r="L587" i="5"/>
  <c r="M587" i="5" s="1"/>
  <c r="L588" i="5"/>
  <c r="M588" i="5" s="1"/>
  <c r="L589" i="5"/>
  <c r="M589" i="5" s="1"/>
  <c r="L590" i="5"/>
  <c r="M590" i="5" s="1"/>
  <c r="L591" i="5"/>
  <c r="M591" i="5" s="1"/>
  <c r="L592" i="5"/>
  <c r="M592" i="5" s="1"/>
  <c r="L593" i="5"/>
  <c r="M593" i="5" s="1"/>
  <c r="L594" i="5"/>
  <c r="M594" i="5" s="1"/>
  <c r="L595" i="5"/>
  <c r="M595" i="5" s="1"/>
  <c r="L596" i="5"/>
  <c r="M596" i="5" s="1"/>
  <c r="L597" i="5"/>
  <c r="M597" i="5" s="1"/>
  <c r="L598" i="5"/>
  <c r="M598" i="5" s="1"/>
  <c r="L599" i="5"/>
  <c r="M599" i="5" s="1"/>
  <c r="L600" i="5"/>
  <c r="M600" i="5" s="1"/>
  <c r="L601" i="5"/>
  <c r="M601" i="5" s="1"/>
  <c r="L603" i="5"/>
  <c r="M603" i="5" s="1"/>
  <c r="L604" i="5"/>
  <c r="M604" i="5" s="1"/>
  <c r="L605" i="5"/>
  <c r="M605" i="5" s="1"/>
  <c r="L5" i="5"/>
  <c r="J6" i="5"/>
  <c r="K6" i="5" s="1"/>
  <c r="J7" i="5"/>
  <c r="K7" i="5" s="1"/>
  <c r="J8" i="5"/>
  <c r="K8" i="5" s="1"/>
  <c r="J9" i="5"/>
  <c r="K9" i="5" s="1"/>
  <c r="J10" i="5"/>
  <c r="K10" i="5" s="1"/>
  <c r="J11" i="5"/>
  <c r="K11" i="5" s="1"/>
  <c r="J12" i="5"/>
  <c r="K12" i="5" s="1"/>
  <c r="J13" i="5"/>
  <c r="K13" i="5" s="1"/>
  <c r="J14" i="5"/>
  <c r="K14" i="5" s="1"/>
  <c r="J15" i="5"/>
  <c r="K15" i="5" s="1"/>
  <c r="J16" i="5"/>
  <c r="K16" i="5" s="1"/>
  <c r="J17" i="5"/>
  <c r="K17" i="5" s="1"/>
  <c r="J18" i="5"/>
  <c r="K18" i="5" s="1"/>
  <c r="J19" i="5"/>
  <c r="K19" i="5" s="1"/>
  <c r="J20" i="5"/>
  <c r="K20" i="5" s="1"/>
  <c r="J21" i="5"/>
  <c r="K21" i="5" s="1"/>
  <c r="J22" i="5"/>
  <c r="K22" i="5" s="1"/>
  <c r="J23" i="5"/>
  <c r="K23" i="5" s="1"/>
  <c r="J24" i="5"/>
  <c r="K24" i="5" s="1"/>
  <c r="J25" i="5"/>
  <c r="K25" i="5" s="1"/>
  <c r="J26" i="5"/>
  <c r="K26" i="5" s="1"/>
  <c r="J27" i="5"/>
  <c r="K27" i="5" s="1"/>
  <c r="J28" i="5"/>
  <c r="K28" i="5" s="1"/>
  <c r="J29" i="5"/>
  <c r="K29" i="5" s="1"/>
  <c r="J30" i="5"/>
  <c r="K30" i="5" s="1"/>
  <c r="J31" i="5"/>
  <c r="K31" i="5" s="1"/>
  <c r="J32" i="5"/>
  <c r="K32" i="5" s="1"/>
  <c r="J33" i="5"/>
  <c r="K33" i="5" s="1"/>
  <c r="J34" i="5"/>
  <c r="K34" i="5" s="1"/>
  <c r="J35" i="5"/>
  <c r="K35" i="5" s="1"/>
  <c r="J36" i="5"/>
  <c r="K36" i="5" s="1"/>
  <c r="J37" i="5"/>
  <c r="K37" i="5" s="1"/>
  <c r="J38" i="5"/>
  <c r="K38" i="5" s="1"/>
  <c r="J39" i="5"/>
  <c r="K39" i="5" s="1"/>
  <c r="J40" i="5"/>
  <c r="K40" i="5" s="1"/>
  <c r="J41" i="5"/>
  <c r="K41" i="5" s="1"/>
  <c r="J42" i="5"/>
  <c r="K42" i="5" s="1"/>
  <c r="J43" i="5"/>
  <c r="K43" i="5" s="1"/>
  <c r="J44" i="5"/>
  <c r="K44" i="5" s="1"/>
  <c r="J45" i="5"/>
  <c r="K45" i="5" s="1"/>
  <c r="J46" i="5"/>
  <c r="K46" i="5" s="1"/>
  <c r="J47" i="5"/>
  <c r="K47" i="5" s="1"/>
  <c r="J48" i="5"/>
  <c r="K48" i="5" s="1"/>
  <c r="J49" i="5"/>
  <c r="K49" i="5" s="1"/>
  <c r="J50" i="5"/>
  <c r="K50" i="5" s="1"/>
  <c r="J51" i="5"/>
  <c r="K51" i="5" s="1"/>
  <c r="J52" i="5"/>
  <c r="K52" i="5" s="1"/>
  <c r="J53" i="5"/>
  <c r="K53" i="5" s="1"/>
  <c r="J54" i="5"/>
  <c r="K54" i="5" s="1"/>
  <c r="J55" i="5"/>
  <c r="K55" i="5" s="1"/>
  <c r="J56" i="5"/>
  <c r="K56" i="5" s="1"/>
  <c r="J57" i="5"/>
  <c r="K57" i="5" s="1"/>
  <c r="J58" i="5"/>
  <c r="K58" i="5" s="1"/>
  <c r="J59" i="5"/>
  <c r="K59" i="5" s="1"/>
  <c r="J60" i="5"/>
  <c r="K60" i="5" s="1"/>
  <c r="J61" i="5"/>
  <c r="K61" i="5" s="1"/>
  <c r="J62" i="5"/>
  <c r="K62" i="5" s="1"/>
  <c r="J63" i="5"/>
  <c r="K63" i="5" s="1"/>
  <c r="J64" i="5"/>
  <c r="K64" i="5" s="1"/>
  <c r="J65" i="5"/>
  <c r="K65" i="5" s="1"/>
  <c r="J66" i="5"/>
  <c r="K66" i="5" s="1"/>
  <c r="J67" i="5"/>
  <c r="K67" i="5" s="1"/>
  <c r="J68" i="5"/>
  <c r="K68" i="5" s="1"/>
  <c r="J69" i="5"/>
  <c r="K69" i="5" s="1"/>
  <c r="J70" i="5"/>
  <c r="K70" i="5" s="1"/>
  <c r="J71" i="5"/>
  <c r="K71" i="5" s="1"/>
  <c r="J72" i="5"/>
  <c r="K72" i="5" s="1"/>
  <c r="J73" i="5"/>
  <c r="K73" i="5" s="1"/>
  <c r="J74" i="5"/>
  <c r="K74" i="5" s="1"/>
  <c r="J75" i="5"/>
  <c r="K75" i="5" s="1"/>
  <c r="J76" i="5"/>
  <c r="K76" i="5" s="1"/>
  <c r="J77" i="5"/>
  <c r="K77" i="5" s="1"/>
  <c r="J78" i="5"/>
  <c r="K78" i="5" s="1"/>
  <c r="J79" i="5"/>
  <c r="K79" i="5" s="1"/>
  <c r="J80" i="5"/>
  <c r="K80" i="5" s="1"/>
  <c r="J81" i="5"/>
  <c r="K81" i="5" s="1"/>
  <c r="J82" i="5"/>
  <c r="K82" i="5" s="1"/>
  <c r="J83" i="5"/>
  <c r="K83" i="5" s="1"/>
  <c r="J84" i="5"/>
  <c r="K84" i="5" s="1"/>
  <c r="J85" i="5"/>
  <c r="K85" i="5" s="1"/>
  <c r="J86" i="5"/>
  <c r="K86" i="5" s="1"/>
  <c r="J87" i="5"/>
  <c r="K87" i="5" s="1"/>
  <c r="J88" i="5"/>
  <c r="K88" i="5" s="1"/>
  <c r="J89" i="5"/>
  <c r="K89" i="5" s="1"/>
  <c r="J90" i="5"/>
  <c r="K90" i="5" s="1"/>
  <c r="J91" i="5"/>
  <c r="K91" i="5" s="1"/>
  <c r="J92" i="5"/>
  <c r="K92" i="5" s="1"/>
  <c r="J93" i="5"/>
  <c r="K93" i="5" s="1"/>
  <c r="J94" i="5"/>
  <c r="K94" i="5" s="1"/>
  <c r="J95" i="5"/>
  <c r="K95" i="5" s="1"/>
  <c r="J96" i="5"/>
  <c r="K96" i="5" s="1"/>
  <c r="J97" i="5"/>
  <c r="K97" i="5" s="1"/>
  <c r="J98" i="5"/>
  <c r="K98" i="5" s="1"/>
  <c r="J99" i="5"/>
  <c r="K99" i="5" s="1"/>
  <c r="J100" i="5"/>
  <c r="K100" i="5" s="1"/>
  <c r="J101" i="5"/>
  <c r="K101" i="5" s="1"/>
  <c r="J102" i="5"/>
  <c r="K102" i="5" s="1"/>
  <c r="J103" i="5"/>
  <c r="K103" i="5" s="1"/>
  <c r="J104" i="5"/>
  <c r="K104" i="5" s="1"/>
  <c r="J105" i="5"/>
  <c r="K105" i="5" s="1"/>
  <c r="J106" i="5"/>
  <c r="K106" i="5" s="1"/>
  <c r="J107" i="5"/>
  <c r="K107" i="5" s="1"/>
  <c r="J108" i="5"/>
  <c r="K108" i="5" s="1"/>
  <c r="J109" i="5"/>
  <c r="K109" i="5" s="1"/>
  <c r="J110" i="5"/>
  <c r="K110" i="5" s="1"/>
  <c r="J111" i="5"/>
  <c r="K111" i="5" s="1"/>
  <c r="J112" i="5"/>
  <c r="K112" i="5" s="1"/>
  <c r="J113" i="5"/>
  <c r="K113" i="5" s="1"/>
  <c r="J114" i="5"/>
  <c r="K114" i="5" s="1"/>
  <c r="J115" i="5"/>
  <c r="K115" i="5" s="1"/>
  <c r="J116" i="5"/>
  <c r="K116" i="5" s="1"/>
  <c r="J117" i="5"/>
  <c r="K117" i="5" s="1"/>
  <c r="J118" i="5"/>
  <c r="K118" i="5" s="1"/>
  <c r="J119" i="5"/>
  <c r="K119" i="5" s="1"/>
  <c r="J120" i="5"/>
  <c r="K120" i="5" s="1"/>
  <c r="J121" i="5"/>
  <c r="K121" i="5" s="1"/>
  <c r="J122" i="5"/>
  <c r="K122" i="5" s="1"/>
  <c r="J123" i="5"/>
  <c r="K123" i="5" s="1"/>
  <c r="J124" i="5"/>
  <c r="K124" i="5" s="1"/>
  <c r="J125" i="5"/>
  <c r="K125" i="5" s="1"/>
  <c r="J126" i="5"/>
  <c r="K126" i="5" s="1"/>
  <c r="J127" i="5"/>
  <c r="K127" i="5" s="1"/>
  <c r="J128" i="5"/>
  <c r="K128" i="5" s="1"/>
  <c r="J130" i="5"/>
  <c r="K130" i="5" s="1"/>
  <c r="J131" i="5"/>
  <c r="K131" i="5" s="1"/>
  <c r="J132" i="5"/>
  <c r="K132" i="5" s="1"/>
  <c r="J133" i="5"/>
  <c r="K133" i="5" s="1"/>
  <c r="J134" i="5"/>
  <c r="K134" i="5" s="1"/>
  <c r="J135" i="5"/>
  <c r="K135" i="5" s="1"/>
  <c r="J136" i="5"/>
  <c r="K136" i="5" s="1"/>
  <c r="J137" i="5"/>
  <c r="K137" i="5" s="1"/>
  <c r="J138" i="5"/>
  <c r="K138" i="5" s="1"/>
  <c r="J139" i="5"/>
  <c r="K139" i="5" s="1"/>
  <c r="J140" i="5"/>
  <c r="K140" i="5" s="1"/>
  <c r="J141" i="5"/>
  <c r="K141" i="5" s="1"/>
  <c r="J142" i="5"/>
  <c r="K142" i="5" s="1"/>
  <c r="J143" i="5"/>
  <c r="K143" i="5" s="1"/>
  <c r="J144" i="5"/>
  <c r="K144" i="5" s="1"/>
  <c r="J145" i="5"/>
  <c r="K145" i="5" s="1"/>
  <c r="J146" i="5"/>
  <c r="K146" i="5" s="1"/>
  <c r="J147" i="5"/>
  <c r="K147" i="5" s="1"/>
  <c r="J148" i="5"/>
  <c r="K148" i="5" s="1"/>
  <c r="J149" i="5"/>
  <c r="K149" i="5" s="1"/>
  <c r="J150" i="5"/>
  <c r="K150" i="5" s="1"/>
  <c r="J151" i="5"/>
  <c r="K151" i="5" s="1"/>
  <c r="J152" i="5"/>
  <c r="K152" i="5" s="1"/>
  <c r="J153" i="5"/>
  <c r="K153" i="5" s="1"/>
  <c r="J154" i="5"/>
  <c r="K154" i="5" s="1"/>
  <c r="J155" i="5"/>
  <c r="K155" i="5" s="1"/>
  <c r="J156" i="5"/>
  <c r="K156" i="5" s="1"/>
  <c r="J157" i="5"/>
  <c r="K157" i="5" s="1"/>
  <c r="J159" i="5"/>
  <c r="K159" i="5" s="1"/>
  <c r="J160" i="5"/>
  <c r="K160" i="5" s="1"/>
  <c r="J161" i="5"/>
  <c r="K161" i="5" s="1"/>
  <c r="J162" i="5"/>
  <c r="K162" i="5" s="1"/>
  <c r="J163" i="5"/>
  <c r="K163" i="5" s="1"/>
  <c r="J164" i="5"/>
  <c r="K164" i="5" s="1"/>
  <c r="J165" i="5"/>
  <c r="K165" i="5" s="1"/>
  <c r="J166" i="5"/>
  <c r="K166" i="5" s="1"/>
  <c r="J167" i="5"/>
  <c r="K167" i="5" s="1"/>
  <c r="J168" i="5"/>
  <c r="K168" i="5" s="1"/>
  <c r="J170" i="5"/>
  <c r="K170" i="5" s="1"/>
  <c r="J171" i="5"/>
  <c r="K171" i="5" s="1"/>
  <c r="J172" i="5"/>
  <c r="K172" i="5" s="1"/>
  <c r="J173" i="5"/>
  <c r="K173" i="5" s="1"/>
  <c r="J174" i="5"/>
  <c r="K174" i="5" s="1"/>
  <c r="J175" i="5"/>
  <c r="K175" i="5" s="1"/>
  <c r="J176" i="5"/>
  <c r="K176" i="5" s="1"/>
  <c r="J177" i="5"/>
  <c r="K177" i="5" s="1"/>
  <c r="J178" i="5"/>
  <c r="K178" i="5" s="1"/>
  <c r="J179" i="5"/>
  <c r="K179" i="5" s="1"/>
  <c r="J180" i="5"/>
  <c r="K180" i="5" s="1"/>
  <c r="J181" i="5"/>
  <c r="K181" i="5" s="1"/>
  <c r="J182" i="5"/>
  <c r="K182" i="5" s="1"/>
  <c r="J183" i="5"/>
  <c r="K183" i="5" s="1"/>
  <c r="J184" i="5"/>
  <c r="K184" i="5" s="1"/>
  <c r="J185" i="5"/>
  <c r="K185" i="5" s="1"/>
  <c r="J186" i="5"/>
  <c r="K186" i="5" s="1"/>
  <c r="J188" i="5"/>
  <c r="K188" i="5" s="1"/>
  <c r="J189" i="5"/>
  <c r="K189" i="5" s="1"/>
  <c r="J190" i="5"/>
  <c r="K190" i="5" s="1"/>
  <c r="J191" i="5"/>
  <c r="K191" i="5" s="1"/>
  <c r="J192" i="5"/>
  <c r="K192" i="5" s="1"/>
  <c r="J193" i="5"/>
  <c r="K193" i="5" s="1"/>
  <c r="J194" i="5"/>
  <c r="K194" i="5" s="1"/>
  <c r="J195" i="5"/>
  <c r="K195" i="5" s="1"/>
  <c r="J196" i="5"/>
  <c r="K196" i="5" s="1"/>
  <c r="J197" i="5"/>
  <c r="K197" i="5" s="1"/>
  <c r="J198" i="5"/>
  <c r="K198" i="5" s="1"/>
  <c r="J199" i="5"/>
  <c r="K199" i="5" s="1"/>
  <c r="J200" i="5"/>
  <c r="K200" i="5" s="1"/>
  <c r="J201" i="5"/>
  <c r="K201" i="5" s="1"/>
  <c r="J202" i="5"/>
  <c r="K202" i="5" s="1"/>
  <c r="J204" i="5"/>
  <c r="K204" i="5" s="1"/>
  <c r="J205" i="5"/>
  <c r="K205" i="5" s="1"/>
  <c r="J206" i="5"/>
  <c r="K206" i="5" s="1"/>
  <c r="J207" i="5"/>
  <c r="K207" i="5" s="1"/>
  <c r="J208" i="5"/>
  <c r="K208" i="5" s="1"/>
  <c r="J209" i="5"/>
  <c r="K209" i="5" s="1"/>
  <c r="J210" i="5"/>
  <c r="K210" i="5" s="1"/>
  <c r="J211" i="5"/>
  <c r="K211" i="5" s="1"/>
  <c r="J212" i="5"/>
  <c r="K212" i="5" s="1"/>
  <c r="J213" i="5"/>
  <c r="K213" i="5" s="1"/>
  <c r="J214" i="5"/>
  <c r="K214" i="5" s="1"/>
  <c r="J215" i="5"/>
  <c r="K215" i="5" s="1"/>
  <c r="J216" i="5"/>
  <c r="K216" i="5" s="1"/>
  <c r="J217" i="5"/>
  <c r="K217" i="5" s="1"/>
  <c r="J218" i="5"/>
  <c r="K218" i="5" s="1"/>
  <c r="J219" i="5"/>
  <c r="K219" i="5" s="1"/>
  <c r="J220" i="5"/>
  <c r="K220" i="5" s="1"/>
  <c r="J221" i="5"/>
  <c r="K221" i="5" s="1"/>
  <c r="J222" i="5"/>
  <c r="K222" i="5" s="1"/>
  <c r="J223" i="5"/>
  <c r="K223" i="5" s="1"/>
  <c r="J224" i="5"/>
  <c r="K224" i="5" s="1"/>
  <c r="J226" i="5"/>
  <c r="K226" i="5" s="1"/>
  <c r="J227" i="5"/>
  <c r="K227" i="5" s="1"/>
  <c r="J228" i="5"/>
  <c r="K228" i="5" s="1"/>
  <c r="J229" i="5"/>
  <c r="K229" i="5" s="1"/>
  <c r="J230" i="5"/>
  <c r="K230" i="5" s="1"/>
  <c r="J231" i="5"/>
  <c r="K231" i="5" s="1"/>
  <c r="J232" i="5"/>
  <c r="K232" i="5" s="1"/>
  <c r="J233" i="5"/>
  <c r="K233" i="5" s="1"/>
  <c r="J234" i="5"/>
  <c r="K234" i="5" s="1"/>
  <c r="J235" i="5"/>
  <c r="K235" i="5" s="1"/>
  <c r="J236" i="5"/>
  <c r="K236" i="5" s="1"/>
  <c r="J237" i="5"/>
  <c r="K237" i="5" s="1"/>
  <c r="J238" i="5"/>
  <c r="K238" i="5" s="1"/>
  <c r="J240" i="5"/>
  <c r="K240" i="5" s="1"/>
  <c r="J241" i="5"/>
  <c r="K241" i="5" s="1"/>
  <c r="J242" i="5"/>
  <c r="K242" i="5" s="1"/>
  <c r="J243" i="5"/>
  <c r="K243" i="5" s="1"/>
  <c r="J244" i="5"/>
  <c r="K244" i="5" s="1"/>
  <c r="J245" i="5"/>
  <c r="K245" i="5" s="1"/>
  <c r="J246" i="5"/>
  <c r="K246" i="5" s="1"/>
  <c r="J247" i="5"/>
  <c r="K247" i="5" s="1"/>
  <c r="J248" i="5"/>
  <c r="K248" i="5" s="1"/>
  <c r="J249" i="5"/>
  <c r="K249" i="5" s="1"/>
  <c r="J250" i="5"/>
  <c r="K250" i="5" s="1"/>
  <c r="J251" i="5"/>
  <c r="K251" i="5" s="1"/>
  <c r="J252" i="5"/>
  <c r="K252" i="5" s="1"/>
  <c r="J253" i="5"/>
  <c r="K253" i="5" s="1"/>
  <c r="J254" i="5"/>
  <c r="K254" i="5" s="1"/>
  <c r="J255" i="5"/>
  <c r="K255" i="5" s="1"/>
  <c r="J256" i="5"/>
  <c r="K256" i="5" s="1"/>
  <c r="J257" i="5"/>
  <c r="K257" i="5" s="1"/>
  <c r="J258" i="5"/>
  <c r="K258" i="5" s="1"/>
  <c r="J259" i="5"/>
  <c r="K259" i="5" s="1"/>
  <c r="J260" i="5"/>
  <c r="K260" i="5" s="1"/>
  <c r="J261" i="5"/>
  <c r="K261" i="5" s="1"/>
  <c r="J263" i="5"/>
  <c r="K263" i="5" s="1"/>
  <c r="J264" i="5"/>
  <c r="K264" i="5" s="1"/>
  <c r="J265" i="5"/>
  <c r="K265" i="5" s="1"/>
  <c r="J266" i="5"/>
  <c r="K266" i="5" s="1"/>
  <c r="J267" i="5"/>
  <c r="K267" i="5" s="1"/>
  <c r="J268" i="5"/>
  <c r="K268" i="5" s="1"/>
  <c r="J269" i="5"/>
  <c r="K269" i="5" s="1"/>
  <c r="J270" i="5"/>
  <c r="K270" i="5" s="1"/>
  <c r="J271" i="5"/>
  <c r="K271" i="5" s="1"/>
  <c r="J272" i="5"/>
  <c r="K272" i="5" s="1"/>
  <c r="J273" i="5"/>
  <c r="K273" i="5" s="1"/>
  <c r="J274" i="5"/>
  <c r="K274" i="5" s="1"/>
  <c r="J275" i="5"/>
  <c r="K275" i="5" s="1"/>
  <c r="J276" i="5"/>
  <c r="K276" i="5" s="1"/>
  <c r="J277" i="5"/>
  <c r="K277" i="5" s="1"/>
  <c r="J278" i="5"/>
  <c r="K278" i="5" s="1"/>
  <c r="J279" i="5"/>
  <c r="K279" i="5" s="1"/>
  <c r="J280" i="5"/>
  <c r="K280" i="5" s="1"/>
  <c r="J281" i="5"/>
  <c r="K281" i="5" s="1"/>
  <c r="J283" i="5"/>
  <c r="K283" i="5" s="1"/>
  <c r="J284" i="5"/>
  <c r="K284" i="5" s="1"/>
  <c r="J285" i="5"/>
  <c r="K285" i="5" s="1"/>
  <c r="J286" i="5"/>
  <c r="K286" i="5" s="1"/>
  <c r="J287" i="5"/>
  <c r="K287" i="5" s="1"/>
  <c r="J288" i="5"/>
  <c r="K288" i="5" s="1"/>
  <c r="J289" i="5"/>
  <c r="K289" i="5" s="1"/>
  <c r="J290" i="5"/>
  <c r="K290" i="5" s="1"/>
  <c r="J291" i="5"/>
  <c r="K291" i="5" s="1"/>
  <c r="J292" i="5"/>
  <c r="K292" i="5" s="1"/>
  <c r="J293" i="5"/>
  <c r="K293" i="5" s="1"/>
  <c r="J294" i="5"/>
  <c r="K294" i="5" s="1"/>
  <c r="J295" i="5"/>
  <c r="K295" i="5" s="1"/>
  <c r="K296" i="5"/>
  <c r="J297" i="5"/>
  <c r="K297" i="5" s="1"/>
  <c r="J298" i="5"/>
  <c r="K298" i="5" s="1"/>
  <c r="J299" i="5"/>
  <c r="K299" i="5" s="1"/>
  <c r="J300" i="5"/>
  <c r="K300" i="5" s="1"/>
  <c r="J301" i="5"/>
  <c r="K301" i="5" s="1"/>
  <c r="J302" i="5"/>
  <c r="K302" i="5" s="1"/>
  <c r="J303" i="5"/>
  <c r="K303" i="5" s="1"/>
  <c r="J304" i="5"/>
  <c r="K304" i="5" s="1"/>
  <c r="J305" i="5"/>
  <c r="K305" i="5" s="1"/>
  <c r="J306" i="5"/>
  <c r="K306" i="5" s="1"/>
  <c r="J307" i="5"/>
  <c r="K307" i="5" s="1"/>
  <c r="J308" i="5"/>
  <c r="K308" i="5" s="1"/>
  <c r="J309" i="5"/>
  <c r="K309" i="5" s="1"/>
  <c r="J310" i="5"/>
  <c r="K310" i="5" s="1"/>
  <c r="J312" i="5"/>
  <c r="K312" i="5" s="1"/>
  <c r="J313" i="5"/>
  <c r="K313" i="5" s="1"/>
  <c r="J314" i="5"/>
  <c r="K314" i="5" s="1"/>
  <c r="J315" i="5"/>
  <c r="K315" i="5" s="1"/>
  <c r="J316" i="5"/>
  <c r="K316" i="5" s="1"/>
  <c r="J317" i="5"/>
  <c r="K317" i="5" s="1"/>
  <c r="J318" i="5"/>
  <c r="K318" i="5" s="1"/>
  <c r="J319" i="5"/>
  <c r="K319" i="5" s="1"/>
  <c r="J320" i="5"/>
  <c r="K320" i="5" s="1"/>
  <c r="J321" i="5"/>
  <c r="K321" i="5" s="1"/>
  <c r="J323" i="5"/>
  <c r="K323" i="5" s="1"/>
  <c r="J324" i="5"/>
  <c r="K324" i="5" s="1"/>
  <c r="J325" i="5"/>
  <c r="K325" i="5" s="1"/>
  <c r="J326" i="5"/>
  <c r="K326" i="5" s="1"/>
  <c r="J327" i="5"/>
  <c r="K327" i="5" s="1"/>
  <c r="J328" i="5"/>
  <c r="K328" i="5" s="1"/>
  <c r="J329" i="5"/>
  <c r="K329" i="5" s="1"/>
  <c r="J330" i="5"/>
  <c r="K330" i="5" s="1"/>
  <c r="J331" i="5"/>
  <c r="K331" i="5" s="1"/>
  <c r="J332" i="5"/>
  <c r="K332" i="5" s="1"/>
  <c r="J333" i="5"/>
  <c r="K333" i="5" s="1"/>
  <c r="J334" i="5"/>
  <c r="K334" i="5" s="1"/>
  <c r="J335" i="5"/>
  <c r="K335" i="5" s="1"/>
  <c r="J336" i="5"/>
  <c r="K336" i="5" s="1"/>
  <c r="J337" i="5"/>
  <c r="K337" i="5" s="1"/>
  <c r="J338" i="5"/>
  <c r="K338" i="5" s="1"/>
  <c r="J339" i="5"/>
  <c r="K339" i="5" s="1"/>
  <c r="J341" i="5"/>
  <c r="K341" i="5" s="1"/>
  <c r="J342" i="5"/>
  <c r="K342" i="5" s="1"/>
  <c r="J343" i="5"/>
  <c r="K343" i="5" s="1"/>
  <c r="J344" i="5"/>
  <c r="K344" i="5" s="1"/>
  <c r="J345" i="5"/>
  <c r="K345" i="5" s="1"/>
  <c r="J346" i="5"/>
  <c r="K346" i="5" s="1"/>
  <c r="J347" i="5"/>
  <c r="K347" i="5" s="1"/>
  <c r="J348" i="5"/>
  <c r="K348" i="5" s="1"/>
  <c r="J349" i="5"/>
  <c r="K349" i="5" s="1"/>
  <c r="J350" i="5"/>
  <c r="K350" i="5" s="1"/>
  <c r="J351" i="5"/>
  <c r="K351" i="5" s="1"/>
  <c r="J352" i="5"/>
  <c r="K352" i="5" s="1"/>
  <c r="J353" i="5"/>
  <c r="K353" i="5" s="1"/>
  <c r="J354" i="5"/>
  <c r="K354" i="5" s="1"/>
  <c r="J355" i="5"/>
  <c r="K355" i="5" s="1"/>
  <c r="J357" i="5"/>
  <c r="K357" i="5" s="1"/>
  <c r="J358" i="5"/>
  <c r="K358" i="5" s="1"/>
  <c r="J359" i="5"/>
  <c r="K359" i="5" s="1"/>
  <c r="J360" i="5"/>
  <c r="K360" i="5" s="1"/>
  <c r="J361" i="5"/>
  <c r="K361" i="5" s="1"/>
  <c r="J362" i="5"/>
  <c r="K362" i="5" s="1"/>
  <c r="J363" i="5"/>
  <c r="K363" i="5" s="1"/>
  <c r="J364" i="5"/>
  <c r="K364" i="5" s="1"/>
  <c r="J365" i="5"/>
  <c r="K365" i="5" s="1"/>
  <c r="J366" i="5"/>
  <c r="K366" i="5" s="1"/>
  <c r="J367" i="5"/>
  <c r="K367" i="5" s="1"/>
  <c r="J368" i="5"/>
  <c r="K368" i="5" s="1"/>
  <c r="J369" i="5"/>
  <c r="K369" i="5" s="1"/>
  <c r="J370" i="5"/>
  <c r="K370" i="5" s="1"/>
  <c r="J371" i="5"/>
  <c r="K371" i="5" s="1"/>
  <c r="J372" i="5"/>
  <c r="K372" i="5" s="1"/>
  <c r="J373" i="5"/>
  <c r="K373" i="5" s="1"/>
  <c r="J374" i="5"/>
  <c r="K374" i="5" s="1"/>
  <c r="J375" i="5"/>
  <c r="K375" i="5" s="1"/>
  <c r="J376" i="5"/>
  <c r="K376" i="5" s="1"/>
  <c r="J377" i="5"/>
  <c r="K377" i="5" s="1"/>
  <c r="J379" i="5"/>
  <c r="K379" i="5" s="1"/>
  <c r="J380" i="5"/>
  <c r="K380" i="5" s="1"/>
  <c r="J381" i="5"/>
  <c r="K381" i="5" s="1"/>
  <c r="J382" i="5"/>
  <c r="K382" i="5" s="1"/>
  <c r="J383" i="5"/>
  <c r="K383" i="5" s="1"/>
  <c r="J384" i="5"/>
  <c r="K384" i="5" s="1"/>
  <c r="J385" i="5"/>
  <c r="K385" i="5" s="1"/>
  <c r="J386" i="5"/>
  <c r="K386" i="5" s="1"/>
  <c r="J387" i="5"/>
  <c r="K387" i="5" s="1"/>
  <c r="J388" i="5"/>
  <c r="K388" i="5" s="1"/>
  <c r="J389" i="5"/>
  <c r="K389" i="5" s="1"/>
  <c r="J390" i="5"/>
  <c r="K390" i="5" s="1"/>
  <c r="J391" i="5"/>
  <c r="K391" i="5" s="1"/>
  <c r="J393" i="5"/>
  <c r="K393" i="5" s="1"/>
  <c r="J394" i="5"/>
  <c r="K394" i="5" s="1"/>
  <c r="J395" i="5"/>
  <c r="K395" i="5" s="1"/>
  <c r="J396" i="5"/>
  <c r="K396" i="5" s="1"/>
  <c r="J397" i="5"/>
  <c r="K397" i="5" s="1"/>
  <c r="J398" i="5"/>
  <c r="K398" i="5" s="1"/>
  <c r="J399" i="5"/>
  <c r="K399" i="5" s="1"/>
  <c r="J400" i="5"/>
  <c r="K400" i="5" s="1"/>
  <c r="J401" i="5"/>
  <c r="K401" i="5" s="1"/>
  <c r="J402" i="5"/>
  <c r="K402" i="5" s="1"/>
  <c r="J403" i="5"/>
  <c r="K403" i="5" s="1"/>
  <c r="J404" i="5"/>
  <c r="K404" i="5" s="1"/>
  <c r="J405" i="5"/>
  <c r="K405" i="5" s="1"/>
  <c r="J406" i="5"/>
  <c r="K406" i="5" s="1"/>
  <c r="J407" i="5"/>
  <c r="K407" i="5" s="1"/>
  <c r="J408" i="5"/>
  <c r="K408" i="5" s="1"/>
  <c r="J409" i="5"/>
  <c r="K409" i="5" s="1"/>
  <c r="J410" i="5"/>
  <c r="K410" i="5" s="1"/>
  <c r="J411" i="5"/>
  <c r="K411" i="5" s="1"/>
  <c r="J412" i="5"/>
  <c r="K412" i="5" s="1"/>
  <c r="J413" i="5"/>
  <c r="K413" i="5" s="1"/>
  <c r="J414" i="5"/>
  <c r="K414" i="5" s="1"/>
  <c r="J416" i="5"/>
  <c r="K416" i="5" s="1"/>
  <c r="J417" i="5"/>
  <c r="K417" i="5" s="1"/>
  <c r="J418" i="5"/>
  <c r="K418" i="5" s="1"/>
  <c r="J419" i="5"/>
  <c r="K419" i="5" s="1"/>
  <c r="J420" i="5"/>
  <c r="K420" i="5" s="1"/>
  <c r="J421" i="5"/>
  <c r="K421" i="5" s="1"/>
  <c r="J422" i="5"/>
  <c r="K422" i="5" s="1"/>
  <c r="J423" i="5"/>
  <c r="K423" i="5" s="1"/>
  <c r="J424" i="5"/>
  <c r="K424" i="5" s="1"/>
  <c r="J425" i="5"/>
  <c r="K425" i="5" s="1"/>
  <c r="J426" i="5"/>
  <c r="K426" i="5" s="1"/>
  <c r="J427" i="5"/>
  <c r="K427" i="5" s="1"/>
  <c r="J428" i="5"/>
  <c r="K428" i="5" s="1"/>
  <c r="J429" i="5"/>
  <c r="K429" i="5" s="1"/>
  <c r="J430" i="5"/>
  <c r="K430" i="5" s="1"/>
  <c r="J431" i="5"/>
  <c r="K431" i="5" s="1"/>
  <c r="J432" i="5"/>
  <c r="K432" i="5" s="1"/>
  <c r="J433" i="5"/>
  <c r="K433" i="5" s="1"/>
  <c r="J434" i="5"/>
  <c r="K434" i="5" s="1"/>
  <c r="J436" i="5"/>
  <c r="K436" i="5" s="1"/>
  <c r="J437" i="5"/>
  <c r="K437" i="5" s="1"/>
  <c r="J438" i="5"/>
  <c r="K438" i="5" s="1"/>
  <c r="J439" i="5"/>
  <c r="K439" i="5" s="1"/>
  <c r="J440" i="5"/>
  <c r="K440" i="5" s="1"/>
  <c r="J441" i="5"/>
  <c r="K441" i="5" s="1"/>
  <c r="J442" i="5"/>
  <c r="K442" i="5" s="1"/>
  <c r="J443" i="5"/>
  <c r="K443" i="5" s="1"/>
  <c r="J444" i="5"/>
  <c r="K444" i="5" s="1"/>
  <c r="J445" i="5"/>
  <c r="K445" i="5" s="1"/>
  <c r="J446" i="5"/>
  <c r="K446" i="5" s="1"/>
  <c r="J447" i="5"/>
  <c r="K447" i="5" s="1"/>
  <c r="J448" i="5"/>
  <c r="K448" i="5" s="1"/>
  <c r="J449" i="5"/>
  <c r="K449" i="5" s="1"/>
  <c r="J450" i="5"/>
  <c r="K450" i="5" s="1"/>
  <c r="J451" i="5"/>
  <c r="K451" i="5" s="1"/>
  <c r="J452" i="5"/>
  <c r="K452" i="5" s="1"/>
  <c r="J453" i="5"/>
  <c r="K453" i="5" s="1"/>
  <c r="J454" i="5"/>
  <c r="K454" i="5" s="1"/>
  <c r="J455" i="5"/>
  <c r="K455" i="5" s="1"/>
  <c r="J456" i="5"/>
  <c r="K456" i="5" s="1"/>
  <c r="J457" i="5"/>
  <c r="K457" i="5" s="1"/>
  <c r="J458" i="5"/>
  <c r="K458" i="5" s="1"/>
  <c r="J459" i="5"/>
  <c r="K459" i="5" s="1"/>
  <c r="J460" i="5"/>
  <c r="K460" i="5" s="1"/>
  <c r="J461" i="5"/>
  <c r="K461" i="5" s="1"/>
  <c r="J462" i="5"/>
  <c r="K462" i="5" s="1"/>
  <c r="J463" i="5"/>
  <c r="K463" i="5" s="1"/>
  <c r="J465" i="5"/>
  <c r="K465" i="5" s="1"/>
  <c r="J466" i="5"/>
  <c r="K466" i="5" s="1"/>
  <c r="J467" i="5"/>
  <c r="K467" i="5" s="1"/>
  <c r="J468" i="5"/>
  <c r="K468" i="5" s="1"/>
  <c r="J469" i="5"/>
  <c r="K469" i="5" s="1"/>
  <c r="J470" i="5"/>
  <c r="K470" i="5" s="1"/>
  <c r="J471" i="5"/>
  <c r="K471" i="5" s="1"/>
  <c r="J472" i="5"/>
  <c r="K472" i="5" s="1"/>
  <c r="J473" i="5"/>
  <c r="K473" i="5" s="1"/>
  <c r="J474" i="5"/>
  <c r="K474" i="5" s="1"/>
  <c r="J476" i="5"/>
  <c r="K476" i="5" s="1"/>
  <c r="J477" i="5"/>
  <c r="K477" i="5" s="1"/>
  <c r="J478" i="5"/>
  <c r="K478" i="5" s="1"/>
  <c r="J479" i="5"/>
  <c r="K479" i="5" s="1"/>
  <c r="J480" i="5"/>
  <c r="K480" i="5" s="1"/>
  <c r="J481" i="5"/>
  <c r="K481" i="5" s="1"/>
  <c r="J482" i="5"/>
  <c r="K482" i="5" s="1"/>
  <c r="J483" i="5"/>
  <c r="K483" i="5" s="1"/>
  <c r="J484" i="5"/>
  <c r="K484" i="5" s="1"/>
  <c r="J485" i="5"/>
  <c r="K485" i="5" s="1"/>
  <c r="J486" i="5"/>
  <c r="K486" i="5" s="1"/>
  <c r="J487" i="5"/>
  <c r="K487" i="5" s="1"/>
  <c r="J488" i="5"/>
  <c r="K488" i="5" s="1"/>
  <c r="J489" i="5"/>
  <c r="K489" i="5" s="1"/>
  <c r="J490" i="5"/>
  <c r="K490" i="5" s="1"/>
  <c r="J491" i="5"/>
  <c r="K491" i="5" s="1"/>
  <c r="J492" i="5"/>
  <c r="K492" i="5" s="1"/>
  <c r="J494" i="5"/>
  <c r="K494" i="5" s="1"/>
  <c r="J495" i="5"/>
  <c r="K495" i="5" s="1"/>
  <c r="J496" i="5"/>
  <c r="K496" i="5" s="1"/>
  <c r="J497" i="5"/>
  <c r="K497" i="5" s="1"/>
  <c r="J498" i="5"/>
  <c r="K498" i="5" s="1"/>
  <c r="J499" i="5"/>
  <c r="K499" i="5" s="1"/>
  <c r="J500" i="5"/>
  <c r="K500" i="5" s="1"/>
  <c r="J501" i="5"/>
  <c r="K501" i="5" s="1"/>
  <c r="J502" i="5"/>
  <c r="K502" i="5" s="1"/>
  <c r="J503" i="5"/>
  <c r="K503" i="5" s="1"/>
  <c r="J504" i="5"/>
  <c r="K504" i="5" s="1"/>
  <c r="J505" i="5"/>
  <c r="K505" i="5" s="1"/>
  <c r="J506" i="5"/>
  <c r="K506" i="5" s="1"/>
  <c r="J507" i="5"/>
  <c r="K507" i="5" s="1"/>
  <c r="J508" i="5"/>
  <c r="K508" i="5" s="1"/>
  <c r="J510" i="5"/>
  <c r="K510" i="5" s="1"/>
  <c r="J511" i="5"/>
  <c r="K511" i="5" s="1"/>
  <c r="J512" i="5"/>
  <c r="K512" i="5" s="1"/>
  <c r="J513" i="5"/>
  <c r="K513" i="5" s="1"/>
  <c r="J514" i="5"/>
  <c r="K514" i="5" s="1"/>
  <c r="J515" i="5"/>
  <c r="K515" i="5" s="1"/>
  <c r="J516" i="5"/>
  <c r="K516" i="5" s="1"/>
  <c r="J517" i="5"/>
  <c r="K517" i="5" s="1"/>
  <c r="J518" i="5"/>
  <c r="K518" i="5" s="1"/>
  <c r="J519" i="5"/>
  <c r="K519" i="5" s="1"/>
  <c r="J520" i="5"/>
  <c r="K520" i="5" s="1"/>
  <c r="J521" i="5"/>
  <c r="K521" i="5" s="1"/>
  <c r="J522" i="5"/>
  <c r="K522" i="5" s="1"/>
  <c r="J523" i="5"/>
  <c r="K523" i="5" s="1"/>
  <c r="J524" i="5"/>
  <c r="K524" i="5" s="1"/>
  <c r="J525" i="5"/>
  <c r="K525" i="5" s="1"/>
  <c r="J526" i="5"/>
  <c r="K526" i="5" s="1"/>
  <c r="J527" i="5"/>
  <c r="K527" i="5" s="1"/>
  <c r="J528" i="5"/>
  <c r="K528" i="5" s="1"/>
  <c r="J529" i="5"/>
  <c r="K529" i="5" s="1"/>
  <c r="J530" i="5"/>
  <c r="K530" i="5" s="1"/>
  <c r="J532" i="5"/>
  <c r="K532" i="5" s="1"/>
  <c r="J533" i="5"/>
  <c r="K533" i="5" s="1"/>
  <c r="J534" i="5"/>
  <c r="K534" i="5" s="1"/>
  <c r="J535" i="5"/>
  <c r="K535" i="5" s="1"/>
  <c r="J536" i="5"/>
  <c r="K536" i="5" s="1"/>
  <c r="J537" i="5"/>
  <c r="K537" i="5" s="1"/>
  <c r="J538" i="5"/>
  <c r="K538" i="5" s="1"/>
  <c r="J539" i="5"/>
  <c r="K539" i="5" s="1"/>
  <c r="J540" i="5"/>
  <c r="K540" i="5" s="1"/>
  <c r="J541" i="5"/>
  <c r="K541" i="5" s="1"/>
  <c r="J542" i="5"/>
  <c r="K542" i="5" s="1"/>
  <c r="J543" i="5"/>
  <c r="K543" i="5" s="1"/>
  <c r="J544" i="5"/>
  <c r="K544" i="5" s="1"/>
  <c r="J546" i="5"/>
  <c r="K546" i="5" s="1"/>
  <c r="J547" i="5"/>
  <c r="K547" i="5" s="1"/>
  <c r="J548" i="5"/>
  <c r="K548" i="5" s="1"/>
  <c r="J549" i="5"/>
  <c r="K549" i="5" s="1"/>
  <c r="J550" i="5"/>
  <c r="K550" i="5" s="1"/>
  <c r="J551" i="5"/>
  <c r="K551" i="5" s="1"/>
  <c r="J552" i="5"/>
  <c r="K552" i="5" s="1"/>
  <c r="J553" i="5"/>
  <c r="K553" i="5" s="1"/>
  <c r="J554" i="5"/>
  <c r="K554" i="5" s="1"/>
  <c r="J555" i="5"/>
  <c r="K555" i="5" s="1"/>
  <c r="J556" i="5"/>
  <c r="K556" i="5" s="1"/>
  <c r="J557" i="5"/>
  <c r="K557" i="5" s="1"/>
  <c r="J558" i="5"/>
  <c r="K558" i="5" s="1"/>
  <c r="J559" i="5"/>
  <c r="K559" i="5" s="1"/>
  <c r="J560" i="5"/>
  <c r="K560" i="5" s="1"/>
  <c r="J561" i="5"/>
  <c r="K561" i="5" s="1"/>
  <c r="J562" i="5"/>
  <c r="K562" i="5" s="1"/>
  <c r="J563" i="5"/>
  <c r="K563" i="5" s="1"/>
  <c r="J564" i="5"/>
  <c r="K564" i="5" s="1"/>
  <c r="J565" i="5"/>
  <c r="K565" i="5" s="1"/>
  <c r="J566" i="5"/>
  <c r="K566" i="5" s="1"/>
  <c r="J567" i="5"/>
  <c r="K567" i="5" s="1"/>
  <c r="J569" i="5"/>
  <c r="K569" i="5" s="1"/>
  <c r="J570" i="5"/>
  <c r="K570" i="5" s="1"/>
  <c r="J571" i="5"/>
  <c r="K571" i="5" s="1"/>
  <c r="J572" i="5"/>
  <c r="K572" i="5" s="1"/>
  <c r="J573" i="5"/>
  <c r="K573" i="5" s="1"/>
  <c r="J574" i="5"/>
  <c r="K574" i="5" s="1"/>
  <c r="J575" i="5"/>
  <c r="K575" i="5" s="1"/>
  <c r="J576" i="5"/>
  <c r="K576" i="5" s="1"/>
  <c r="J577" i="5"/>
  <c r="K577" i="5" s="1"/>
  <c r="J578" i="5"/>
  <c r="K578" i="5" s="1"/>
  <c r="J579" i="5"/>
  <c r="K579" i="5" s="1"/>
  <c r="J580" i="5"/>
  <c r="K580" i="5" s="1"/>
  <c r="J581" i="5"/>
  <c r="K581" i="5" s="1"/>
  <c r="J582" i="5"/>
  <c r="K582" i="5" s="1"/>
  <c r="J583" i="5"/>
  <c r="K583" i="5" s="1"/>
  <c r="J584" i="5"/>
  <c r="K584" i="5" s="1"/>
  <c r="J585" i="5"/>
  <c r="K585" i="5" s="1"/>
  <c r="J586" i="5"/>
  <c r="K586" i="5" s="1"/>
  <c r="J587" i="5"/>
  <c r="K587" i="5" s="1"/>
  <c r="J589" i="5"/>
  <c r="K589" i="5" s="1"/>
  <c r="J590" i="5"/>
  <c r="K590" i="5" s="1"/>
  <c r="J591" i="5"/>
  <c r="K591" i="5" s="1"/>
  <c r="J592" i="5"/>
  <c r="K592" i="5" s="1"/>
  <c r="J593" i="5"/>
  <c r="K593" i="5" s="1"/>
  <c r="J594" i="5"/>
  <c r="K594" i="5" s="1"/>
  <c r="J595" i="5"/>
  <c r="K595" i="5" s="1"/>
  <c r="J596" i="5"/>
  <c r="K596" i="5" s="1"/>
  <c r="J597" i="5"/>
  <c r="K597" i="5" s="1"/>
  <c r="J598" i="5"/>
  <c r="K598" i="5" s="1"/>
  <c r="J599" i="5"/>
  <c r="K599" i="5" s="1"/>
  <c r="J600" i="5"/>
  <c r="K600" i="5" s="1"/>
  <c r="J601" i="5"/>
  <c r="K601" i="5" s="1"/>
  <c r="J602" i="5"/>
  <c r="K602" i="5" s="1"/>
  <c r="J603" i="5"/>
  <c r="K603" i="5" s="1"/>
  <c r="J604" i="5"/>
  <c r="K604" i="5" s="1"/>
  <c r="J605" i="5"/>
  <c r="K605" i="5" s="1"/>
  <c r="J5" i="5"/>
  <c r="K5" i="5" l="1"/>
  <c r="A113" i="5"/>
  <c r="AF111" i="5"/>
  <c r="N111" i="5"/>
  <c r="M5" i="5"/>
  <c r="Q5" i="5"/>
  <c r="W5" i="5"/>
  <c r="AC5" i="5"/>
  <c r="AI5" i="5"/>
  <c r="S5" i="5"/>
  <c r="Y5" i="5"/>
  <c r="AE5" i="5"/>
  <c r="AK5" i="5"/>
  <c r="A114" i="5" l="1"/>
  <c r="AF112" i="5"/>
  <c r="N112" i="5"/>
  <c r="AJ113" i="5"/>
  <c r="AK113" i="5" l="1"/>
  <c r="A115" i="5"/>
  <c r="AF113" i="5"/>
  <c r="N113" i="5"/>
  <c r="A116" i="5" l="1"/>
  <c r="AF114" i="5"/>
  <c r="N114" i="5"/>
  <c r="A117" i="5" l="1"/>
  <c r="AF115" i="5"/>
  <c r="N115" i="5"/>
  <c r="P116" i="5"/>
  <c r="Q116" i="5" l="1"/>
  <c r="A118" i="5"/>
  <c r="AF116" i="5"/>
  <c r="T116" i="5"/>
  <c r="N116" i="5"/>
  <c r="X117" i="5"/>
  <c r="Y117" i="5" l="1"/>
  <c r="A119" i="5"/>
  <c r="AF117" i="5"/>
  <c r="T117" i="5"/>
  <c r="A120" i="5" l="1"/>
  <c r="AF118" i="5"/>
  <c r="T118" i="5"/>
  <c r="A121" i="5" l="1"/>
  <c r="AF119" i="5"/>
  <c r="T119" i="5"/>
  <c r="AH120" i="5"/>
  <c r="AI120" i="5" l="1"/>
  <c r="A122" i="5"/>
  <c r="AF120" i="5"/>
  <c r="T120" i="5"/>
  <c r="A123" i="5" l="1"/>
  <c r="AF121" i="5"/>
  <c r="T121" i="5"/>
  <c r="L122" i="5"/>
  <c r="M122" i="5" l="1"/>
  <c r="A124" i="5"/>
  <c r="T122" i="5"/>
  <c r="A125" i="5" l="1"/>
  <c r="T123" i="5"/>
  <c r="A126" i="5" l="1"/>
  <c r="T124" i="5"/>
  <c r="A127" i="5" l="1"/>
  <c r="T125" i="5"/>
  <c r="A128" i="5" l="1"/>
  <c r="T126" i="5"/>
  <c r="A129" i="5" l="1"/>
  <c r="T127" i="5"/>
  <c r="AD128" i="5"/>
  <c r="AE128" i="5" l="1"/>
  <c r="A130" i="5"/>
  <c r="J129" i="5"/>
  <c r="K129" i="5" l="1"/>
  <c r="A131" i="5"/>
  <c r="N129" i="5"/>
  <c r="V130" i="5"/>
  <c r="A132" i="5" l="1"/>
  <c r="N130" i="5"/>
  <c r="W130" i="5"/>
  <c r="A133" i="5" l="1"/>
  <c r="N131" i="5"/>
  <c r="A134" i="5" l="1"/>
  <c r="N132" i="5"/>
  <c r="R133" i="5"/>
  <c r="S133" i="5" l="1"/>
  <c r="A135" i="5"/>
  <c r="N133" i="5"/>
  <c r="A136" i="5" l="1"/>
  <c r="N134" i="5"/>
  <c r="AB135" i="5"/>
  <c r="AC135" i="5" l="1"/>
  <c r="A137" i="5"/>
  <c r="AF135" i="5"/>
  <c r="N135" i="5"/>
  <c r="A138" i="5" l="1"/>
  <c r="AF136" i="5"/>
  <c r="N136" i="5"/>
  <c r="A139" i="5" l="1"/>
  <c r="AF137" i="5"/>
  <c r="N137" i="5"/>
  <c r="AJ138" i="5"/>
  <c r="AK138" i="5" l="1"/>
  <c r="A140" i="5"/>
  <c r="AF138" i="5"/>
  <c r="A141" i="5" l="1"/>
  <c r="AF139" i="5"/>
  <c r="A142" i="5" l="1"/>
  <c r="AF140" i="5"/>
  <c r="A143" i="5" l="1"/>
  <c r="AF141" i="5"/>
  <c r="P142" i="5"/>
  <c r="Q142" i="5" l="1"/>
  <c r="A144" i="5"/>
  <c r="AF142" i="5"/>
  <c r="T142" i="5"/>
  <c r="L143" i="5"/>
  <c r="M143" i="5" l="1"/>
  <c r="A145" i="5"/>
  <c r="AF143" i="5"/>
  <c r="T143" i="5"/>
  <c r="A146" i="5" l="1"/>
  <c r="AF144" i="5"/>
  <c r="T144" i="5"/>
  <c r="A147" i="5" l="1"/>
  <c r="AF145" i="5"/>
  <c r="T145" i="5"/>
  <c r="A148" i="5" l="1"/>
  <c r="AF146" i="5"/>
  <c r="T146" i="5"/>
  <c r="A149" i="5" l="1"/>
  <c r="AF147" i="5"/>
  <c r="T147" i="5"/>
  <c r="X148" i="5"/>
  <c r="Y148" i="5" l="1"/>
  <c r="A150" i="5"/>
  <c r="T148" i="5"/>
  <c r="A151" i="5" l="1"/>
  <c r="T149" i="5"/>
  <c r="A152" i="5" l="1"/>
  <c r="T150" i="5"/>
  <c r="A153" i="5" l="1"/>
  <c r="T151" i="5"/>
  <c r="A154" i="5" l="1"/>
  <c r="A155" i="5" s="1"/>
  <c r="A156" i="5" s="1"/>
  <c r="A157" i="5" s="1"/>
  <c r="T152" i="5"/>
  <c r="AD153" i="5"/>
  <c r="AE153" i="5" l="1"/>
  <c r="A158" i="5"/>
  <c r="R157" i="5"/>
  <c r="S157" i="5" l="1"/>
  <c r="A159" i="5"/>
  <c r="J158" i="5"/>
  <c r="K158" i="5" l="1"/>
  <c r="A160" i="5"/>
  <c r="AB159" i="5"/>
  <c r="AC159" i="5" l="1"/>
  <c r="A161" i="5"/>
  <c r="AF159" i="5"/>
  <c r="V160" i="5"/>
  <c r="W160" i="5" l="1"/>
  <c r="A162" i="5"/>
  <c r="AF160" i="5"/>
  <c r="L161" i="5"/>
  <c r="A163" i="5" l="1"/>
  <c r="AF161" i="5"/>
  <c r="M161" i="5"/>
  <c r="A164" i="5" l="1"/>
  <c r="AF162" i="5"/>
  <c r="X163" i="5"/>
  <c r="Y163" i="5" l="1"/>
  <c r="A165" i="5"/>
  <c r="AF163" i="5"/>
  <c r="P164" i="5"/>
  <c r="Q164" i="5" l="1"/>
  <c r="A166" i="5"/>
  <c r="T164" i="5"/>
  <c r="A167" i="5" l="1"/>
  <c r="T165" i="5"/>
  <c r="A168" i="5" l="1"/>
  <c r="T166" i="5"/>
  <c r="AD167" i="5"/>
  <c r="AE167" i="5" l="1"/>
  <c r="A169" i="5"/>
  <c r="T167" i="5"/>
  <c r="A170" i="5" l="1"/>
  <c r="J169" i="5"/>
  <c r="K169" i="5" l="1"/>
  <c r="A171" i="5"/>
  <c r="N169" i="5"/>
  <c r="AH170" i="5"/>
  <c r="AI170" i="5" l="1"/>
  <c r="A172" i="5"/>
  <c r="N170" i="5"/>
  <c r="R171" i="5"/>
  <c r="A173" i="5" l="1"/>
  <c r="N171" i="5"/>
  <c r="S171" i="5"/>
  <c r="A174" i="5" l="1"/>
  <c r="A175" i="5" l="1"/>
  <c r="A176" i="5" l="1"/>
  <c r="V175" i="5"/>
  <c r="A177" i="5" l="1"/>
  <c r="L176" i="5"/>
  <c r="M176" i="5" s="1"/>
  <c r="W175" i="5"/>
  <c r="A178" i="5" l="1"/>
  <c r="A179" i="5" l="1"/>
  <c r="A180" i="5" l="1"/>
  <c r="A181" i="5" l="1"/>
  <c r="AJ180" i="5"/>
  <c r="A182" i="5" l="1"/>
  <c r="AB181" i="5"/>
  <c r="AK180" i="5"/>
  <c r="A183" i="5" l="1"/>
  <c r="AF181" i="5"/>
  <c r="P182" i="5"/>
  <c r="Q182" i="5" s="1"/>
  <c r="AC181" i="5"/>
  <c r="A184" i="5" l="1"/>
  <c r="AF182" i="5"/>
  <c r="T182" i="5"/>
  <c r="A185" i="5" l="1"/>
  <c r="AF183" i="5"/>
  <c r="T183" i="5"/>
  <c r="X184" i="5"/>
  <c r="Y184" i="5" s="1"/>
  <c r="A186" i="5" l="1"/>
  <c r="T184" i="5"/>
  <c r="A187" i="5" l="1"/>
  <c r="T185" i="5"/>
  <c r="A188" i="5" l="1"/>
  <c r="T186" i="5"/>
  <c r="J187" i="5"/>
  <c r="K187" i="5" l="1"/>
  <c r="A189" i="5"/>
  <c r="T187" i="5"/>
  <c r="N187" i="5"/>
  <c r="AD188" i="5"/>
  <c r="AE188" i="5" s="1"/>
  <c r="A190" i="5" l="1"/>
  <c r="T188" i="5"/>
  <c r="N188" i="5"/>
  <c r="AH189" i="5"/>
  <c r="AI189" i="5" l="1"/>
  <c r="A191" i="5"/>
  <c r="N189" i="5"/>
  <c r="A192" i="5" l="1"/>
  <c r="N190" i="5"/>
  <c r="A193" i="5" l="1"/>
  <c r="N191" i="5"/>
  <c r="A194" i="5" l="1"/>
  <c r="N192" i="5"/>
  <c r="R193" i="5"/>
  <c r="S193" i="5" s="1"/>
  <c r="A195" i="5" l="1"/>
  <c r="A196" i="5" l="1"/>
  <c r="A197" i="5" l="1"/>
  <c r="A198" i="5" l="1"/>
  <c r="A199" i="5" l="1"/>
  <c r="L198" i="5"/>
  <c r="M198" i="5" s="1"/>
  <c r="A200" i="5" l="1"/>
  <c r="V199" i="5"/>
  <c r="W199" i="5" s="1"/>
  <c r="A201" i="5" l="1"/>
  <c r="A202" i="5" l="1"/>
  <c r="A203" i="5" l="1"/>
  <c r="AJ202" i="5"/>
  <c r="AK202" i="5" s="1"/>
  <c r="A204" i="5" l="1"/>
  <c r="J203" i="5"/>
  <c r="K203" i="5" s="1"/>
  <c r="A205" i="5" l="1"/>
  <c r="N203" i="5"/>
  <c r="AB204" i="5"/>
  <c r="AC204" i="5" s="1"/>
  <c r="A206" i="5" l="1"/>
  <c r="AF204" i="5"/>
  <c r="N204" i="5"/>
  <c r="A207" i="5" l="1"/>
  <c r="AF205" i="5"/>
  <c r="N205" i="5"/>
  <c r="X206" i="5"/>
  <c r="Y206" i="5" s="1"/>
  <c r="A208" i="5" l="1"/>
  <c r="AF206" i="5"/>
  <c r="A209" i="5" l="1"/>
  <c r="AF207" i="5"/>
  <c r="P208" i="5"/>
  <c r="Q208" i="5" s="1"/>
  <c r="A210" i="5" l="1"/>
  <c r="AF208" i="5"/>
  <c r="T208" i="5"/>
  <c r="A211" i="5" l="1"/>
  <c r="AF209" i="5"/>
  <c r="T209" i="5"/>
  <c r="L210" i="5"/>
  <c r="M210" i="5" s="1"/>
  <c r="A212" i="5" l="1"/>
  <c r="T210" i="5"/>
  <c r="A213" i="5" l="1"/>
  <c r="T211" i="5"/>
  <c r="A214" i="5" l="1"/>
  <c r="T212" i="5"/>
  <c r="A215" i="5" l="1"/>
  <c r="T213" i="5"/>
  <c r="AD214" i="5"/>
  <c r="AE214" i="5" s="1"/>
  <c r="A216" i="5" l="1"/>
  <c r="AH215" i="5"/>
  <c r="AI215" i="5" s="1"/>
  <c r="A217" i="5" l="1"/>
  <c r="A218" i="5" l="1"/>
  <c r="A219" i="5" l="1"/>
  <c r="A220" i="5" l="1"/>
  <c r="A221" i="5" s="1"/>
  <c r="R219" i="5"/>
  <c r="S219" i="5" s="1"/>
  <c r="A222" i="5" l="1"/>
  <c r="V221" i="5"/>
  <c r="W221" i="5" s="1"/>
  <c r="A223" i="5" l="1"/>
  <c r="A224" i="5" l="1"/>
  <c r="AJ223" i="5"/>
  <c r="AK223" i="5" s="1"/>
  <c r="A225" i="5" l="1"/>
  <c r="A226" i="5" l="1"/>
  <c r="J225" i="5"/>
  <c r="K225" i="5" s="1"/>
  <c r="A227" i="5" l="1"/>
  <c r="N225" i="5"/>
  <c r="A228" i="5" l="1"/>
  <c r="N226" i="5"/>
  <c r="A229" i="5" l="1"/>
  <c r="N227" i="5"/>
  <c r="X228" i="5"/>
  <c r="Y228" i="5" s="1"/>
  <c r="A230" i="5" l="1"/>
  <c r="AB229" i="5"/>
  <c r="AC229" i="5" s="1"/>
  <c r="A231" i="5" l="1"/>
  <c r="AF229" i="5"/>
  <c r="P230" i="5"/>
  <c r="Q230" i="5" s="1"/>
  <c r="A232" i="5" l="1"/>
  <c r="AF230" i="5"/>
  <c r="T230" i="5"/>
  <c r="A233" i="5" l="1"/>
  <c r="AF231" i="5"/>
  <c r="T231" i="5"/>
  <c r="L232" i="5"/>
  <c r="M232" i="5" s="1"/>
  <c r="A234" i="5" l="1"/>
  <c r="AF232" i="5"/>
  <c r="T232" i="5"/>
  <c r="A235" i="5" l="1"/>
  <c r="T233" i="5"/>
  <c r="A236" i="5" l="1"/>
  <c r="T234" i="5"/>
  <c r="AH235" i="5"/>
  <c r="AI235" i="5" s="1"/>
  <c r="A237" i="5" l="1"/>
  <c r="T235" i="5"/>
  <c r="A238" i="5" l="1"/>
  <c r="T236" i="5"/>
  <c r="V237" i="5"/>
  <c r="W237" i="5" s="1"/>
  <c r="A239" i="5" l="1"/>
  <c r="AD238" i="5"/>
  <c r="AE238" i="5" s="1"/>
  <c r="A240" i="5" l="1"/>
  <c r="J239" i="5"/>
  <c r="K239" i="5" s="1"/>
  <c r="A241" i="5" l="1"/>
  <c r="N239" i="5"/>
  <c r="A242" i="5" l="1"/>
  <c r="N240" i="5"/>
  <c r="R241" i="5"/>
  <c r="S241" i="5" s="1"/>
  <c r="A243" i="5" l="1"/>
  <c r="N241" i="5"/>
  <c r="A244" i="5" l="1"/>
  <c r="N242" i="5"/>
  <c r="A245" i="5" l="1"/>
  <c r="N243" i="5"/>
  <c r="A246" i="5" l="1"/>
  <c r="N244" i="5"/>
  <c r="A247" i="5" l="1"/>
  <c r="N245" i="5"/>
  <c r="AJ246" i="5"/>
  <c r="AK246" i="5" s="1"/>
  <c r="A248" i="5" l="1"/>
  <c r="N246" i="5"/>
  <c r="AB247" i="5"/>
  <c r="AC247" i="5" s="1"/>
  <c r="A249" i="5" l="1"/>
  <c r="AF247" i="5"/>
  <c r="N247" i="5"/>
  <c r="P248" i="5"/>
  <c r="Q248" i="5" s="1"/>
  <c r="A250" i="5" l="1"/>
  <c r="AF248" i="5"/>
  <c r="T248" i="5"/>
  <c r="N248" i="5"/>
  <c r="A251" i="5" l="1"/>
  <c r="AF249" i="5"/>
  <c r="T249" i="5"/>
  <c r="N249" i="5"/>
  <c r="AH250" i="5"/>
  <c r="AI250" i="5" s="1"/>
  <c r="A252" i="5" l="1"/>
  <c r="AF250" i="5"/>
  <c r="T250" i="5"/>
  <c r="N250" i="5"/>
  <c r="X251" i="5"/>
  <c r="Y251" i="5" s="1"/>
  <c r="A253" i="5" l="1"/>
  <c r="AF251" i="5"/>
  <c r="T251" i="5"/>
  <c r="A254" i="5" l="1"/>
  <c r="AF252" i="5"/>
  <c r="T252" i="5"/>
  <c r="A255" i="5" l="1"/>
  <c r="AF253" i="5"/>
  <c r="T253" i="5"/>
  <c r="A256" i="5" l="1"/>
  <c r="AF254" i="5"/>
  <c r="T254" i="5"/>
  <c r="L255" i="5"/>
  <c r="M255" i="5" s="1"/>
  <c r="A257" i="5" l="1"/>
  <c r="T255" i="5"/>
  <c r="V256" i="5"/>
  <c r="W256" i="5" s="1"/>
  <c r="A258" i="5" l="1"/>
  <c r="T256" i="5"/>
  <c r="A259" i="5" l="1"/>
  <c r="T257" i="5"/>
  <c r="A260" i="5" l="1"/>
  <c r="T258" i="5"/>
  <c r="AD259" i="5"/>
  <c r="AE259" i="5" s="1"/>
  <c r="A261" i="5" l="1"/>
  <c r="A262" i="5" l="1"/>
  <c r="A263" i="5" l="1"/>
  <c r="J262" i="5"/>
  <c r="K262" i="5" s="1"/>
  <c r="A264" i="5" l="1"/>
  <c r="N262" i="5"/>
  <c r="R263" i="5"/>
  <c r="S263" i="5" s="1"/>
  <c r="A265" i="5" l="1"/>
  <c r="N263" i="5"/>
  <c r="AB264" i="5"/>
  <c r="AC264" i="5" s="1"/>
  <c r="A266" i="5" l="1"/>
  <c r="AF264" i="5"/>
  <c r="N264" i="5"/>
  <c r="A267" i="5" l="1"/>
  <c r="AF265" i="5"/>
  <c r="N265" i="5"/>
  <c r="AJ266" i="5"/>
  <c r="AK266" i="5" s="1"/>
  <c r="A268" i="5" l="1"/>
  <c r="AF266" i="5"/>
  <c r="N266" i="5"/>
  <c r="A269" i="5" l="1"/>
  <c r="AF267" i="5"/>
  <c r="N267" i="5"/>
  <c r="A270" i="5" l="1"/>
  <c r="AF268" i="5"/>
  <c r="N268" i="5"/>
  <c r="P269" i="5"/>
  <c r="Q269" i="5" s="1"/>
  <c r="A271" i="5" l="1"/>
  <c r="AF269" i="5"/>
  <c r="T269" i="5"/>
  <c r="N269" i="5"/>
  <c r="X270" i="5"/>
  <c r="Y270" i="5" s="1"/>
  <c r="A272" i="5" l="1"/>
  <c r="AF270" i="5"/>
  <c r="T270" i="5"/>
  <c r="A273" i="5" l="1"/>
  <c r="AF271" i="5"/>
  <c r="T271" i="5"/>
  <c r="A274" i="5" l="1"/>
  <c r="AF272" i="5"/>
  <c r="T272" i="5"/>
  <c r="AH273" i="5"/>
  <c r="AI273" i="5" s="1"/>
  <c r="A275" i="5" l="1"/>
  <c r="AF273" i="5"/>
  <c r="T273" i="5"/>
  <c r="A276" i="5" l="1"/>
  <c r="AF274" i="5"/>
  <c r="T274" i="5"/>
  <c r="L275" i="5"/>
  <c r="M275" i="5" s="1"/>
  <c r="A277" i="5" l="1"/>
  <c r="T275" i="5"/>
  <c r="A278" i="5" l="1"/>
  <c r="T276" i="5"/>
  <c r="A279" i="5" l="1"/>
  <c r="T277" i="5"/>
  <c r="A280" i="5" l="1"/>
  <c r="T278" i="5"/>
  <c r="A281" i="5" l="1"/>
  <c r="T279" i="5"/>
  <c r="A282" i="5" l="1"/>
  <c r="T280" i="5"/>
  <c r="AD281" i="5"/>
  <c r="AE281" i="5" s="1"/>
  <c r="A283" i="5" l="1"/>
  <c r="J282" i="5"/>
  <c r="K282" i="5" s="1"/>
  <c r="A284" i="5" l="1"/>
  <c r="N282" i="5"/>
  <c r="V283" i="5"/>
  <c r="W283" i="5" s="1"/>
  <c r="A285" i="5" l="1"/>
  <c r="N283" i="5"/>
  <c r="A286" i="5" l="1"/>
  <c r="N284" i="5"/>
  <c r="A287" i="5" l="1"/>
  <c r="N285" i="5"/>
  <c r="R286" i="5"/>
  <c r="S286" i="5" s="1"/>
  <c r="A288" i="5" l="1"/>
  <c r="N286" i="5"/>
  <c r="A289" i="5" l="1"/>
  <c r="N287" i="5"/>
  <c r="AB288" i="5"/>
  <c r="AC288" i="5" s="1"/>
  <c r="A290" i="5" l="1"/>
  <c r="AF288" i="5"/>
  <c r="N288" i="5"/>
  <c r="A291" i="5" l="1"/>
  <c r="AF289" i="5"/>
  <c r="N289" i="5"/>
  <c r="A292" i="5" l="1"/>
  <c r="AF290" i="5"/>
  <c r="N290" i="5"/>
  <c r="AJ291" i="5"/>
  <c r="AK291" i="5" s="1"/>
  <c r="A293" i="5" l="1"/>
  <c r="AF291" i="5"/>
  <c r="A294" i="5" l="1"/>
  <c r="AF292" i="5"/>
  <c r="A295" i="5" l="1"/>
  <c r="AF293" i="5"/>
  <c r="A296" i="5" l="1"/>
  <c r="AF294" i="5"/>
  <c r="P295" i="5"/>
  <c r="Q295" i="5" s="1"/>
  <c r="A297" i="5" l="1"/>
  <c r="AF295" i="5"/>
  <c r="T295" i="5"/>
  <c r="L296" i="5"/>
  <c r="M296" i="5" s="1"/>
  <c r="A298" i="5" l="1"/>
  <c r="AF296" i="5"/>
  <c r="T296" i="5"/>
  <c r="A299" i="5" l="1"/>
  <c r="AF297" i="5"/>
  <c r="T297" i="5"/>
  <c r="A300" i="5" l="1"/>
  <c r="AF298" i="5"/>
  <c r="T298" i="5"/>
  <c r="A301" i="5" l="1"/>
  <c r="AF299" i="5"/>
  <c r="T299" i="5"/>
  <c r="A302" i="5" l="1"/>
  <c r="AF300" i="5"/>
  <c r="T300" i="5"/>
  <c r="X301" i="5"/>
  <c r="Y301" i="5" s="1"/>
  <c r="A303" i="5" l="1"/>
  <c r="T301" i="5"/>
  <c r="A304" i="5" l="1"/>
  <c r="T302" i="5"/>
  <c r="A305" i="5" l="1"/>
  <c r="T303" i="5"/>
  <c r="A306" i="5" l="1"/>
  <c r="T304" i="5"/>
  <c r="A307" i="5" l="1"/>
  <c r="A308" i="5" s="1"/>
  <c r="A309" i="5" s="1"/>
  <c r="A310" i="5" s="1"/>
  <c r="T305" i="5"/>
  <c r="AD306" i="5"/>
  <c r="AE306" i="5" s="1"/>
  <c r="A311" i="5" l="1"/>
  <c r="R310" i="5"/>
  <c r="S310" i="5" s="1"/>
  <c r="A312" i="5" l="1"/>
  <c r="J311" i="5"/>
  <c r="K311" i="5" s="1"/>
  <c r="A313" i="5" l="1"/>
  <c r="AB312" i="5"/>
  <c r="AC312" i="5" s="1"/>
  <c r="A314" i="5" l="1"/>
  <c r="AF312" i="5"/>
  <c r="V313" i="5"/>
  <c r="W313" i="5" s="1"/>
  <c r="A315" i="5" l="1"/>
  <c r="AF313" i="5"/>
  <c r="L314" i="5"/>
  <c r="M314" i="5" s="1"/>
  <c r="A316" i="5" l="1"/>
  <c r="AF314" i="5"/>
  <c r="A317" i="5" l="1"/>
  <c r="AF315" i="5"/>
  <c r="X316" i="5"/>
  <c r="Y316" i="5" s="1"/>
  <c r="A318" i="5" l="1"/>
  <c r="AF316" i="5"/>
  <c r="P317" i="5"/>
  <c r="Q317" i="5" s="1"/>
  <c r="A319" i="5" l="1"/>
  <c r="T317" i="5"/>
  <c r="A320" i="5" l="1"/>
  <c r="T318" i="5"/>
  <c r="A321" i="5" l="1"/>
  <c r="T319" i="5"/>
  <c r="AD320" i="5"/>
  <c r="AE320" i="5" s="1"/>
  <c r="A322" i="5" l="1"/>
  <c r="T320" i="5"/>
  <c r="A323" i="5" l="1"/>
  <c r="J322" i="5"/>
  <c r="K322" i="5" s="1"/>
  <c r="A324" i="5" l="1"/>
  <c r="N322" i="5"/>
  <c r="AH323" i="5"/>
  <c r="AI323" i="5" s="1"/>
  <c r="A325" i="5" l="1"/>
  <c r="N323" i="5"/>
  <c r="R324" i="5"/>
  <c r="S324" i="5" s="1"/>
  <c r="A326" i="5" l="1"/>
  <c r="N324" i="5"/>
  <c r="A327" i="5" l="1"/>
  <c r="A328" i="5" l="1"/>
  <c r="A329" i="5" l="1"/>
  <c r="V328" i="5"/>
  <c r="W328" i="5" s="1"/>
  <c r="A330" i="5" l="1"/>
  <c r="L329" i="5"/>
  <c r="M329" i="5" s="1"/>
  <c r="A331" i="5" l="1"/>
  <c r="A332" i="5" l="1"/>
  <c r="A333" i="5" l="1"/>
  <c r="A334" i="5" l="1"/>
  <c r="AJ333" i="5"/>
  <c r="AK333" i="5" s="1"/>
  <c r="A335" i="5" l="1"/>
  <c r="AB334" i="5"/>
  <c r="AC334" i="5" s="1"/>
  <c r="A336" i="5" l="1"/>
  <c r="AF334" i="5"/>
  <c r="P335" i="5"/>
  <c r="Q335" i="5" s="1"/>
  <c r="A337" i="5" l="1"/>
  <c r="AF335" i="5"/>
  <c r="T335" i="5"/>
  <c r="A338" i="5" l="1"/>
  <c r="AF336" i="5"/>
  <c r="T336" i="5"/>
  <c r="X337" i="5"/>
  <c r="Y337" i="5" s="1"/>
  <c r="A339" i="5" l="1"/>
  <c r="T337" i="5"/>
  <c r="A340" i="5" l="1"/>
  <c r="T338" i="5"/>
  <c r="A341" i="5" l="1"/>
  <c r="T339" i="5"/>
  <c r="J340" i="5"/>
  <c r="K340" i="5" s="1"/>
  <c r="A342" i="5" l="1"/>
  <c r="T340" i="5"/>
  <c r="N340" i="5"/>
  <c r="AD341" i="5"/>
  <c r="AE341" i="5" s="1"/>
  <c r="A343" i="5" l="1"/>
  <c r="T341" i="5"/>
  <c r="N341" i="5"/>
  <c r="AH342" i="5"/>
  <c r="AI342" i="5" s="1"/>
  <c r="A344" i="5" l="1"/>
  <c r="N342" i="5"/>
  <c r="A345" i="5" l="1"/>
  <c r="N343" i="5"/>
  <c r="A346" i="5" l="1"/>
  <c r="N344" i="5"/>
  <c r="A347" i="5" l="1"/>
  <c r="N345" i="5"/>
  <c r="R346" i="5"/>
  <c r="S346" i="5" s="1"/>
  <c r="A348" i="5" l="1"/>
  <c r="A349" i="5" l="1"/>
  <c r="A350" i="5" l="1"/>
  <c r="A351" i="5" l="1"/>
  <c r="A352" i="5" l="1"/>
  <c r="L351" i="5"/>
  <c r="M351" i="5" s="1"/>
  <c r="A353" i="5" l="1"/>
  <c r="V352" i="5"/>
  <c r="W352" i="5" s="1"/>
  <c r="A354" i="5" l="1"/>
  <c r="A355" i="5" l="1"/>
  <c r="A356" i="5" l="1"/>
  <c r="AJ355" i="5"/>
  <c r="AK355" i="5" s="1"/>
  <c r="A357" i="5" l="1"/>
  <c r="J356" i="5"/>
  <c r="K356" i="5" s="1"/>
  <c r="A358" i="5" l="1"/>
  <c r="N356" i="5"/>
  <c r="AB357" i="5"/>
  <c r="AC357" i="5" s="1"/>
  <c r="A359" i="5" l="1"/>
  <c r="AF357" i="5"/>
  <c r="N357" i="5"/>
  <c r="A360" i="5" l="1"/>
  <c r="AF358" i="5"/>
  <c r="N358" i="5"/>
  <c r="X359" i="5"/>
  <c r="Y359" i="5" s="1"/>
  <c r="A361" i="5" l="1"/>
  <c r="AF359" i="5"/>
  <c r="A362" i="5" l="1"/>
  <c r="AF360" i="5"/>
  <c r="P361" i="5"/>
  <c r="Q361" i="5" s="1"/>
  <c r="A363" i="5" l="1"/>
  <c r="AF361" i="5"/>
  <c r="T361" i="5"/>
  <c r="A364" i="5" l="1"/>
  <c r="AF362" i="5"/>
  <c r="T362" i="5"/>
  <c r="L363" i="5"/>
  <c r="M363" i="5" s="1"/>
  <c r="A365" i="5" l="1"/>
  <c r="T363" i="5"/>
  <c r="A366" i="5" l="1"/>
  <c r="T364" i="5"/>
  <c r="A367" i="5" l="1"/>
  <c r="T365" i="5"/>
  <c r="A368" i="5" l="1"/>
  <c r="T366" i="5"/>
  <c r="AD367" i="5"/>
  <c r="AE367" i="5" s="1"/>
  <c r="A369" i="5" l="1"/>
  <c r="AH368" i="5"/>
  <c r="AI368" i="5" s="1"/>
  <c r="A370" i="5" l="1"/>
  <c r="A371" i="5" l="1"/>
  <c r="A372" i="5" l="1"/>
  <c r="A373" i="5" l="1"/>
  <c r="A374" i="5" s="1"/>
  <c r="R372" i="5"/>
  <c r="S372" i="5" s="1"/>
  <c r="A375" i="5" l="1"/>
  <c r="V374" i="5"/>
  <c r="W374" i="5" s="1"/>
  <c r="A376" i="5" l="1"/>
  <c r="A377" i="5" l="1"/>
  <c r="AJ376" i="5"/>
  <c r="AK376" i="5" s="1"/>
  <c r="A378" i="5" l="1"/>
  <c r="A379" i="5" l="1"/>
  <c r="J378" i="5"/>
  <c r="K378" i="5" s="1"/>
  <c r="A380" i="5" l="1"/>
  <c r="N378" i="5"/>
  <c r="A381" i="5" l="1"/>
  <c r="N379" i="5"/>
  <c r="A382" i="5" l="1"/>
  <c r="N380" i="5"/>
  <c r="X381" i="5"/>
  <c r="Y381" i="5" s="1"/>
  <c r="A383" i="5" l="1"/>
  <c r="AB382" i="5"/>
  <c r="AC382" i="5" s="1"/>
  <c r="A384" i="5" l="1"/>
  <c r="AF382" i="5"/>
  <c r="P383" i="5"/>
  <c r="Q383" i="5" s="1"/>
  <c r="A385" i="5" l="1"/>
  <c r="AF383" i="5"/>
  <c r="T383" i="5"/>
  <c r="A386" i="5" l="1"/>
  <c r="AF384" i="5"/>
  <c r="T384" i="5"/>
  <c r="L385" i="5"/>
  <c r="M385" i="5" s="1"/>
  <c r="A387" i="5" l="1"/>
  <c r="AF385" i="5"/>
  <c r="T385" i="5"/>
  <c r="A388" i="5" l="1"/>
  <c r="T386" i="5"/>
  <c r="A389" i="5" l="1"/>
  <c r="T387" i="5"/>
  <c r="AH388" i="5"/>
  <c r="AI388" i="5" s="1"/>
  <c r="A390" i="5" l="1"/>
  <c r="T388" i="5"/>
  <c r="A391" i="5" l="1"/>
  <c r="T389" i="5"/>
  <c r="V390" i="5"/>
  <c r="W390" i="5" s="1"/>
  <c r="A392" i="5" l="1"/>
  <c r="AD391" i="5"/>
  <c r="AE391" i="5" s="1"/>
  <c r="A393" i="5" l="1"/>
  <c r="J392" i="5"/>
  <c r="K392" i="5" s="1"/>
  <c r="A394" i="5" l="1"/>
  <c r="N392" i="5"/>
  <c r="A395" i="5" l="1"/>
  <c r="N393" i="5"/>
  <c r="R394" i="5"/>
  <c r="S394" i="5" s="1"/>
  <c r="A396" i="5" l="1"/>
  <c r="N394" i="5"/>
  <c r="A397" i="5" l="1"/>
  <c r="N395" i="5"/>
  <c r="A398" i="5" l="1"/>
  <c r="N396" i="5"/>
  <c r="A399" i="5" l="1"/>
  <c r="N397" i="5"/>
  <c r="A400" i="5" l="1"/>
  <c r="N398" i="5"/>
  <c r="AJ399" i="5"/>
  <c r="AK399" i="5" s="1"/>
  <c r="A401" i="5" l="1"/>
  <c r="N399" i="5"/>
  <c r="AB400" i="5"/>
  <c r="AC400" i="5" s="1"/>
  <c r="A402" i="5" l="1"/>
  <c r="AF400" i="5"/>
  <c r="N400" i="5"/>
  <c r="P401" i="5"/>
  <c r="Q401" i="5" s="1"/>
  <c r="A403" i="5" l="1"/>
  <c r="AF401" i="5"/>
  <c r="T401" i="5"/>
  <c r="N401" i="5"/>
  <c r="A404" i="5" l="1"/>
  <c r="AF402" i="5"/>
  <c r="T402" i="5"/>
  <c r="N402" i="5"/>
  <c r="AH403" i="5"/>
  <c r="AI403" i="5" s="1"/>
  <c r="A405" i="5" l="1"/>
  <c r="AF403" i="5"/>
  <c r="T403" i="5"/>
  <c r="N403" i="5"/>
  <c r="X404" i="5"/>
  <c r="Y404" i="5" s="1"/>
  <c r="A406" i="5" l="1"/>
  <c r="AF404" i="5"/>
  <c r="T404" i="5"/>
  <c r="A407" i="5" l="1"/>
  <c r="AF405" i="5"/>
  <c r="T405" i="5"/>
  <c r="A408" i="5" l="1"/>
  <c r="AF406" i="5"/>
  <c r="T406" i="5"/>
  <c r="A409" i="5" l="1"/>
  <c r="AF407" i="5"/>
  <c r="T407" i="5"/>
  <c r="L408" i="5"/>
  <c r="M408" i="5" s="1"/>
  <c r="A410" i="5" l="1"/>
  <c r="T408" i="5"/>
  <c r="V409" i="5"/>
  <c r="W409" i="5" s="1"/>
  <c r="A411" i="5" l="1"/>
  <c r="T409" i="5"/>
  <c r="A412" i="5" l="1"/>
  <c r="T410" i="5"/>
  <c r="A413" i="5" l="1"/>
  <c r="T411" i="5"/>
  <c r="AD412" i="5"/>
  <c r="AE412" i="5" s="1"/>
  <c r="A414" i="5" l="1"/>
  <c r="A415" i="5" l="1"/>
  <c r="A416" i="5" l="1"/>
  <c r="J415" i="5"/>
  <c r="K415" i="5" s="1"/>
  <c r="A417" i="5" l="1"/>
  <c r="N415" i="5"/>
  <c r="R416" i="5"/>
  <c r="S416" i="5" s="1"/>
  <c r="A418" i="5" l="1"/>
  <c r="N416" i="5"/>
  <c r="AB417" i="5"/>
  <c r="AC417" i="5" s="1"/>
  <c r="A419" i="5" l="1"/>
  <c r="AF417" i="5"/>
  <c r="N417" i="5"/>
  <c r="A420" i="5" l="1"/>
  <c r="AF418" i="5"/>
  <c r="N418" i="5"/>
  <c r="AJ419" i="5"/>
  <c r="AK419" i="5" s="1"/>
  <c r="A421" i="5" l="1"/>
  <c r="AF419" i="5"/>
  <c r="N419" i="5"/>
  <c r="A422" i="5" l="1"/>
  <c r="AF420" i="5"/>
  <c r="N420" i="5"/>
  <c r="A423" i="5" l="1"/>
  <c r="AF421" i="5"/>
  <c r="N421" i="5"/>
  <c r="P422" i="5"/>
  <c r="Q422" i="5" s="1"/>
  <c r="A424" i="5" l="1"/>
  <c r="AF422" i="5"/>
  <c r="T422" i="5"/>
  <c r="N422" i="5"/>
  <c r="X423" i="5"/>
  <c r="Y423" i="5" s="1"/>
  <c r="A425" i="5" l="1"/>
  <c r="AF423" i="5"/>
  <c r="T423" i="5"/>
  <c r="A426" i="5" l="1"/>
  <c r="AF424" i="5"/>
  <c r="T424" i="5"/>
  <c r="A427" i="5" l="1"/>
  <c r="AF425" i="5"/>
  <c r="T425" i="5"/>
  <c r="AH426" i="5"/>
  <c r="AI426" i="5" s="1"/>
  <c r="A428" i="5" l="1"/>
  <c r="AF426" i="5"/>
  <c r="T426" i="5"/>
  <c r="A429" i="5" l="1"/>
  <c r="AF427" i="5"/>
  <c r="T427" i="5"/>
  <c r="L428" i="5"/>
  <c r="M428" i="5" s="1"/>
  <c r="A430" i="5" l="1"/>
  <c r="T428" i="5"/>
  <c r="A431" i="5" l="1"/>
  <c r="T429" i="5"/>
  <c r="A432" i="5" l="1"/>
  <c r="T430" i="5"/>
  <c r="A433" i="5" l="1"/>
  <c r="T431" i="5"/>
  <c r="A434" i="5" l="1"/>
  <c r="T432" i="5"/>
  <c r="A435" i="5" l="1"/>
  <c r="T433" i="5"/>
  <c r="AD434" i="5"/>
  <c r="AE434" i="5" s="1"/>
  <c r="A436" i="5" l="1"/>
  <c r="J435" i="5"/>
  <c r="K435" i="5" s="1"/>
  <c r="A437" i="5" l="1"/>
  <c r="N435" i="5"/>
  <c r="V436" i="5"/>
  <c r="W436" i="5" s="1"/>
  <c r="A438" i="5" l="1"/>
  <c r="N436" i="5"/>
  <c r="A439" i="5" l="1"/>
  <c r="N437" i="5"/>
  <c r="A440" i="5" l="1"/>
  <c r="N438" i="5"/>
  <c r="R439" i="5"/>
  <c r="S439" i="5" s="1"/>
  <c r="A441" i="5" l="1"/>
  <c r="N439" i="5"/>
  <c r="A442" i="5" l="1"/>
  <c r="N440" i="5"/>
  <c r="AB441" i="5"/>
  <c r="AC441" i="5" s="1"/>
  <c r="A443" i="5" l="1"/>
  <c r="AF441" i="5"/>
  <c r="N441" i="5"/>
  <c r="A444" i="5" l="1"/>
  <c r="AF442" i="5"/>
  <c r="N442" i="5"/>
  <c r="A445" i="5" l="1"/>
  <c r="AF443" i="5"/>
  <c r="N443" i="5"/>
  <c r="AJ444" i="5"/>
  <c r="AK444" i="5" s="1"/>
  <c r="A446" i="5" l="1"/>
  <c r="AF444" i="5"/>
  <c r="A447" i="5" l="1"/>
  <c r="AF445" i="5"/>
  <c r="A448" i="5" l="1"/>
  <c r="AF446" i="5"/>
  <c r="A449" i="5" l="1"/>
  <c r="AF447" i="5"/>
  <c r="P448" i="5"/>
  <c r="Q448" i="5" s="1"/>
  <c r="A450" i="5" l="1"/>
  <c r="AF448" i="5"/>
  <c r="T448" i="5"/>
  <c r="L449" i="5"/>
  <c r="M449" i="5" s="1"/>
  <c r="A451" i="5" l="1"/>
  <c r="AF449" i="5"/>
  <c r="T449" i="5"/>
  <c r="A452" i="5" l="1"/>
  <c r="AF450" i="5"/>
  <c r="T450" i="5"/>
  <c r="A453" i="5" l="1"/>
  <c r="AF451" i="5"/>
  <c r="T451" i="5"/>
  <c r="A454" i="5" l="1"/>
  <c r="AF452" i="5"/>
  <c r="T452" i="5"/>
  <c r="A455" i="5" l="1"/>
  <c r="AF453" i="5"/>
  <c r="T453" i="5"/>
  <c r="X454" i="5"/>
  <c r="Y454" i="5" s="1"/>
  <c r="A456" i="5" l="1"/>
  <c r="T454" i="5"/>
  <c r="A457" i="5" l="1"/>
  <c r="T455" i="5"/>
  <c r="A458" i="5" l="1"/>
  <c r="T456" i="5"/>
  <c r="A459" i="5" l="1"/>
  <c r="T457" i="5"/>
  <c r="A460" i="5" l="1"/>
  <c r="A461" i="5" s="1"/>
  <c r="A462" i="5" s="1"/>
  <c r="A463" i="5" s="1"/>
  <c r="T458" i="5"/>
  <c r="AD459" i="5"/>
  <c r="AE459" i="5" s="1"/>
  <c r="A464" i="5" l="1"/>
  <c r="R463" i="5"/>
  <c r="S463" i="5" s="1"/>
  <c r="A465" i="5" l="1"/>
  <c r="J464" i="5"/>
  <c r="K464" i="5" s="1"/>
  <c r="A466" i="5" l="1"/>
  <c r="AB465" i="5"/>
  <c r="AC465" i="5" s="1"/>
  <c r="A467" i="5" l="1"/>
  <c r="AF465" i="5"/>
  <c r="V466" i="5"/>
  <c r="W466" i="5" s="1"/>
  <c r="A468" i="5" l="1"/>
  <c r="AF466" i="5"/>
  <c r="L467" i="5"/>
  <c r="M467" i="5" s="1"/>
  <c r="A469" i="5" l="1"/>
  <c r="AF467" i="5"/>
  <c r="A470" i="5" l="1"/>
  <c r="AF468" i="5"/>
  <c r="X469" i="5"/>
  <c r="Y469" i="5" s="1"/>
  <c r="A471" i="5" l="1"/>
  <c r="AF469" i="5"/>
  <c r="P470" i="5"/>
  <c r="Q470" i="5" s="1"/>
  <c r="A472" i="5" l="1"/>
  <c r="T470" i="5"/>
  <c r="A473" i="5" l="1"/>
  <c r="T471" i="5"/>
  <c r="A474" i="5" l="1"/>
  <c r="T472" i="5"/>
  <c r="AD473" i="5"/>
  <c r="AE473" i="5" s="1"/>
  <c r="A475" i="5" l="1"/>
  <c r="T473" i="5"/>
  <c r="A476" i="5" l="1"/>
  <c r="J475" i="5"/>
  <c r="K475" i="5" s="1"/>
  <c r="A477" i="5" l="1"/>
  <c r="N475" i="5"/>
  <c r="AH476" i="5"/>
  <c r="AI476" i="5" s="1"/>
  <c r="A478" i="5" l="1"/>
  <c r="N476" i="5"/>
  <c r="R477" i="5"/>
  <c r="S477" i="5" s="1"/>
  <c r="A479" i="5" l="1"/>
  <c r="N477" i="5"/>
  <c r="A480" i="5" l="1"/>
  <c r="A481" i="5" l="1"/>
  <c r="A482" i="5" l="1"/>
  <c r="V481" i="5"/>
  <c r="W481" i="5" s="1"/>
  <c r="A483" i="5" l="1"/>
  <c r="L482" i="5"/>
  <c r="M482" i="5" s="1"/>
  <c r="A484" i="5" l="1"/>
  <c r="A485" i="5" l="1"/>
  <c r="A486" i="5" l="1"/>
  <c r="A487" i="5" l="1"/>
  <c r="AJ486" i="5"/>
  <c r="AK486" i="5" s="1"/>
  <c r="A488" i="5" l="1"/>
  <c r="AB487" i="5"/>
  <c r="AC487" i="5" s="1"/>
  <c r="A489" i="5" l="1"/>
  <c r="AF487" i="5"/>
  <c r="P488" i="5"/>
  <c r="Q488" i="5" s="1"/>
  <c r="A490" i="5" l="1"/>
  <c r="AF488" i="5"/>
  <c r="T488" i="5"/>
  <c r="A491" i="5" l="1"/>
  <c r="AF489" i="5"/>
  <c r="T489" i="5"/>
  <c r="X490" i="5"/>
  <c r="Y490" i="5" s="1"/>
  <c r="A492" i="5" l="1"/>
  <c r="T490" i="5"/>
  <c r="A493" i="5" l="1"/>
  <c r="T491" i="5"/>
  <c r="A494" i="5" l="1"/>
  <c r="T492" i="5"/>
  <c r="J493" i="5"/>
  <c r="K493" i="5" s="1"/>
  <c r="A495" i="5" l="1"/>
  <c r="T493" i="5"/>
  <c r="N493" i="5"/>
  <c r="AD494" i="5"/>
  <c r="AE494" i="5" s="1"/>
  <c r="A496" i="5" l="1"/>
  <c r="T494" i="5"/>
  <c r="N494" i="5"/>
  <c r="AH495" i="5"/>
  <c r="AI495" i="5" s="1"/>
  <c r="A497" i="5" l="1"/>
  <c r="N495" i="5"/>
  <c r="A498" i="5" l="1"/>
  <c r="N496" i="5"/>
  <c r="A499" i="5" l="1"/>
  <c r="N497" i="5"/>
  <c r="A500" i="5" l="1"/>
  <c r="N498" i="5"/>
  <c r="R499" i="5"/>
  <c r="S499" i="5" s="1"/>
  <c r="A501" i="5" l="1"/>
  <c r="A502" i="5" l="1"/>
  <c r="A503" i="5" l="1"/>
  <c r="A504" i="5" l="1"/>
  <c r="A505" i="5" l="1"/>
  <c r="L504" i="5"/>
  <c r="M504" i="5" s="1"/>
  <c r="A506" i="5" l="1"/>
  <c r="V505" i="5"/>
  <c r="W505" i="5" s="1"/>
  <c r="A507" i="5" l="1"/>
  <c r="A508" i="5" l="1"/>
  <c r="A509" i="5" l="1"/>
  <c r="AJ508" i="5"/>
  <c r="AK508" i="5" s="1"/>
  <c r="A510" i="5" l="1"/>
  <c r="J509" i="5"/>
  <c r="K509" i="5" s="1"/>
  <c r="A511" i="5" l="1"/>
  <c r="N509" i="5"/>
  <c r="AB510" i="5"/>
  <c r="AC510" i="5" s="1"/>
  <c r="A512" i="5" l="1"/>
  <c r="AF510" i="5"/>
  <c r="N510" i="5"/>
  <c r="A513" i="5" l="1"/>
  <c r="AF511" i="5"/>
  <c r="N511" i="5"/>
  <c r="X512" i="5"/>
  <c r="Y512" i="5" s="1"/>
  <c r="A514" i="5" l="1"/>
  <c r="AF512" i="5"/>
  <c r="A515" i="5" l="1"/>
  <c r="AF513" i="5"/>
  <c r="P514" i="5"/>
  <c r="Q514" i="5" s="1"/>
  <c r="A516" i="5" l="1"/>
  <c r="AF514" i="5"/>
  <c r="T514" i="5"/>
  <c r="A517" i="5" l="1"/>
  <c r="AF515" i="5"/>
  <c r="T515" i="5"/>
  <c r="L516" i="5"/>
  <c r="M516" i="5" s="1"/>
  <c r="A518" i="5" l="1"/>
  <c r="T516" i="5"/>
  <c r="A519" i="5" l="1"/>
  <c r="T517" i="5"/>
  <c r="A520" i="5" l="1"/>
  <c r="T518" i="5"/>
  <c r="A521" i="5" l="1"/>
  <c r="T519" i="5"/>
  <c r="AD520" i="5"/>
  <c r="AE520" i="5" s="1"/>
  <c r="A522" i="5" l="1"/>
  <c r="AH521" i="5"/>
  <c r="AI521" i="5" s="1"/>
  <c r="A523" i="5" l="1"/>
  <c r="A524" i="5" l="1"/>
  <c r="A525" i="5" l="1"/>
  <c r="A526" i="5" l="1"/>
  <c r="A527" i="5" s="1"/>
  <c r="R525" i="5"/>
  <c r="S525" i="5" s="1"/>
  <c r="A528" i="5" l="1"/>
  <c r="V527" i="5"/>
  <c r="W527" i="5" s="1"/>
  <c r="A529" i="5" l="1"/>
  <c r="A530" i="5" l="1"/>
  <c r="AJ529" i="5"/>
  <c r="AK529" i="5" s="1"/>
  <c r="A531" i="5" l="1"/>
  <c r="A532" i="5" l="1"/>
  <c r="J531" i="5"/>
  <c r="K531" i="5" s="1"/>
  <c r="A533" i="5" l="1"/>
  <c r="N531" i="5"/>
  <c r="A534" i="5" l="1"/>
  <c r="N532" i="5"/>
  <c r="A535" i="5" l="1"/>
  <c r="N533" i="5"/>
  <c r="X534" i="5"/>
  <c r="Y534" i="5" s="1"/>
  <c r="A536" i="5" l="1"/>
  <c r="AB535" i="5"/>
  <c r="AC535" i="5" s="1"/>
  <c r="A537" i="5" l="1"/>
  <c r="AF535" i="5"/>
  <c r="P536" i="5"/>
  <c r="Q536" i="5" s="1"/>
  <c r="A538" i="5" l="1"/>
  <c r="AF536" i="5"/>
  <c r="T536" i="5"/>
  <c r="A539" i="5" l="1"/>
  <c r="AF537" i="5"/>
  <c r="T537" i="5"/>
  <c r="L538" i="5"/>
  <c r="M538" i="5" s="1"/>
  <c r="A540" i="5" l="1"/>
  <c r="AF538" i="5"/>
  <c r="T538" i="5"/>
  <c r="A541" i="5" l="1"/>
  <c r="T539" i="5"/>
  <c r="A542" i="5" l="1"/>
  <c r="T540" i="5"/>
  <c r="AH541" i="5"/>
  <c r="AI541" i="5" s="1"/>
  <c r="A543" i="5" l="1"/>
  <c r="T541" i="5"/>
  <c r="A544" i="5" l="1"/>
  <c r="T542" i="5"/>
  <c r="V543" i="5"/>
  <c r="W543" i="5" s="1"/>
  <c r="A545" i="5" l="1"/>
  <c r="AD544" i="5"/>
  <c r="AE544" i="5" s="1"/>
  <c r="A546" i="5" l="1"/>
  <c r="J545" i="5"/>
  <c r="K545" i="5" s="1"/>
  <c r="A547" i="5" l="1"/>
  <c r="N545" i="5"/>
  <c r="A548" i="5" l="1"/>
  <c r="N546" i="5"/>
  <c r="R547" i="5"/>
  <c r="S547" i="5" s="1"/>
  <c r="A549" i="5" l="1"/>
  <c r="N547" i="5"/>
  <c r="A550" i="5" l="1"/>
  <c r="N548" i="5"/>
  <c r="A551" i="5" l="1"/>
  <c r="N549" i="5"/>
  <c r="A552" i="5" l="1"/>
  <c r="N550" i="5"/>
  <c r="A553" i="5" l="1"/>
  <c r="N551" i="5"/>
  <c r="AJ552" i="5"/>
  <c r="AK552" i="5" s="1"/>
  <c r="A554" i="5" l="1"/>
  <c r="N552" i="5"/>
  <c r="AB553" i="5"/>
  <c r="AC553" i="5" s="1"/>
  <c r="A555" i="5" l="1"/>
  <c r="AF553" i="5"/>
  <c r="N553" i="5"/>
  <c r="P554" i="5"/>
  <c r="Q554" i="5" s="1"/>
  <c r="A556" i="5" l="1"/>
  <c r="AF554" i="5"/>
  <c r="T554" i="5"/>
  <c r="N554" i="5"/>
  <c r="A557" i="5" l="1"/>
  <c r="AF555" i="5"/>
  <c r="T555" i="5"/>
  <c r="N555" i="5"/>
  <c r="AH556" i="5"/>
  <c r="AI556" i="5" s="1"/>
  <c r="A558" i="5" l="1"/>
  <c r="AF556" i="5"/>
  <c r="T556" i="5"/>
  <c r="N556" i="5"/>
  <c r="X557" i="5"/>
  <c r="Y557" i="5" s="1"/>
  <c r="A559" i="5" l="1"/>
  <c r="AF557" i="5"/>
  <c r="T557" i="5"/>
  <c r="A560" i="5" l="1"/>
  <c r="AF558" i="5"/>
  <c r="T558" i="5"/>
  <c r="A561" i="5" l="1"/>
  <c r="AF559" i="5"/>
  <c r="T559" i="5"/>
  <c r="A562" i="5" l="1"/>
  <c r="AF560" i="5"/>
  <c r="T560" i="5"/>
  <c r="L561" i="5"/>
  <c r="M561" i="5" s="1"/>
  <c r="A563" i="5" l="1"/>
  <c r="T561" i="5"/>
  <c r="V562" i="5"/>
  <c r="W562" i="5" s="1"/>
  <c r="A564" i="5" l="1"/>
  <c r="T562" i="5"/>
  <c r="A565" i="5" l="1"/>
  <c r="T563" i="5"/>
  <c r="A566" i="5" l="1"/>
  <c r="T564" i="5"/>
  <c r="AD565" i="5"/>
  <c r="AE565" i="5" s="1"/>
  <c r="A567" i="5" l="1"/>
  <c r="A568" i="5" l="1"/>
  <c r="A569" i="5" l="1"/>
  <c r="J568" i="5"/>
  <c r="K568" i="5" s="1"/>
  <c r="A570" i="5" l="1"/>
  <c r="N568" i="5"/>
  <c r="R569" i="5"/>
  <c r="S569" i="5" s="1"/>
  <c r="A571" i="5" l="1"/>
  <c r="N569" i="5"/>
  <c r="AB570" i="5"/>
  <c r="AC570" i="5" s="1"/>
  <c r="A572" i="5" l="1"/>
  <c r="AF570" i="5"/>
  <c r="N570" i="5"/>
  <c r="A573" i="5" l="1"/>
  <c r="AF571" i="5"/>
  <c r="N571" i="5"/>
  <c r="AJ572" i="5"/>
  <c r="AK572" i="5" s="1"/>
  <c r="A574" i="5" l="1"/>
  <c r="AF572" i="5"/>
  <c r="N572" i="5"/>
  <c r="A575" i="5" l="1"/>
  <c r="AF573" i="5"/>
  <c r="N573" i="5"/>
  <c r="A576" i="5" l="1"/>
  <c r="AF574" i="5"/>
  <c r="N574" i="5"/>
  <c r="P575" i="5"/>
  <c r="Q575" i="5" s="1"/>
  <c r="A577" i="5" l="1"/>
  <c r="AF575" i="5"/>
  <c r="T575" i="5"/>
  <c r="N575" i="5"/>
  <c r="X576" i="5"/>
  <c r="Y576" i="5" s="1"/>
  <c r="A578" i="5" l="1"/>
  <c r="AF576" i="5"/>
  <c r="T576" i="5"/>
  <c r="A579" i="5" l="1"/>
  <c r="AF577" i="5"/>
  <c r="T577" i="5"/>
  <c r="A580" i="5" l="1"/>
  <c r="AF578" i="5"/>
  <c r="T578" i="5"/>
  <c r="AH579" i="5"/>
  <c r="AI579" i="5" s="1"/>
  <c r="A581" i="5" l="1"/>
  <c r="AF579" i="5"/>
  <c r="T579" i="5"/>
  <c r="A582" i="5" l="1"/>
  <c r="AF580" i="5"/>
  <c r="T580" i="5"/>
  <c r="L581" i="5"/>
  <c r="M581" i="5" s="1"/>
  <c r="A583" i="5" l="1"/>
  <c r="T581" i="5"/>
  <c r="A584" i="5" l="1"/>
  <c r="T582" i="5"/>
  <c r="A585" i="5" l="1"/>
  <c r="T583" i="5"/>
  <c r="A586" i="5" l="1"/>
  <c r="T584" i="5"/>
  <c r="A587" i="5" l="1"/>
  <c r="T585" i="5"/>
  <c r="A588" i="5" l="1"/>
  <c r="T586" i="5"/>
  <c r="AD587" i="5"/>
  <c r="AE587" i="5" s="1"/>
  <c r="A589" i="5" l="1"/>
  <c r="J588" i="5"/>
  <c r="K588" i="5" s="1"/>
  <c r="A590" i="5" l="1"/>
  <c r="N588" i="5"/>
  <c r="V589" i="5"/>
  <c r="W589" i="5" s="1"/>
  <c r="A591" i="5" l="1"/>
  <c r="N589" i="5"/>
  <c r="A592" i="5" l="1"/>
  <c r="N590" i="5"/>
  <c r="A593" i="5" l="1"/>
  <c r="N591" i="5"/>
  <c r="R592" i="5"/>
  <c r="S592" i="5" s="1"/>
  <c r="A594" i="5" l="1"/>
  <c r="N592" i="5"/>
  <c r="A595" i="5" l="1"/>
  <c r="N593" i="5"/>
  <c r="AB594" i="5"/>
  <c r="AC594" i="5" s="1"/>
  <c r="A596" i="5" l="1"/>
  <c r="AF594" i="5"/>
  <c r="N594" i="5"/>
  <c r="A597" i="5" l="1"/>
  <c r="AF595" i="5"/>
  <c r="N595" i="5"/>
  <c r="A598" i="5" l="1"/>
  <c r="AF596" i="5"/>
  <c r="N596" i="5"/>
  <c r="AJ597" i="5"/>
  <c r="AK597" i="5" s="1"/>
  <c r="A599" i="5" l="1"/>
  <c r="AF597" i="5"/>
  <c r="A600" i="5" l="1"/>
  <c r="AF598" i="5"/>
  <c r="A601" i="5" l="1"/>
  <c r="AF599" i="5"/>
  <c r="A602" i="5" l="1"/>
  <c r="AF600" i="5"/>
  <c r="P601" i="5"/>
  <c r="Q601" i="5" s="1"/>
  <c r="A603" i="5" l="1"/>
  <c r="AF601" i="5"/>
  <c r="T601" i="5"/>
  <c r="L602" i="5"/>
  <c r="M602" i="5" s="1"/>
  <c r="A604" i="5" l="1"/>
  <c r="AF602" i="5"/>
  <c r="T602" i="5"/>
  <c r="A605" i="5" l="1"/>
  <c r="AF603" i="5"/>
  <c r="T603" i="5"/>
  <c r="A606" i="5" l="1"/>
  <c r="AF604" i="5"/>
  <c r="T604" i="5"/>
  <c r="A607" i="5" l="1"/>
  <c r="AF605" i="5"/>
  <c r="T605" i="5"/>
  <c r="A608" i="5" l="1"/>
  <c r="AF606" i="5"/>
  <c r="T606" i="5"/>
  <c r="X607" i="5"/>
  <c r="Y607" i="5" s="1"/>
  <c r="A609" i="5" l="1"/>
  <c r="T607" i="5"/>
  <c r="A610" i="5" l="1"/>
  <c r="T608" i="5"/>
  <c r="A611" i="5" l="1"/>
  <c r="T609" i="5"/>
  <c r="A612" i="5" l="1"/>
  <c r="T610" i="5"/>
  <c r="A613" i="5" l="1"/>
  <c r="A614" i="5" s="1"/>
  <c r="A615" i="5" s="1"/>
  <c r="A616" i="5" s="1"/>
  <c r="T611" i="5"/>
  <c r="AD612" i="5"/>
  <c r="AE612" i="5" s="1"/>
  <c r="A617" i="5" l="1"/>
  <c r="R616" i="5"/>
  <c r="S616" i="5" s="1"/>
  <c r="A618" i="5" l="1"/>
  <c r="J617" i="5"/>
  <c r="K617" i="5" s="1"/>
  <c r="A619" i="5" l="1"/>
  <c r="AB618" i="5"/>
  <c r="AC618" i="5" s="1"/>
  <c r="A620" i="5" l="1"/>
  <c r="AF618" i="5"/>
  <c r="V619" i="5"/>
  <c r="W619" i="5" s="1"/>
  <c r="A621" i="5" l="1"/>
  <c r="AF619" i="5"/>
  <c r="L620" i="5"/>
  <c r="M620" i="5" s="1"/>
  <c r="A622" i="5" l="1"/>
  <c r="AF620" i="5"/>
  <c r="A623" i="5" l="1"/>
  <c r="AF621" i="5"/>
  <c r="X622" i="5"/>
  <c r="Y622" i="5" s="1"/>
  <c r="A624" i="5" l="1"/>
  <c r="AF622" i="5"/>
  <c r="P623" i="5"/>
  <c r="Q623" i="5" s="1"/>
  <c r="A625" i="5" l="1"/>
  <c r="T623" i="5"/>
  <c r="A626" i="5" l="1"/>
  <c r="T624" i="5"/>
  <c r="A627" i="5" l="1"/>
  <c r="T625" i="5"/>
  <c r="AD626" i="5"/>
  <c r="AE626" i="5" s="1"/>
  <c r="A628" i="5" l="1"/>
  <c r="T626" i="5"/>
  <c r="A629" i="5" l="1"/>
  <c r="J628" i="5"/>
  <c r="K628" i="5" s="1"/>
  <c r="A630" i="5" l="1"/>
  <c r="N628" i="5"/>
  <c r="AH629" i="5"/>
  <c r="AI629" i="5" s="1"/>
  <c r="A631" i="5" l="1"/>
  <c r="N629" i="5"/>
  <c r="R630" i="5"/>
  <c r="S630" i="5" s="1"/>
  <c r="A632" i="5" l="1"/>
  <c r="N630" i="5"/>
  <c r="A633" i="5" l="1"/>
  <c r="A634" i="5" l="1"/>
  <c r="A635" i="5" l="1"/>
  <c r="V634" i="5"/>
  <c r="W634" i="5" s="1"/>
  <c r="A636" i="5" l="1"/>
  <c r="L635" i="5"/>
  <c r="M635" i="5" s="1"/>
  <c r="A637" i="5" l="1"/>
  <c r="A638" i="5" l="1"/>
  <c r="A639" i="5" l="1"/>
  <c r="A640" i="5" l="1"/>
  <c r="AJ639" i="5"/>
  <c r="AK639" i="5" s="1"/>
  <c r="A641" i="5" l="1"/>
  <c r="AB640" i="5"/>
  <c r="AC640" i="5" s="1"/>
  <c r="A642" i="5" l="1"/>
  <c r="AF640" i="5"/>
  <c r="P641" i="5"/>
  <c r="Q641" i="5" s="1"/>
  <c r="A643" i="5" l="1"/>
  <c r="AF641" i="5"/>
  <c r="T641" i="5"/>
  <c r="A644" i="5" l="1"/>
  <c r="AF642" i="5"/>
  <c r="T642" i="5"/>
  <c r="X643" i="5"/>
  <c r="Y643" i="5" s="1"/>
  <c r="A645" i="5" l="1"/>
  <c r="T643" i="5"/>
  <c r="A646" i="5" l="1"/>
  <c r="T644" i="5"/>
  <c r="A647" i="5" l="1"/>
  <c r="T645" i="5"/>
  <c r="J646" i="5"/>
  <c r="K646" i="5" s="1"/>
  <c r="A648" i="5" l="1"/>
  <c r="T646" i="5"/>
  <c r="AD647" i="5"/>
  <c r="AE647" i="5" s="1"/>
  <c r="N646" i="5"/>
  <c r="A649" i="5" l="1"/>
  <c r="T647" i="5"/>
  <c r="AH648" i="5"/>
  <c r="AI648" i="5" s="1"/>
  <c r="N647" i="5"/>
  <c r="A650" i="5" l="1"/>
  <c r="N648" i="5"/>
  <c r="A651" i="5" l="1"/>
  <c r="N649" i="5"/>
  <c r="A652" i="5" l="1"/>
  <c r="N650" i="5"/>
  <c r="A653" i="5" l="1"/>
  <c r="R652" i="5"/>
  <c r="S652" i="5" s="1"/>
  <c r="N651" i="5"/>
  <c r="A654" i="5" l="1"/>
  <c r="A655" i="5" l="1"/>
  <c r="A656" i="5" l="1"/>
  <c r="A657" i="5" l="1"/>
  <c r="A658" i="5" l="1"/>
  <c r="L657" i="5"/>
  <c r="M657" i="5" s="1"/>
  <c r="A659" i="5" l="1"/>
  <c r="V658" i="5"/>
  <c r="W658" i="5" s="1"/>
  <c r="A660" i="5" l="1"/>
  <c r="A661" i="5" l="1"/>
  <c r="A662" i="5" l="1"/>
  <c r="AJ661" i="5"/>
  <c r="AK661" i="5" s="1"/>
  <c r="A663" i="5" l="1"/>
  <c r="J662" i="5"/>
  <c r="K662" i="5" s="1"/>
  <c r="A664" i="5" l="1"/>
  <c r="N662" i="5"/>
  <c r="AB663" i="5"/>
  <c r="AC663" i="5" s="1"/>
  <c r="A665" i="5" l="1"/>
  <c r="AF663" i="5"/>
  <c r="N663" i="5"/>
  <c r="A666" i="5" l="1"/>
  <c r="AF664" i="5"/>
  <c r="N664" i="5"/>
  <c r="X665" i="5"/>
  <c r="Y665" i="5" s="1"/>
  <c r="A667" i="5" l="1"/>
  <c r="AF665" i="5"/>
  <c r="A668" i="5" l="1"/>
  <c r="AF666" i="5"/>
  <c r="P667" i="5"/>
  <c r="Q667" i="5" s="1"/>
  <c r="A669" i="5" l="1"/>
  <c r="AF667" i="5"/>
  <c r="T667" i="5"/>
  <c r="A670" i="5" l="1"/>
  <c r="AF668" i="5"/>
  <c r="T668" i="5"/>
  <c r="L669" i="5"/>
  <c r="M669" i="5" s="1"/>
  <c r="A671" i="5" l="1"/>
  <c r="T669" i="5"/>
  <c r="A672" i="5" l="1"/>
  <c r="T670" i="5"/>
  <c r="A673" i="5" l="1"/>
  <c r="T671" i="5"/>
  <c r="A674" i="5" l="1"/>
  <c r="T672" i="5"/>
  <c r="AD673" i="5"/>
  <c r="AE673" i="5" s="1"/>
  <c r="A675" i="5" l="1"/>
  <c r="AH674" i="5"/>
  <c r="AI674" i="5" s="1"/>
  <c r="A676" i="5" l="1"/>
  <c r="A677" i="5" l="1"/>
  <c r="A678" i="5" l="1"/>
  <c r="A679" i="5" l="1"/>
  <c r="A680" i="5" s="1"/>
  <c r="R678" i="5"/>
  <c r="S678" i="5" s="1"/>
  <c r="A681" i="5" l="1"/>
  <c r="V680" i="5"/>
  <c r="W680" i="5" s="1"/>
  <c r="A682" i="5" l="1"/>
  <c r="A683" i="5" l="1"/>
  <c r="AJ682" i="5"/>
  <c r="AK682" i="5" s="1"/>
  <c r="A684" i="5" l="1"/>
  <c r="A685" i="5" l="1"/>
  <c r="J684" i="5"/>
  <c r="K684" i="5" s="1"/>
  <c r="A686" i="5" l="1"/>
  <c r="N684" i="5"/>
  <c r="A687" i="5" l="1"/>
  <c r="N685" i="5"/>
  <c r="A688" i="5" l="1"/>
  <c r="N686" i="5"/>
  <c r="X687" i="5"/>
  <c r="Y687" i="5" s="1"/>
  <c r="A689" i="5" l="1"/>
  <c r="AB688" i="5"/>
  <c r="AC688" i="5" s="1"/>
  <c r="A690" i="5" l="1"/>
  <c r="AF688" i="5"/>
  <c r="P689" i="5"/>
  <c r="Q689" i="5" s="1"/>
  <c r="A691" i="5" l="1"/>
  <c r="AF689" i="5"/>
  <c r="T689" i="5"/>
  <c r="A692" i="5" l="1"/>
  <c r="AF690" i="5"/>
  <c r="T690" i="5"/>
  <c r="L691" i="5"/>
  <c r="M691" i="5" s="1"/>
  <c r="A693" i="5" l="1"/>
  <c r="AF691" i="5"/>
  <c r="T691" i="5"/>
  <c r="A694" i="5" l="1"/>
  <c r="T692" i="5"/>
  <c r="A695" i="5" l="1"/>
  <c r="T693" i="5"/>
  <c r="AH694" i="5"/>
  <c r="AI694" i="5" s="1"/>
  <c r="A696" i="5" l="1"/>
  <c r="T694" i="5"/>
  <c r="A697" i="5" l="1"/>
  <c r="T695" i="5"/>
  <c r="V696" i="5"/>
  <c r="W696" i="5" s="1"/>
  <c r="A698" i="5" l="1"/>
  <c r="AD697" i="5"/>
  <c r="AE697" i="5" s="1"/>
  <c r="A699" i="5" l="1"/>
  <c r="J698" i="5"/>
  <c r="K698" i="5" s="1"/>
  <c r="A700" i="5" l="1"/>
  <c r="N698" i="5"/>
  <c r="A701" i="5" l="1"/>
  <c r="N699" i="5"/>
  <c r="R700" i="5"/>
  <c r="S700" i="5" s="1"/>
  <c r="A702" i="5" l="1"/>
  <c r="N700" i="5"/>
  <c r="A703" i="5" l="1"/>
  <c r="N701" i="5"/>
  <c r="A704" i="5" l="1"/>
  <c r="N702" i="5"/>
  <c r="A705" i="5" l="1"/>
  <c r="N703" i="5"/>
  <c r="A706" i="5" l="1"/>
  <c r="N704" i="5"/>
  <c r="AJ705" i="5"/>
  <c r="AK705" i="5" s="1"/>
  <c r="A707" i="5" l="1"/>
  <c r="N705" i="5"/>
  <c r="AB706" i="5"/>
  <c r="AC706" i="5" s="1"/>
  <c r="A708" i="5" l="1"/>
  <c r="AF706" i="5"/>
  <c r="N706" i="5"/>
  <c r="P707" i="5"/>
  <c r="Q707" i="5" s="1"/>
  <c r="A709" i="5" l="1"/>
  <c r="AF707" i="5"/>
  <c r="T707" i="5"/>
  <c r="N707" i="5"/>
  <c r="A710" i="5" l="1"/>
  <c r="AF708" i="5"/>
  <c r="T708" i="5"/>
  <c r="N708" i="5"/>
  <c r="AH709" i="5"/>
  <c r="AI709" i="5" s="1"/>
  <c r="A711" i="5" l="1"/>
  <c r="AF709" i="5"/>
  <c r="T709" i="5"/>
  <c r="N709" i="5"/>
  <c r="X710" i="5"/>
  <c r="Y710" i="5" s="1"/>
  <c r="A712" i="5" l="1"/>
  <c r="AF710" i="5"/>
  <c r="T710" i="5"/>
  <c r="A713" i="5" l="1"/>
  <c r="AF711" i="5"/>
  <c r="T711" i="5"/>
  <c r="A714" i="5" l="1"/>
  <c r="AF712" i="5"/>
  <c r="T712" i="5"/>
  <c r="A715" i="5" l="1"/>
  <c r="AF713" i="5"/>
  <c r="T713" i="5"/>
  <c r="L714" i="5"/>
  <c r="M714" i="5" s="1"/>
  <c r="A716" i="5" l="1"/>
  <c r="T714" i="5"/>
  <c r="V715" i="5"/>
  <c r="W715" i="5" s="1"/>
  <c r="A717" i="5" l="1"/>
  <c r="T715" i="5"/>
  <c r="A718" i="5" l="1"/>
  <c r="T716" i="5"/>
  <c r="A719" i="5" l="1"/>
  <c r="T717" i="5"/>
  <c r="AD718" i="5"/>
  <c r="AE718" i="5" s="1"/>
  <c r="A720" i="5" l="1"/>
  <c r="A721" i="5" l="1"/>
  <c r="A722" i="5" l="1"/>
  <c r="J721" i="5"/>
  <c r="K721" i="5" s="1"/>
  <c r="A723" i="5" l="1"/>
  <c r="N721" i="5"/>
  <c r="R722" i="5"/>
  <c r="S722" i="5" s="1"/>
  <c r="A724" i="5" l="1"/>
  <c r="N722" i="5"/>
  <c r="AB723" i="5"/>
  <c r="AC723" i="5" s="1"/>
  <c r="A725" i="5" l="1"/>
  <c r="AF723" i="5"/>
  <c r="N723" i="5"/>
  <c r="A726" i="5" l="1"/>
  <c r="AF724" i="5"/>
  <c r="N724" i="5"/>
  <c r="AJ725" i="5"/>
  <c r="AK725" i="5" s="1"/>
  <c r="A727" i="5" l="1"/>
  <c r="AF725" i="5"/>
  <c r="N725" i="5"/>
  <c r="A728" i="5" l="1"/>
  <c r="AF726" i="5"/>
  <c r="N726" i="5"/>
  <c r="A729" i="5" l="1"/>
  <c r="AF727" i="5"/>
  <c r="N727" i="5"/>
  <c r="P728" i="5"/>
  <c r="Q728" i="5" s="1"/>
  <c r="A730" i="5" l="1"/>
  <c r="AF728" i="5"/>
  <c r="T728" i="5"/>
  <c r="N728" i="5"/>
  <c r="X729" i="5"/>
  <c r="Y729" i="5" s="1"/>
  <c r="A731" i="5" l="1"/>
  <c r="AF729" i="5"/>
  <c r="T729" i="5"/>
  <c r="A732" i="5" l="1"/>
  <c r="AF730" i="5"/>
  <c r="T730" i="5"/>
  <c r="A733" i="5" l="1"/>
  <c r="AF731" i="5"/>
  <c r="T731" i="5"/>
  <c r="AH732" i="5"/>
  <c r="AI732" i="5" s="1"/>
  <c r="A734" i="5" l="1"/>
  <c r="AF732" i="5"/>
  <c r="T732" i="5"/>
  <c r="A735" i="5" l="1"/>
  <c r="AF733" i="5"/>
  <c r="T733" i="5"/>
  <c r="L734" i="5"/>
  <c r="M734" i="5" s="1"/>
  <c r="A736" i="5" l="1"/>
  <c r="T734" i="5"/>
  <c r="A737" i="5" l="1"/>
  <c r="T735" i="5"/>
  <c r="A738" i="5" l="1"/>
  <c r="T736" i="5"/>
  <c r="A739" i="5" l="1"/>
  <c r="T737" i="5"/>
  <c r="A740" i="5" l="1"/>
  <c r="T738" i="5"/>
  <c r="A741" i="5" l="1"/>
  <c r="T739" i="5"/>
  <c r="AD740" i="5"/>
  <c r="AE740" i="5" s="1"/>
  <c r="A742" i="5" l="1"/>
  <c r="J741" i="5"/>
  <c r="K741" i="5" s="1"/>
  <c r="A743" i="5" l="1"/>
  <c r="N741" i="5"/>
  <c r="V742" i="5"/>
  <c r="W742" i="5" s="1"/>
  <c r="A744" i="5" l="1"/>
  <c r="N742" i="5"/>
  <c r="A745" i="5" l="1"/>
  <c r="N743" i="5"/>
  <c r="A746" i="5" l="1"/>
  <c r="N744" i="5"/>
  <c r="R745" i="5"/>
  <c r="S745" i="5" s="1"/>
  <c r="A747" i="5" l="1"/>
  <c r="N745" i="5"/>
  <c r="A748" i="5" l="1"/>
  <c r="N746" i="5"/>
  <c r="AB747" i="5"/>
  <c r="AC747" i="5" s="1"/>
  <c r="A749" i="5" l="1"/>
  <c r="AF747" i="5"/>
  <c r="N747" i="5"/>
  <c r="A750" i="5" l="1"/>
  <c r="AF748" i="5"/>
  <c r="N748" i="5"/>
  <c r="A751" i="5" l="1"/>
  <c r="AF749" i="5"/>
  <c r="N749" i="5"/>
  <c r="AJ750" i="5"/>
  <c r="AK750" i="5" s="1"/>
  <c r="A752" i="5" l="1"/>
  <c r="AF750" i="5"/>
  <c r="A753" i="5" l="1"/>
  <c r="AF751" i="5"/>
  <c r="A754" i="5" l="1"/>
  <c r="AF752" i="5"/>
  <c r="A755" i="5" l="1"/>
  <c r="AF753" i="5"/>
  <c r="P754" i="5"/>
  <c r="Q754" i="5" s="1"/>
  <c r="A756" i="5" l="1"/>
  <c r="AF754" i="5"/>
  <c r="T754" i="5"/>
  <c r="L755" i="5"/>
  <c r="M755" i="5" s="1"/>
  <c r="A757" i="5" l="1"/>
  <c r="AF755" i="5"/>
  <c r="T755" i="5"/>
  <c r="A758" i="5" l="1"/>
  <c r="AF756" i="5"/>
  <c r="T756" i="5"/>
  <c r="A759" i="5" l="1"/>
  <c r="AF757" i="5"/>
  <c r="T757" i="5"/>
  <c r="A760" i="5" l="1"/>
  <c r="AF758" i="5"/>
  <c r="T758" i="5"/>
  <c r="A761" i="5" l="1"/>
  <c r="AF759" i="5"/>
  <c r="T759" i="5"/>
  <c r="X760" i="5"/>
  <c r="Y760" i="5" s="1"/>
  <c r="A762" i="5" l="1"/>
  <c r="T760" i="5"/>
  <c r="A763" i="5" l="1"/>
  <c r="T761" i="5"/>
  <c r="A764" i="5" l="1"/>
  <c r="T762" i="5"/>
  <c r="A765" i="5" l="1"/>
  <c r="T763" i="5"/>
  <c r="A766" i="5" l="1"/>
  <c r="A767" i="5" s="1"/>
  <c r="A768" i="5" s="1"/>
  <c r="A769" i="5" s="1"/>
  <c r="T764" i="5"/>
  <c r="AD765" i="5"/>
  <c r="AE765" i="5" s="1"/>
  <c r="A770" i="5" l="1"/>
  <c r="R769" i="5"/>
  <c r="S769" i="5" s="1"/>
  <c r="A771" i="5" l="1"/>
  <c r="J770" i="5"/>
  <c r="K770" i="5" s="1"/>
  <c r="A772" i="5" l="1"/>
  <c r="AB771" i="5"/>
  <c r="AC771" i="5" s="1"/>
  <c r="A773" i="5" l="1"/>
  <c r="AF771" i="5"/>
  <c r="V772" i="5"/>
  <c r="W772" i="5" s="1"/>
  <c r="A774" i="5" l="1"/>
  <c r="AF772" i="5"/>
  <c r="L773" i="5"/>
  <c r="M773" i="5" s="1"/>
  <c r="A775" i="5" l="1"/>
  <c r="AF773" i="5"/>
  <c r="A776" i="5" l="1"/>
  <c r="AF774" i="5"/>
  <c r="X775" i="5"/>
  <c r="Y775" i="5" s="1"/>
  <c r="A777" i="5" l="1"/>
  <c r="AF775" i="5"/>
  <c r="P776" i="5"/>
  <c r="Q776" i="5" s="1"/>
  <c r="A778" i="5" l="1"/>
  <c r="T776" i="5"/>
  <c r="A779" i="5" l="1"/>
  <c r="T777" i="5"/>
  <c r="A780" i="5" l="1"/>
  <c r="T778" i="5"/>
  <c r="AD779" i="5"/>
  <c r="AE779" i="5" s="1"/>
  <c r="A781" i="5" l="1"/>
  <c r="T779" i="5"/>
  <c r="A782" i="5" l="1"/>
  <c r="J781" i="5"/>
  <c r="K781" i="5" s="1"/>
  <c r="A783" i="5" l="1"/>
  <c r="N781" i="5"/>
  <c r="AH782" i="5"/>
  <c r="AI782" i="5" s="1"/>
  <c r="A784" i="5" l="1"/>
  <c r="N782" i="5"/>
  <c r="R783" i="5"/>
  <c r="S783" i="5" s="1"/>
  <c r="A785" i="5" l="1"/>
  <c r="N783" i="5"/>
  <c r="A786" i="5" l="1"/>
  <c r="A787" i="5" l="1"/>
  <c r="A788" i="5" l="1"/>
  <c r="V787" i="5"/>
  <c r="W787" i="5" s="1"/>
  <c r="A789" i="5" l="1"/>
  <c r="L788" i="5"/>
  <c r="M788" i="5" s="1"/>
  <c r="A790" i="5" l="1"/>
  <c r="A791" i="5" l="1"/>
  <c r="A792" i="5" l="1"/>
  <c r="A793" i="5" l="1"/>
  <c r="AJ792" i="5"/>
  <c r="AK792" i="5" s="1"/>
  <c r="A794" i="5" l="1"/>
  <c r="AB793" i="5"/>
  <c r="AC793" i="5" s="1"/>
  <c r="A795" i="5" l="1"/>
  <c r="AF793" i="5"/>
  <c r="P794" i="5"/>
  <c r="Q794" i="5" s="1"/>
  <c r="A796" i="5" l="1"/>
  <c r="AF794" i="5"/>
  <c r="T794" i="5"/>
  <c r="A797" i="5" l="1"/>
  <c r="AF795" i="5"/>
  <c r="T795" i="5"/>
  <c r="X796" i="5"/>
  <c r="Y796" i="5" s="1"/>
  <c r="A798" i="5" l="1"/>
  <c r="T796" i="5"/>
  <c r="A799" i="5" l="1"/>
  <c r="T797" i="5"/>
  <c r="A800" i="5" l="1"/>
  <c r="T798" i="5"/>
  <c r="J799" i="5"/>
  <c r="K799" i="5" s="1"/>
  <c r="A801" i="5" l="1"/>
  <c r="T799" i="5"/>
  <c r="N799" i="5"/>
  <c r="AD800" i="5"/>
  <c r="AE800" i="5" s="1"/>
  <c r="A802" i="5" l="1"/>
  <c r="T800" i="5"/>
  <c r="N800" i="5"/>
  <c r="AH801" i="5"/>
  <c r="AI801" i="5" s="1"/>
  <c r="A803" i="5" l="1"/>
  <c r="N801" i="5"/>
  <c r="A804" i="5" l="1"/>
  <c r="N802" i="5"/>
  <c r="A805" i="5" l="1"/>
  <c r="N803" i="5"/>
  <c r="A806" i="5" l="1"/>
  <c r="N804" i="5"/>
  <c r="R805" i="5"/>
  <c r="S805" i="5" s="1"/>
  <c r="A807" i="5" l="1"/>
  <c r="A808" i="5" l="1"/>
  <c r="A809" i="5" l="1"/>
  <c r="A810" i="5" l="1"/>
  <c r="A811" i="5" l="1"/>
  <c r="L810" i="5"/>
  <c r="M810" i="5" s="1"/>
  <c r="A812" i="5" l="1"/>
  <c r="V811" i="5"/>
  <c r="W811" i="5" s="1"/>
  <c r="A813" i="5" l="1"/>
  <c r="A814" i="5" l="1"/>
  <c r="A815" i="5" l="1"/>
  <c r="AJ814" i="5"/>
  <c r="AK814" i="5" s="1"/>
  <c r="A816" i="5" l="1"/>
  <c r="J815" i="5"/>
  <c r="K815" i="5" s="1"/>
  <c r="A817" i="5" l="1"/>
  <c r="N815" i="5"/>
  <c r="AB816" i="5"/>
  <c r="AC816" i="5" s="1"/>
  <c r="A818" i="5" l="1"/>
  <c r="AF816" i="5"/>
  <c r="N816" i="5"/>
  <c r="A819" i="5" l="1"/>
  <c r="AF817" i="5"/>
  <c r="N817" i="5"/>
  <c r="X818" i="5"/>
  <c r="Y818" i="5" s="1"/>
  <c r="A820" i="5" l="1"/>
  <c r="AF818" i="5"/>
  <c r="A821" i="5" l="1"/>
  <c r="AF819" i="5"/>
  <c r="P820" i="5"/>
  <c r="Q820" i="5" s="1"/>
  <c r="A822" i="5" l="1"/>
  <c r="AF820" i="5"/>
  <c r="T820" i="5"/>
  <c r="A823" i="5" l="1"/>
  <c r="AF821" i="5"/>
  <c r="T821" i="5"/>
  <c r="L822" i="5"/>
  <c r="M822" i="5" s="1"/>
  <c r="A824" i="5" l="1"/>
  <c r="T822" i="5"/>
  <c r="A825" i="5" l="1"/>
  <c r="T823" i="5"/>
  <c r="A826" i="5" l="1"/>
  <c r="T824" i="5"/>
  <c r="A827" i="5" l="1"/>
  <c r="T825" i="5"/>
  <c r="AD826" i="5"/>
  <c r="AE826" i="5" s="1"/>
  <c r="A828" i="5" l="1"/>
  <c r="AH827" i="5"/>
  <c r="AI827" i="5" s="1"/>
  <c r="A829" i="5" l="1"/>
  <c r="A830" i="5" l="1"/>
  <c r="A831" i="5" l="1"/>
  <c r="A832" i="5" l="1"/>
  <c r="A833" i="5" s="1"/>
  <c r="R831" i="5"/>
  <c r="S831" i="5" s="1"/>
  <c r="A834" i="5" l="1"/>
  <c r="V833" i="5"/>
  <c r="W833" i="5" s="1"/>
  <c r="A835" i="5" l="1"/>
  <c r="A836" i="5" l="1"/>
  <c r="AJ835" i="5"/>
  <c r="AK835" i="5" s="1"/>
  <c r="A837" i="5" l="1"/>
  <c r="A838" i="5" l="1"/>
  <c r="J837" i="5"/>
  <c r="K837" i="5" s="1"/>
  <c r="A839" i="5" l="1"/>
  <c r="N837" i="5"/>
  <c r="A840" i="5" l="1"/>
  <c r="N838" i="5"/>
  <c r="A841" i="5" l="1"/>
  <c r="N839" i="5"/>
  <c r="X840" i="5"/>
  <c r="Y840" i="5" s="1"/>
  <c r="A842" i="5" l="1"/>
  <c r="AB841" i="5"/>
  <c r="AC841" i="5" s="1"/>
  <c r="A843" i="5" l="1"/>
  <c r="AF841" i="5"/>
  <c r="P842" i="5"/>
  <c r="Q842" i="5" s="1"/>
  <c r="A844" i="5" l="1"/>
  <c r="AF842" i="5"/>
  <c r="T842" i="5"/>
  <c r="A845" i="5" l="1"/>
  <c r="AF843" i="5"/>
  <c r="T843" i="5"/>
  <c r="L844" i="5"/>
  <c r="M844" i="5" s="1"/>
  <c r="A846" i="5" l="1"/>
  <c r="AF844" i="5"/>
  <c r="T844" i="5"/>
  <c r="A847" i="5" l="1"/>
  <c r="T845" i="5"/>
  <c r="A848" i="5" l="1"/>
  <c r="T846" i="5"/>
  <c r="AH847" i="5"/>
  <c r="AI847" i="5" s="1"/>
  <c r="A849" i="5" l="1"/>
  <c r="T847" i="5"/>
  <c r="A850" i="5" l="1"/>
  <c r="T848" i="5"/>
  <c r="V849" i="5"/>
  <c r="W849" i="5" s="1"/>
  <c r="A851" i="5" l="1"/>
  <c r="AD850" i="5"/>
  <c r="AE850" i="5" s="1"/>
  <c r="A852" i="5" l="1"/>
  <c r="J851" i="5"/>
  <c r="K851" i="5" s="1"/>
  <c r="A853" i="5" l="1"/>
  <c r="N851" i="5"/>
  <c r="A854" i="5" l="1"/>
  <c r="N852" i="5"/>
  <c r="R853" i="5"/>
  <c r="S853" i="5" s="1"/>
  <c r="A855" i="5" l="1"/>
  <c r="N853" i="5"/>
  <c r="A856" i="5" l="1"/>
  <c r="N854" i="5"/>
  <c r="A857" i="5" l="1"/>
  <c r="N855" i="5"/>
  <c r="A858" i="5" l="1"/>
  <c r="N856" i="5"/>
  <c r="A859" i="5" l="1"/>
  <c r="N857" i="5"/>
  <c r="AJ858" i="5"/>
  <c r="AK858" i="5" s="1"/>
  <c r="A860" i="5" l="1"/>
  <c r="N858" i="5"/>
  <c r="AB859" i="5"/>
  <c r="AC859" i="5" s="1"/>
  <c r="A861" i="5" l="1"/>
  <c r="AF859" i="5"/>
  <c r="N859" i="5"/>
  <c r="P860" i="5"/>
  <c r="Q860" i="5" s="1"/>
  <c r="A862" i="5" l="1"/>
  <c r="AF860" i="5"/>
  <c r="T860" i="5"/>
  <c r="N860" i="5"/>
  <c r="A863" i="5" l="1"/>
  <c r="AF861" i="5"/>
  <c r="T861" i="5"/>
  <c r="N861" i="5"/>
  <c r="AH862" i="5"/>
  <c r="AI862" i="5" s="1"/>
  <c r="A864" i="5" l="1"/>
  <c r="AF862" i="5"/>
  <c r="T862" i="5"/>
  <c r="N862" i="5"/>
  <c r="X863" i="5"/>
  <c r="Y863" i="5" s="1"/>
  <c r="A865" i="5" l="1"/>
  <c r="AF863" i="5"/>
  <c r="T863" i="5"/>
  <c r="A866" i="5" l="1"/>
  <c r="AF864" i="5"/>
  <c r="T864" i="5"/>
  <c r="A867" i="5" l="1"/>
  <c r="AF865" i="5"/>
  <c r="T865" i="5"/>
  <c r="A868" i="5" l="1"/>
  <c r="AF866" i="5"/>
  <c r="T866" i="5"/>
  <c r="L867" i="5"/>
  <c r="M867" i="5" s="1"/>
  <c r="A869" i="5" l="1"/>
  <c r="T867" i="5"/>
  <c r="V868" i="5"/>
  <c r="W868" i="5" s="1"/>
  <c r="A870" i="5" l="1"/>
  <c r="T868" i="5"/>
  <c r="A871" i="5" l="1"/>
  <c r="T869" i="5"/>
  <c r="A872" i="5" l="1"/>
  <c r="T870" i="5"/>
  <c r="AD871" i="5"/>
  <c r="AE871" i="5" s="1"/>
  <c r="A873" i="5" l="1"/>
  <c r="A874" i="5" l="1"/>
  <c r="A875" i="5" l="1"/>
  <c r="J874" i="5"/>
  <c r="K874" i="5" s="1"/>
  <c r="A876" i="5" l="1"/>
  <c r="N874" i="5"/>
  <c r="R875" i="5"/>
  <c r="S875" i="5" s="1"/>
  <c r="A877" i="5" l="1"/>
  <c r="N875" i="5"/>
  <c r="AB876" i="5"/>
  <c r="AC876" i="5" s="1"/>
  <c r="A878" i="5" l="1"/>
  <c r="AF876" i="5"/>
  <c r="N876" i="5"/>
  <c r="A879" i="5" l="1"/>
  <c r="AF877" i="5"/>
  <c r="N877" i="5"/>
  <c r="AJ878" i="5"/>
  <c r="AK878" i="5" s="1"/>
  <c r="A880" i="5" l="1"/>
  <c r="AF878" i="5"/>
  <c r="N878" i="5"/>
  <c r="A881" i="5" l="1"/>
  <c r="AF879" i="5"/>
  <c r="N879" i="5"/>
  <c r="A882" i="5" l="1"/>
  <c r="AF880" i="5"/>
  <c r="N880" i="5"/>
  <c r="P881" i="5"/>
  <c r="Q881" i="5" s="1"/>
  <c r="A883" i="5" l="1"/>
  <c r="AF881" i="5"/>
  <c r="T881" i="5"/>
  <c r="N881" i="5"/>
  <c r="X882" i="5"/>
  <c r="Y882" i="5" s="1"/>
  <c r="A884" i="5" l="1"/>
  <c r="AF882" i="5"/>
  <c r="T882" i="5"/>
  <c r="A885" i="5" l="1"/>
  <c r="AF883" i="5"/>
  <c r="T883" i="5"/>
  <c r="A886" i="5" l="1"/>
  <c r="AF884" i="5"/>
  <c r="T884" i="5"/>
  <c r="AH885" i="5"/>
  <c r="AI885" i="5" s="1"/>
  <c r="A887" i="5" l="1"/>
  <c r="AF885" i="5"/>
  <c r="T885" i="5"/>
  <c r="A888" i="5" l="1"/>
  <c r="AF886" i="5"/>
  <c r="T886" i="5"/>
  <c r="L887" i="5"/>
  <c r="M887" i="5" s="1"/>
  <c r="A889" i="5" l="1"/>
  <c r="T887" i="5"/>
  <c r="A890" i="5" l="1"/>
  <c r="T888" i="5"/>
  <c r="A891" i="5" l="1"/>
  <c r="T889" i="5"/>
  <c r="A892" i="5" l="1"/>
  <c r="T890" i="5"/>
  <c r="A893" i="5" l="1"/>
  <c r="T891" i="5"/>
  <c r="A894" i="5" l="1"/>
  <c r="T892" i="5"/>
  <c r="AD893" i="5"/>
  <c r="AE893" i="5" s="1"/>
  <c r="A895" i="5" l="1"/>
  <c r="J894" i="5"/>
  <c r="K894" i="5" s="1"/>
  <c r="A896" i="5" l="1"/>
  <c r="N894" i="5"/>
  <c r="V895" i="5"/>
  <c r="W895" i="5" s="1"/>
  <c r="A897" i="5" l="1"/>
  <c r="N895" i="5"/>
  <c r="A898" i="5" l="1"/>
  <c r="N896" i="5"/>
  <c r="A899" i="5" l="1"/>
  <c r="N897" i="5"/>
  <c r="R898" i="5"/>
  <c r="S898" i="5" s="1"/>
  <c r="A900" i="5" l="1"/>
  <c r="N898" i="5"/>
  <c r="A901" i="5" l="1"/>
  <c r="N899" i="5"/>
  <c r="AB900" i="5"/>
  <c r="AC900" i="5" s="1"/>
  <c r="A902" i="5" l="1"/>
  <c r="AF900" i="5"/>
  <c r="N900" i="5"/>
  <c r="A903" i="5" l="1"/>
  <c r="AF901" i="5"/>
  <c r="N901" i="5"/>
  <c r="A904" i="5" l="1"/>
  <c r="AF902" i="5"/>
  <c r="N902" i="5"/>
  <c r="AJ903" i="5"/>
  <c r="AK903" i="5" s="1"/>
  <c r="A905" i="5" l="1"/>
  <c r="AF903" i="5"/>
  <c r="A906" i="5" l="1"/>
  <c r="AF904" i="5"/>
  <c r="A907" i="5" l="1"/>
  <c r="AF905" i="5"/>
  <c r="A908" i="5" l="1"/>
  <c r="AF906" i="5"/>
  <c r="P907" i="5"/>
  <c r="Q907" i="5" s="1"/>
  <c r="A909" i="5" l="1"/>
  <c r="AF907" i="5"/>
  <c r="T907" i="5"/>
  <c r="L908" i="5"/>
  <c r="M908" i="5" s="1"/>
  <c r="A910" i="5" l="1"/>
  <c r="AF908" i="5"/>
  <c r="T908" i="5"/>
  <c r="A911" i="5" l="1"/>
  <c r="AF909" i="5"/>
  <c r="T909" i="5"/>
  <c r="A912" i="5" l="1"/>
  <c r="AF910" i="5"/>
  <c r="T910" i="5"/>
  <c r="A913" i="5" l="1"/>
  <c r="AF911" i="5"/>
  <c r="T911" i="5"/>
  <c r="A914" i="5" l="1"/>
  <c r="AF912" i="5"/>
  <c r="T912" i="5"/>
  <c r="X913" i="5"/>
  <c r="Y913" i="5" s="1"/>
  <c r="A915" i="5" l="1"/>
  <c r="T913" i="5"/>
  <c r="A916" i="5" l="1"/>
  <c r="T914" i="5"/>
  <c r="A917" i="5" l="1"/>
  <c r="T915" i="5"/>
  <c r="A918" i="5" l="1"/>
  <c r="T916" i="5"/>
  <c r="A919" i="5" l="1"/>
  <c r="A920" i="5" s="1"/>
  <c r="A921" i="5" s="1"/>
  <c r="A922" i="5" s="1"/>
  <c r="T917" i="5"/>
  <c r="AD918" i="5"/>
  <c r="AE918" i="5" s="1"/>
  <c r="A923" i="5" l="1"/>
  <c r="R922" i="5"/>
  <c r="S922" i="5" s="1"/>
  <c r="A924" i="5" l="1"/>
  <c r="J923" i="5"/>
  <c r="K923" i="5" s="1"/>
  <c r="A925" i="5" l="1"/>
  <c r="AB924" i="5"/>
  <c r="AC924" i="5" s="1"/>
  <c r="A926" i="5" l="1"/>
  <c r="AF924" i="5"/>
  <c r="V925" i="5"/>
  <c r="W925" i="5" s="1"/>
  <c r="A927" i="5" l="1"/>
  <c r="AF925" i="5"/>
  <c r="L926" i="5"/>
  <c r="M926" i="5" s="1"/>
  <c r="A928" i="5" l="1"/>
  <c r="AF926" i="5"/>
  <c r="A929" i="5" l="1"/>
  <c r="AF927" i="5"/>
  <c r="X928" i="5"/>
  <c r="Y928" i="5" s="1"/>
  <c r="A930" i="5" l="1"/>
  <c r="AF928" i="5"/>
  <c r="P929" i="5"/>
  <c r="Q929" i="5" s="1"/>
  <c r="A931" i="5" l="1"/>
  <c r="T929" i="5"/>
  <c r="A932" i="5" l="1"/>
  <c r="T930" i="5"/>
  <c r="A933" i="5" l="1"/>
  <c r="T931" i="5"/>
  <c r="AD932" i="5"/>
  <c r="AE932" i="5" s="1"/>
  <c r="A934" i="5" l="1"/>
  <c r="T932" i="5"/>
  <c r="A935" i="5" l="1"/>
  <c r="J934" i="5"/>
  <c r="K934" i="5" s="1"/>
  <c r="A936" i="5" l="1"/>
  <c r="N934" i="5"/>
  <c r="AH935" i="5"/>
  <c r="AI935" i="5" s="1"/>
  <c r="A937" i="5" l="1"/>
  <c r="N935" i="5"/>
  <c r="R936" i="5"/>
  <c r="S936" i="5" s="1"/>
  <c r="A938" i="5" l="1"/>
  <c r="N936" i="5"/>
  <c r="A939" i="5" l="1"/>
  <c r="A940" i="5" l="1"/>
  <c r="A941" i="5" l="1"/>
  <c r="V940" i="5"/>
  <c r="W940" i="5" s="1"/>
  <c r="A942" i="5" l="1"/>
  <c r="L941" i="5"/>
  <c r="M941" i="5" s="1"/>
  <c r="A943" i="5" l="1"/>
  <c r="A944" i="5" l="1"/>
  <c r="A945" i="5" l="1"/>
  <c r="A946" i="5" l="1"/>
  <c r="AJ945" i="5"/>
  <c r="AK945" i="5" s="1"/>
  <c r="A947" i="5" l="1"/>
  <c r="AB946" i="5"/>
  <c r="AC946" i="5" s="1"/>
  <c r="A948" i="5" l="1"/>
  <c r="AF946" i="5"/>
  <c r="P947" i="5"/>
  <c r="Q947" i="5" s="1"/>
  <c r="A949" i="5" l="1"/>
  <c r="AF947" i="5"/>
  <c r="T947" i="5"/>
  <c r="A950" i="5" l="1"/>
  <c r="AF948" i="5"/>
  <c r="T948" i="5"/>
  <c r="X949" i="5"/>
  <c r="Y949" i="5" s="1"/>
  <c r="A951" i="5" l="1"/>
  <c r="T949" i="5"/>
  <c r="A952" i="5" l="1"/>
  <c r="T950" i="5"/>
  <c r="A953" i="5" l="1"/>
  <c r="T951" i="5"/>
  <c r="J952" i="5"/>
  <c r="K952" i="5" s="1"/>
  <c r="A954" i="5" l="1"/>
  <c r="T952" i="5"/>
  <c r="N952" i="5"/>
  <c r="AD953" i="5"/>
  <c r="AE953" i="5" s="1"/>
  <c r="A955" i="5" l="1"/>
  <c r="T953" i="5"/>
  <c r="N953" i="5"/>
  <c r="AH954" i="5"/>
  <c r="AI954" i="5" s="1"/>
  <c r="A956" i="5" l="1"/>
  <c r="N954" i="5"/>
  <c r="A957" i="5" l="1"/>
  <c r="N955" i="5"/>
  <c r="A958" i="5" l="1"/>
  <c r="N956" i="5"/>
  <c r="A959" i="5" l="1"/>
  <c r="N957" i="5"/>
  <c r="R958" i="5"/>
  <c r="S958" i="5" s="1"/>
  <c r="A960" i="5" l="1"/>
  <c r="A961" i="5" l="1"/>
  <c r="A962" i="5" l="1"/>
  <c r="A963" i="5" l="1"/>
  <c r="A964" i="5" l="1"/>
  <c r="L963" i="5"/>
  <c r="M963" i="5" s="1"/>
  <c r="A965" i="5" l="1"/>
  <c r="V964" i="5"/>
  <c r="W964" i="5" s="1"/>
  <c r="A966" i="5" l="1"/>
  <c r="A967" i="5" l="1"/>
  <c r="A968" i="5" l="1"/>
  <c r="AJ967" i="5"/>
  <c r="AK967" i="5" s="1"/>
  <c r="A969" i="5" l="1"/>
  <c r="J968" i="5"/>
  <c r="K968" i="5" s="1"/>
  <c r="A970" i="5" l="1"/>
  <c r="N968" i="5"/>
  <c r="AB969" i="5"/>
  <c r="AC969" i="5" s="1"/>
  <c r="A971" i="5" l="1"/>
  <c r="AF969" i="5"/>
  <c r="N969" i="5"/>
  <c r="A972" i="5" l="1"/>
  <c r="AF970" i="5"/>
  <c r="N970" i="5"/>
  <c r="X971" i="5"/>
  <c r="Y971" i="5" s="1"/>
  <c r="A973" i="5" l="1"/>
  <c r="AF971" i="5"/>
  <c r="A974" i="5" l="1"/>
  <c r="AF972" i="5"/>
  <c r="P973" i="5"/>
  <c r="Q973" i="5" s="1"/>
  <c r="A975" i="5" l="1"/>
  <c r="AF973" i="5"/>
  <c r="T973" i="5"/>
  <c r="A976" i="5" l="1"/>
  <c r="AF974" i="5"/>
  <c r="T974" i="5"/>
  <c r="L975" i="5"/>
  <c r="M975" i="5" s="1"/>
  <c r="A977" i="5" l="1"/>
  <c r="T975" i="5"/>
  <c r="A978" i="5" l="1"/>
  <c r="T976" i="5"/>
  <c r="A979" i="5" l="1"/>
  <c r="T977" i="5"/>
  <c r="A980" i="5" l="1"/>
  <c r="T978" i="5"/>
  <c r="AD979" i="5"/>
  <c r="AE979" i="5" s="1"/>
  <c r="A981" i="5" l="1"/>
  <c r="AH980" i="5"/>
  <c r="AI980" i="5" s="1"/>
  <c r="A982" i="5" l="1"/>
  <c r="A983" i="5" l="1"/>
  <c r="A984" i="5" l="1"/>
  <c r="A985" i="5" l="1"/>
  <c r="A986" i="5" s="1"/>
  <c r="R984" i="5"/>
  <c r="S984" i="5" s="1"/>
  <c r="A987" i="5" l="1"/>
  <c r="V986" i="5"/>
  <c r="W986" i="5" s="1"/>
  <c r="A988" i="5" l="1"/>
  <c r="A989" i="5" l="1"/>
  <c r="AJ988" i="5"/>
  <c r="AK988" i="5" s="1"/>
  <c r="A990" i="5" l="1"/>
  <c r="A991" i="5" l="1"/>
  <c r="J990" i="5"/>
  <c r="K990" i="5" s="1"/>
  <c r="A992" i="5" l="1"/>
  <c r="N990" i="5"/>
  <c r="A993" i="5" l="1"/>
  <c r="N991" i="5"/>
  <c r="A994" i="5" l="1"/>
  <c r="N992" i="5"/>
  <c r="X993" i="5"/>
  <c r="Y993" i="5" s="1"/>
  <c r="A995" i="5" l="1"/>
  <c r="AB994" i="5"/>
  <c r="AC994" i="5" s="1"/>
  <c r="A996" i="5" l="1"/>
  <c r="AF994" i="5"/>
  <c r="P995" i="5"/>
  <c r="Q995" i="5" s="1"/>
  <c r="A997" i="5" l="1"/>
  <c r="AF995" i="5"/>
  <c r="T995" i="5"/>
  <c r="A998" i="5" l="1"/>
  <c r="AF996" i="5"/>
  <c r="T996" i="5"/>
  <c r="L997" i="5"/>
  <c r="M997" i="5" s="1"/>
  <c r="A999" i="5" l="1"/>
  <c r="AF997" i="5"/>
  <c r="T997" i="5"/>
  <c r="A1000" i="5" l="1"/>
  <c r="T998" i="5"/>
  <c r="A1001" i="5" l="1"/>
  <c r="T999" i="5"/>
  <c r="AH1000" i="5"/>
  <c r="AI1000" i="5" s="1"/>
  <c r="A1002" i="5" l="1"/>
  <c r="T1000" i="5"/>
  <c r="A1003" i="5" l="1"/>
  <c r="T1001" i="5"/>
  <c r="V1002" i="5"/>
  <c r="W1002" i="5" s="1"/>
  <c r="A1004" i="5" l="1"/>
  <c r="AD1003" i="5"/>
  <c r="AE1003" i="5" s="1"/>
  <c r="A1005" i="5" l="1"/>
  <c r="J1004" i="5"/>
  <c r="K1004" i="5" s="1"/>
  <c r="A1006" i="5" l="1"/>
  <c r="N1004" i="5"/>
  <c r="A1007" i="5" l="1"/>
  <c r="N1005" i="5"/>
  <c r="R1006" i="5"/>
  <c r="S1006" i="5" s="1"/>
  <c r="A1008" i="5" l="1"/>
  <c r="N1006" i="5"/>
  <c r="A1009" i="5" l="1"/>
  <c r="N1007" i="5"/>
  <c r="A1010" i="5" l="1"/>
  <c r="N1008" i="5"/>
  <c r="A1011" i="5" l="1"/>
  <c r="N1009" i="5"/>
  <c r="A1012" i="5" l="1"/>
  <c r="N1010" i="5"/>
  <c r="AJ1011" i="5"/>
  <c r="AK1011" i="5" s="1"/>
  <c r="A1013" i="5" l="1"/>
  <c r="N1011" i="5"/>
  <c r="AB1012" i="5"/>
  <c r="AC1012" i="5" s="1"/>
  <c r="A1014" i="5" l="1"/>
  <c r="AF1012" i="5"/>
  <c r="N1012" i="5"/>
  <c r="P1013" i="5"/>
  <c r="Q1013" i="5" s="1"/>
  <c r="A1015" i="5" l="1"/>
  <c r="AF1013" i="5"/>
  <c r="T1013" i="5"/>
  <c r="N1013" i="5"/>
  <c r="A1016" i="5" l="1"/>
  <c r="AF1014" i="5"/>
  <c r="T1014" i="5"/>
  <c r="N1014" i="5"/>
  <c r="AH1015" i="5"/>
  <c r="AI1015" i="5" s="1"/>
  <c r="A1017" i="5" l="1"/>
  <c r="AF1015" i="5"/>
  <c r="T1015" i="5"/>
  <c r="N1015" i="5"/>
  <c r="X1016" i="5"/>
  <c r="Y1016" i="5" s="1"/>
  <c r="A1018" i="5" l="1"/>
  <c r="AF1016" i="5"/>
  <c r="T1016" i="5"/>
  <c r="A1019" i="5" l="1"/>
  <c r="AF1017" i="5"/>
  <c r="T1017" i="5"/>
  <c r="A1020" i="5" l="1"/>
  <c r="AF1018" i="5"/>
  <c r="T1018" i="5"/>
  <c r="A1021" i="5" l="1"/>
  <c r="AF1019" i="5"/>
  <c r="T1019" i="5"/>
  <c r="L1020" i="5"/>
  <c r="M1020" i="5" s="1"/>
  <c r="A1022" i="5" l="1"/>
  <c r="T1020" i="5"/>
  <c r="V1021" i="5"/>
  <c r="W1021" i="5" s="1"/>
  <c r="A1023" i="5" l="1"/>
  <c r="T1021" i="5"/>
  <c r="A1024" i="5" l="1"/>
  <c r="T1022" i="5"/>
  <c r="A1025" i="5" l="1"/>
  <c r="T1023" i="5"/>
  <c r="AD1024" i="5"/>
  <c r="AE1024" i="5" s="1"/>
  <c r="A1026" i="5" l="1"/>
  <c r="A1027" i="5" l="1"/>
  <c r="A1028" i="5" l="1"/>
  <c r="J1027" i="5"/>
  <c r="K1027" i="5" s="1"/>
  <c r="A1029" i="5" l="1"/>
  <c r="N1027" i="5"/>
  <c r="R1028" i="5"/>
  <c r="S1028" i="5" s="1"/>
  <c r="A1030" i="5" l="1"/>
  <c r="N1028" i="5"/>
  <c r="AB1029" i="5"/>
  <c r="AC1029" i="5" s="1"/>
  <c r="A1031" i="5" l="1"/>
  <c r="AF1029" i="5"/>
  <c r="N1029" i="5"/>
  <c r="A1032" i="5" l="1"/>
  <c r="AF1030" i="5"/>
  <c r="N1030" i="5"/>
  <c r="AJ1031" i="5"/>
  <c r="AK1031" i="5" s="1"/>
  <c r="A1033" i="5" l="1"/>
  <c r="AF1031" i="5"/>
  <c r="N1031" i="5"/>
  <c r="A1034" i="5" l="1"/>
  <c r="AF1032" i="5"/>
  <c r="N1032" i="5"/>
  <c r="A1035" i="5" l="1"/>
  <c r="AF1033" i="5"/>
  <c r="N1033" i="5"/>
  <c r="P1034" i="5"/>
  <c r="Q1034" i="5" s="1"/>
  <c r="A1036" i="5" l="1"/>
  <c r="AF1034" i="5"/>
  <c r="T1034" i="5"/>
  <c r="N1034" i="5"/>
  <c r="X1035" i="5"/>
  <c r="Y1035" i="5" s="1"/>
  <c r="A1037" i="5" l="1"/>
  <c r="AF1035" i="5"/>
  <c r="T1035" i="5"/>
  <c r="A1038" i="5" l="1"/>
  <c r="AF1036" i="5"/>
  <c r="T1036" i="5"/>
  <c r="A1039" i="5" l="1"/>
  <c r="AF1037" i="5"/>
  <c r="T1037" i="5"/>
  <c r="AH1038" i="5"/>
  <c r="AI1038" i="5" s="1"/>
  <c r="A1040" i="5" l="1"/>
  <c r="AF1038" i="5"/>
  <c r="T1038" i="5"/>
  <c r="A1041" i="5" l="1"/>
  <c r="AF1039" i="5"/>
  <c r="T1039" i="5"/>
  <c r="L1040" i="5"/>
  <c r="M1040" i="5" s="1"/>
  <c r="A1042" i="5" l="1"/>
  <c r="T1040" i="5"/>
  <c r="A1043" i="5" l="1"/>
  <c r="T1041" i="5"/>
  <c r="A1044" i="5" l="1"/>
  <c r="T1042" i="5"/>
  <c r="A1045" i="5" l="1"/>
  <c r="T1043" i="5"/>
  <c r="A1046" i="5" l="1"/>
  <c r="T1044" i="5"/>
  <c r="A1047" i="5" l="1"/>
  <c r="T1045" i="5"/>
  <c r="AD1046" i="5"/>
  <c r="AE1046" i="5" s="1"/>
  <c r="A1048" i="5" l="1"/>
  <c r="J1047" i="5"/>
  <c r="K1047" i="5" s="1"/>
  <c r="A1049" i="5" l="1"/>
  <c r="N1047" i="5"/>
  <c r="V1048" i="5"/>
  <c r="W1048" i="5" s="1"/>
  <c r="A1050" i="5" l="1"/>
  <c r="N1048" i="5"/>
  <c r="A1051" i="5" l="1"/>
  <c r="N1049" i="5"/>
  <c r="A1052" i="5" l="1"/>
  <c r="N1050" i="5"/>
  <c r="R1051" i="5"/>
  <c r="S1051" i="5" s="1"/>
  <c r="A1053" i="5" l="1"/>
  <c r="N1051" i="5"/>
  <c r="A1054" i="5" l="1"/>
  <c r="N1052" i="5"/>
  <c r="AB1053" i="5"/>
  <c r="AC1053" i="5" s="1"/>
  <c r="A1055" i="5" l="1"/>
  <c r="AF1053" i="5"/>
  <c r="N1053" i="5"/>
  <c r="A1056" i="5" l="1"/>
  <c r="AF1054" i="5"/>
  <c r="N1054" i="5"/>
  <c r="A1057" i="5" l="1"/>
  <c r="AF1055" i="5"/>
  <c r="N1055" i="5"/>
  <c r="AJ1056" i="5"/>
  <c r="AK1056" i="5" s="1"/>
  <c r="A1058" i="5" l="1"/>
  <c r="AF1056" i="5"/>
  <c r="A1059" i="5" l="1"/>
  <c r="AF1057" i="5"/>
  <c r="A1060" i="5" l="1"/>
  <c r="AF1058" i="5"/>
  <c r="A1061" i="5" l="1"/>
  <c r="AF1059" i="5"/>
  <c r="P1060" i="5"/>
  <c r="Q1060" i="5" s="1"/>
  <c r="A1062" i="5" l="1"/>
  <c r="AF1060" i="5"/>
  <c r="T1060" i="5"/>
  <c r="L1061" i="5"/>
  <c r="M1061" i="5" s="1"/>
  <c r="A1063" i="5" l="1"/>
  <c r="AF1061" i="5"/>
  <c r="T1061" i="5"/>
  <c r="A1064" i="5" l="1"/>
  <c r="AF1062" i="5"/>
  <c r="T1062" i="5"/>
  <c r="A1065" i="5" l="1"/>
  <c r="AF1063" i="5"/>
  <c r="T1063" i="5"/>
  <c r="A1066" i="5" l="1"/>
  <c r="AF1064" i="5"/>
  <c r="T1064" i="5"/>
  <c r="A1067" i="5" l="1"/>
  <c r="AF1065" i="5"/>
  <c r="T1065" i="5"/>
  <c r="X1066" i="5"/>
  <c r="Y1066" i="5" s="1"/>
  <c r="A1068" i="5" l="1"/>
  <c r="T1066" i="5"/>
  <c r="A1069" i="5" l="1"/>
  <c r="T1067" i="5"/>
  <c r="A1070" i="5" l="1"/>
  <c r="T1068" i="5"/>
  <c r="A1071" i="5" l="1"/>
  <c r="T1069" i="5"/>
  <c r="A1072" i="5" l="1"/>
  <c r="A1073" i="5" s="1"/>
  <c r="A1074" i="5" s="1"/>
  <c r="A1075" i="5" s="1"/>
  <c r="T1070" i="5"/>
  <c r="AD1071" i="5"/>
  <c r="AE1071" i="5" s="1"/>
  <c r="A1076" i="5" l="1"/>
  <c r="R1075" i="5"/>
  <c r="S1075" i="5" s="1"/>
  <c r="A1077" i="5" l="1"/>
  <c r="J1076" i="5"/>
  <c r="K1076" i="5" s="1"/>
  <c r="A1078" i="5" l="1"/>
  <c r="AB1077" i="5"/>
  <c r="AC1077" i="5" s="1"/>
  <c r="A1079" i="5" l="1"/>
  <c r="AF1077" i="5"/>
  <c r="V1078" i="5"/>
  <c r="W1078" i="5" s="1"/>
  <c r="A1080" i="5" l="1"/>
  <c r="AF1078" i="5"/>
  <c r="L1079" i="5"/>
  <c r="M1079" i="5" s="1"/>
  <c r="A1081" i="5" l="1"/>
  <c r="AF1079" i="5"/>
  <c r="A1082" i="5" l="1"/>
  <c r="AF1080" i="5"/>
  <c r="X1081" i="5"/>
  <c r="Y1081" i="5" s="1"/>
  <c r="A1083" i="5" l="1"/>
  <c r="AF1081" i="5"/>
  <c r="P1082" i="5"/>
  <c r="Q1082" i="5" s="1"/>
  <c r="A1084" i="5" l="1"/>
  <c r="T1082" i="5"/>
  <c r="A1085" i="5" l="1"/>
  <c r="T1083" i="5"/>
  <c r="A1086" i="5" l="1"/>
  <c r="T1084" i="5"/>
  <c r="AD1085" i="5"/>
  <c r="AE1085" i="5" s="1"/>
  <c r="A1087" i="5" l="1"/>
  <c r="T1085" i="5"/>
  <c r="A1088" i="5" l="1"/>
  <c r="J1087" i="5"/>
  <c r="K1087" i="5" s="1"/>
  <c r="A1089" i="5" l="1"/>
  <c r="N1087" i="5"/>
  <c r="AH1088" i="5"/>
  <c r="AI1088" i="5" s="1"/>
  <c r="A1090" i="5" l="1"/>
  <c r="N1088" i="5"/>
  <c r="R1089" i="5"/>
  <c r="S1089" i="5" s="1"/>
  <c r="A1091" i="5" l="1"/>
  <c r="N1089" i="5"/>
  <c r="A1092" i="5" l="1"/>
  <c r="A1093" i="5" l="1"/>
  <c r="A1094" i="5" l="1"/>
  <c r="V1093" i="5"/>
  <c r="W1093" i="5" s="1"/>
  <c r="A1095" i="5" l="1"/>
  <c r="L1094" i="5"/>
  <c r="M1094" i="5" s="1"/>
  <c r="A1096" i="5" l="1"/>
  <c r="A1097" i="5" l="1"/>
  <c r="A1098" i="5" l="1"/>
  <c r="A1099" i="5" l="1"/>
  <c r="AJ1098" i="5"/>
  <c r="AK1098" i="5" s="1"/>
  <c r="A1100" i="5" l="1"/>
  <c r="AB1099" i="5"/>
  <c r="AC1099" i="5" s="1"/>
  <c r="A1101" i="5" l="1"/>
  <c r="AF1099" i="5"/>
  <c r="P1100" i="5"/>
  <c r="Q1100" i="5" s="1"/>
  <c r="A1102" i="5" l="1"/>
  <c r="AF1100" i="5"/>
  <c r="T1100" i="5"/>
  <c r="A1103" i="5" l="1"/>
  <c r="AF1101" i="5"/>
  <c r="T1101" i="5"/>
  <c r="X1102" i="5"/>
  <c r="Y1102" i="5" s="1"/>
  <c r="A1104" i="5" l="1"/>
  <c r="T1102" i="5"/>
  <c r="A1105" i="5" l="1"/>
  <c r="T1103" i="5"/>
  <c r="A1106" i="5" l="1"/>
  <c r="T1104" i="5"/>
  <c r="J1105" i="5"/>
  <c r="K1105" i="5" s="1"/>
  <c r="A1107" i="5" l="1"/>
  <c r="T1105" i="5"/>
  <c r="N1105" i="5"/>
  <c r="AD1106" i="5"/>
  <c r="AE1106" i="5" s="1"/>
  <c r="A1108" i="5" l="1"/>
  <c r="T1106" i="5"/>
  <c r="N1106" i="5"/>
  <c r="AH1107" i="5"/>
  <c r="AI1107" i="5" s="1"/>
  <c r="A1109" i="5" l="1"/>
  <c r="N1107" i="5"/>
  <c r="A1110" i="5" l="1"/>
  <c r="N1108" i="5"/>
  <c r="A1111" i="5" l="1"/>
  <c r="N1109" i="5"/>
  <c r="A1112" i="5" l="1"/>
  <c r="N1110" i="5"/>
  <c r="R1111" i="5"/>
  <c r="S1111" i="5" s="1"/>
  <c r="A1113" i="5" l="1"/>
  <c r="A1114" i="5" l="1"/>
  <c r="A1115" i="5" l="1"/>
  <c r="A1116" i="5" l="1"/>
  <c r="A1117" i="5" l="1"/>
  <c r="L1116" i="5"/>
  <c r="M1116" i="5" s="1"/>
  <c r="A1118" i="5" l="1"/>
  <c r="V1117" i="5"/>
  <c r="W1117" i="5" s="1"/>
  <c r="A1119" i="5" l="1"/>
  <c r="A1120" i="5" l="1"/>
  <c r="A1121" i="5" l="1"/>
  <c r="AJ1120" i="5"/>
  <c r="AK1120" i="5" s="1"/>
  <c r="A1122" i="5" l="1"/>
  <c r="J1121" i="5"/>
  <c r="K1121" i="5" s="1"/>
  <c r="A1123" i="5" l="1"/>
  <c r="N1121" i="5"/>
  <c r="AB1122" i="5"/>
  <c r="AC1122" i="5" s="1"/>
  <c r="A1124" i="5" l="1"/>
  <c r="AF1122" i="5"/>
  <c r="N1122" i="5"/>
  <c r="A1125" i="5" l="1"/>
  <c r="AF1123" i="5"/>
  <c r="N1123" i="5"/>
  <c r="X1124" i="5"/>
  <c r="Y1124" i="5" s="1"/>
  <c r="A1126" i="5" l="1"/>
  <c r="AF1124" i="5"/>
  <c r="A1127" i="5" l="1"/>
  <c r="AF1125" i="5"/>
  <c r="P1126" i="5"/>
  <c r="Q1126" i="5" s="1"/>
  <c r="A1128" i="5" l="1"/>
  <c r="AF1126" i="5"/>
  <c r="T1126" i="5"/>
  <c r="A1129" i="5" l="1"/>
  <c r="AF1127" i="5"/>
  <c r="T1127" i="5"/>
  <c r="L1128" i="5"/>
  <c r="M1128" i="5" s="1"/>
  <c r="A1130" i="5" l="1"/>
  <c r="T1128" i="5"/>
  <c r="A1131" i="5" l="1"/>
  <c r="T1129" i="5"/>
  <c r="A1132" i="5" l="1"/>
  <c r="T1130" i="5"/>
  <c r="A1133" i="5" l="1"/>
  <c r="T1131" i="5"/>
  <c r="AD1132" i="5"/>
  <c r="AE1132" i="5" s="1"/>
  <c r="A1134" i="5" l="1"/>
  <c r="AH1133" i="5"/>
  <c r="AI1133" i="5" s="1"/>
  <c r="A1135" i="5" l="1"/>
  <c r="A1136" i="5" l="1"/>
  <c r="A1137" i="5" l="1"/>
  <c r="A1138" i="5" l="1"/>
  <c r="A1139" i="5" s="1"/>
  <c r="R1137" i="5"/>
  <c r="S1137" i="5" s="1"/>
  <c r="A1140" i="5" l="1"/>
  <c r="V1139" i="5"/>
  <c r="W1139" i="5" s="1"/>
  <c r="A1141" i="5" l="1"/>
  <c r="A1142" i="5" l="1"/>
  <c r="AJ1141" i="5"/>
  <c r="AK1141" i="5" s="1"/>
  <c r="A1143" i="5" l="1"/>
  <c r="A1144" i="5" l="1"/>
  <c r="J1143" i="5"/>
  <c r="K1143" i="5" s="1"/>
  <c r="A1145" i="5" l="1"/>
  <c r="N1143" i="5"/>
  <c r="A1146" i="5" l="1"/>
  <c r="N1144" i="5"/>
  <c r="A1147" i="5" l="1"/>
  <c r="N1145" i="5"/>
  <c r="X1146" i="5"/>
  <c r="Y1146" i="5" s="1"/>
  <c r="A1148" i="5" l="1"/>
  <c r="AB1147" i="5"/>
  <c r="AC1147" i="5" s="1"/>
  <c r="A1149" i="5" l="1"/>
  <c r="AF1147" i="5"/>
  <c r="P1148" i="5"/>
  <c r="Q1148" i="5" s="1"/>
  <c r="A1150" i="5" l="1"/>
  <c r="AF1148" i="5"/>
  <c r="T1148" i="5"/>
  <c r="A1151" i="5" l="1"/>
  <c r="AF1149" i="5"/>
  <c r="T1149" i="5"/>
  <c r="L1150" i="5"/>
  <c r="M1150" i="5" s="1"/>
  <c r="A1152" i="5" l="1"/>
  <c r="AF1150" i="5"/>
  <c r="T1150" i="5"/>
  <c r="A1153" i="5" l="1"/>
  <c r="T1151" i="5"/>
  <c r="A1154" i="5" l="1"/>
  <c r="T1152" i="5"/>
  <c r="AH1153" i="5"/>
  <c r="AI1153" i="5" s="1"/>
  <c r="A1155" i="5" l="1"/>
  <c r="T1153" i="5"/>
  <c r="A1156" i="5" l="1"/>
  <c r="T1154" i="5"/>
  <c r="V1155" i="5"/>
  <c r="W1155" i="5" s="1"/>
  <c r="A1157" i="5" l="1"/>
  <c r="AD1156" i="5"/>
  <c r="AE1156" i="5" s="1"/>
  <c r="A1158" i="5" l="1"/>
  <c r="J1157" i="5"/>
  <c r="K1157" i="5" s="1"/>
  <c r="A1159" i="5" l="1"/>
  <c r="N1157" i="5"/>
  <c r="A1160" i="5" l="1"/>
  <c r="N1158" i="5"/>
  <c r="R1159" i="5"/>
  <c r="S1159" i="5" s="1"/>
  <c r="A1161" i="5" l="1"/>
  <c r="N1159" i="5"/>
  <c r="A1162" i="5" l="1"/>
  <c r="N1160" i="5"/>
  <c r="A1163" i="5" l="1"/>
  <c r="N1161" i="5"/>
  <c r="A1164" i="5" l="1"/>
  <c r="N1162" i="5"/>
  <c r="A1165" i="5" l="1"/>
  <c r="N1163" i="5"/>
  <c r="AJ1164" i="5"/>
  <c r="AK1164" i="5" s="1"/>
  <c r="A1166" i="5" l="1"/>
  <c r="N1164" i="5"/>
  <c r="AB1165" i="5"/>
  <c r="AC1165" i="5" s="1"/>
  <c r="A1167" i="5" l="1"/>
  <c r="AF1165" i="5"/>
  <c r="N1165" i="5"/>
  <c r="P1166" i="5"/>
  <c r="Q1166" i="5" s="1"/>
  <c r="A1168" i="5" l="1"/>
  <c r="AF1166" i="5"/>
  <c r="T1166" i="5"/>
  <c r="N1166" i="5"/>
  <c r="A1169" i="5" l="1"/>
  <c r="AF1167" i="5"/>
  <c r="T1167" i="5"/>
  <c r="N1167" i="5"/>
  <c r="AH1168" i="5"/>
  <c r="AI1168" i="5" s="1"/>
  <c r="A1170" i="5" l="1"/>
  <c r="AF1168" i="5"/>
  <c r="T1168" i="5"/>
  <c r="N1168" i="5"/>
  <c r="X1169" i="5"/>
  <c r="Y1169" i="5" s="1"/>
  <c r="A1171" i="5" l="1"/>
  <c r="AF1169" i="5"/>
  <c r="T1169" i="5"/>
  <c r="A1172" i="5" l="1"/>
  <c r="AF1170" i="5"/>
  <c r="T1170" i="5"/>
  <c r="A1173" i="5" l="1"/>
  <c r="AF1171" i="5"/>
  <c r="T1171" i="5"/>
  <c r="A1174" i="5" l="1"/>
  <c r="AF1172" i="5"/>
  <c r="T1172" i="5"/>
  <c r="L1173" i="5"/>
  <c r="M1173" i="5" s="1"/>
  <c r="A1175" i="5" l="1"/>
  <c r="T1173" i="5"/>
  <c r="V1174" i="5"/>
  <c r="W1174" i="5" s="1"/>
  <c r="A1176" i="5" l="1"/>
  <c r="T1174" i="5"/>
  <c r="A1177" i="5" l="1"/>
  <c r="T1175" i="5"/>
  <c r="A1178" i="5" l="1"/>
  <c r="T1176" i="5"/>
  <c r="AD1177" i="5"/>
  <c r="AE1177" i="5" s="1"/>
  <c r="A1179" i="5" l="1"/>
  <c r="A1180" i="5" l="1"/>
  <c r="A1181" i="5" l="1"/>
  <c r="J1180" i="5"/>
  <c r="K1180" i="5" s="1"/>
  <c r="A1182" i="5" l="1"/>
  <c r="N1180" i="5"/>
  <c r="R1181" i="5"/>
  <c r="S1181" i="5" s="1"/>
  <c r="A1183" i="5" l="1"/>
  <c r="N1181" i="5"/>
  <c r="AB1182" i="5"/>
  <c r="AC1182" i="5" s="1"/>
  <c r="A1184" i="5" l="1"/>
  <c r="AF1182" i="5"/>
  <c r="N1182" i="5"/>
  <c r="A1185" i="5" l="1"/>
  <c r="AF1183" i="5"/>
  <c r="N1183" i="5"/>
  <c r="AJ1184" i="5"/>
  <c r="AK1184" i="5" s="1"/>
  <c r="A1186" i="5" l="1"/>
  <c r="AF1184" i="5"/>
  <c r="N1184" i="5"/>
  <c r="A1187" i="5" l="1"/>
  <c r="AF1185" i="5"/>
  <c r="N1185" i="5"/>
  <c r="A1188" i="5" l="1"/>
  <c r="AF1186" i="5"/>
  <c r="N1186" i="5"/>
  <c r="P1187" i="5"/>
  <c r="Q1187" i="5" s="1"/>
  <c r="A1189" i="5" l="1"/>
  <c r="AF1187" i="5"/>
  <c r="T1187" i="5"/>
  <c r="N1187" i="5"/>
  <c r="X1188" i="5"/>
  <c r="Y1188" i="5" s="1"/>
  <c r="A1190" i="5" l="1"/>
  <c r="AF1188" i="5"/>
  <c r="T1188" i="5"/>
  <c r="A1191" i="5" l="1"/>
  <c r="AF1189" i="5"/>
  <c r="T1189" i="5"/>
  <c r="A1192" i="5" l="1"/>
  <c r="AF1190" i="5"/>
  <c r="T1190" i="5"/>
  <c r="AH1191" i="5"/>
  <c r="AI1191" i="5" s="1"/>
  <c r="A1193" i="5" l="1"/>
  <c r="AF1191" i="5"/>
  <c r="T1191" i="5"/>
  <c r="A1194" i="5" l="1"/>
  <c r="AF1192" i="5"/>
  <c r="T1192" i="5"/>
  <c r="L1193" i="5"/>
  <c r="M1193" i="5" s="1"/>
  <c r="A1195" i="5" l="1"/>
  <c r="T1193" i="5"/>
  <c r="A1196" i="5" l="1"/>
  <c r="T1194" i="5"/>
  <c r="A1197" i="5" l="1"/>
  <c r="T1195" i="5"/>
  <c r="A1198" i="5" l="1"/>
  <c r="T1196" i="5"/>
  <c r="A1199" i="5" l="1"/>
  <c r="T1197" i="5"/>
  <c r="A1200" i="5" l="1"/>
  <c r="T1198" i="5"/>
  <c r="AD1199" i="5"/>
  <c r="AE1199" i="5" s="1"/>
  <c r="A1201" i="5" l="1"/>
  <c r="J1200" i="5"/>
  <c r="K1200" i="5" s="1"/>
  <c r="A1202" i="5" l="1"/>
  <c r="N1200" i="5"/>
  <c r="V1201" i="5"/>
  <c r="W1201" i="5" s="1"/>
  <c r="A1203" i="5" l="1"/>
  <c r="N1201" i="5"/>
  <c r="A1204" i="5" l="1"/>
  <c r="N1202" i="5"/>
  <c r="A1205" i="5" l="1"/>
  <c r="N1203" i="5"/>
  <c r="R1204" i="5"/>
  <c r="S1204" i="5" s="1"/>
  <c r="A1206" i="5" l="1"/>
  <c r="N1204" i="5"/>
  <c r="A1207" i="5" l="1"/>
  <c r="N1205" i="5"/>
  <c r="AB1206" i="5"/>
  <c r="AC1206" i="5" s="1"/>
  <c r="A1208" i="5" l="1"/>
  <c r="AF1206" i="5"/>
  <c r="N1206" i="5"/>
  <c r="A1209" i="5" l="1"/>
  <c r="AF1207" i="5"/>
  <c r="N1207" i="5"/>
  <c r="A1210" i="5" l="1"/>
  <c r="AF1208" i="5"/>
  <c r="N1208" i="5"/>
  <c r="AJ1209" i="5"/>
  <c r="AK1209" i="5" s="1"/>
  <c r="A1211" i="5" l="1"/>
  <c r="AF1209" i="5"/>
  <c r="A1212" i="5" l="1"/>
  <c r="AF1210" i="5"/>
  <c r="A1213" i="5" l="1"/>
  <c r="AF1211" i="5"/>
  <c r="A1214" i="5" l="1"/>
  <c r="AF1212" i="5"/>
  <c r="P1213" i="5"/>
  <c r="Q1213" i="5" s="1"/>
  <c r="A1215" i="5" l="1"/>
  <c r="AF1213" i="5"/>
  <c r="T1213" i="5"/>
  <c r="L1214" i="5"/>
  <c r="M1214" i="5" s="1"/>
  <c r="A1216" i="5" l="1"/>
  <c r="AF1214" i="5"/>
  <c r="T1214" i="5"/>
  <c r="A1217" i="5" l="1"/>
  <c r="AF1215" i="5"/>
  <c r="T1215" i="5"/>
  <c r="A1218" i="5" l="1"/>
  <c r="AF1216" i="5"/>
  <c r="T1216" i="5"/>
  <c r="A1219" i="5" l="1"/>
  <c r="AF1217" i="5"/>
  <c r="T1217" i="5"/>
  <c r="A1220" i="5" l="1"/>
  <c r="AF1218" i="5"/>
  <c r="T1218" i="5"/>
  <c r="X1219" i="5"/>
  <c r="Y1219" i="5" s="1"/>
  <c r="A1221" i="5" l="1"/>
  <c r="T1219" i="5"/>
  <c r="A1222" i="5" l="1"/>
  <c r="T1220" i="5"/>
  <c r="A1223" i="5" l="1"/>
  <c r="T1221" i="5"/>
  <c r="A1224" i="5" l="1"/>
  <c r="T1222" i="5"/>
  <c r="A1225" i="5" l="1"/>
  <c r="A1226" i="5" s="1"/>
  <c r="A1227" i="5" s="1"/>
  <c r="A1228" i="5" s="1"/>
  <c r="T1223" i="5"/>
  <c r="AD1224" i="5"/>
  <c r="AE1224" i="5" s="1"/>
  <c r="A1229" i="5" l="1"/>
  <c r="R1228" i="5"/>
  <c r="S1228" i="5" s="1"/>
  <c r="A1230" i="5" l="1"/>
  <c r="J1229" i="5"/>
  <c r="K1229" i="5" s="1"/>
  <c r="A1231" i="5" l="1"/>
  <c r="AB1230" i="5"/>
  <c r="AC1230" i="5" s="1"/>
  <c r="A1232" i="5" l="1"/>
  <c r="AF1230" i="5"/>
  <c r="V1231" i="5"/>
  <c r="W1231" i="5" s="1"/>
  <c r="A1233" i="5" l="1"/>
  <c r="AF1231" i="5"/>
  <c r="L1232" i="5"/>
  <c r="M1232" i="5" s="1"/>
  <c r="A1234" i="5" l="1"/>
  <c r="AF1232" i="5"/>
  <c r="A1235" i="5" l="1"/>
  <c r="AF1233" i="5"/>
  <c r="X1234" i="5"/>
  <c r="Y1234" i="5" s="1"/>
  <c r="A1236" i="5" l="1"/>
  <c r="AF1234" i="5"/>
  <c r="P1235" i="5"/>
  <c r="Q1235" i="5" s="1"/>
  <c r="A1237" i="5" l="1"/>
  <c r="T1235" i="5"/>
  <c r="A1238" i="5" l="1"/>
  <c r="T1236" i="5"/>
  <c r="A1239" i="5" l="1"/>
  <c r="T1237" i="5"/>
  <c r="AD1238" i="5"/>
  <c r="AE1238" i="5" s="1"/>
  <c r="A1240" i="5" l="1"/>
  <c r="T1238" i="5"/>
  <c r="A1241" i="5" l="1"/>
  <c r="J1240" i="5"/>
  <c r="K1240" i="5" s="1"/>
  <c r="A1242" i="5" l="1"/>
  <c r="N1240" i="5"/>
  <c r="AH1241" i="5"/>
  <c r="AI1241" i="5" s="1"/>
  <c r="A1243" i="5" l="1"/>
  <c r="N1241" i="5"/>
  <c r="R1242" i="5"/>
  <c r="S1242" i="5" s="1"/>
  <c r="A1244" i="5" l="1"/>
  <c r="N1242" i="5"/>
  <c r="A1245" i="5" l="1"/>
  <c r="A1246" i="5" l="1"/>
  <c r="A1247" i="5" l="1"/>
  <c r="V1246" i="5"/>
  <c r="W1246" i="5" s="1"/>
  <c r="A1248" i="5" l="1"/>
  <c r="L1247" i="5"/>
  <c r="M1247" i="5" s="1"/>
  <c r="A1249" i="5" l="1"/>
  <c r="A1250" i="5" l="1"/>
  <c r="A1251" i="5" l="1"/>
  <c r="A1252" i="5" l="1"/>
  <c r="AJ1251" i="5"/>
  <c r="AK1251" i="5" s="1"/>
  <c r="A1253" i="5" l="1"/>
  <c r="AB1252" i="5"/>
  <c r="AC1252" i="5" s="1"/>
  <c r="A1254" i="5" l="1"/>
  <c r="AF1252" i="5"/>
  <c r="P1253" i="5"/>
  <c r="Q1253" i="5" s="1"/>
  <c r="A1255" i="5" l="1"/>
  <c r="AF1253" i="5"/>
  <c r="T1253" i="5"/>
  <c r="A1256" i="5" l="1"/>
  <c r="AF1254" i="5"/>
  <c r="T1254" i="5"/>
  <c r="X1255" i="5"/>
  <c r="Y1255" i="5" s="1"/>
  <c r="A1257" i="5" l="1"/>
  <c r="T1255" i="5"/>
  <c r="A1258" i="5" l="1"/>
  <c r="T1256" i="5"/>
  <c r="A1259" i="5" l="1"/>
  <c r="T1257" i="5"/>
  <c r="J1258" i="5"/>
  <c r="K1258" i="5" s="1"/>
  <c r="A1260" i="5" l="1"/>
  <c r="T1258" i="5"/>
  <c r="N1258" i="5"/>
  <c r="AD1259" i="5"/>
  <c r="AE1259" i="5" s="1"/>
  <c r="A1261" i="5" l="1"/>
  <c r="T1259" i="5"/>
  <c r="N1259" i="5"/>
  <c r="AH1260" i="5"/>
  <c r="AI1260" i="5" s="1"/>
  <c r="A1262" i="5" l="1"/>
  <c r="N1260" i="5"/>
  <c r="A1263" i="5" l="1"/>
  <c r="N1261" i="5"/>
  <c r="A1264" i="5" l="1"/>
  <c r="N1262" i="5"/>
  <c r="A1265" i="5" l="1"/>
  <c r="N1263" i="5"/>
  <c r="R1264" i="5"/>
  <c r="S1264" i="5" s="1"/>
  <c r="A1266" i="5" l="1"/>
  <c r="A1267" i="5" l="1"/>
  <c r="A1268" i="5" l="1"/>
  <c r="A1269" i="5" l="1"/>
  <c r="A1270" i="5" l="1"/>
  <c r="L1269" i="5"/>
  <c r="M1269" i="5" s="1"/>
  <c r="A1271" i="5" l="1"/>
  <c r="V1270" i="5"/>
  <c r="W1270" i="5" s="1"/>
  <c r="A1272" i="5" l="1"/>
  <c r="A1273" i="5" l="1"/>
  <c r="A1274" i="5" l="1"/>
  <c r="AJ1273" i="5"/>
  <c r="AK1273" i="5" s="1"/>
  <c r="A1275" i="5" l="1"/>
  <c r="J1274" i="5"/>
  <c r="K1274" i="5" s="1"/>
  <c r="A1276" i="5" l="1"/>
  <c r="N1274" i="5"/>
  <c r="AB1275" i="5"/>
  <c r="AC1275" i="5" s="1"/>
  <c r="A1277" i="5" l="1"/>
  <c r="AF1275" i="5"/>
  <c r="N1275" i="5"/>
  <c r="A1278" i="5" l="1"/>
  <c r="AF1276" i="5"/>
  <c r="N1276" i="5"/>
  <c r="X1277" i="5"/>
  <c r="Y1277" i="5" s="1"/>
  <c r="A1279" i="5" l="1"/>
  <c r="AF1277" i="5"/>
  <c r="A1280" i="5" l="1"/>
  <c r="AF1278" i="5"/>
  <c r="P1279" i="5"/>
  <c r="Q1279" i="5" s="1"/>
  <c r="A1281" i="5" l="1"/>
  <c r="AF1279" i="5"/>
  <c r="T1279" i="5"/>
  <c r="A1282" i="5" l="1"/>
  <c r="AF1280" i="5"/>
  <c r="T1280" i="5"/>
  <c r="L1281" i="5"/>
  <c r="M1281" i="5" s="1"/>
  <c r="A1283" i="5" l="1"/>
  <c r="T1281" i="5"/>
  <c r="A1284" i="5" l="1"/>
  <c r="T1282" i="5"/>
  <c r="A1285" i="5" l="1"/>
  <c r="T1283" i="5"/>
  <c r="A1286" i="5" l="1"/>
  <c r="T1284" i="5"/>
  <c r="AD1285" i="5"/>
  <c r="AE1285" i="5" s="1"/>
  <c r="A1287" i="5" l="1"/>
  <c r="AH1286" i="5"/>
  <c r="AI1286" i="5" s="1"/>
  <c r="A1288" i="5" l="1"/>
  <c r="A1289" i="5" l="1"/>
  <c r="A1290" i="5" l="1"/>
  <c r="A1291" i="5" l="1"/>
  <c r="A1292" i="5" s="1"/>
  <c r="R1290" i="5"/>
  <c r="S1290" i="5" s="1"/>
  <c r="A1293" i="5" l="1"/>
  <c r="V1292" i="5"/>
  <c r="W1292" i="5" s="1"/>
  <c r="A1294" i="5" l="1"/>
  <c r="A1295" i="5" l="1"/>
  <c r="AJ1294" i="5"/>
  <c r="AK1294" i="5" s="1"/>
  <c r="A1296" i="5" l="1"/>
  <c r="A1297" i="5" l="1"/>
  <c r="J1296" i="5"/>
  <c r="K1296" i="5" s="1"/>
  <c r="A1298" i="5" l="1"/>
  <c r="N1296" i="5"/>
  <c r="A1299" i="5" l="1"/>
  <c r="N1297" i="5"/>
  <c r="A1300" i="5" l="1"/>
  <c r="N1298" i="5"/>
  <c r="X1299" i="5"/>
  <c r="Y1299" i="5" s="1"/>
  <c r="A1301" i="5" l="1"/>
  <c r="AB1300" i="5"/>
  <c r="AC1300" i="5" s="1"/>
  <c r="A1302" i="5" l="1"/>
  <c r="AF1300" i="5"/>
  <c r="P1301" i="5"/>
  <c r="Q1301" i="5" s="1"/>
  <c r="A1303" i="5" l="1"/>
  <c r="AF1301" i="5"/>
  <c r="T1301" i="5"/>
  <c r="A1304" i="5" l="1"/>
  <c r="AF1302" i="5"/>
  <c r="T1302" i="5"/>
  <c r="L1303" i="5"/>
  <c r="M1303" i="5" s="1"/>
  <c r="A1305" i="5" l="1"/>
  <c r="AF1303" i="5"/>
  <c r="T1303" i="5"/>
  <c r="A1306" i="5" l="1"/>
  <c r="T1304" i="5"/>
  <c r="A1307" i="5" l="1"/>
  <c r="T1305" i="5"/>
  <c r="AH1306" i="5"/>
  <c r="AI1306" i="5" s="1"/>
  <c r="A1308" i="5" l="1"/>
  <c r="T1306" i="5"/>
  <c r="A1309" i="5" l="1"/>
  <c r="T1307" i="5"/>
  <c r="V1308" i="5"/>
  <c r="W1308" i="5" s="1"/>
  <c r="A1310" i="5" l="1"/>
  <c r="AD1309" i="5"/>
  <c r="AE1309" i="5" s="1"/>
  <c r="A1311" i="5" l="1"/>
  <c r="J1310" i="5"/>
  <c r="K1310" i="5" s="1"/>
  <c r="A1312" i="5" l="1"/>
  <c r="N1310" i="5"/>
  <c r="A1313" i="5" l="1"/>
  <c r="N1311" i="5"/>
  <c r="R1312" i="5"/>
  <c r="S1312" i="5" s="1"/>
  <c r="A1314" i="5" l="1"/>
  <c r="N1312" i="5"/>
  <c r="A1315" i="5" l="1"/>
  <c r="N1313" i="5"/>
  <c r="A1316" i="5" l="1"/>
  <c r="N1314" i="5"/>
  <c r="A1317" i="5" l="1"/>
  <c r="N1315" i="5"/>
  <c r="A1318" i="5" l="1"/>
  <c r="N1316" i="5"/>
  <c r="AJ1317" i="5"/>
  <c r="AK1317" i="5" s="1"/>
  <c r="A1319" i="5" l="1"/>
  <c r="N1317" i="5"/>
  <c r="AB1318" i="5"/>
  <c r="AC1318" i="5" s="1"/>
  <c r="A1320" i="5" l="1"/>
  <c r="AF1318" i="5"/>
  <c r="N1318" i="5"/>
  <c r="P1319" i="5"/>
  <c r="Q1319" i="5" s="1"/>
  <c r="A1321" i="5" l="1"/>
  <c r="AF1319" i="5"/>
  <c r="T1319" i="5"/>
  <c r="N1319" i="5"/>
  <c r="A1322" i="5" l="1"/>
  <c r="AF1320" i="5"/>
  <c r="T1320" i="5"/>
  <c r="N1320" i="5"/>
  <c r="AH1321" i="5"/>
  <c r="AI1321" i="5" s="1"/>
  <c r="A1323" i="5" l="1"/>
  <c r="AF1321" i="5"/>
  <c r="T1321" i="5"/>
  <c r="N1321" i="5"/>
  <c r="X1322" i="5"/>
  <c r="Y1322" i="5" s="1"/>
  <c r="A1324" i="5" l="1"/>
  <c r="AF1322" i="5"/>
  <c r="T1322" i="5"/>
  <c r="A1325" i="5" l="1"/>
  <c r="AF1323" i="5"/>
  <c r="T1323" i="5"/>
  <c r="A1326" i="5" l="1"/>
  <c r="AF1324" i="5"/>
  <c r="T1324" i="5"/>
  <c r="A1327" i="5" l="1"/>
  <c r="AF1325" i="5"/>
  <c r="T1325" i="5"/>
  <c r="L1326" i="5"/>
  <c r="M1326" i="5" s="1"/>
  <c r="A1328" i="5" l="1"/>
  <c r="T1326" i="5"/>
  <c r="V1327" i="5"/>
  <c r="W1327" i="5" s="1"/>
  <c r="A1329" i="5" l="1"/>
  <c r="T1327" i="5"/>
  <c r="A1330" i="5" l="1"/>
  <c r="T1328" i="5"/>
  <c r="A1331" i="5" l="1"/>
  <c r="T1329" i="5"/>
  <c r="AD1330" i="5"/>
  <c r="AE1330" i="5" s="1"/>
  <c r="A1332" i="5" l="1"/>
  <c r="A1333" i="5" l="1"/>
  <c r="A1334" i="5" l="1"/>
  <c r="J1333" i="5"/>
  <c r="K1333" i="5" s="1"/>
  <c r="A1335" i="5" l="1"/>
  <c r="N1333" i="5"/>
  <c r="R1334" i="5"/>
  <c r="S1334" i="5" s="1"/>
  <c r="A1336" i="5" l="1"/>
  <c r="N1334" i="5"/>
  <c r="AB1335" i="5"/>
  <c r="AC1335" i="5" s="1"/>
  <c r="A1337" i="5" l="1"/>
  <c r="AF1335" i="5"/>
  <c r="N1335" i="5"/>
  <c r="A1338" i="5" l="1"/>
  <c r="AF1336" i="5"/>
  <c r="N1336" i="5"/>
  <c r="AJ1337" i="5"/>
  <c r="AK1337" i="5" s="1"/>
  <c r="A1339" i="5" l="1"/>
  <c r="AF1337" i="5"/>
  <c r="N1337" i="5"/>
  <c r="A1340" i="5" l="1"/>
  <c r="AF1338" i="5"/>
  <c r="N1338" i="5"/>
  <c r="A1341" i="5" l="1"/>
  <c r="AF1339" i="5"/>
  <c r="N1339" i="5"/>
  <c r="P1340" i="5"/>
  <c r="Q1340" i="5" s="1"/>
  <c r="A1342" i="5" l="1"/>
  <c r="AF1340" i="5"/>
  <c r="T1340" i="5"/>
  <c r="N1340" i="5"/>
  <c r="X1341" i="5"/>
  <c r="Y1341" i="5" s="1"/>
  <c r="A1343" i="5" l="1"/>
  <c r="AF1341" i="5"/>
  <c r="T1341" i="5"/>
  <c r="A1344" i="5" l="1"/>
  <c r="AF1342" i="5"/>
  <c r="T1342" i="5"/>
  <c r="A1345" i="5" l="1"/>
  <c r="AF1343" i="5"/>
  <c r="T1343" i="5"/>
  <c r="AH1344" i="5"/>
  <c r="AI1344" i="5" s="1"/>
  <c r="A1346" i="5" l="1"/>
  <c r="AF1344" i="5"/>
  <c r="T1344" i="5"/>
  <c r="A1347" i="5" l="1"/>
  <c r="AF1345" i="5"/>
  <c r="T1345" i="5"/>
  <c r="L1346" i="5"/>
  <c r="M1346" i="5" s="1"/>
  <c r="A1348" i="5" l="1"/>
  <c r="T1346" i="5"/>
  <c r="A1349" i="5" l="1"/>
  <c r="T1347" i="5"/>
  <c r="A1350" i="5" l="1"/>
  <c r="T1348" i="5"/>
  <c r="A1351" i="5" l="1"/>
  <c r="T1349" i="5"/>
  <c r="A1352" i="5" l="1"/>
  <c r="T1350" i="5"/>
  <c r="A1353" i="5" l="1"/>
  <c r="T1351" i="5"/>
  <c r="AD1352" i="5"/>
  <c r="AE1352" i="5" s="1"/>
  <c r="A1354" i="5" l="1"/>
  <c r="J1353" i="5"/>
  <c r="K1353" i="5" s="1"/>
  <c r="A1355" i="5" l="1"/>
  <c r="N1353" i="5"/>
  <c r="V1354" i="5"/>
  <c r="W1354" i="5" s="1"/>
  <c r="A1356" i="5" l="1"/>
  <c r="N1354" i="5"/>
  <c r="A1357" i="5" l="1"/>
  <c r="N1355" i="5"/>
  <c r="A1358" i="5" l="1"/>
  <c r="N1356" i="5"/>
  <c r="R1357" i="5"/>
  <c r="S1357" i="5" s="1"/>
  <c r="A1359" i="5" l="1"/>
  <c r="N1357" i="5"/>
  <c r="A1360" i="5" l="1"/>
  <c r="N1358" i="5"/>
  <c r="AB1359" i="5"/>
  <c r="AC1359" i="5" s="1"/>
  <c r="A1361" i="5" l="1"/>
  <c r="AF1359" i="5"/>
  <c r="N1359" i="5"/>
  <c r="A1362" i="5" l="1"/>
  <c r="AF1360" i="5"/>
  <c r="N1360" i="5"/>
  <c r="A1363" i="5" l="1"/>
  <c r="AF1361" i="5"/>
  <c r="N1361" i="5"/>
  <c r="AJ1362" i="5"/>
  <c r="AK1362" i="5" s="1"/>
  <c r="A1364" i="5" l="1"/>
  <c r="AF1362" i="5"/>
  <c r="A1365" i="5" l="1"/>
  <c r="AF1363" i="5"/>
  <c r="A1366" i="5" l="1"/>
  <c r="AF1364" i="5"/>
  <c r="A1367" i="5" l="1"/>
  <c r="AF1365" i="5"/>
  <c r="P1366" i="5"/>
  <c r="Q1366" i="5" s="1"/>
  <c r="A1368" i="5" l="1"/>
  <c r="AF1366" i="5"/>
  <c r="T1366" i="5"/>
  <c r="L1367" i="5"/>
  <c r="M1367" i="5" s="1"/>
  <c r="A1369" i="5" l="1"/>
  <c r="AF1367" i="5"/>
  <c r="T1367" i="5"/>
  <c r="A1370" i="5" l="1"/>
  <c r="AF1368" i="5"/>
  <c r="T1368" i="5"/>
  <c r="A1371" i="5" l="1"/>
  <c r="AF1369" i="5"/>
  <c r="T1369" i="5"/>
  <c r="A1372" i="5" l="1"/>
  <c r="AF1370" i="5"/>
  <c r="T1370" i="5"/>
  <c r="A1373" i="5" l="1"/>
  <c r="AF1371" i="5"/>
  <c r="T1371" i="5"/>
  <c r="X1372" i="5"/>
  <c r="Y1372" i="5" s="1"/>
  <c r="A1374" i="5" l="1"/>
  <c r="T1372" i="5"/>
  <c r="A1375" i="5" l="1"/>
  <c r="T1373" i="5"/>
  <c r="A1376" i="5" l="1"/>
  <c r="T1374" i="5"/>
  <c r="A1377" i="5" l="1"/>
  <c r="T1375" i="5"/>
  <c r="A1378" i="5" l="1"/>
  <c r="A1379" i="5" s="1"/>
  <c r="A1380" i="5" s="1"/>
  <c r="A1381" i="5" s="1"/>
  <c r="T1376" i="5"/>
  <c r="AD1377" i="5"/>
  <c r="AE1377" i="5" s="1"/>
  <c r="A1382" i="5" l="1"/>
  <c r="R1381" i="5"/>
  <c r="S1381" i="5" s="1"/>
  <c r="A1383" i="5" l="1"/>
  <c r="J1382" i="5"/>
  <c r="K1382" i="5" s="1"/>
  <c r="A1384" i="5" l="1"/>
  <c r="AB1383" i="5"/>
  <c r="AC1383" i="5" s="1"/>
  <c r="A1385" i="5" l="1"/>
  <c r="AF1383" i="5"/>
  <c r="V1384" i="5"/>
  <c r="W1384" i="5" s="1"/>
  <c r="A1386" i="5" l="1"/>
  <c r="AF1384" i="5"/>
  <c r="L1385" i="5"/>
  <c r="M1385" i="5" s="1"/>
  <c r="A1387" i="5" l="1"/>
  <c r="AF1385" i="5"/>
  <c r="A1388" i="5" l="1"/>
  <c r="AF1386" i="5"/>
  <c r="X1387" i="5"/>
  <c r="Y1387" i="5" s="1"/>
  <c r="A1389" i="5" l="1"/>
  <c r="AF1387" i="5"/>
  <c r="P1388" i="5"/>
  <c r="Q1388" i="5" s="1"/>
  <c r="A1390" i="5" l="1"/>
  <c r="T1388" i="5"/>
  <c r="A1391" i="5" l="1"/>
  <c r="T1389" i="5"/>
  <c r="A1392" i="5" l="1"/>
  <c r="T1390" i="5"/>
  <c r="AD1391" i="5"/>
  <c r="AE1391" i="5" s="1"/>
  <c r="A1393" i="5" l="1"/>
  <c r="T1391" i="5"/>
  <c r="A1394" i="5" l="1"/>
  <c r="J1393" i="5"/>
  <c r="K1393" i="5" s="1"/>
  <c r="A1395" i="5" l="1"/>
  <c r="N1393" i="5"/>
  <c r="AH1394" i="5"/>
  <c r="AI1394" i="5" s="1"/>
  <c r="A1396" i="5" l="1"/>
  <c r="N1394" i="5"/>
  <c r="R1395" i="5"/>
  <c r="S1395" i="5" s="1"/>
  <c r="A1397" i="5" l="1"/>
  <c r="N1395" i="5"/>
  <c r="A1398" i="5" l="1"/>
  <c r="A1399" i="5" l="1"/>
  <c r="A1400" i="5" l="1"/>
  <c r="V1399" i="5"/>
  <c r="W1399" i="5" s="1"/>
  <c r="A1401" i="5" l="1"/>
  <c r="L1400" i="5"/>
  <c r="M1400" i="5" s="1"/>
  <c r="A1402" i="5" l="1"/>
  <c r="A1403" i="5" l="1"/>
  <c r="A1404" i="5" l="1"/>
  <c r="A1405" i="5" l="1"/>
  <c r="AJ1404" i="5"/>
  <c r="AK1404" i="5" s="1"/>
  <c r="A1406" i="5" l="1"/>
  <c r="AB1405" i="5"/>
  <c r="AC1405" i="5" s="1"/>
  <c r="A1407" i="5" l="1"/>
  <c r="AF1405" i="5"/>
  <c r="P1406" i="5"/>
  <c r="Q1406" i="5" s="1"/>
  <c r="A1408" i="5" l="1"/>
  <c r="AF1406" i="5"/>
  <c r="T1406" i="5"/>
  <c r="A1409" i="5" l="1"/>
  <c r="AF1407" i="5"/>
  <c r="T1407" i="5"/>
  <c r="X1408" i="5"/>
  <c r="Y1408" i="5" s="1"/>
  <c r="A1410" i="5" l="1"/>
  <c r="T1408" i="5"/>
  <c r="A1411" i="5" l="1"/>
  <c r="T1409" i="5"/>
  <c r="A1412" i="5" l="1"/>
  <c r="T1410" i="5"/>
  <c r="J1411" i="5"/>
  <c r="K1411" i="5" s="1"/>
  <c r="A1413" i="5" l="1"/>
  <c r="T1411" i="5"/>
  <c r="N1411" i="5"/>
  <c r="AD1412" i="5"/>
  <c r="AE1412" i="5" s="1"/>
  <c r="A1414" i="5" l="1"/>
  <c r="T1412" i="5"/>
  <c r="N1412" i="5"/>
  <c r="AH1413" i="5"/>
  <c r="AI1413" i="5" s="1"/>
  <c r="A1415" i="5" l="1"/>
  <c r="N1413" i="5"/>
  <c r="A1416" i="5" l="1"/>
  <c r="N1414" i="5"/>
  <c r="A1417" i="5" l="1"/>
  <c r="N1415" i="5"/>
  <c r="A1418" i="5" l="1"/>
  <c r="N1416" i="5"/>
  <c r="R1417" i="5"/>
  <c r="S1417" i="5" s="1"/>
  <c r="A1419" i="5" l="1"/>
  <c r="A1420" i="5" l="1"/>
  <c r="A1421" i="5" l="1"/>
  <c r="A1422" i="5" l="1"/>
  <c r="A1423" i="5" l="1"/>
  <c r="L1422" i="5"/>
  <c r="M1422" i="5" s="1"/>
  <c r="A1424" i="5" l="1"/>
  <c r="V1423" i="5"/>
  <c r="W1423" i="5" s="1"/>
  <c r="A1425" i="5" l="1"/>
  <c r="A1426" i="5" l="1"/>
  <c r="A1427" i="5" l="1"/>
  <c r="AJ1426" i="5"/>
  <c r="AK1426" i="5" s="1"/>
  <c r="A1428" i="5" l="1"/>
  <c r="J1427" i="5"/>
  <c r="K1427" i="5" s="1"/>
  <c r="A1429" i="5" l="1"/>
  <c r="N1427" i="5"/>
  <c r="AB1428" i="5"/>
  <c r="AC1428" i="5" s="1"/>
  <c r="A1430" i="5" l="1"/>
  <c r="AF1428" i="5"/>
  <c r="N1428" i="5"/>
  <c r="A1431" i="5" l="1"/>
  <c r="AF1429" i="5"/>
  <c r="N1429" i="5"/>
  <c r="X1430" i="5"/>
  <c r="Y1430" i="5" s="1"/>
  <c r="A1432" i="5" l="1"/>
  <c r="AF1430" i="5"/>
  <c r="A1433" i="5" l="1"/>
  <c r="AF1431" i="5"/>
  <c r="P1432" i="5"/>
  <c r="Q1432" i="5" s="1"/>
  <c r="A1434" i="5" l="1"/>
  <c r="AF1432" i="5"/>
  <c r="T1432" i="5"/>
  <c r="A1435" i="5" l="1"/>
  <c r="AF1433" i="5"/>
  <c r="T1433" i="5"/>
  <c r="L1434" i="5"/>
  <c r="M1434" i="5" s="1"/>
  <c r="A1436" i="5" l="1"/>
  <c r="T1434" i="5"/>
  <c r="A1437" i="5" l="1"/>
  <c r="T1435" i="5"/>
  <c r="A1438" i="5" l="1"/>
  <c r="T1436" i="5"/>
  <c r="A1439" i="5" l="1"/>
  <c r="T1437" i="5"/>
  <c r="AD1438" i="5"/>
  <c r="AE1438" i="5" s="1"/>
  <c r="A1440" i="5" l="1"/>
  <c r="AH1439" i="5"/>
  <c r="AI1439" i="5" s="1"/>
  <c r="A1441" i="5" l="1"/>
  <c r="A1442" i="5" l="1"/>
  <c r="A1443" i="5" l="1"/>
  <c r="A1444" i="5" l="1"/>
  <c r="A1445" i="5" s="1"/>
  <c r="R1443" i="5"/>
  <c r="S1443" i="5" s="1"/>
  <c r="A1446" i="5" l="1"/>
  <c r="V1445" i="5"/>
  <c r="W1445" i="5" s="1"/>
  <c r="A1447" i="5" l="1"/>
  <c r="A1448" i="5" l="1"/>
  <c r="AJ1447" i="5"/>
  <c r="AK1447" i="5" s="1"/>
  <c r="A1449" i="5" l="1"/>
  <c r="A1450" i="5" l="1"/>
  <c r="J1449" i="5"/>
  <c r="K1449" i="5" s="1"/>
  <c r="A1451" i="5" l="1"/>
  <c r="N1449" i="5"/>
  <c r="A1452" i="5" l="1"/>
  <c r="N1450" i="5"/>
  <c r="A1453" i="5" l="1"/>
  <c r="N1451" i="5"/>
  <c r="X1452" i="5"/>
  <c r="Y1452" i="5" s="1"/>
  <c r="A1454" i="5" l="1"/>
  <c r="AB1453" i="5"/>
  <c r="AC1453" i="5" s="1"/>
  <c r="A1455" i="5" l="1"/>
  <c r="AF1453" i="5"/>
  <c r="P1454" i="5"/>
  <c r="Q1454" i="5" s="1"/>
  <c r="A1456" i="5" l="1"/>
  <c r="AF1454" i="5"/>
  <c r="T1454" i="5"/>
  <c r="A1457" i="5" l="1"/>
  <c r="AF1455" i="5"/>
  <c r="T1455" i="5"/>
  <c r="L1456" i="5"/>
  <c r="M1456" i="5" s="1"/>
  <c r="A1458" i="5" l="1"/>
  <c r="AF1456" i="5"/>
  <c r="T1456" i="5"/>
  <c r="A1459" i="5" l="1"/>
  <c r="T1457" i="5"/>
  <c r="A1460" i="5" l="1"/>
  <c r="T1458" i="5"/>
  <c r="AH1459" i="5"/>
  <c r="AI1459" i="5" s="1"/>
  <c r="A1461" i="5" l="1"/>
  <c r="T1459" i="5"/>
  <c r="A1462" i="5" l="1"/>
  <c r="T1460" i="5"/>
  <c r="V1461" i="5"/>
  <c r="W1461" i="5" s="1"/>
  <c r="A1463" i="5" l="1"/>
  <c r="AD1462" i="5"/>
  <c r="AE1462" i="5" s="1"/>
  <c r="A1464" i="5" l="1"/>
  <c r="J1463" i="5"/>
  <c r="K1463" i="5" s="1"/>
  <c r="A1465" i="5" l="1"/>
  <c r="N1463" i="5"/>
  <c r="A1466" i="5" l="1"/>
  <c r="N1464" i="5"/>
  <c r="R1465" i="5"/>
  <c r="S1465" i="5" s="1"/>
  <c r="A1467" i="5" l="1"/>
  <c r="N1465" i="5"/>
  <c r="A1468" i="5" l="1"/>
  <c r="N1466" i="5"/>
  <c r="A1469" i="5" l="1"/>
  <c r="N1467" i="5"/>
  <c r="A1470" i="5" l="1"/>
  <c r="N1468" i="5"/>
  <c r="A1471" i="5" l="1"/>
  <c r="N1469" i="5"/>
  <c r="AJ1470" i="5"/>
  <c r="AK1470" i="5" s="1"/>
  <c r="A1472" i="5" l="1"/>
  <c r="N1470" i="5"/>
  <c r="AB1471" i="5"/>
  <c r="AC1471" i="5" s="1"/>
  <c r="A1473" i="5" l="1"/>
  <c r="AF1471" i="5"/>
  <c r="N1471" i="5"/>
  <c r="P1472" i="5"/>
  <c r="Q1472" i="5" l="1"/>
  <c r="Q1506" i="5" s="1"/>
  <c r="P1506" i="5"/>
  <c r="A1474" i="5"/>
  <c r="AF1472" i="5"/>
  <c r="T1472" i="5"/>
  <c r="N1472" i="5"/>
  <c r="A1475" i="5" l="1"/>
  <c r="AF1473" i="5"/>
  <c r="T1473" i="5"/>
  <c r="N1473" i="5"/>
  <c r="AH1474" i="5"/>
  <c r="A1476" i="5" l="1"/>
  <c r="AF1474" i="5"/>
  <c r="T1474" i="5"/>
  <c r="N1474" i="5"/>
  <c r="X1475" i="5"/>
  <c r="Y1475" i="5" s="1"/>
  <c r="AI1474" i="5"/>
  <c r="AI1506" i="5" s="1"/>
  <c r="AH1506" i="5"/>
  <c r="A1477" i="5" l="1"/>
  <c r="AF1475" i="5"/>
  <c r="T1475" i="5"/>
  <c r="A1478" i="5" l="1"/>
  <c r="AF1476" i="5"/>
  <c r="T1476" i="5"/>
  <c r="A1479" i="5" l="1"/>
  <c r="AF1477" i="5"/>
  <c r="T1477" i="5"/>
  <c r="A1480" i="5" l="1"/>
  <c r="AF1478" i="5"/>
  <c r="T1478" i="5"/>
  <c r="L1479" i="5"/>
  <c r="M1479" i="5" s="1"/>
  <c r="A1481" i="5" l="1"/>
  <c r="T1479" i="5"/>
  <c r="V1480" i="5"/>
  <c r="W1480" i="5" l="1"/>
  <c r="W1506" i="5" s="1"/>
  <c r="V1506" i="5"/>
  <c r="A1482" i="5"/>
  <c r="T1480" i="5"/>
  <c r="A1483" i="5" l="1"/>
  <c r="T1481" i="5"/>
  <c r="A1484" i="5" l="1"/>
  <c r="T1482" i="5"/>
  <c r="T1506" i="5" s="1"/>
  <c r="R1512" i="5" s="1"/>
  <c r="AD1483" i="5"/>
  <c r="AE1483" i="5" s="1"/>
  <c r="A1485" i="5" l="1"/>
  <c r="A1486" i="5" l="1"/>
  <c r="A1487" i="5" l="1"/>
  <c r="AL1506" i="5"/>
  <c r="AJ1512" i="5" s="1"/>
  <c r="J1486" i="5"/>
  <c r="K1486" i="5" l="1"/>
  <c r="K1506" i="5" s="1"/>
  <c r="J1506" i="5"/>
  <c r="A1488" i="5"/>
  <c r="N1486" i="5"/>
  <c r="R1487" i="5"/>
  <c r="S1487" i="5" l="1"/>
  <c r="S1506" i="5" s="1"/>
  <c r="R1506" i="5"/>
  <c r="R1510" i="5" s="1"/>
  <c r="A1489" i="5"/>
  <c r="N1487" i="5"/>
  <c r="AB1488" i="5"/>
  <c r="AC1488" i="5" l="1"/>
  <c r="AC1506" i="5" s="1"/>
  <c r="AB1506" i="5"/>
  <c r="A1490" i="5"/>
  <c r="AF1488" i="5"/>
  <c r="N1488" i="5"/>
  <c r="R1517" i="5"/>
  <c r="R1518" i="5" l="1"/>
  <c r="H10" i="7" s="1"/>
  <c r="G987" i="7" s="1"/>
  <c r="H7" i="7"/>
  <c r="G553" i="7"/>
  <c r="G30" i="7"/>
  <c r="G758" i="7"/>
  <c r="G946" i="7"/>
  <c r="G534" i="7"/>
  <c r="G172" i="7"/>
  <c r="G348" i="7"/>
  <c r="G396" i="7"/>
  <c r="G428" i="7"/>
  <c r="G460" i="7"/>
  <c r="G492" i="7"/>
  <c r="G524" i="7"/>
  <c r="G556" i="7"/>
  <c r="G588" i="7"/>
  <c r="G604" i="7"/>
  <c r="G620" i="7"/>
  <c r="G636" i="7"/>
  <c r="G652" i="7"/>
  <c r="G668" i="7"/>
  <c r="G684" i="7"/>
  <c r="G700" i="7"/>
  <c r="G716" i="7"/>
  <c r="G732" i="7"/>
  <c r="G748" i="7"/>
  <c r="G764" i="7"/>
  <c r="G780" i="7"/>
  <c r="G796" i="7"/>
  <c r="G812" i="7"/>
  <c r="G828" i="7"/>
  <c r="G844" i="7"/>
  <c r="G860" i="7"/>
  <c r="G876" i="7"/>
  <c r="G892" i="7"/>
  <c r="G908" i="7"/>
  <c r="G924" i="7"/>
  <c r="G940" i="7"/>
  <c r="G956" i="7"/>
  <c r="G972" i="7"/>
  <c r="G988" i="7"/>
  <c r="G1004" i="7"/>
  <c r="G1020" i="7"/>
  <c r="G1036" i="7"/>
  <c r="G29" i="7"/>
  <c r="G45" i="7"/>
  <c r="G61" i="7"/>
  <c r="G77" i="7"/>
  <c r="G93" i="7"/>
  <c r="G109" i="7"/>
  <c r="G125" i="7"/>
  <c r="G141" i="7"/>
  <c r="G157" i="7"/>
  <c r="G173" i="7"/>
  <c r="G189" i="7"/>
  <c r="G205" i="7"/>
  <c r="G221" i="7"/>
  <c r="G237" i="7"/>
  <c r="G253" i="7"/>
  <c r="G269" i="7"/>
  <c r="G285" i="7"/>
  <c r="G301" i="7"/>
  <c r="G317" i="7"/>
  <c r="G333" i="7"/>
  <c r="G349" i="7"/>
  <c r="G365" i="7"/>
  <c r="G381" i="7"/>
  <c r="G397" i="7"/>
  <c r="G413" i="7"/>
  <c r="G429" i="7"/>
  <c r="G445" i="7"/>
  <c r="G461" i="7"/>
  <c r="G477" i="7"/>
  <c r="G493" i="7"/>
  <c r="G509" i="7"/>
  <c r="G525" i="7"/>
  <c r="G541" i="7"/>
  <c r="G557" i="7"/>
  <c r="G573" i="7"/>
  <c r="G589" i="7"/>
  <c r="G605" i="7"/>
  <c r="G621" i="7"/>
  <c r="G637" i="7"/>
  <c r="G653" i="7"/>
  <c r="G669" i="7"/>
  <c r="G685" i="7"/>
  <c r="G701" i="7"/>
  <c r="G717" i="7"/>
  <c r="G733" i="7"/>
  <c r="G749" i="7"/>
  <c r="G765" i="7"/>
  <c r="G781" i="7"/>
  <c r="G797" i="7"/>
  <c r="G813" i="7"/>
  <c r="G829" i="7"/>
  <c r="G845" i="7"/>
  <c r="G861" i="7"/>
  <c r="G877" i="7"/>
  <c r="G893" i="7"/>
  <c r="G909" i="7"/>
  <c r="G925" i="7"/>
  <c r="G941" i="7"/>
  <c r="G957" i="7"/>
  <c r="G973" i="7"/>
  <c r="G989" i="7"/>
  <c r="G1005" i="7"/>
  <c r="G1021" i="7"/>
  <c r="G1037" i="7"/>
  <c r="G74" i="7"/>
  <c r="G138" i="7"/>
  <c r="G202" i="7"/>
  <c r="G266" i="7"/>
  <c r="G330" i="7"/>
  <c r="G394" i="7"/>
  <c r="G458" i="7"/>
  <c r="G522" i="7"/>
  <c r="G586" i="7"/>
  <c r="G650" i="7"/>
  <c r="G714" i="7"/>
  <c r="G778" i="7"/>
  <c r="G842" i="7"/>
  <c r="G906" i="7"/>
  <c r="G970" i="7"/>
  <c r="G1034" i="7"/>
  <c r="G198" i="7"/>
  <c r="G406" i="7"/>
  <c r="G582" i="7"/>
  <c r="G790" i="7"/>
  <c r="G982" i="7"/>
  <c r="G46" i="7"/>
  <c r="G110" i="7"/>
  <c r="G174" i="7"/>
  <c r="G238" i="7"/>
  <c r="G302" i="7"/>
  <c r="G366" i="7"/>
  <c r="G430" i="7"/>
  <c r="G494" i="7"/>
  <c r="G558" i="7"/>
  <c r="G622" i="7"/>
  <c r="G686" i="7"/>
  <c r="G750" i="7"/>
  <c r="G814" i="7"/>
  <c r="G878" i="7"/>
  <c r="G942" i="7"/>
  <c r="G1006" i="7"/>
  <c r="G54" i="7"/>
  <c r="G230" i="7"/>
  <c r="G422" i="7"/>
  <c r="G614" i="7"/>
  <c r="G806" i="7"/>
  <c r="G998" i="7"/>
  <c r="G66" i="7"/>
  <c r="G130" i="7"/>
  <c r="G194" i="7"/>
  <c r="G258" i="7"/>
  <c r="G322" i="7"/>
  <c r="G386" i="7"/>
  <c r="G450" i="7"/>
  <c r="G514" i="7"/>
  <c r="G578" i="7"/>
  <c r="G642" i="7"/>
  <c r="G706" i="7"/>
  <c r="G770" i="7"/>
  <c r="G834" i="7"/>
  <c r="G898" i="7"/>
  <c r="G962" i="7"/>
  <c r="G1026" i="7"/>
  <c r="G214" i="7"/>
  <c r="G390" i="7"/>
  <c r="G598" i="7"/>
  <c r="G774" i="7"/>
  <c r="G966" i="7"/>
  <c r="G60" i="7"/>
  <c r="G124" i="7"/>
  <c r="G188" i="7"/>
  <c r="G252" i="7"/>
  <c r="G316" i="7"/>
  <c r="G336" i="7"/>
  <c r="G352" i="7"/>
  <c r="G368" i="7"/>
  <c r="G384" i="7"/>
  <c r="G400" i="7"/>
  <c r="G416" i="7"/>
  <c r="G432" i="7"/>
  <c r="G448" i="7"/>
  <c r="G464" i="7"/>
  <c r="G480" i="7"/>
  <c r="G496" i="7"/>
  <c r="G512" i="7"/>
  <c r="G528" i="7"/>
  <c r="G544" i="7"/>
  <c r="G560" i="7"/>
  <c r="G576" i="7"/>
  <c r="G592" i="7"/>
  <c r="G608" i="7"/>
  <c r="G624" i="7"/>
  <c r="G640" i="7"/>
  <c r="G656" i="7"/>
  <c r="G672" i="7"/>
  <c r="G688" i="7"/>
  <c r="G704" i="7"/>
  <c r="G720" i="7"/>
  <c r="G736" i="7"/>
  <c r="G752" i="7"/>
  <c r="G768" i="7"/>
  <c r="G784" i="7"/>
  <c r="G800" i="7"/>
  <c r="G816" i="7"/>
  <c r="G832" i="7"/>
  <c r="G848" i="7"/>
  <c r="G864" i="7"/>
  <c r="G880" i="7"/>
  <c r="G896" i="7"/>
  <c r="G912" i="7"/>
  <c r="G928" i="7"/>
  <c r="G944" i="7"/>
  <c r="G960" i="7"/>
  <c r="G976" i="7"/>
  <c r="G992" i="7"/>
  <c r="G1008" i="7"/>
  <c r="G1024" i="7"/>
  <c r="G17" i="7"/>
  <c r="G33" i="7"/>
  <c r="G49" i="7"/>
  <c r="G65" i="7"/>
  <c r="G81" i="7"/>
  <c r="G97" i="7"/>
  <c r="G113" i="7"/>
  <c r="G129" i="7"/>
  <c r="G145" i="7"/>
  <c r="G161" i="7"/>
  <c r="G177" i="7"/>
  <c r="G193" i="7"/>
  <c r="G209" i="7"/>
  <c r="G225" i="7"/>
  <c r="G241" i="7"/>
  <c r="G257" i="7"/>
  <c r="G273" i="7"/>
  <c r="G289" i="7"/>
  <c r="G305" i="7"/>
  <c r="G321" i="7"/>
  <c r="G337" i="7"/>
  <c r="G353" i="7"/>
  <c r="G369" i="7"/>
  <c r="G385" i="7"/>
  <c r="G401" i="7"/>
  <c r="G417" i="7"/>
  <c r="G433" i="7"/>
  <c r="G449" i="7"/>
  <c r="G465" i="7"/>
  <c r="G481" i="7"/>
  <c r="G497" i="7"/>
  <c r="G513" i="7"/>
  <c r="G529" i="7"/>
  <c r="G545" i="7"/>
  <c r="G561" i="7"/>
  <c r="G577" i="7"/>
  <c r="G593" i="7"/>
  <c r="G609" i="7"/>
  <c r="G625" i="7"/>
  <c r="G641" i="7"/>
  <c r="G657" i="7"/>
  <c r="G673" i="7"/>
  <c r="G689" i="7"/>
  <c r="G705" i="7"/>
  <c r="G721" i="7"/>
  <c r="G737" i="7"/>
  <c r="G753" i="7"/>
  <c r="G769" i="7"/>
  <c r="G785" i="7"/>
  <c r="G801" i="7"/>
  <c r="G817" i="7"/>
  <c r="G833" i="7"/>
  <c r="G849" i="7"/>
  <c r="G865" i="7"/>
  <c r="G881" i="7"/>
  <c r="G897" i="7"/>
  <c r="G913" i="7"/>
  <c r="G929" i="7"/>
  <c r="G945" i="7"/>
  <c r="G961" i="7"/>
  <c r="G977" i="7"/>
  <c r="G993" i="7"/>
  <c r="G1009" i="7"/>
  <c r="G1025" i="7"/>
  <c r="G26" i="7"/>
  <c r="G90" i="7"/>
  <c r="G154" i="7"/>
  <c r="G218" i="7"/>
  <c r="G282" i="7"/>
  <c r="G346" i="7"/>
  <c r="G410" i="7"/>
  <c r="G474" i="7"/>
  <c r="G538" i="7"/>
  <c r="G602" i="7"/>
  <c r="G666" i="7"/>
  <c r="G730" i="7"/>
  <c r="G794" i="7"/>
  <c r="G858" i="7"/>
  <c r="G922" i="7"/>
  <c r="G986" i="7"/>
  <c r="G38" i="7"/>
  <c r="G246" i="7"/>
  <c r="G454" i="7"/>
  <c r="G630" i="7"/>
  <c r="G838" i="7"/>
  <c r="G1014" i="7"/>
  <c r="G62" i="7"/>
  <c r="G126" i="7"/>
  <c r="G190" i="7"/>
  <c r="G254" i="7"/>
  <c r="G318" i="7"/>
  <c r="G382" i="7"/>
  <c r="G446" i="7"/>
  <c r="G510" i="7"/>
  <c r="G574" i="7"/>
  <c r="G638" i="7"/>
  <c r="G702" i="7"/>
  <c r="G766" i="7"/>
  <c r="G830" i="7"/>
  <c r="G894" i="7"/>
  <c r="G958" i="7"/>
  <c r="G1022" i="7"/>
  <c r="G86" i="7"/>
  <c r="G278" i="7"/>
  <c r="G470" i="7"/>
  <c r="G662" i="7"/>
  <c r="G854" i="7"/>
  <c r="G18" i="7"/>
  <c r="G82" i="7"/>
  <c r="G146" i="7"/>
  <c r="G210" i="7"/>
  <c r="G274" i="7"/>
  <c r="G338" i="7"/>
  <c r="G402" i="7"/>
  <c r="G466" i="7"/>
  <c r="G530" i="7"/>
  <c r="G594" i="7"/>
  <c r="G658" i="7"/>
  <c r="G722" i="7"/>
  <c r="G786" i="7"/>
  <c r="G850" i="7"/>
  <c r="G914" i="7"/>
  <c r="G978" i="7"/>
  <c r="G70" i="7"/>
  <c r="G262" i="7"/>
  <c r="G438" i="7"/>
  <c r="G646" i="7"/>
  <c r="G822" i="7"/>
  <c r="G1030" i="7"/>
  <c r="A1491" i="5"/>
  <c r="AF1489" i="5"/>
  <c r="Z1506" i="5"/>
  <c r="X1512" i="5" s="1"/>
  <c r="N1489" i="5"/>
  <c r="AJ1490" i="5"/>
  <c r="G572" i="7" l="1"/>
  <c r="G508" i="7"/>
  <c r="G444" i="7"/>
  <c r="G380" i="7"/>
  <c r="G918" i="7"/>
  <c r="G498" i="7"/>
  <c r="G1001" i="7"/>
  <c r="G540" i="7"/>
  <c r="G476" i="7"/>
  <c r="G412" i="7"/>
  <c r="G300" i="7"/>
  <c r="G166" i="7"/>
  <c r="G798" i="7"/>
  <c r="G364" i="7"/>
  <c r="G236" i="7"/>
  <c r="G726" i="7"/>
  <c r="G1010" i="7"/>
  <c r="G434" i="7"/>
  <c r="G286" i="7"/>
  <c r="G873" i="7"/>
  <c r="G332" i="7"/>
  <c r="G108" i="7"/>
  <c r="G358" i="7"/>
  <c r="G690" i="7"/>
  <c r="G22" i="7"/>
  <c r="G890" i="7"/>
  <c r="G754" i="7"/>
  <c r="G178" i="7"/>
  <c r="G542" i="7"/>
  <c r="G378" i="7"/>
  <c r="G783" i="7"/>
  <c r="G242" i="7"/>
  <c r="G182" i="7"/>
  <c r="G606" i="7"/>
  <c r="G94" i="7"/>
  <c r="G634" i="7"/>
  <c r="G937" i="7"/>
  <c r="G297" i="7"/>
  <c r="G950" i="7"/>
  <c r="G862" i="7"/>
  <c r="G350" i="7"/>
  <c r="G342" i="7"/>
  <c r="G122" i="7"/>
  <c r="G745" i="7"/>
  <c r="G954" i="7"/>
  <c r="G442" i="7"/>
  <c r="G1017" i="7"/>
  <c r="G889" i="7"/>
  <c r="G681" i="7"/>
  <c r="G952" i="7"/>
  <c r="G550" i="7"/>
  <c r="G698" i="7"/>
  <c r="G186" i="7"/>
  <c r="G953" i="7"/>
  <c r="G809" i="7"/>
  <c r="G425" i="7"/>
  <c r="G761" i="7"/>
  <c r="G617" i="7"/>
  <c r="G361" i="7"/>
  <c r="G696" i="7"/>
  <c r="G825" i="7"/>
  <c r="G697" i="7"/>
  <c r="G489" i="7"/>
  <c r="G185" i="7"/>
  <c r="G569" i="7"/>
  <c r="G441" i="7"/>
  <c r="G313" i="7"/>
  <c r="G57" i="7"/>
  <c r="G488" i="7"/>
  <c r="G633" i="7"/>
  <c r="G505" i="7"/>
  <c r="G377" i="7"/>
  <c r="G249" i="7"/>
  <c r="G824" i="7"/>
  <c r="G233" i="7"/>
  <c r="G1016" i="7"/>
  <c r="G760" i="7"/>
  <c r="G974" i="7"/>
  <c r="G121" i="7"/>
  <c r="G888" i="7"/>
  <c r="G632" i="7"/>
  <c r="G105" i="7"/>
  <c r="G1000" i="7"/>
  <c r="G872" i="7"/>
  <c r="G744" i="7"/>
  <c r="G616" i="7"/>
  <c r="G597" i="7"/>
  <c r="G169" i="7"/>
  <c r="G41" i="7"/>
  <c r="G936" i="7"/>
  <c r="G808" i="7"/>
  <c r="G680" i="7"/>
  <c r="G328" i="7"/>
  <c r="G552" i="7"/>
  <c r="G866" i="7"/>
  <c r="G596" i="7"/>
  <c r="G424" i="7"/>
  <c r="G298" i="7"/>
  <c r="G504" i="7"/>
  <c r="G360" i="7"/>
  <c r="G518" i="7"/>
  <c r="G725" i="7"/>
  <c r="G419" i="7"/>
  <c r="G568" i="7"/>
  <c r="G440" i="7"/>
  <c r="G310" i="7"/>
  <c r="G810" i="7"/>
  <c r="G916" i="7"/>
  <c r="G882" i="7"/>
  <c r="G626" i="7"/>
  <c r="G370" i="7"/>
  <c r="G114" i="7"/>
  <c r="G566" i="7"/>
  <c r="G990" i="7"/>
  <c r="G734" i="7"/>
  <c r="G478" i="7"/>
  <c r="G222" i="7"/>
  <c r="G934" i="7"/>
  <c r="G150" i="7"/>
  <c r="G826" i="7"/>
  <c r="G570" i="7"/>
  <c r="G314" i="7"/>
  <c r="G58" i="7"/>
  <c r="G985" i="7"/>
  <c r="G921" i="7"/>
  <c r="G857" i="7"/>
  <c r="G793" i="7"/>
  <c r="G729" i="7"/>
  <c r="G665" i="7"/>
  <c r="G601" i="7"/>
  <c r="G537" i="7"/>
  <c r="G473" i="7"/>
  <c r="G409" i="7"/>
  <c r="G345" i="7"/>
  <c r="G281" i="7"/>
  <c r="G217" i="7"/>
  <c r="G153" i="7"/>
  <c r="G89" i="7"/>
  <c r="G25" i="7"/>
  <c r="G984" i="7"/>
  <c r="G920" i="7"/>
  <c r="G856" i="7"/>
  <c r="G792" i="7"/>
  <c r="G728" i="7"/>
  <c r="G664" i="7"/>
  <c r="G600" i="7"/>
  <c r="G536" i="7"/>
  <c r="G472" i="7"/>
  <c r="G392" i="7"/>
  <c r="G284" i="7"/>
  <c r="G610" i="7"/>
  <c r="G206" i="7"/>
  <c r="G981" i="7"/>
  <c r="G341" i="7"/>
  <c r="G288" i="7"/>
  <c r="G79" i="7"/>
  <c r="G818" i="7"/>
  <c r="G562" i="7"/>
  <c r="G306" i="7"/>
  <c r="G50" i="7"/>
  <c r="G374" i="7"/>
  <c r="G926" i="7"/>
  <c r="G670" i="7"/>
  <c r="G414" i="7"/>
  <c r="G158" i="7"/>
  <c r="G742" i="7"/>
  <c r="G1018" i="7"/>
  <c r="G762" i="7"/>
  <c r="G506" i="7"/>
  <c r="G250" i="7"/>
  <c r="G1033" i="7"/>
  <c r="G969" i="7"/>
  <c r="G905" i="7"/>
  <c r="G841" i="7"/>
  <c r="G777" i="7"/>
  <c r="G713" i="7"/>
  <c r="G649" i="7"/>
  <c r="G585" i="7"/>
  <c r="G521" i="7"/>
  <c r="G457" i="7"/>
  <c r="G393" i="7"/>
  <c r="G329" i="7"/>
  <c r="G265" i="7"/>
  <c r="G201" i="7"/>
  <c r="G137" i="7"/>
  <c r="G73" i="7"/>
  <c r="G1032" i="7"/>
  <c r="G968" i="7"/>
  <c r="G904" i="7"/>
  <c r="G840" i="7"/>
  <c r="G776" i="7"/>
  <c r="G712" i="7"/>
  <c r="G648" i="7"/>
  <c r="G584" i="7"/>
  <c r="G520" i="7"/>
  <c r="G456" i="7"/>
  <c r="G376" i="7"/>
  <c r="G220" i="7"/>
  <c r="G98" i="7"/>
  <c r="G886" i="7"/>
  <c r="G917" i="7"/>
  <c r="G85" i="7"/>
  <c r="G995" i="7"/>
  <c r="G405" i="7"/>
  <c r="G980" i="7"/>
  <c r="G340" i="7"/>
  <c r="G547" i="7"/>
  <c r="G271" i="7"/>
  <c r="G661" i="7"/>
  <c r="G213" i="7"/>
  <c r="G660" i="7"/>
  <c r="G32" i="7"/>
  <c r="G975" i="7"/>
  <c r="G462" i="7"/>
  <c r="G554" i="7"/>
  <c r="G853" i="7"/>
  <c r="G469" i="7"/>
  <c r="G149" i="7"/>
  <c r="G852" i="7"/>
  <c r="G468" i="7"/>
  <c r="G224" i="7"/>
  <c r="G931" i="7"/>
  <c r="G227" i="7"/>
  <c r="G591" i="7"/>
  <c r="G248" i="7"/>
  <c r="G724" i="7"/>
  <c r="G404" i="7"/>
  <c r="G160" i="7"/>
  <c r="G739" i="7"/>
  <c r="G35" i="7"/>
  <c r="G463" i="7"/>
  <c r="G675" i="7"/>
  <c r="G291" i="7"/>
  <c r="G13" i="7"/>
  <c r="G719" i="7"/>
  <c r="G335" i="7"/>
  <c r="G15" i="7"/>
  <c r="G803" i="7"/>
  <c r="G483" i="7"/>
  <c r="G163" i="7"/>
  <c r="G847" i="7"/>
  <c r="G527" i="7"/>
  <c r="G207" i="7"/>
  <c r="G408" i="7"/>
  <c r="G344" i="7"/>
  <c r="G92" i="7"/>
  <c r="G354" i="7"/>
  <c r="G718" i="7"/>
  <c r="G102" i="7"/>
  <c r="G42" i="7"/>
  <c r="G789" i="7"/>
  <c r="G533" i="7"/>
  <c r="G277" i="7"/>
  <c r="G21" i="7"/>
  <c r="G788" i="7"/>
  <c r="G532" i="7"/>
  <c r="G140" i="7"/>
  <c r="G96" i="7"/>
  <c r="G867" i="7"/>
  <c r="G611" i="7"/>
  <c r="G355" i="7"/>
  <c r="G99" i="7"/>
  <c r="G911" i="7"/>
  <c r="G655" i="7"/>
  <c r="G399" i="7"/>
  <c r="G143" i="7"/>
  <c r="G23" i="7"/>
  <c r="G56" i="7"/>
  <c r="G280" i="7"/>
  <c r="G31" i="7"/>
  <c r="G95" i="7"/>
  <c r="G159" i="7"/>
  <c r="G223" i="7"/>
  <c r="G287" i="7"/>
  <c r="G351" i="7"/>
  <c r="G415" i="7"/>
  <c r="G479" i="7"/>
  <c r="G543" i="7"/>
  <c r="G607" i="7"/>
  <c r="G671" i="7"/>
  <c r="G735" i="7"/>
  <c r="G799" i="7"/>
  <c r="G863" i="7"/>
  <c r="G927" i="7"/>
  <c r="G991" i="7"/>
  <c r="G28" i="7"/>
  <c r="G51" i="7"/>
  <c r="G115" i="7"/>
  <c r="G179" i="7"/>
  <c r="G243" i="7"/>
  <c r="G307" i="7"/>
  <c r="G371" i="7"/>
  <c r="G435" i="7"/>
  <c r="G499" i="7"/>
  <c r="G563" i="7"/>
  <c r="G627" i="7"/>
  <c r="G691" i="7"/>
  <c r="G755" i="7"/>
  <c r="G819" i="7"/>
  <c r="G883" i="7"/>
  <c r="G947" i="7"/>
  <c r="G1011" i="7"/>
  <c r="G48" i="7"/>
  <c r="G112" i="7"/>
  <c r="G176" i="7"/>
  <c r="G240" i="7"/>
  <c r="G304" i="7"/>
  <c r="G204" i="7"/>
  <c r="G356" i="7"/>
  <c r="G420" i="7"/>
  <c r="G484" i="7"/>
  <c r="G548" i="7"/>
  <c r="G612" i="7"/>
  <c r="G676" i="7"/>
  <c r="G740" i="7"/>
  <c r="G804" i="7"/>
  <c r="G868" i="7"/>
  <c r="G932" i="7"/>
  <c r="G996" i="7"/>
  <c r="G37" i="7"/>
  <c r="G101" i="7"/>
  <c r="G165" i="7"/>
  <c r="G229" i="7"/>
  <c r="G293" i="7"/>
  <c r="G357" i="7"/>
  <c r="G421" i="7"/>
  <c r="G485" i="7"/>
  <c r="G549" i="7"/>
  <c r="G613" i="7"/>
  <c r="G677" i="7"/>
  <c r="G741" i="7"/>
  <c r="G805" i="7"/>
  <c r="G869" i="7"/>
  <c r="G933" i="7"/>
  <c r="G997" i="7"/>
  <c r="G106" i="7"/>
  <c r="G362" i="7"/>
  <c r="G618" i="7"/>
  <c r="G874" i="7"/>
  <c r="G294" i="7"/>
  <c r="G14" i="7"/>
  <c r="G270" i="7"/>
  <c r="G526" i="7"/>
  <c r="G782" i="7"/>
  <c r="G1038" i="7"/>
  <c r="G710" i="7"/>
  <c r="G162" i="7"/>
  <c r="G418" i="7"/>
  <c r="G674" i="7"/>
  <c r="G930" i="7"/>
  <c r="G486" i="7"/>
  <c r="G156" i="7"/>
  <c r="G667" i="7"/>
  <c r="G120" i="7"/>
  <c r="G296" i="7"/>
  <c r="G47" i="7"/>
  <c r="G111" i="7"/>
  <c r="G175" i="7"/>
  <c r="G239" i="7"/>
  <c r="G303" i="7"/>
  <c r="G367" i="7"/>
  <c r="G431" i="7"/>
  <c r="G495" i="7"/>
  <c r="G559" i="7"/>
  <c r="G623" i="7"/>
  <c r="G687" i="7"/>
  <c r="G751" i="7"/>
  <c r="G815" i="7"/>
  <c r="G879" i="7"/>
  <c r="G943" i="7"/>
  <c r="G1007" i="7"/>
  <c r="G44" i="7"/>
  <c r="G67" i="7"/>
  <c r="G131" i="7"/>
  <c r="G195" i="7"/>
  <c r="G259" i="7"/>
  <c r="G323" i="7"/>
  <c r="G387" i="7"/>
  <c r="G451" i="7"/>
  <c r="G515" i="7"/>
  <c r="G579" i="7"/>
  <c r="G643" i="7"/>
  <c r="G707" i="7"/>
  <c r="G771" i="7"/>
  <c r="G835" i="7"/>
  <c r="G899" i="7"/>
  <c r="G963" i="7"/>
  <c r="G1027" i="7"/>
  <c r="G64" i="7"/>
  <c r="G128" i="7"/>
  <c r="G192" i="7"/>
  <c r="G256" i="7"/>
  <c r="G320" i="7"/>
  <c r="G268" i="7"/>
  <c r="G372" i="7"/>
  <c r="G436" i="7"/>
  <c r="G500" i="7"/>
  <c r="G564" i="7"/>
  <c r="G628" i="7"/>
  <c r="G692" i="7"/>
  <c r="G756" i="7"/>
  <c r="G820" i="7"/>
  <c r="G884" i="7"/>
  <c r="G948" i="7"/>
  <c r="G1012" i="7"/>
  <c r="G53" i="7"/>
  <c r="G117" i="7"/>
  <c r="G181" i="7"/>
  <c r="G245" i="7"/>
  <c r="G309" i="7"/>
  <c r="G373" i="7"/>
  <c r="G437" i="7"/>
  <c r="G501" i="7"/>
  <c r="G565" i="7"/>
  <c r="G629" i="7"/>
  <c r="G693" i="7"/>
  <c r="G757" i="7"/>
  <c r="G821" i="7"/>
  <c r="G885" i="7"/>
  <c r="G949" i="7"/>
  <c r="G1013" i="7"/>
  <c r="G170" i="7"/>
  <c r="G426" i="7"/>
  <c r="G682" i="7"/>
  <c r="G938" i="7"/>
  <c r="G502" i="7"/>
  <c r="G78" i="7"/>
  <c r="G334" i="7"/>
  <c r="G590" i="7"/>
  <c r="G846" i="7"/>
  <c r="G134" i="7"/>
  <c r="G902" i="7"/>
  <c r="G226" i="7"/>
  <c r="G482" i="7"/>
  <c r="G738" i="7"/>
  <c r="G994" i="7"/>
  <c r="G694" i="7"/>
  <c r="G859" i="7"/>
  <c r="G184" i="7"/>
  <c r="G312" i="7"/>
  <c r="G63" i="7"/>
  <c r="G127" i="7"/>
  <c r="G191" i="7"/>
  <c r="G255" i="7"/>
  <c r="G319" i="7"/>
  <c r="G383" i="7"/>
  <c r="G447" i="7"/>
  <c r="G511" i="7"/>
  <c r="G575" i="7"/>
  <c r="G639" i="7"/>
  <c r="G703" i="7"/>
  <c r="G767" i="7"/>
  <c r="G831" i="7"/>
  <c r="G895" i="7"/>
  <c r="G959" i="7"/>
  <c r="G1023" i="7"/>
  <c r="G19" i="7"/>
  <c r="G83" i="7"/>
  <c r="G147" i="7"/>
  <c r="G211" i="7"/>
  <c r="G275" i="7"/>
  <c r="G339" i="7"/>
  <c r="G403" i="7"/>
  <c r="G467" i="7"/>
  <c r="G531" i="7"/>
  <c r="G595" i="7"/>
  <c r="G659" i="7"/>
  <c r="G723" i="7"/>
  <c r="G787" i="7"/>
  <c r="G851" i="7"/>
  <c r="G915" i="7"/>
  <c r="G979" i="7"/>
  <c r="G16" i="7"/>
  <c r="G80" i="7"/>
  <c r="G144" i="7"/>
  <c r="G208" i="7"/>
  <c r="G272" i="7"/>
  <c r="G76" i="7"/>
  <c r="G324" i="7"/>
  <c r="G388" i="7"/>
  <c r="G452" i="7"/>
  <c r="G516" i="7"/>
  <c r="G580" i="7"/>
  <c r="G644" i="7"/>
  <c r="G708" i="7"/>
  <c r="G772" i="7"/>
  <c r="G836" i="7"/>
  <c r="G900" i="7"/>
  <c r="G964" i="7"/>
  <c r="G1028" i="7"/>
  <c r="G69" i="7"/>
  <c r="G133" i="7"/>
  <c r="G197" i="7"/>
  <c r="G261" i="7"/>
  <c r="G325" i="7"/>
  <c r="G389" i="7"/>
  <c r="G453" i="7"/>
  <c r="G517" i="7"/>
  <c r="G581" i="7"/>
  <c r="G645" i="7"/>
  <c r="G709" i="7"/>
  <c r="G773" i="7"/>
  <c r="G837" i="7"/>
  <c r="G901" i="7"/>
  <c r="G965" i="7"/>
  <c r="G1029" i="7"/>
  <c r="G234" i="7"/>
  <c r="G490" i="7"/>
  <c r="G746" i="7"/>
  <c r="G1002" i="7"/>
  <c r="G678" i="7"/>
  <c r="G142" i="7"/>
  <c r="G398" i="7"/>
  <c r="G654" i="7"/>
  <c r="G910" i="7"/>
  <c r="G326" i="7"/>
  <c r="G34" i="7"/>
  <c r="G290" i="7"/>
  <c r="G546" i="7"/>
  <c r="G802" i="7"/>
  <c r="G118" i="7"/>
  <c r="G870" i="7"/>
  <c r="G264" i="7"/>
  <c r="G136" i="7"/>
  <c r="G1003" i="7"/>
  <c r="G699" i="7"/>
  <c r="G200" i="7"/>
  <c r="G72" i="7"/>
  <c r="G875" i="7"/>
  <c r="G232" i="7"/>
  <c r="G168" i="7"/>
  <c r="G104" i="7"/>
  <c r="G40" i="7"/>
  <c r="G939" i="7"/>
  <c r="G811" i="7"/>
  <c r="G475" i="7"/>
  <c r="G216" i="7"/>
  <c r="G152" i="7"/>
  <c r="G88" i="7"/>
  <c r="G24" i="7"/>
  <c r="G923" i="7"/>
  <c r="G795" i="7"/>
  <c r="G363" i="7"/>
  <c r="G1035" i="7"/>
  <c r="G971" i="7"/>
  <c r="G907" i="7"/>
  <c r="G843" i="7"/>
  <c r="G763" i="7"/>
  <c r="G603" i="7"/>
  <c r="G235" i="7"/>
  <c r="G1019" i="7"/>
  <c r="G955" i="7"/>
  <c r="G891" i="7"/>
  <c r="G827" i="7"/>
  <c r="G731" i="7"/>
  <c r="G539" i="7"/>
  <c r="G244" i="7"/>
  <c r="G747" i="7"/>
  <c r="G683" i="7"/>
  <c r="G555" i="7"/>
  <c r="G379" i="7"/>
  <c r="G276" i="7"/>
  <c r="G779" i="7"/>
  <c r="G715" i="7"/>
  <c r="G619" i="7"/>
  <c r="G491" i="7"/>
  <c r="G251" i="7"/>
  <c r="G651" i="7"/>
  <c r="G587" i="7"/>
  <c r="G523" i="7"/>
  <c r="G443" i="7"/>
  <c r="G315" i="7"/>
  <c r="G155" i="7"/>
  <c r="G919" i="7"/>
  <c r="G635" i="7"/>
  <c r="G571" i="7"/>
  <c r="G507" i="7"/>
  <c r="G427" i="7"/>
  <c r="G299" i="7"/>
  <c r="G139" i="7"/>
  <c r="G887" i="7"/>
  <c r="G411" i="7"/>
  <c r="G347" i="7"/>
  <c r="G283" i="7"/>
  <c r="G219" i="7"/>
  <c r="G91" i="7"/>
  <c r="G148" i="7"/>
  <c r="G663" i="7"/>
  <c r="G459" i="7"/>
  <c r="G395" i="7"/>
  <c r="G331" i="7"/>
  <c r="G267" i="7"/>
  <c r="G203" i="7"/>
  <c r="G75" i="7"/>
  <c r="G116" i="7"/>
  <c r="G631" i="7"/>
  <c r="G187" i="7"/>
  <c r="G123" i="7"/>
  <c r="G43" i="7"/>
  <c r="G212" i="7"/>
  <c r="G20" i="7"/>
  <c r="G791" i="7"/>
  <c r="G439" i="7"/>
  <c r="G171" i="7"/>
  <c r="G107" i="7"/>
  <c r="G308" i="7"/>
  <c r="G180" i="7"/>
  <c r="G1015" i="7"/>
  <c r="G759" i="7"/>
  <c r="G375" i="7"/>
  <c r="G84" i="7"/>
  <c r="G983" i="7"/>
  <c r="G855" i="7"/>
  <c r="G727" i="7"/>
  <c r="G567" i="7"/>
  <c r="G247" i="7"/>
  <c r="G52" i="7"/>
  <c r="G951" i="7"/>
  <c r="G823" i="7"/>
  <c r="G695" i="7"/>
  <c r="G503" i="7"/>
  <c r="G119" i="7"/>
  <c r="G27" i="7"/>
  <c r="G260" i="7"/>
  <c r="G196" i="7"/>
  <c r="G132" i="7"/>
  <c r="G68" i="7"/>
  <c r="G1031" i="7"/>
  <c r="G967" i="7"/>
  <c r="G903" i="7"/>
  <c r="G839" i="7"/>
  <c r="G775" i="7"/>
  <c r="G711" i="7"/>
  <c r="G647" i="7"/>
  <c r="G519" i="7"/>
  <c r="G391" i="7"/>
  <c r="G135" i="7"/>
  <c r="G59" i="7"/>
  <c r="G292" i="7"/>
  <c r="G228" i="7"/>
  <c r="G164" i="7"/>
  <c r="G100" i="7"/>
  <c r="G36" i="7"/>
  <c r="G999" i="7"/>
  <c r="G935" i="7"/>
  <c r="G871" i="7"/>
  <c r="G807" i="7"/>
  <c r="G743" i="7"/>
  <c r="G679" i="7"/>
  <c r="G583" i="7"/>
  <c r="G455" i="7"/>
  <c r="G263" i="7"/>
  <c r="G615" i="7"/>
  <c r="G551" i="7"/>
  <c r="G487" i="7"/>
  <c r="G423" i="7"/>
  <c r="G327" i="7"/>
  <c r="G199" i="7"/>
  <c r="G71" i="7"/>
  <c r="G599" i="7"/>
  <c r="G535" i="7"/>
  <c r="G471" i="7"/>
  <c r="G407" i="7"/>
  <c r="G311" i="7"/>
  <c r="G183" i="7"/>
  <c r="G55" i="7"/>
  <c r="G359" i="7"/>
  <c r="G295" i="7"/>
  <c r="G231" i="7"/>
  <c r="G167" i="7"/>
  <c r="G103" i="7"/>
  <c r="G39" i="7"/>
  <c r="G343" i="7"/>
  <c r="G279" i="7"/>
  <c r="G215" i="7"/>
  <c r="G151" i="7"/>
  <c r="G87" i="7"/>
  <c r="A1492" i="5"/>
  <c r="AF1490" i="5"/>
  <c r="N1490" i="5"/>
  <c r="AK1490" i="5"/>
  <c r="AK1506" i="5" s="1"/>
  <c r="AJ1506" i="5"/>
  <c r="AJ1510" i="5" s="1"/>
  <c r="G7" i="7" l="1"/>
  <c r="G10" i="7" s="1"/>
  <c r="AJ1517" i="5"/>
  <c r="A1493" i="5"/>
  <c r="AF1491" i="5"/>
  <c r="N1491" i="5"/>
  <c r="AJ1518" i="5" l="1"/>
  <c r="W10" i="7" s="1"/>
  <c r="V80" i="7" s="1"/>
  <c r="W7" i="7"/>
  <c r="A1494" i="5"/>
  <c r="AF1492" i="5"/>
  <c r="N1492" i="5"/>
  <c r="V219" i="7"/>
  <c r="V17" i="7"/>
  <c r="V518" i="7"/>
  <c r="V391" i="7"/>
  <c r="V297" i="7"/>
  <c r="V396" i="7"/>
  <c r="V460" i="7"/>
  <c r="V524" i="7"/>
  <c r="V588" i="7"/>
  <c r="V457" i="7"/>
  <c r="V614" i="7"/>
  <c r="V646" i="7"/>
  <c r="V678" i="7"/>
  <c r="V710" i="7"/>
  <c r="V742" i="7"/>
  <c r="V774" i="7"/>
  <c r="V806" i="7"/>
  <c r="V838" i="7"/>
  <c r="V381" i="7"/>
  <c r="V509" i="7"/>
  <c r="V593" i="7"/>
  <c r="V627" i="7"/>
  <c r="V659" i="7"/>
  <c r="V691" i="7"/>
  <c r="V723" i="7"/>
  <c r="V755" i="7"/>
  <c r="V787" i="7"/>
  <c r="V819" i="7"/>
  <c r="V851" i="7"/>
  <c r="V883" i="7"/>
  <c r="V353" i="7"/>
  <c r="V481" i="7"/>
  <c r="V583" i="7"/>
  <c r="V620" i="7"/>
  <c r="V652" i="7"/>
  <c r="V684" i="7"/>
  <c r="V716" i="7"/>
  <c r="V748" i="7"/>
  <c r="V780" i="7"/>
  <c r="V812" i="7"/>
  <c r="V844" i="7"/>
  <c r="V876" i="7"/>
  <c r="V77" i="7"/>
  <c r="V633" i="7"/>
  <c r="V761" i="7"/>
  <c r="V865" i="7"/>
  <c r="V914" i="7"/>
  <c r="V946" i="7"/>
  <c r="V978" i="7"/>
  <c r="V1010" i="7"/>
  <c r="V141" i="7"/>
  <c r="V637" i="7"/>
  <c r="V765" i="7"/>
  <c r="V866" i="7"/>
  <c r="V915" i="7"/>
  <c r="V947" i="7"/>
  <c r="V963" i="7"/>
  <c r="V979" i="7"/>
  <c r="V1011" i="7"/>
  <c r="V1027" i="7"/>
  <c r="V205" i="7"/>
  <c r="V641" i="7"/>
  <c r="V705" i="7"/>
  <c r="V769" i="7"/>
  <c r="V833" i="7"/>
  <c r="V869" i="7"/>
  <c r="V898" i="7"/>
  <c r="V916" i="7"/>
  <c r="V932" i="7"/>
  <c r="V948" i="7"/>
  <c r="V964" i="7"/>
  <c r="V980" i="7"/>
  <c r="V996" i="7"/>
  <c r="V1012" i="7"/>
  <c r="V18" i="7"/>
  <c r="V34" i="7"/>
  <c r="V50" i="7"/>
  <c r="V66" i="7"/>
  <c r="V82" i="7"/>
  <c r="V98" i="7"/>
  <c r="V114" i="7"/>
  <c r="V130" i="7"/>
  <c r="V146" i="7"/>
  <c r="V162" i="7"/>
  <c r="V178" i="7"/>
  <c r="V194" i="7"/>
  <c r="V210" i="7"/>
  <c r="V226" i="7"/>
  <c r="V242" i="7"/>
  <c r="V258" i="7"/>
  <c r="V274" i="7"/>
  <c r="V290" i="7"/>
  <c r="V306" i="7"/>
  <c r="V322" i="7"/>
  <c r="V338" i="7"/>
  <c r="V15" i="7"/>
  <c r="V31" i="7"/>
  <c r="V47" i="7"/>
  <c r="V63" i="7"/>
  <c r="V79" i="7"/>
  <c r="V95" i="7"/>
  <c r="V111" i="7"/>
  <c r="V127" i="7"/>
  <c r="V143" i="7"/>
  <c r="V159" i="7"/>
  <c r="V175" i="7"/>
  <c r="V191" i="7"/>
  <c r="V207" i="7"/>
  <c r="V223" i="7"/>
  <c r="V239" i="7"/>
  <c r="V255" i="7"/>
  <c r="V271" i="7"/>
  <c r="V287" i="7"/>
  <c r="V303" i="7"/>
  <c r="V319" i="7"/>
  <c r="V335" i="7"/>
  <c r="V351" i="7"/>
  <c r="V28" i="7"/>
  <c r="V44" i="7"/>
  <c r="V60" i="7"/>
  <c r="V76" i="7"/>
  <c r="V92" i="7"/>
  <c r="V108" i="7"/>
  <c r="V124" i="7"/>
  <c r="V140" i="7"/>
  <c r="V156" i="7"/>
  <c r="V172" i="7"/>
  <c r="V188" i="7"/>
  <c r="V204" i="7"/>
  <c r="V220" i="7"/>
  <c r="V236" i="7"/>
  <c r="V252" i="7"/>
  <c r="V268" i="7"/>
  <c r="V284" i="7"/>
  <c r="V300" i="7"/>
  <c r="V316" i="7"/>
  <c r="V33" i="7"/>
  <c r="V97" i="7"/>
  <c r="V161" i="7"/>
  <c r="V225" i="7"/>
  <c r="V289" i="7"/>
  <c r="V340" i="7"/>
  <c r="V362" i="7"/>
  <c r="V378" i="7"/>
  <c r="V394" i="7"/>
  <c r="V410" i="7"/>
  <c r="V426" i="7"/>
  <c r="V442" i="7"/>
  <c r="V458" i="7"/>
  <c r="V474" i="7"/>
  <c r="V490" i="7"/>
  <c r="V506" i="7"/>
  <c r="V522" i="7"/>
  <c r="V538" i="7"/>
  <c r="V554" i="7"/>
  <c r="V570" i="7"/>
  <c r="V37" i="7"/>
  <c r="V101" i="7"/>
  <c r="V165" i="7"/>
  <c r="V229" i="7"/>
  <c r="V293" i="7"/>
  <c r="V341" i="7"/>
  <c r="V363" i="7"/>
  <c r="V379" i="7"/>
  <c r="V395" i="7"/>
  <c r="V411" i="7"/>
  <c r="V427" i="7"/>
  <c r="V443" i="7"/>
  <c r="V459" i="7"/>
  <c r="V475" i="7"/>
  <c r="V491" i="7"/>
  <c r="V507" i="7"/>
  <c r="V523" i="7"/>
  <c r="V539" i="7"/>
  <c r="V555" i="7"/>
  <c r="V57" i="7"/>
  <c r="V121" i="7"/>
  <c r="V185" i="7"/>
  <c r="V249" i="7"/>
  <c r="V313" i="7"/>
  <c r="V352" i="7"/>
  <c r="V368" i="7"/>
  <c r="V384" i="7"/>
  <c r="V400" i="7"/>
  <c r="V416" i="7"/>
  <c r="V432" i="7"/>
  <c r="V448" i="7"/>
  <c r="V464" i="7"/>
  <c r="V480" i="7"/>
  <c r="V496" i="7"/>
  <c r="V512" i="7"/>
  <c r="V528" i="7"/>
  <c r="V544" i="7"/>
  <c r="V560" i="7"/>
  <c r="V576" i="7"/>
  <c r="V592" i="7"/>
  <c r="V93" i="7"/>
  <c r="V337" i="7"/>
  <c r="V409" i="7"/>
  <c r="V473" i="7"/>
  <c r="V537" i="7"/>
  <c r="V581" i="7"/>
  <c r="V602" i="7"/>
  <c r="V618" i="7"/>
  <c r="V634" i="7"/>
  <c r="V650" i="7"/>
  <c r="V666" i="7"/>
  <c r="V682" i="7"/>
  <c r="V698" i="7"/>
  <c r="V714" i="7"/>
  <c r="V730" i="7"/>
  <c r="V746" i="7"/>
  <c r="V762" i="7"/>
  <c r="V778" i="7"/>
  <c r="V794" i="7"/>
  <c r="V810" i="7"/>
  <c r="V826" i="7"/>
  <c r="V45" i="7"/>
  <c r="V301" i="7"/>
  <c r="V397" i="7"/>
  <c r="V461" i="7"/>
  <c r="V525" i="7"/>
  <c r="V575" i="7"/>
  <c r="V598" i="7"/>
  <c r="V615" i="7"/>
  <c r="V631" i="7"/>
  <c r="V647" i="7"/>
  <c r="V663" i="7"/>
  <c r="V679" i="7"/>
  <c r="V695" i="7"/>
  <c r="V711" i="7"/>
  <c r="V727" i="7"/>
  <c r="V743" i="7"/>
  <c r="V759" i="7"/>
  <c r="V775" i="7"/>
  <c r="V791" i="7"/>
  <c r="V807" i="7"/>
  <c r="V823" i="7"/>
  <c r="V839" i="7"/>
  <c r="V855" i="7"/>
  <c r="V871" i="7"/>
  <c r="V887" i="7"/>
  <c r="V189" i="7"/>
  <c r="V369" i="7"/>
  <c r="V433" i="7"/>
  <c r="V497" i="7"/>
  <c r="V561" i="7"/>
  <c r="V589" i="7"/>
  <c r="V608" i="7"/>
  <c r="V624" i="7"/>
  <c r="V640" i="7"/>
  <c r="V656" i="7"/>
  <c r="V672" i="7"/>
  <c r="V688" i="7"/>
  <c r="V704" i="7"/>
  <c r="V720" i="7"/>
  <c r="V736" i="7"/>
  <c r="V752" i="7"/>
  <c r="V768" i="7"/>
  <c r="V784" i="7"/>
  <c r="V800" i="7"/>
  <c r="V816" i="7"/>
  <c r="V832" i="7"/>
  <c r="V848" i="7"/>
  <c r="V864" i="7"/>
  <c r="V880" i="7"/>
  <c r="V896" i="7"/>
  <c r="V329" i="7"/>
  <c r="V579" i="7"/>
  <c r="V649" i="7"/>
  <c r="V713" i="7"/>
  <c r="V777" i="7"/>
  <c r="V841" i="7"/>
  <c r="V873" i="7"/>
  <c r="V901" i="7"/>
  <c r="V918" i="7"/>
  <c r="V934" i="7"/>
  <c r="V950" i="7"/>
  <c r="V966" i="7"/>
  <c r="V982" i="7"/>
  <c r="V998" i="7"/>
  <c r="V1014" i="7"/>
  <c r="V1030" i="7"/>
  <c r="V357" i="7"/>
  <c r="V585" i="7"/>
  <c r="V653" i="7"/>
  <c r="V717" i="7"/>
  <c r="V781" i="7"/>
  <c r="V842" i="7"/>
  <c r="V874" i="7"/>
  <c r="V902" i="7"/>
  <c r="V919" i="7"/>
  <c r="V935" i="7"/>
  <c r="V951" i="7"/>
  <c r="V967" i="7"/>
  <c r="V983" i="7"/>
  <c r="V999" i="7"/>
  <c r="V1015" i="7"/>
  <c r="V1031" i="7"/>
  <c r="V373" i="7"/>
  <c r="V590" i="7"/>
  <c r="V657" i="7"/>
  <c r="V721" i="7"/>
  <c r="V785" i="7"/>
  <c r="V845" i="7"/>
  <c r="V877" i="7"/>
  <c r="V903" i="7"/>
  <c r="V920" i="7"/>
  <c r="V936" i="7"/>
  <c r="V952" i="7"/>
  <c r="V968" i="7"/>
  <c r="V984" i="7"/>
  <c r="V1000" i="7"/>
  <c r="V1016" i="7"/>
  <c r="V1032" i="7"/>
  <c r="V645" i="7"/>
  <c r="V870" i="7"/>
  <c r="V949" i="7"/>
  <c r="V1013" i="7"/>
  <c r="V661" i="7"/>
  <c r="V878" i="7"/>
  <c r="V953" i="7"/>
  <c r="V850" i="7"/>
  <c r="V939" i="7"/>
  <c r="V1003" i="7"/>
  <c r="V609" i="7"/>
  <c r="V853" i="7"/>
  <c r="V940" i="7"/>
  <c r="V1004" i="7"/>
  <c r="V1036" i="7"/>
  <c r="V773" i="7"/>
  <c r="V933" i="7"/>
  <c r="V1029" i="7"/>
  <c r="V789" i="7"/>
  <c r="V937" i="7"/>
  <c r="V1017" i="7"/>
  <c r="V677" i="7"/>
  <c r="V886" i="7"/>
  <c r="V957" i="7"/>
  <c r="V1021" i="7"/>
  <c r="V929" i="7"/>
  <c r="V945" i="7"/>
  <c r="V961" i="7"/>
  <c r="V977" i="7"/>
  <c r="V882" i="7"/>
  <c r="V955" i="7"/>
  <c r="V1019" i="7"/>
  <c r="V673" i="7"/>
  <c r="V885" i="7"/>
  <c r="V956" i="7"/>
  <c r="V1020" i="7"/>
  <c r="V269" i="7"/>
  <c r="V837" i="7"/>
  <c r="V965" i="7"/>
  <c r="V389" i="7"/>
  <c r="V846" i="7"/>
  <c r="V969" i="7"/>
  <c r="V1033" i="7"/>
  <c r="V741" i="7"/>
  <c r="V909" i="7"/>
  <c r="V973" i="7"/>
  <c r="V1037" i="7"/>
  <c r="V993" i="7"/>
  <c r="V1009" i="7"/>
  <c r="V1025" i="7"/>
  <c r="V907" i="7"/>
  <c r="V971" i="7"/>
  <c r="V1035" i="7"/>
  <c r="V737" i="7"/>
  <c r="V908" i="7"/>
  <c r="V972" i="7"/>
  <c r="V1024" i="7"/>
  <c r="V571" i="7"/>
  <c r="V899" i="7"/>
  <c r="V981" i="7"/>
  <c r="V595" i="7"/>
  <c r="V905" i="7"/>
  <c r="V985" i="7"/>
  <c r="V453" i="7"/>
  <c r="V805" i="7"/>
  <c r="V925" i="7"/>
  <c r="V989" i="7"/>
  <c r="V517" i="7"/>
  <c r="V629" i="7"/>
  <c r="V693" i="7"/>
  <c r="V757" i="7"/>
  <c r="V797" i="7"/>
  <c r="V923" i="7"/>
  <c r="V987" i="7"/>
  <c r="V437" i="7"/>
  <c r="V801" i="7"/>
  <c r="V924" i="7"/>
  <c r="V988" i="7"/>
  <c r="V1028" i="7"/>
  <c r="V709" i="7"/>
  <c r="V917" i="7"/>
  <c r="V997" i="7"/>
  <c r="V725" i="7"/>
  <c r="V921" i="7"/>
  <c r="V1001" i="7"/>
  <c r="V613" i="7"/>
  <c r="V854" i="7"/>
  <c r="V941" i="7"/>
  <c r="V1005" i="7"/>
  <c r="V821" i="7"/>
  <c r="V862" i="7"/>
  <c r="V894" i="7"/>
  <c r="V913" i="7"/>
  <c r="V72" i="7" l="1"/>
  <c r="V897" i="7"/>
  <c r="V701" i="7"/>
  <c r="V1026" i="7"/>
  <c r="V962" i="7"/>
  <c r="V895" i="7"/>
  <c r="V697" i="7"/>
  <c r="V892" i="7"/>
  <c r="V828" i="7"/>
  <c r="V764" i="7"/>
  <c r="V700" i="7"/>
  <c r="V636" i="7"/>
  <c r="V545" i="7"/>
  <c r="V125" i="7"/>
  <c r="V835" i="7"/>
  <c r="V771" i="7"/>
  <c r="V707" i="7"/>
  <c r="V643" i="7"/>
  <c r="V567" i="7"/>
  <c r="V237" i="7"/>
  <c r="V790" i="7"/>
  <c r="V726" i="7"/>
  <c r="V662" i="7"/>
  <c r="V521" i="7"/>
  <c r="V540" i="7"/>
  <c r="V412" i="7"/>
  <c r="V519" i="7"/>
  <c r="V273" i="7"/>
  <c r="V347" i="7"/>
  <c r="V563" i="7"/>
  <c r="V995" i="7"/>
  <c r="V931" i="7"/>
  <c r="V829" i="7"/>
  <c r="V549" i="7"/>
  <c r="V994" i="7"/>
  <c r="V930" i="7"/>
  <c r="V825" i="7"/>
  <c r="V533" i="7"/>
  <c r="V860" i="7"/>
  <c r="V796" i="7"/>
  <c r="V732" i="7"/>
  <c r="V668" i="7"/>
  <c r="V604" i="7"/>
  <c r="V417" i="7"/>
  <c r="V867" i="7"/>
  <c r="V803" i="7"/>
  <c r="V739" i="7"/>
  <c r="V675" i="7"/>
  <c r="V611" i="7"/>
  <c r="V445" i="7"/>
  <c r="V822" i="7"/>
  <c r="V758" i="7"/>
  <c r="V694" i="7"/>
  <c r="V630" i="7"/>
  <c r="V29" i="7"/>
  <c r="V476" i="7"/>
  <c r="V344" i="7"/>
  <c r="V21" i="7"/>
  <c r="V264" i="7"/>
  <c r="V685" i="7"/>
  <c r="V455" i="7"/>
  <c r="V454" i="7"/>
  <c r="V136" i="7"/>
  <c r="V155" i="7"/>
  <c r="V91" i="7"/>
  <c r="V302" i="7"/>
  <c r="V78" i="7"/>
  <c r="V206" i="7"/>
  <c r="V105" i="7"/>
  <c r="V277" i="7"/>
  <c r="V390" i="7"/>
  <c r="V200" i="7"/>
  <c r="V283" i="7"/>
  <c r="V27" i="7"/>
  <c r="V960" i="7"/>
  <c r="V689" i="7"/>
  <c r="V503" i="7"/>
  <c r="V375" i="7"/>
  <c r="V566" i="7"/>
  <c r="V438" i="7"/>
  <c r="V209" i="7"/>
  <c r="V248" i="7"/>
  <c r="V120" i="7"/>
  <c r="V331" i="7"/>
  <c r="V203" i="7"/>
  <c r="V75" i="7"/>
  <c r="V286" i="7"/>
  <c r="V30" i="7"/>
  <c r="V1023" i="7"/>
  <c r="V41" i="7"/>
  <c r="V439" i="7"/>
  <c r="V213" i="7"/>
  <c r="V502" i="7"/>
  <c r="V374" i="7"/>
  <c r="V312" i="7"/>
  <c r="V184" i="7"/>
  <c r="V56" i="7"/>
  <c r="V267" i="7"/>
  <c r="V139" i="7"/>
  <c r="V350" i="7"/>
  <c r="V158" i="7"/>
  <c r="V912" i="7"/>
  <c r="V888" i="7"/>
  <c r="V1022" i="7"/>
  <c r="V681" i="7"/>
  <c r="V577" i="7"/>
  <c r="V696" i="7"/>
  <c r="V597" i="7"/>
  <c r="V393" i="7"/>
  <c r="V572" i="7"/>
  <c r="V508" i="7"/>
  <c r="V444" i="7"/>
  <c r="V380" i="7"/>
  <c r="V233" i="7"/>
  <c r="V551" i="7"/>
  <c r="V487" i="7"/>
  <c r="V423" i="7"/>
  <c r="V359" i="7"/>
  <c r="V149" i="7"/>
  <c r="V550" i="7"/>
  <c r="V486" i="7"/>
  <c r="V422" i="7"/>
  <c r="V358" i="7"/>
  <c r="V145" i="7"/>
  <c r="V296" i="7"/>
  <c r="V232" i="7"/>
  <c r="V168" i="7"/>
  <c r="V104" i="7"/>
  <c r="V40" i="7"/>
  <c r="V315" i="7"/>
  <c r="V251" i="7"/>
  <c r="V187" i="7"/>
  <c r="V123" i="7"/>
  <c r="V59" i="7"/>
  <c r="V334" i="7"/>
  <c r="V270" i="7"/>
  <c r="V142" i="7"/>
  <c r="V14" i="7"/>
  <c r="V893" i="7"/>
  <c r="V959" i="7"/>
  <c r="V958" i="7"/>
  <c r="V824" i="7"/>
  <c r="V61" i="7"/>
  <c r="V573" i="7"/>
  <c r="V285" i="7"/>
  <c r="V556" i="7"/>
  <c r="V492" i="7"/>
  <c r="V428" i="7"/>
  <c r="V364" i="7"/>
  <c r="V169" i="7"/>
  <c r="V535" i="7"/>
  <c r="V471" i="7"/>
  <c r="V407" i="7"/>
  <c r="V333" i="7"/>
  <c r="V85" i="7"/>
  <c r="V534" i="7"/>
  <c r="V470" i="7"/>
  <c r="V406" i="7"/>
  <c r="V332" i="7"/>
  <c r="V81" i="7"/>
  <c r="V280" i="7"/>
  <c r="V216" i="7"/>
  <c r="V152" i="7"/>
  <c r="V88" i="7"/>
  <c r="V24" i="7"/>
  <c r="V299" i="7"/>
  <c r="V235" i="7"/>
  <c r="V171" i="7"/>
  <c r="V107" i="7"/>
  <c r="V43" i="7"/>
  <c r="V318" i="7"/>
  <c r="V222" i="7"/>
  <c r="V94" i="7"/>
  <c r="V976" i="7"/>
  <c r="V753" i="7"/>
  <c r="V890" i="7"/>
  <c r="V889" i="7"/>
  <c r="V760" i="7"/>
  <c r="V639" i="7"/>
  <c r="V831" i="7"/>
  <c r="V719" i="7"/>
  <c r="V557" i="7"/>
  <c r="V658" i="7"/>
  <c r="V13" i="7"/>
  <c r="V911" i="7"/>
  <c r="V1038" i="7"/>
  <c r="V910" i="7"/>
  <c r="V904" i="7"/>
  <c r="V776" i="7"/>
  <c r="V632" i="7"/>
  <c r="V847" i="7"/>
  <c r="V703" i="7"/>
  <c r="V786" i="7"/>
  <c r="V975" i="7"/>
  <c r="V749" i="7"/>
  <c r="V974" i="7"/>
  <c r="V745" i="7"/>
  <c r="V840" i="7"/>
  <c r="V712" i="7"/>
  <c r="V529" i="7"/>
  <c r="V767" i="7"/>
  <c r="V587" i="7"/>
  <c r="V100" i="7"/>
  <c r="V722" i="7"/>
  <c r="V377" i="7"/>
  <c r="V568" i="7"/>
  <c r="V376" i="7"/>
  <c r="V504" i="7"/>
  <c r="V547" i="7"/>
  <c r="V217" i="7"/>
  <c r="V648" i="7"/>
  <c r="V317" i="7"/>
  <c r="V783" i="7"/>
  <c r="V655" i="7"/>
  <c r="V173" i="7"/>
  <c r="V591" i="7"/>
  <c r="V440" i="7"/>
  <c r="V483" i="7"/>
  <c r="V419" i="7"/>
  <c r="V355" i="7"/>
  <c r="V133" i="7"/>
  <c r="V546" i="7"/>
  <c r="V482" i="7"/>
  <c r="V418" i="7"/>
  <c r="V354" i="7"/>
  <c r="V129" i="7"/>
  <c r="V228" i="7"/>
  <c r="V138" i="7"/>
  <c r="V311" i="7"/>
  <c r="V183" i="7"/>
  <c r="V55" i="7"/>
  <c r="V266" i="7"/>
  <c r="V802" i="7"/>
  <c r="V674" i="7"/>
  <c r="V441" i="7"/>
  <c r="V520" i="7"/>
  <c r="V392" i="7"/>
  <c r="V25" i="7"/>
  <c r="V435" i="7"/>
  <c r="V197" i="7"/>
  <c r="V498" i="7"/>
  <c r="V370" i="7"/>
  <c r="V308" i="7"/>
  <c r="V52" i="7"/>
  <c r="V135" i="7"/>
  <c r="V218" i="7"/>
  <c r="V365" i="7"/>
  <c r="V738" i="7"/>
  <c r="V610" i="7"/>
  <c r="V584" i="7"/>
  <c r="V456" i="7"/>
  <c r="V281" i="7"/>
  <c r="V499" i="7"/>
  <c r="V371" i="7"/>
  <c r="V562" i="7"/>
  <c r="V434" i="7"/>
  <c r="V193" i="7"/>
  <c r="V180" i="7"/>
  <c r="V263" i="7"/>
  <c r="V346" i="7"/>
  <c r="V733" i="7"/>
  <c r="V90" i="7"/>
  <c r="V421" i="7"/>
  <c r="V766" i="7"/>
  <c r="V970" i="7"/>
  <c r="V922" i="7"/>
  <c r="V292" i="7"/>
  <c r="V164" i="7"/>
  <c r="V36" i="7"/>
  <c r="V247" i="7"/>
  <c r="V119" i="7"/>
  <c r="V330" i="7"/>
  <c r="V202" i="7"/>
  <c r="V74" i="7"/>
  <c r="V1034" i="7"/>
  <c r="V729" i="7"/>
  <c r="V244" i="7"/>
  <c r="V116" i="7"/>
  <c r="V327" i="7"/>
  <c r="V199" i="7"/>
  <c r="V71" i="7"/>
  <c r="V282" i="7"/>
  <c r="V154" i="7"/>
  <c r="V26" i="7"/>
  <c r="V986" i="7"/>
  <c r="V836" i="7"/>
  <c r="V405" i="7"/>
  <c r="V788" i="7"/>
  <c r="V708" i="7"/>
  <c r="V660" i="7"/>
  <c r="V569" i="7"/>
  <c r="V385" i="7"/>
  <c r="V699" i="7"/>
  <c r="V782" i="7"/>
  <c r="V811" i="7"/>
  <c r="V548" i="7"/>
  <c r="V372" i="7"/>
  <c r="V288" i="7"/>
  <c r="V906" i="7"/>
  <c r="V900" i="7"/>
  <c r="V772" i="7"/>
  <c r="V644" i="7"/>
  <c r="V253" i="7"/>
  <c r="V683" i="7"/>
  <c r="V654" i="7"/>
  <c r="V415" i="7"/>
  <c r="V793" i="7"/>
  <c r="V852" i="7"/>
  <c r="V724" i="7"/>
  <c r="V594" i="7"/>
  <c r="V827" i="7"/>
  <c r="V541" i="7"/>
  <c r="V361" i="7"/>
  <c r="V526" i="7"/>
  <c r="V477" i="7"/>
  <c r="V638" i="7"/>
  <c r="V137" i="7"/>
  <c r="V22" i="7"/>
  <c r="V35" i="7"/>
  <c r="V49" i="7"/>
  <c r="V463" i="7"/>
  <c r="V420" i="7"/>
  <c r="V553" i="7"/>
  <c r="V702" i="7"/>
  <c r="V830" i="7"/>
  <c r="V619" i="7"/>
  <c r="V747" i="7"/>
  <c r="V875" i="7"/>
  <c r="V449" i="7"/>
  <c r="V612" i="7"/>
  <c r="V676" i="7"/>
  <c r="V740" i="7"/>
  <c r="V804" i="7"/>
  <c r="V868" i="7"/>
  <c r="V601" i="7"/>
  <c r="V849" i="7"/>
  <c r="V938" i="7"/>
  <c r="V1002" i="7"/>
  <c r="V605" i="7"/>
  <c r="V42" i="7"/>
  <c r="V106" i="7"/>
  <c r="V170" i="7"/>
  <c r="V234" i="7"/>
  <c r="V298" i="7"/>
  <c r="V23" i="7"/>
  <c r="V87" i="7"/>
  <c r="V151" i="7"/>
  <c r="V215" i="7"/>
  <c r="V279" i="7"/>
  <c r="V343" i="7"/>
  <c r="V68" i="7"/>
  <c r="V132" i="7"/>
  <c r="V196" i="7"/>
  <c r="V260" i="7"/>
  <c r="V324" i="7"/>
  <c r="V257" i="7"/>
  <c r="V386" i="7"/>
  <c r="V450" i="7"/>
  <c r="V514" i="7"/>
  <c r="V578" i="7"/>
  <c r="V261" i="7"/>
  <c r="V387" i="7"/>
  <c r="V451" i="7"/>
  <c r="V515" i="7"/>
  <c r="V89" i="7"/>
  <c r="V336" i="7"/>
  <c r="V408" i="7"/>
  <c r="V472" i="7"/>
  <c r="V536" i="7"/>
  <c r="V600" i="7"/>
  <c r="V505" i="7"/>
  <c r="V626" i="7"/>
  <c r="V690" i="7"/>
  <c r="V754" i="7"/>
  <c r="V818" i="7"/>
  <c r="V429" i="7"/>
  <c r="V607" i="7"/>
  <c r="V671" i="7"/>
  <c r="V735" i="7"/>
  <c r="V799" i="7"/>
  <c r="V863" i="7"/>
  <c r="V401" i="7"/>
  <c r="V599" i="7"/>
  <c r="V664" i="7"/>
  <c r="V728" i="7"/>
  <c r="V792" i="7"/>
  <c r="V856" i="7"/>
  <c r="V469" i="7"/>
  <c r="V809" i="7"/>
  <c r="V926" i="7"/>
  <c r="V990" i="7"/>
  <c r="V485" i="7"/>
  <c r="V813" i="7"/>
  <c r="V927" i="7"/>
  <c r="V991" i="7"/>
  <c r="V501" i="7"/>
  <c r="V817" i="7"/>
  <c r="V928" i="7"/>
  <c r="V992" i="7"/>
  <c r="V46" i="7"/>
  <c r="V110" i="7"/>
  <c r="V174" i="7"/>
  <c r="V238" i="7"/>
  <c r="V32" i="7"/>
  <c r="V478" i="7"/>
  <c r="V543" i="7"/>
  <c r="V500" i="7"/>
  <c r="V586" i="7"/>
  <c r="V718" i="7"/>
  <c r="V109" i="7"/>
  <c r="V635" i="7"/>
  <c r="V763" i="7"/>
  <c r="V891" i="7"/>
  <c r="V513" i="7"/>
  <c r="V628" i="7"/>
  <c r="V692" i="7"/>
  <c r="V756" i="7"/>
  <c r="V820" i="7"/>
  <c r="V884" i="7"/>
  <c r="V665" i="7"/>
  <c r="V881" i="7"/>
  <c r="V954" i="7"/>
  <c r="V1018" i="7"/>
  <c r="V669" i="7"/>
  <c r="V58" i="7"/>
  <c r="V122" i="7"/>
  <c r="V186" i="7"/>
  <c r="V250" i="7"/>
  <c r="V314" i="7"/>
  <c r="V39" i="7"/>
  <c r="V103" i="7"/>
  <c r="V167" i="7"/>
  <c r="V231" i="7"/>
  <c r="V295" i="7"/>
  <c r="V20" i="7"/>
  <c r="V84" i="7"/>
  <c r="V148" i="7"/>
  <c r="V212" i="7"/>
  <c r="V276" i="7"/>
  <c r="V65" i="7"/>
  <c r="V321" i="7"/>
  <c r="V402" i="7"/>
  <c r="V466" i="7"/>
  <c r="V530" i="7"/>
  <c r="V69" i="7"/>
  <c r="V325" i="7"/>
  <c r="V403" i="7"/>
  <c r="V467" i="7"/>
  <c r="V531" i="7"/>
  <c r="V153" i="7"/>
  <c r="V360" i="7"/>
  <c r="V424" i="7"/>
  <c r="V488" i="7"/>
  <c r="V552" i="7"/>
  <c r="V221" i="7"/>
  <c r="V565" i="7"/>
  <c r="V642" i="7"/>
  <c r="V706" i="7"/>
  <c r="V770" i="7"/>
  <c r="V834" i="7"/>
  <c r="V493" i="7"/>
  <c r="V623" i="7"/>
  <c r="V687" i="7"/>
  <c r="V751" i="7"/>
  <c r="V815" i="7"/>
  <c r="V879" i="7"/>
  <c r="V465" i="7"/>
  <c r="V616" i="7"/>
  <c r="V680" i="7"/>
  <c r="V744" i="7"/>
  <c r="V808" i="7"/>
  <c r="V872" i="7"/>
  <c r="V617" i="7"/>
  <c r="V857" i="7"/>
  <c r="V942" i="7"/>
  <c r="V1006" i="7"/>
  <c r="V621" i="7"/>
  <c r="V858" i="7"/>
  <c r="V943" i="7"/>
  <c r="V1007" i="7"/>
  <c r="V625" i="7"/>
  <c r="V861" i="7"/>
  <c r="V944" i="7"/>
  <c r="V1008" i="7"/>
  <c r="V62" i="7"/>
  <c r="V126" i="7"/>
  <c r="V190" i="7"/>
  <c r="V254" i="7"/>
  <c r="V157" i="7"/>
  <c r="V484" i="7"/>
  <c r="V356" i="7"/>
  <c r="V527" i="7"/>
  <c r="V309" i="7"/>
  <c r="V398" i="7"/>
  <c r="V208" i="7"/>
  <c r="V291" i="7"/>
  <c r="V564" i="7"/>
  <c r="V436" i="7"/>
  <c r="V201" i="7"/>
  <c r="V479" i="7"/>
  <c r="V117" i="7"/>
  <c r="V348" i="7"/>
  <c r="V160" i="7"/>
  <c r="V243" i="7"/>
  <c r="V163" i="7"/>
  <c r="V115" i="7"/>
  <c r="V399" i="7"/>
  <c r="V53" i="7"/>
  <c r="V462" i="7"/>
  <c r="V305" i="7"/>
  <c r="V272" i="7"/>
  <c r="V144" i="7"/>
  <c r="V16" i="7"/>
  <c r="V227" i="7"/>
  <c r="V99" i="7"/>
  <c r="V349" i="7"/>
  <c r="V542" i="7"/>
  <c r="V414" i="7"/>
  <c r="V113" i="7"/>
  <c r="V224" i="7"/>
  <c r="V96" i="7"/>
  <c r="V307" i="7"/>
  <c r="V179" i="7"/>
  <c r="V51" i="7"/>
  <c r="V859" i="7"/>
  <c r="V795" i="7"/>
  <c r="V731" i="7"/>
  <c r="V667" i="7"/>
  <c r="V603" i="7"/>
  <c r="V413" i="7"/>
  <c r="V814" i="7"/>
  <c r="V750" i="7"/>
  <c r="V686" i="7"/>
  <c r="V622" i="7"/>
  <c r="V489" i="7"/>
  <c r="V596" i="7"/>
  <c r="V532" i="7"/>
  <c r="V468" i="7"/>
  <c r="V404" i="7"/>
  <c r="V328" i="7"/>
  <c r="V73" i="7"/>
  <c r="V511" i="7"/>
  <c r="V447" i="7"/>
  <c r="V383" i="7"/>
  <c r="V245" i="7"/>
  <c r="V574" i="7"/>
  <c r="V510" i="7"/>
  <c r="V446" i="7"/>
  <c r="V382" i="7"/>
  <c r="V241" i="7"/>
  <c r="V320" i="7"/>
  <c r="V256" i="7"/>
  <c r="V192" i="7"/>
  <c r="V128" i="7"/>
  <c r="V64" i="7"/>
  <c r="V339" i="7"/>
  <c r="V275" i="7"/>
  <c r="V211" i="7"/>
  <c r="V147" i="7"/>
  <c r="V83" i="7"/>
  <c r="V19" i="7"/>
  <c r="V843" i="7"/>
  <c r="V779" i="7"/>
  <c r="V715" i="7"/>
  <c r="V651" i="7"/>
  <c r="V582" i="7"/>
  <c r="V345" i="7"/>
  <c r="V798" i="7"/>
  <c r="V734" i="7"/>
  <c r="V670" i="7"/>
  <c r="V606" i="7"/>
  <c r="V425" i="7"/>
  <c r="V580" i="7"/>
  <c r="V516" i="7"/>
  <c r="V452" i="7"/>
  <c r="V388" i="7"/>
  <c r="V265" i="7"/>
  <c r="V559" i="7"/>
  <c r="V495" i="7"/>
  <c r="V431" i="7"/>
  <c r="V367" i="7"/>
  <c r="V181" i="7"/>
  <c r="V558" i="7"/>
  <c r="V494" i="7"/>
  <c r="V430" i="7"/>
  <c r="V366" i="7"/>
  <c r="V177" i="7"/>
  <c r="V304" i="7"/>
  <c r="V240" i="7"/>
  <c r="V176" i="7"/>
  <c r="V112" i="7"/>
  <c r="V48" i="7"/>
  <c r="V323" i="7"/>
  <c r="V259" i="7"/>
  <c r="V195" i="7"/>
  <c r="V131" i="7"/>
  <c r="V67" i="7"/>
  <c r="V342" i="7"/>
  <c r="V326" i="7"/>
  <c r="V310" i="7"/>
  <c r="V246" i="7"/>
  <c r="V294" i="7"/>
  <c r="V230" i="7"/>
  <c r="V278" i="7"/>
  <c r="V198" i="7"/>
  <c r="V262" i="7"/>
  <c r="V166" i="7"/>
  <c r="V214" i="7"/>
  <c r="V150" i="7"/>
  <c r="V134" i="7"/>
  <c r="V182" i="7"/>
  <c r="V54" i="7"/>
  <c r="V118" i="7"/>
  <c r="V70" i="7"/>
  <c r="V102" i="7"/>
  <c r="V38" i="7"/>
  <c r="V86" i="7"/>
  <c r="A1495" i="5"/>
  <c r="AF1493" i="5"/>
  <c r="N1493" i="5"/>
  <c r="N1506" i="5" s="1"/>
  <c r="L1512" i="5" s="1"/>
  <c r="X1494" i="5"/>
  <c r="V7" i="7" l="1"/>
  <c r="V10" i="7" s="1"/>
  <c r="Y1494" i="5"/>
  <c r="Y1506" i="5" s="1"/>
  <c r="X1506" i="5"/>
  <c r="X1510" i="5" s="1"/>
  <c r="A1496" i="5"/>
  <c r="AF1494" i="5"/>
  <c r="A1497" i="5" l="1"/>
  <c r="AF1495" i="5"/>
  <c r="X1517" i="5"/>
  <c r="X1518" i="5" l="1"/>
  <c r="M10" i="7" s="1"/>
  <c r="L65" i="7" s="1"/>
  <c r="M7" i="7"/>
  <c r="L635" i="7"/>
  <c r="L1035" i="7"/>
  <c r="L248" i="7"/>
  <c r="L500" i="7"/>
  <c r="L580" i="7"/>
  <c r="L644" i="7"/>
  <c r="L708" i="7"/>
  <c r="L772" i="7"/>
  <c r="L836" i="7"/>
  <c r="L900" i="7"/>
  <c r="L964" i="7"/>
  <c r="L1028" i="7"/>
  <c r="L609" i="7"/>
  <c r="L737" i="7"/>
  <c r="L865" i="7"/>
  <c r="L993" i="7"/>
  <c r="L380" i="7"/>
  <c r="L613" i="7"/>
  <c r="L741" i="7"/>
  <c r="L869" i="7"/>
  <c r="L997" i="7"/>
  <c r="L140" i="7"/>
  <c r="L396" i="7"/>
  <c r="L550" i="7"/>
  <c r="L617" i="7"/>
  <c r="L681" i="7"/>
  <c r="L745" i="7"/>
  <c r="L809" i="7"/>
  <c r="L873" i="7"/>
  <c r="L937" i="7"/>
  <c r="L1001" i="7"/>
  <c r="L284" i="7"/>
  <c r="L717" i="7"/>
  <c r="L973" i="7"/>
  <c r="L701" i="7"/>
  <c r="L348" i="7"/>
  <c r="L733" i="7"/>
  <c r="L989" i="7"/>
  <c r="L621" i="7"/>
  <c r="L877" i="7"/>
  <c r="L573" i="7"/>
  <c r="L29" i="7"/>
  <c r="L45" i="7"/>
  <c r="L61" i="7"/>
  <c r="L77" i="7"/>
  <c r="L93" i="7"/>
  <c r="L109" i="7"/>
  <c r="L125" i="7"/>
  <c r="L141" i="7"/>
  <c r="L157" i="7"/>
  <c r="L173" i="7"/>
  <c r="L189" i="7"/>
  <c r="L205" i="7"/>
  <c r="L221" i="7"/>
  <c r="L237" i="7"/>
  <c r="L253" i="7"/>
  <c r="L269" i="7"/>
  <c r="L285" i="7"/>
  <c r="L301" i="7"/>
  <c r="L317" i="7"/>
  <c r="L333" i="7"/>
  <c r="L349" i="7"/>
  <c r="L365" i="7"/>
  <c r="L381" i="7"/>
  <c r="L397" i="7"/>
  <c r="L413" i="7"/>
  <c r="L429" i="7"/>
  <c r="L445" i="7"/>
  <c r="L461" i="7"/>
  <c r="L477" i="7"/>
  <c r="L493" i="7"/>
  <c r="L26" i="7"/>
  <c r="L42" i="7"/>
  <c r="L58" i="7"/>
  <c r="L74" i="7"/>
  <c r="L90" i="7"/>
  <c r="L106" i="7"/>
  <c r="L122" i="7"/>
  <c r="L138" i="7"/>
  <c r="L154" i="7"/>
  <c r="L170" i="7"/>
  <c r="L186" i="7"/>
  <c r="L202" i="7"/>
  <c r="L218" i="7"/>
  <c r="L234" i="7"/>
  <c r="L250" i="7"/>
  <c r="L266" i="7"/>
  <c r="L282" i="7"/>
  <c r="L298" i="7"/>
  <c r="L314" i="7"/>
  <c r="L330" i="7"/>
  <c r="L346" i="7"/>
  <c r="L362" i="7"/>
  <c r="L378" i="7"/>
  <c r="L394" i="7"/>
  <c r="L410" i="7"/>
  <c r="L426" i="7"/>
  <c r="L442" i="7"/>
  <c r="L458" i="7"/>
  <c r="L474" i="7"/>
  <c r="L490" i="7"/>
  <c r="L15" i="7"/>
  <c r="L31" i="7"/>
  <c r="L47" i="7"/>
  <c r="L63" i="7"/>
  <c r="L79" i="7"/>
  <c r="L95" i="7"/>
  <c r="L111" i="7"/>
  <c r="L127" i="7"/>
  <c r="L143" i="7"/>
  <c r="L159" i="7"/>
  <c r="L175" i="7"/>
  <c r="L191" i="7"/>
  <c r="L207" i="7"/>
  <c r="L223" i="7"/>
  <c r="L239" i="7"/>
  <c r="L255" i="7"/>
  <c r="L271" i="7"/>
  <c r="L287" i="7"/>
  <c r="L303" i="7"/>
  <c r="L319" i="7"/>
  <c r="L335" i="7"/>
  <c r="L351" i="7"/>
  <c r="L367" i="7"/>
  <c r="L383" i="7"/>
  <c r="L399" i="7"/>
  <c r="L415" i="7"/>
  <c r="L431" i="7"/>
  <c r="L447" i="7"/>
  <c r="L463" i="7"/>
  <c r="L479" i="7"/>
  <c r="L495" i="7"/>
  <c r="L511" i="7"/>
  <c r="L527" i="7"/>
  <c r="L543" i="7"/>
  <c r="L559" i="7"/>
  <c r="L64" i="7"/>
  <c r="L128" i="7"/>
  <c r="L192" i="7"/>
  <c r="L256" i="7"/>
  <c r="L320" i="7"/>
  <c r="L384" i="7"/>
  <c r="L448" i="7"/>
  <c r="L504" i="7"/>
  <c r="L525" i="7"/>
  <c r="L546" i="7"/>
  <c r="L566" i="7"/>
  <c r="L582" i="7"/>
  <c r="L598" i="7"/>
  <c r="L614" i="7"/>
  <c r="L630" i="7"/>
  <c r="L646" i="7"/>
  <c r="L662" i="7"/>
  <c r="L678" i="7"/>
  <c r="L694" i="7"/>
  <c r="L710" i="7"/>
  <c r="L726" i="7"/>
  <c r="L742" i="7"/>
  <c r="L758" i="7"/>
  <c r="L774" i="7"/>
  <c r="L790" i="7"/>
  <c r="L806" i="7"/>
  <c r="L822" i="7"/>
  <c r="L838" i="7"/>
  <c r="L854" i="7"/>
  <c r="L870" i="7"/>
  <c r="L886" i="7"/>
  <c r="L902" i="7"/>
  <c r="L918" i="7"/>
  <c r="L934" i="7"/>
  <c r="L950" i="7"/>
  <c r="L966" i="7"/>
  <c r="L982" i="7"/>
  <c r="L998" i="7"/>
  <c r="L1014" i="7"/>
  <c r="L1030" i="7"/>
  <c r="L36" i="7"/>
  <c r="L100" i="7"/>
  <c r="L164" i="7"/>
  <c r="L228" i="7"/>
  <c r="L292" i="7"/>
  <c r="L356" i="7"/>
  <c r="L420" i="7"/>
  <c r="L484" i="7"/>
  <c r="L516" i="7"/>
  <c r="L537" i="7"/>
  <c r="L558" i="7"/>
  <c r="L575" i="7"/>
  <c r="L591" i="7"/>
  <c r="L607" i="7"/>
  <c r="L623" i="7"/>
  <c r="L639" i="7"/>
  <c r="L655" i="7"/>
  <c r="L671" i="7"/>
  <c r="L687" i="7"/>
  <c r="L703" i="7"/>
  <c r="L719" i="7"/>
  <c r="L735" i="7"/>
  <c r="L751" i="7"/>
  <c r="L767" i="7"/>
  <c r="L783" i="7"/>
  <c r="L799" i="7"/>
  <c r="L815" i="7"/>
  <c r="L831" i="7"/>
  <c r="L847" i="7"/>
  <c r="L863" i="7"/>
  <c r="L879" i="7"/>
  <c r="L895" i="7"/>
  <c r="L911" i="7"/>
  <c r="L927" i="7"/>
  <c r="L943" i="7"/>
  <c r="L959" i="7"/>
  <c r="L975" i="7"/>
  <c r="L991" i="7"/>
  <c r="L1007" i="7"/>
  <c r="L1023" i="7"/>
  <c r="L13" i="7"/>
  <c r="L72" i="7"/>
  <c r="L136" i="7"/>
  <c r="L200" i="7"/>
  <c r="L264" i="7"/>
  <c r="L328" i="7"/>
  <c r="L392" i="7"/>
  <c r="L456" i="7"/>
  <c r="L506" i="7"/>
  <c r="L528" i="7"/>
  <c r="L549" i="7"/>
  <c r="L568" i="7"/>
  <c r="L584" i="7"/>
  <c r="L600" i="7"/>
  <c r="L616" i="7"/>
  <c r="L632" i="7"/>
  <c r="L648" i="7"/>
  <c r="L664" i="7"/>
  <c r="L680" i="7"/>
  <c r="L696" i="7"/>
  <c r="L712" i="7"/>
  <c r="L728" i="7"/>
  <c r="L744" i="7"/>
  <c r="L760" i="7"/>
  <c r="L776" i="7"/>
  <c r="L792" i="7"/>
  <c r="L808" i="7"/>
  <c r="L824" i="7"/>
  <c r="L840" i="7"/>
  <c r="L856" i="7"/>
  <c r="L872" i="7"/>
  <c r="L888" i="7"/>
  <c r="L904" i="7"/>
  <c r="L920" i="7"/>
  <c r="L936" i="7"/>
  <c r="L952" i="7"/>
  <c r="L968" i="7"/>
  <c r="L984" i="7"/>
  <c r="L1000" i="7"/>
  <c r="L1016" i="7"/>
  <c r="L1032" i="7"/>
  <c r="L172" i="7"/>
  <c r="L428" i="7"/>
  <c r="L561" i="7"/>
  <c r="L625" i="7"/>
  <c r="L689" i="7"/>
  <c r="L753" i="7"/>
  <c r="L817" i="7"/>
  <c r="L881" i="7"/>
  <c r="L945" i="7"/>
  <c r="L1009" i="7"/>
  <c r="L188" i="7"/>
  <c r="L444" i="7"/>
  <c r="L565" i="7"/>
  <c r="L629" i="7"/>
  <c r="L693" i="7"/>
  <c r="L757" i="7"/>
  <c r="L821" i="7"/>
  <c r="L885" i="7"/>
  <c r="L949" i="7"/>
  <c r="L1013" i="7"/>
  <c r="L204" i="7"/>
  <c r="L460" i="7"/>
  <c r="L569" i="7"/>
  <c r="L633" i="7"/>
  <c r="L697" i="7"/>
  <c r="L761" i="7"/>
  <c r="L825" i="7"/>
  <c r="L889" i="7"/>
  <c r="L953" i="7"/>
  <c r="L1017" i="7"/>
  <c r="L513" i="7"/>
  <c r="L781" i="7"/>
  <c r="L1037" i="7"/>
  <c r="L893" i="7"/>
  <c r="L534" i="7"/>
  <c r="L797" i="7"/>
  <c r="L156" i="7"/>
  <c r="L685" i="7"/>
  <c r="L941" i="7"/>
  <c r="L765" i="7"/>
  <c r="A1498" i="5"/>
  <c r="AF1496" i="5"/>
  <c r="L891" i="7" l="1"/>
  <c r="L763" i="7"/>
  <c r="L971" i="7"/>
  <c r="L805" i="7"/>
  <c r="L545" i="7"/>
  <c r="L929" i="7"/>
  <c r="L673" i="7"/>
  <c r="L996" i="7"/>
  <c r="L868" i="7"/>
  <c r="L740" i="7"/>
  <c r="L612" i="7"/>
  <c r="L376" i="7"/>
  <c r="L1003" i="7"/>
  <c r="L827" i="7"/>
  <c r="L468" i="7"/>
  <c r="L770" i="7"/>
  <c r="L933" i="7"/>
  <c r="L677" i="7"/>
  <c r="L124" i="7"/>
  <c r="L801" i="7"/>
  <c r="L364" i="7"/>
  <c r="L932" i="7"/>
  <c r="L804" i="7"/>
  <c r="L676" i="7"/>
  <c r="L544" i="7"/>
  <c r="L120" i="7"/>
  <c r="L939" i="7"/>
  <c r="L699" i="7"/>
  <c r="L1026" i="7"/>
  <c r="L540" i="7"/>
  <c r="L1012" i="7"/>
  <c r="L948" i="7"/>
  <c r="L884" i="7"/>
  <c r="L820" i="7"/>
  <c r="L756" i="7"/>
  <c r="L692" i="7"/>
  <c r="L628" i="7"/>
  <c r="L564" i="7"/>
  <c r="L440" i="7"/>
  <c r="L184" i="7"/>
  <c r="L1019" i="7"/>
  <c r="L955" i="7"/>
  <c r="L859" i="7"/>
  <c r="L731" i="7"/>
  <c r="L571" i="7"/>
  <c r="L898" i="7"/>
  <c r="L108" i="7"/>
  <c r="L980" i="7"/>
  <c r="L916" i="7"/>
  <c r="L852" i="7"/>
  <c r="L788" i="7"/>
  <c r="L724" i="7"/>
  <c r="L660" i="7"/>
  <c r="L596" i="7"/>
  <c r="L522" i="7"/>
  <c r="L312" i="7"/>
  <c r="L56" i="7"/>
  <c r="L987" i="7"/>
  <c r="L923" i="7"/>
  <c r="L795" i="7"/>
  <c r="L667" i="7"/>
  <c r="L212" i="7"/>
  <c r="L368" i="7"/>
  <c r="L962" i="7"/>
  <c r="L642" i="7"/>
  <c r="L834" i="7"/>
  <c r="L489" i="7"/>
  <c r="L706" i="7"/>
  <c r="L395" i="7"/>
  <c r="L578" i="7"/>
  <c r="L267" i="7"/>
  <c r="L523" i="7"/>
  <c r="L907" i="7"/>
  <c r="L843" i="7"/>
  <c r="L779" i="7"/>
  <c r="L715" i="7"/>
  <c r="L651" i="7"/>
  <c r="L532" i="7"/>
  <c r="L84" i="7"/>
  <c r="L930" i="7"/>
  <c r="L802" i="7"/>
  <c r="L674" i="7"/>
  <c r="L541" i="7"/>
  <c r="L459" i="7"/>
  <c r="L203" i="7"/>
  <c r="L875" i="7"/>
  <c r="L811" i="7"/>
  <c r="L747" i="7"/>
  <c r="L683" i="7"/>
  <c r="L603" i="7"/>
  <c r="L340" i="7"/>
  <c r="L994" i="7"/>
  <c r="L866" i="7"/>
  <c r="L738" i="7"/>
  <c r="L610" i="7"/>
  <c r="L112" i="7"/>
  <c r="L331" i="7"/>
  <c r="L587" i="7"/>
  <c r="L510" i="7"/>
  <c r="L276" i="7"/>
  <c r="L20" i="7"/>
  <c r="L978" i="7"/>
  <c r="L914" i="7"/>
  <c r="L850" i="7"/>
  <c r="L786" i="7"/>
  <c r="L722" i="7"/>
  <c r="L658" i="7"/>
  <c r="L594" i="7"/>
  <c r="L496" i="7"/>
  <c r="L555" i="7"/>
  <c r="L427" i="7"/>
  <c r="L299" i="7"/>
  <c r="L171" i="7"/>
  <c r="L619" i="7"/>
  <c r="L553" i="7"/>
  <c r="L404" i="7"/>
  <c r="L148" i="7"/>
  <c r="L1010" i="7"/>
  <c r="L946" i="7"/>
  <c r="L882" i="7"/>
  <c r="L818" i="7"/>
  <c r="L754" i="7"/>
  <c r="L690" i="7"/>
  <c r="L626" i="7"/>
  <c r="L562" i="7"/>
  <c r="L240" i="7"/>
  <c r="L491" i="7"/>
  <c r="L363" i="7"/>
  <c r="L235" i="7"/>
  <c r="L470" i="7"/>
  <c r="L342" i="7"/>
  <c r="L107" i="7"/>
  <c r="L214" i="7"/>
  <c r="L406" i="7"/>
  <c r="L134" i="7"/>
  <c r="L43" i="7"/>
  <c r="L278" i="7"/>
  <c r="L520" i="7"/>
  <c r="L304" i="7"/>
  <c r="L48" i="7"/>
  <c r="L507" i="7"/>
  <c r="L443" i="7"/>
  <c r="L379" i="7"/>
  <c r="L315" i="7"/>
  <c r="L251" i="7"/>
  <c r="L187" i="7"/>
  <c r="L59" i="7"/>
  <c r="L422" i="7"/>
  <c r="L294" i="7"/>
  <c r="L166" i="7"/>
  <c r="L329" i="7"/>
  <c r="L265" i="7"/>
  <c r="L432" i="7"/>
  <c r="L176" i="7"/>
  <c r="L539" i="7"/>
  <c r="L475" i="7"/>
  <c r="L411" i="7"/>
  <c r="L347" i="7"/>
  <c r="L283" i="7"/>
  <c r="L219" i="7"/>
  <c r="L123" i="7"/>
  <c r="L486" i="7"/>
  <c r="L358" i="7"/>
  <c r="L230" i="7"/>
  <c r="L38" i="7"/>
  <c r="L155" i="7"/>
  <c r="L91" i="7"/>
  <c r="L27" i="7"/>
  <c r="L454" i="7"/>
  <c r="L390" i="7"/>
  <c r="L326" i="7"/>
  <c r="L262" i="7"/>
  <c r="L198" i="7"/>
  <c r="L102" i="7"/>
  <c r="L457" i="7"/>
  <c r="L137" i="7"/>
  <c r="L139" i="7"/>
  <c r="L75" i="7"/>
  <c r="L502" i="7"/>
  <c r="L438" i="7"/>
  <c r="L374" i="7"/>
  <c r="L310" i="7"/>
  <c r="L246" i="7"/>
  <c r="L182" i="7"/>
  <c r="L70" i="7"/>
  <c r="L393" i="7"/>
  <c r="L92" i="7"/>
  <c r="L425" i="7"/>
  <c r="L297" i="7"/>
  <c r="L41" i="7"/>
  <c r="L361" i="7"/>
  <c r="L201" i="7"/>
  <c r="L917" i="7"/>
  <c r="L233" i="7"/>
  <c r="L105" i="7"/>
  <c r="L28" i="7"/>
  <c r="L169" i="7"/>
  <c r="L813" i="7"/>
  <c r="L793" i="7"/>
  <c r="L529" i="7"/>
  <c r="L150" i="7"/>
  <c r="L86" i="7"/>
  <c r="L22" i="7"/>
  <c r="L441" i="7"/>
  <c r="L377" i="7"/>
  <c r="L313" i="7"/>
  <c r="L249" i="7"/>
  <c r="L185" i="7"/>
  <c r="L121" i="7"/>
  <c r="L957" i="7"/>
  <c r="L909" i="7"/>
  <c r="L665" i="7"/>
  <c r="L789" i="7"/>
  <c r="L657" i="7"/>
  <c r="L118" i="7"/>
  <c r="L54" i="7"/>
  <c r="L473" i="7"/>
  <c r="L409" i="7"/>
  <c r="L345" i="7"/>
  <c r="L281" i="7"/>
  <c r="L217" i="7"/>
  <c r="L153" i="7"/>
  <c r="L73" i="7"/>
  <c r="L925" i="7"/>
  <c r="L921" i="7"/>
  <c r="L76" i="7"/>
  <c r="L976" i="7"/>
  <c r="L661" i="7"/>
  <c r="L848" i="7"/>
  <c r="L524" i="7"/>
  <c r="L913" i="7"/>
  <c r="L912" i="7"/>
  <c r="L44" i="7"/>
  <c r="L784" i="7"/>
  <c r="L656" i="7"/>
  <c r="L57" i="7"/>
  <c r="L476" i="7"/>
  <c r="L669" i="7"/>
  <c r="L653" i="7"/>
  <c r="L857" i="7"/>
  <c r="L601" i="7"/>
  <c r="L981" i="7"/>
  <c r="L725" i="7"/>
  <c r="L60" i="7"/>
  <c r="L518" i="7"/>
  <c r="L944" i="7"/>
  <c r="L816" i="7"/>
  <c r="L592" i="7"/>
  <c r="L903" i="7"/>
  <c r="L89" i="7"/>
  <c r="L25" i="7"/>
  <c r="L556" i="7"/>
  <c r="L637" i="7"/>
  <c r="L985" i="7"/>
  <c r="L729" i="7"/>
  <c r="L332" i="7"/>
  <c r="L853" i="7"/>
  <c r="L597" i="7"/>
  <c r="L785" i="7"/>
  <c r="L1008" i="7"/>
  <c r="L880" i="7"/>
  <c r="L720" i="7"/>
  <c r="L688" i="7"/>
  <c r="L488" i="7"/>
  <c r="L752" i="7"/>
  <c r="L624" i="7"/>
  <c r="L1031" i="7"/>
  <c r="L560" i="7"/>
  <c r="L967" i="7"/>
  <c r="L232" i="7"/>
  <c r="L316" i="7"/>
  <c r="L849" i="7"/>
  <c r="L593" i="7"/>
  <c r="L1024" i="7"/>
  <c r="L960" i="7"/>
  <c r="L896" i="7"/>
  <c r="L832" i="7"/>
  <c r="L768" i="7"/>
  <c r="L704" i="7"/>
  <c r="L640" i="7"/>
  <c r="L576" i="7"/>
  <c r="L360" i="7"/>
  <c r="L999" i="7"/>
  <c r="L871" i="7"/>
  <c r="L839" i="7"/>
  <c r="L977" i="7"/>
  <c r="L721" i="7"/>
  <c r="L300" i="7"/>
  <c r="L992" i="7"/>
  <c r="L928" i="7"/>
  <c r="L864" i="7"/>
  <c r="L800" i="7"/>
  <c r="L736" i="7"/>
  <c r="L672" i="7"/>
  <c r="L608" i="7"/>
  <c r="L538" i="7"/>
  <c r="L104" i="7"/>
  <c r="L935" i="7"/>
  <c r="L807" i="7"/>
  <c r="L679" i="7"/>
  <c r="L743" i="7"/>
  <c r="L711" i="7"/>
  <c r="L775" i="7"/>
  <c r="L615" i="7"/>
  <c r="L926" i="7"/>
  <c r="L583" i="7"/>
  <c r="L647" i="7"/>
  <c r="L68" i="7"/>
  <c r="L990" i="7"/>
  <c r="L526" i="7"/>
  <c r="L324" i="7"/>
  <c r="L862" i="7"/>
  <c r="L424" i="7"/>
  <c r="L168" i="7"/>
  <c r="L1015" i="7"/>
  <c r="L951" i="7"/>
  <c r="L887" i="7"/>
  <c r="L823" i="7"/>
  <c r="L759" i="7"/>
  <c r="L695" i="7"/>
  <c r="L631" i="7"/>
  <c r="L567" i="7"/>
  <c r="L196" i="7"/>
  <c r="L958" i="7"/>
  <c r="L798" i="7"/>
  <c r="L402" i="7"/>
  <c r="L517" i="7"/>
  <c r="L296" i="7"/>
  <c r="L40" i="7"/>
  <c r="L983" i="7"/>
  <c r="L919" i="7"/>
  <c r="L855" i="7"/>
  <c r="L791" i="7"/>
  <c r="L727" i="7"/>
  <c r="L663" i="7"/>
  <c r="L599" i="7"/>
  <c r="L452" i="7"/>
  <c r="L1022" i="7"/>
  <c r="L894" i="7"/>
  <c r="L734" i="7"/>
  <c r="L830" i="7"/>
  <c r="L670" i="7"/>
  <c r="L766" i="7"/>
  <c r="L622" i="7"/>
  <c r="L702" i="7"/>
  <c r="L416" i="7"/>
  <c r="L407" i="7"/>
  <c r="L183" i="7"/>
  <c r="L535" i="7"/>
  <c r="L505" i="7"/>
  <c r="L260" i="7"/>
  <c r="L1038" i="7"/>
  <c r="L974" i="7"/>
  <c r="L910" i="7"/>
  <c r="L846" i="7"/>
  <c r="L782" i="7"/>
  <c r="L718" i="7"/>
  <c r="L654" i="7"/>
  <c r="L160" i="7"/>
  <c r="L311" i="7"/>
  <c r="L146" i="7"/>
  <c r="L277" i="7"/>
  <c r="L548" i="7"/>
  <c r="L388" i="7"/>
  <c r="L132" i="7"/>
  <c r="L1006" i="7"/>
  <c r="L942" i="7"/>
  <c r="L878" i="7"/>
  <c r="L814" i="7"/>
  <c r="L750" i="7"/>
  <c r="L686" i="7"/>
  <c r="L557" i="7"/>
  <c r="L471" i="7"/>
  <c r="L55" i="7"/>
  <c r="L606" i="7"/>
  <c r="L536" i="7"/>
  <c r="L352" i="7"/>
  <c r="L96" i="7"/>
  <c r="L519" i="7"/>
  <c r="L455" i="7"/>
  <c r="L391" i="7"/>
  <c r="L279" i="7"/>
  <c r="L151" i="7"/>
  <c r="L23" i="7"/>
  <c r="L338" i="7"/>
  <c r="L82" i="7"/>
  <c r="L149" i="7"/>
  <c r="L590" i="7"/>
  <c r="L514" i="7"/>
  <c r="L288" i="7"/>
  <c r="L32" i="7"/>
  <c r="L503" i="7"/>
  <c r="L439" i="7"/>
  <c r="L375" i="7"/>
  <c r="L247" i="7"/>
  <c r="L119" i="7"/>
  <c r="L482" i="7"/>
  <c r="L274" i="7"/>
  <c r="L18" i="7"/>
  <c r="L21" i="7"/>
  <c r="L638" i="7"/>
  <c r="L574" i="7"/>
  <c r="L480" i="7"/>
  <c r="L224" i="7"/>
  <c r="L551" i="7"/>
  <c r="L487" i="7"/>
  <c r="L423" i="7"/>
  <c r="L343" i="7"/>
  <c r="L215" i="7"/>
  <c r="L87" i="7"/>
  <c r="L450" i="7"/>
  <c r="L210" i="7"/>
  <c r="L405" i="7"/>
  <c r="L220" i="7"/>
  <c r="L327" i="7"/>
  <c r="L263" i="7"/>
  <c r="L199" i="7"/>
  <c r="L135" i="7"/>
  <c r="L71" i="7"/>
  <c r="L498" i="7"/>
  <c r="L434" i="7"/>
  <c r="L306" i="7"/>
  <c r="L178" i="7"/>
  <c r="L50" i="7"/>
  <c r="L341" i="7"/>
  <c r="L85" i="7"/>
  <c r="L713" i="7"/>
  <c r="L252" i="7"/>
  <c r="L359" i="7"/>
  <c r="L295" i="7"/>
  <c r="L231" i="7"/>
  <c r="L167" i="7"/>
  <c r="L103" i="7"/>
  <c r="L39" i="7"/>
  <c r="L466" i="7"/>
  <c r="L370" i="7"/>
  <c r="L242" i="7"/>
  <c r="L114" i="7"/>
  <c r="L469" i="7"/>
  <c r="L213" i="7"/>
  <c r="L412" i="7"/>
  <c r="L268" i="7"/>
  <c r="L969" i="7"/>
  <c r="L386" i="7"/>
  <c r="L322" i="7"/>
  <c r="L258" i="7"/>
  <c r="L194" i="7"/>
  <c r="L130" i="7"/>
  <c r="L66" i="7"/>
  <c r="L485" i="7"/>
  <c r="L373" i="7"/>
  <c r="L245" i="7"/>
  <c r="L117" i="7"/>
  <c r="L1005" i="7"/>
  <c r="L589" i="7"/>
  <c r="L585" i="7"/>
  <c r="L705" i="7"/>
  <c r="L700" i="7"/>
  <c r="L418" i="7"/>
  <c r="L354" i="7"/>
  <c r="L290" i="7"/>
  <c r="L226" i="7"/>
  <c r="L162" i="7"/>
  <c r="L98" i="7"/>
  <c r="L34" i="7"/>
  <c r="L437" i="7"/>
  <c r="L309" i="7"/>
  <c r="L181" i="7"/>
  <c r="L53" i="7"/>
  <c r="L605" i="7"/>
  <c r="L841" i="7"/>
  <c r="L837" i="7"/>
  <c r="L236" i="7"/>
  <c r="L956" i="7"/>
  <c r="L421" i="7"/>
  <c r="L357" i="7"/>
  <c r="L293" i="7"/>
  <c r="L229" i="7"/>
  <c r="L165" i="7"/>
  <c r="L101" i="7"/>
  <c r="L37" i="7"/>
  <c r="L749" i="7"/>
  <c r="L1021" i="7"/>
  <c r="L1033" i="7"/>
  <c r="L777" i="7"/>
  <c r="L508" i="7"/>
  <c r="L581" i="7"/>
  <c r="L577" i="7"/>
  <c r="L924" i="7"/>
  <c r="L453" i="7"/>
  <c r="L389" i="7"/>
  <c r="L325" i="7"/>
  <c r="L261" i="7"/>
  <c r="L197" i="7"/>
  <c r="L133" i="7"/>
  <c r="L69" i="7"/>
  <c r="L829" i="7"/>
  <c r="L861" i="7"/>
  <c r="L845" i="7"/>
  <c r="L905" i="7"/>
  <c r="L649" i="7"/>
  <c r="L965" i="7"/>
  <c r="L961" i="7"/>
  <c r="L988" i="7"/>
  <c r="L828" i="7"/>
  <c r="L796" i="7"/>
  <c r="L860" i="7"/>
  <c r="L152" i="7"/>
  <c r="L604" i="7"/>
  <c r="L732" i="7"/>
  <c r="L533" i="7"/>
  <c r="L668" i="7"/>
  <c r="L709" i="7"/>
  <c r="L833" i="7"/>
  <c r="L1020" i="7"/>
  <c r="L892" i="7"/>
  <c r="L764" i="7"/>
  <c r="L636" i="7"/>
  <c r="L915" i="7"/>
  <c r="L1029" i="7"/>
  <c r="L773" i="7"/>
  <c r="L501" i="7"/>
  <c r="L897" i="7"/>
  <c r="L641" i="7"/>
  <c r="L1036" i="7"/>
  <c r="L972" i="7"/>
  <c r="L908" i="7"/>
  <c r="L844" i="7"/>
  <c r="L780" i="7"/>
  <c r="L716" i="7"/>
  <c r="L652" i="7"/>
  <c r="L554" i="7"/>
  <c r="L995" i="7"/>
  <c r="L901" i="7"/>
  <c r="L645" i="7"/>
  <c r="L1025" i="7"/>
  <c r="L769" i="7"/>
  <c r="L492" i="7"/>
  <c r="L1004" i="7"/>
  <c r="L940" i="7"/>
  <c r="L876" i="7"/>
  <c r="L812" i="7"/>
  <c r="L748" i="7"/>
  <c r="L684" i="7"/>
  <c r="L620" i="7"/>
  <c r="L408" i="7"/>
  <c r="L835" i="7"/>
  <c r="L739" i="7"/>
  <c r="L659" i="7"/>
  <c r="L344" i="7"/>
  <c r="L979" i="7"/>
  <c r="L803" i="7"/>
  <c r="L643" i="7"/>
  <c r="L372" i="7"/>
  <c r="L88" i="7"/>
  <c r="L899" i="7"/>
  <c r="L723" i="7"/>
  <c r="L308" i="7"/>
  <c r="L579" i="7"/>
  <c r="L52" i="7"/>
  <c r="L542" i="7"/>
  <c r="L1034" i="7"/>
  <c r="L588" i="7"/>
  <c r="L512" i="7"/>
  <c r="L280" i="7"/>
  <c r="L24" i="7"/>
  <c r="L963" i="7"/>
  <c r="L867" i="7"/>
  <c r="L787" i="7"/>
  <c r="L707" i="7"/>
  <c r="L611" i="7"/>
  <c r="L521" i="7"/>
  <c r="L244" i="7"/>
  <c r="L986" i="7"/>
  <c r="L572" i="7"/>
  <c r="L472" i="7"/>
  <c r="L216" i="7"/>
  <c r="L1027" i="7"/>
  <c r="L931" i="7"/>
  <c r="L851" i="7"/>
  <c r="L771" i="7"/>
  <c r="L675" i="7"/>
  <c r="L595" i="7"/>
  <c r="L497" i="7"/>
  <c r="L116" i="7"/>
  <c r="L970" i="7"/>
  <c r="L938" i="7"/>
  <c r="L1002" i="7"/>
  <c r="L922" i="7"/>
  <c r="L906" i="7"/>
  <c r="L874" i="7"/>
  <c r="L858" i="7"/>
  <c r="L842" i="7"/>
  <c r="L746" i="7"/>
  <c r="L810" i="7"/>
  <c r="L730" i="7"/>
  <c r="L794" i="7"/>
  <c r="L714" i="7"/>
  <c r="L778" i="7"/>
  <c r="L682" i="7"/>
  <c r="L1011" i="7"/>
  <c r="L947" i="7"/>
  <c r="L883" i="7"/>
  <c r="L819" i="7"/>
  <c r="L755" i="7"/>
  <c r="L691" i="7"/>
  <c r="L627" i="7"/>
  <c r="L563" i="7"/>
  <c r="L436" i="7"/>
  <c r="L180" i="7"/>
  <c r="L1018" i="7"/>
  <c r="L954" i="7"/>
  <c r="L890" i="7"/>
  <c r="L826" i="7"/>
  <c r="L762" i="7"/>
  <c r="L698" i="7"/>
  <c r="L666" i="7"/>
  <c r="L650" i="7"/>
  <c r="L634" i="7"/>
  <c r="L618" i="7"/>
  <c r="L602" i="7"/>
  <c r="L530" i="7"/>
  <c r="L552" i="7"/>
  <c r="L586" i="7"/>
  <c r="L509" i="7"/>
  <c r="L570" i="7"/>
  <c r="L464" i="7"/>
  <c r="L400" i="7"/>
  <c r="L272" i="7"/>
  <c r="L16" i="7"/>
  <c r="L403" i="7"/>
  <c r="L208" i="7"/>
  <c r="L547" i="7"/>
  <c r="L387" i="7"/>
  <c r="L144" i="7"/>
  <c r="L483" i="7"/>
  <c r="L227" i="7"/>
  <c r="L336" i="7"/>
  <c r="L80" i="7"/>
  <c r="L467" i="7"/>
  <c r="L211" i="7"/>
  <c r="L323" i="7"/>
  <c r="L147" i="7"/>
  <c r="L291" i="7"/>
  <c r="L131" i="7"/>
  <c r="L51" i="7"/>
  <c r="L478" i="7"/>
  <c r="L531" i="7"/>
  <c r="L451" i="7"/>
  <c r="L355" i="7"/>
  <c r="L275" i="7"/>
  <c r="L195" i="7"/>
  <c r="L99" i="7"/>
  <c r="L462" i="7"/>
  <c r="L515" i="7"/>
  <c r="L419" i="7"/>
  <c r="L339" i="7"/>
  <c r="L259" i="7"/>
  <c r="L163" i="7"/>
  <c r="L83" i="7"/>
  <c r="L398" i="7"/>
  <c r="L499" i="7"/>
  <c r="L435" i="7"/>
  <c r="L371" i="7"/>
  <c r="L307" i="7"/>
  <c r="L243" i="7"/>
  <c r="L179" i="7"/>
  <c r="L115" i="7"/>
  <c r="L35" i="7"/>
  <c r="L366" i="7"/>
  <c r="L270" i="7"/>
  <c r="L238" i="7"/>
  <c r="L110" i="7"/>
  <c r="L465" i="7"/>
  <c r="L14" i="7"/>
  <c r="L142" i="7"/>
  <c r="L19" i="7"/>
  <c r="L446" i="7"/>
  <c r="L334" i="7"/>
  <c r="L206" i="7"/>
  <c r="L78" i="7"/>
  <c r="L433" i="7"/>
  <c r="L67" i="7"/>
  <c r="L494" i="7"/>
  <c r="L430" i="7"/>
  <c r="L302" i="7"/>
  <c r="L174" i="7"/>
  <c r="L46" i="7"/>
  <c r="L337" i="7"/>
  <c r="L241" i="7"/>
  <c r="L209" i="7"/>
  <c r="L369" i="7"/>
  <c r="L305" i="7"/>
  <c r="L113" i="7"/>
  <c r="L401" i="7"/>
  <c r="L273" i="7"/>
  <c r="L81" i="7"/>
  <c r="L177" i="7"/>
  <c r="L49" i="7"/>
  <c r="L145" i="7"/>
  <c r="L382" i="7"/>
  <c r="L318" i="7"/>
  <c r="L254" i="7"/>
  <c r="L190" i="7"/>
  <c r="L126" i="7"/>
  <c r="L62" i="7"/>
  <c r="L481" i="7"/>
  <c r="L417" i="7"/>
  <c r="L353" i="7"/>
  <c r="L289" i="7"/>
  <c r="L225" i="7"/>
  <c r="L161" i="7"/>
  <c r="L97" i="7"/>
  <c r="L33" i="7"/>
  <c r="L17" i="7"/>
  <c r="L414" i="7"/>
  <c r="L350" i="7"/>
  <c r="L286" i="7"/>
  <c r="L222" i="7"/>
  <c r="L158" i="7"/>
  <c r="L94" i="7"/>
  <c r="L30" i="7"/>
  <c r="L449" i="7"/>
  <c r="L385" i="7"/>
  <c r="L321" i="7"/>
  <c r="L257" i="7"/>
  <c r="L193" i="7"/>
  <c r="L129" i="7"/>
  <c r="A1499" i="5"/>
  <c r="AF1497" i="5"/>
  <c r="L7" i="7" l="1"/>
  <c r="L10" i="7" s="1"/>
  <c r="A1500" i="5"/>
  <c r="A1501" i="5" s="1"/>
  <c r="A1502" i="5" s="1"/>
  <c r="A1503" i="5" s="1"/>
  <c r="A1504" i="5" s="1"/>
  <c r="A1505" i="5" s="1"/>
  <c r="AF1498" i="5"/>
  <c r="AF1506" i="5" s="1"/>
  <c r="AD1512" i="5" s="1"/>
  <c r="B1510" i="5" s="1"/>
  <c r="L1499" i="5"/>
  <c r="AD1505" i="5" l="1"/>
  <c r="X1511" i="5"/>
  <c r="AJ1511" i="5"/>
  <c r="R1511" i="5"/>
  <c r="M1499" i="5"/>
  <c r="M1506" i="5" s="1"/>
  <c r="L1506" i="5"/>
  <c r="L1510" i="5" s="1"/>
  <c r="AJ1514" i="5" l="1"/>
  <c r="L1511" i="5"/>
  <c r="L1517" i="5"/>
  <c r="X1514" i="5"/>
  <c r="R1514" i="5"/>
  <c r="AE1505" i="5"/>
  <c r="AE1506" i="5" s="1"/>
  <c r="AD1506" i="5"/>
  <c r="AD1510" i="5" s="1"/>
  <c r="L1518" i="5" l="1"/>
  <c r="C10" i="7" s="1"/>
  <c r="B59" i="7" s="1"/>
  <c r="C7" i="7"/>
  <c r="X1515" i="5"/>
  <c r="M9" i="7" s="1"/>
  <c r="K68" i="7" s="1"/>
  <c r="M6" i="7"/>
  <c r="AJ1515" i="5"/>
  <c r="W9" i="7" s="1"/>
  <c r="W6" i="7"/>
  <c r="R1515" i="5"/>
  <c r="H9" i="7" s="1"/>
  <c r="H6" i="7"/>
  <c r="B27" i="7"/>
  <c r="B498" i="7"/>
  <c r="B205" i="7"/>
  <c r="B1030" i="7"/>
  <c r="B935" i="7"/>
  <c r="B753" i="7"/>
  <c r="B776" i="7"/>
  <c r="B657" i="7"/>
  <c r="B426" i="7"/>
  <c r="B19" i="7"/>
  <c r="B99" i="7"/>
  <c r="B179" i="7"/>
  <c r="B243" i="7"/>
  <c r="B275" i="7"/>
  <c r="B307" i="7"/>
  <c r="B339" i="7"/>
  <c r="B32" i="7"/>
  <c r="B64" i="7"/>
  <c r="B96" i="7"/>
  <c r="B128" i="7"/>
  <c r="B160" i="7"/>
  <c r="B192" i="7"/>
  <c r="B224" i="7"/>
  <c r="B256" i="7"/>
  <c r="B288" i="7"/>
  <c r="B14" i="7"/>
  <c r="B46" i="7"/>
  <c r="B78" i="7"/>
  <c r="B110" i="7"/>
  <c r="B142" i="7"/>
  <c r="B174" i="7"/>
  <c r="B206" i="7"/>
  <c r="B238" i="7"/>
  <c r="B270" i="7"/>
  <c r="B302" i="7"/>
  <c r="B324" i="7"/>
  <c r="B345" i="7"/>
  <c r="B363" i="7"/>
  <c r="B379" i="7"/>
  <c r="B395" i="7"/>
  <c r="B411" i="7"/>
  <c r="B427" i="7"/>
  <c r="B443" i="7"/>
  <c r="B459" i="7"/>
  <c r="B475" i="7"/>
  <c r="B491" i="7"/>
  <c r="B33" i="7"/>
  <c r="B65" i="7"/>
  <c r="B97" i="7"/>
  <c r="B129" i="7"/>
  <c r="B161" i="7"/>
  <c r="B193" i="7"/>
  <c r="B225" i="7"/>
  <c r="B257" i="7"/>
  <c r="B289" i="7"/>
  <c r="B314" i="7"/>
  <c r="B336" i="7"/>
  <c r="B356" i="7"/>
  <c r="B372" i="7"/>
  <c r="B388" i="7"/>
  <c r="B404" i="7"/>
  <c r="B420" i="7"/>
  <c r="B436" i="7"/>
  <c r="B452" i="7"/>
  <c r="B468" i="7"/>
  <c r="B484" i="7"/>
  <c r="B34" i="7"/>
  <c r="B66" i="7"/>
  <c r="B98" i="7"/>
  <c r="B130" i="7"/>
  <c r="B162" i="7"/>
  <c r="B194" i="7"/>
  <c r="B226" i="7"/>
  <c r="B258" i="7"/>
  <c r="B290" i="7"/>
  <c r="B316" i="7"/>
  <c r="B337" i="7"/>
  <c r="B357" i="7"/>
  <c r="B373" i="7"/>
  <c r="B389" i="7"/>
  <c r="B405" i="7"/>
  <c r="B421" i="7"/>
  <c r="B437" i="7"/>
  <c r="B453" i="7"/>
  <c r="B469" i="7"/>
  <c r="B485" i="7"/>
  <c r="B501" i="7"/>
  <c r="B53" i="7"/>
  <c r="B181" i="7"/>
  <c r="B306" i="7"/>
  <c r="B382" i="7"/>
  <c r="B446" i="7"/>
  <c r="B499" i="7"/>
  <c r="B518" i="7"/>
  <c r="B534" i="7"/>
  <c r="B550" i="7"/>
  <c r="B566" i="7"/>
  <c r="B582" i="7"/>
  <c r="B598" i="7"/>
  <c r="B614" i="7"/>
  <c r="B630" i="7"/>
  <c r="B646" i="7"/>
  <c r="B662" i="7"/>
  <c r="B678" i="7"/>
  <c r="B694" i="7"/>
  <c r="B710" i="7"/>
  <c r="B726" i="7"/>
  <c r="B742" i="7"/>
  <c r="B29" i="7"/>
  <c r="B157" i="7"/>
  <c r="B285" i="7"/>
  <c r="B370" i="7"/>
  <c r="B434" i="7"/>
  <c r="B494" i="7"/>
  <c r="B515" i="7"/>
  <c r="B531" i="7"/>
  <c r="B547" i="7"/>
  <c r="B563" i="7"/>
  <c r="B579" i="7"/>
  <c r="B595" i="7"/>
  <c r="B611" i="7"/>
  <c r="B627" i="7"/>
  <c r="B643" i="7"/>
  <c r="B659" i="7"/>
  <c r="B675" i="7"/>
  <c r="B691" i="7"/>
  <c r="B707" i="7"/>
  <c r="B723" i="7"/>
  <c r="B739" i="7"/>
  <c r="B755" i="7"/>
  <c r="B133" i="7"/>
  <c r="B261" i="7"/>
  <c r="B358" i="7"/>
  <c r="B422" i="7"/>
  <c r="B486" i="7"/>
  <c r="B512" i="7"/>
  <c r="B528" i="7"/>
  <c r="B544" i="7"/>
  <c r="B560" i="7"/>
  <c r="B576" i="7"/>
  <c r="B592" i="7"/>
  <c r="B608" i="7"/>
  <c r="B624" i="7"/>
  <c r="B640" i="7"/>
  <c r="B656" i="7"/>
  <c r="B672" i="7"/>
  <c r="B688" i="7"/>
  <c r="B704" i="7"/>
  <c r="B720" i="7"/>
  <c r="B736" i="7"/>
  <c r="B752" i="7"/>
  <c r="B301" i="7"/>
  <c r="B517" i="7"/>
  <c r="B581" i="7"/>
  <c r="B645" i="7"/>
  <c r="B709" i="7"/>
  <c r="B761" i="7"/>
  <c r="B777" i="7"/>
  <c r="B793" i="7"/>
  <c r="B809" i="7"/>
  <c r="B825" i="7"/>
  <c r="B841" i="7"/>
  <c r="B857" i="7"/>
  <c r="B873" i="7"/>
  <c r="B889" i="7"/>
  <c r="B905" i="7"/>
  <c r="B921" i="7"/>
  <c r="B937" i="7"/>
  <c r="B953" i="7"/>
  <c r="B969" i="7"/>
  <c r="B985" i="7"/>
  <c r="B1001" i="7"/>
  <c r="B1017" i="7"/>
  <c r="B1033" i="7"/>
  <c r="B322" i="7"/>
  <c r="B521" i="7"/>
  <c r="B585" i="7"/>
  <c r="B649" i="7"/>
  <c r="B713" i="7"/>
  <c r="B762" i="7"/>
  <c r="B778" i="7"/>
  <c r="B794" i="7"/>
  <c r="B810" i="7"/>
  <c r="B826" i="7"/>
  <c r="B842" i="7"/>
  <c r="B858" i="7"/>
  <c r="B874" i="7"/>
  <c r="B890" i="7"/>
  <c r="B906" i="7"/>
  <c r="B922" i="7"/>
  <c r="B938" i="7"/>
  <c r="B954" i="7"/>
  <c r="B970" i="7"/>
  <c r="B986" i="7"/>
  <c r="B1002" i="7"/>
  <c r="B1018" i="7"/>
  <c r="B1034" i="7"/>
  <c r="B344" i="7"/>
  <c r="B525" i="7"/>
  <c r="B589" i="7"/>
  <c r="B653" i="7"/>
  <c r="B717" i="7"/>
  <c r="B763" i="7"/>
  <c r="B779" i="7"/>
  <c r="B795" i="7"/>
  <c r="B811" i="7"/>
  <c r="B827" i="7"/>
  <c r="B843" i="7"/>
  <c r="B859" i="7"/>
  <c r="B875" i="7"/>
  <c r="B891" i="7"/>
  <c r="B907" i="7"/>
  <c r="B923" i="7"/>
  <c r="B939" i="7"/>
  <c r="B955" i="7"/>
  <c r="B971" i="7"/>
  <c r="B987" i="7"/>
  <c r="B1003" i="7"/>
  <c r="B1019" i="7"/>
  <c r="B1035" i="7"/>
  <c r="B561" i="7"/>
  <c r="B772" i="7"/>
  <c r="B836" i="7"/>
  <c r="B900" i="7"/>
  <c r="B964" i="7"/>
  <c r="B1028" i="7"/>
  <c r="B641" i="7"/>
  <c r="B792" i="7"/>
  <c r="B856" i="7"/>
  <c r="B920" i="7"/>
  <c r="B984" i="7"/>
  <c r="B362" i="7"/>
  <c r="B721" i="7"/>
  <c r="B812" i="7"/>
  <c r="B876" i="7"/>
  <c r="B940" i="7"/>
  <c r="B1004" i="7"/>
  <c r="B737" i="7"/>
  <c r="B1008" i="7"/>
  <c r="B832" i="7"/>
  <c r="B673" i="7"/>
  <c r="B848" i="7"/>
  <c r="B928" i="7"/>
  <c r="B23" i="7"/>
  <c r="B39" i="7"/>
  <c r="B55" i="7"/>
  <c r="B71" i="7"/>
  <c r="B87" i="7"/>
  <c r="B103" i="7"/>
  <c r="B119" i="7"/>
  <c r="B135" i="7"/>
  <c r="B151" i="7"/>
  <c r="B167" i="7"/>
  <c r="B183" i="7"/>
  <c r="B199" i="7"/>
  <c r="B215" i="7"/>
  <c r="B231" i="7"/>
  <c r="B247" i="7"/>
  <c r="B263" i="7"/>
  <c r="B279" i="7"/>
  <c r="B295" i="7"/>
  <c r="B311" i="7"/>
  <c r="B327" i="7"/>
  <c r="B343" i="7"/>
  <c r="B20" i="7"/>
  <c r="B36" i="7"/>
  <c r="B52" i="7"/>
  <c r="B68" i="7"/>
  <c r="B84" i="7"/>
  <c r="B100" i="7"/>
  <c r="B116" i="7"/>
  <c r="B132" i="7"/>
  <c r="B148" i="7"/>
  <c r="B164" i="7"/>
  <c r="B180" i="7"/>
  <c r="B196" i="7"/>
  <c r="B212" i="7"/>
  <c r="B228" i="7"/>
  <c r="B244" i="7"/>
  <c r="B260" i="7"/>
  <c r="B276" i="7"/>
  <c r="B292" i="7"/>
  <c r="B22" i="7"/>
  <c r="B54" i="7"/>
  <c r="B86" i="7"/>
  <c r="B118" i="7"/>
  <c r="B150" i="7"/>
  <c r="B182" i="7"/>
  <c r="B214" i="7"/>
  <c r="B246" i="7"/>
  <c r="B278" i="7"/>
  <c r="B308" i="7"/>
  <c r="B329" i="7"/>
  <c r="B350" i="7"/>
  <c r="B367" i="7"/>
  <c r="B383" i="7"/>
  <c r="B399" i="7"/>
  <c r="B415" i="7"/>
  <c r="B431" i="7"/>
  <c r="B447" i="7"/>
  <c r="B463" i="7"/>
  <c r="B479" i="7"/>
  <c r="B495" i="7"/>
  <c r="B41" i="7"/>
  <c r="B73" i="7"/>
  <c r="B105" i="7"/>
  <c r="B137" i="7"/>
  <c r="B169" i="7"/>
  <c r="B201" i="7"/>
  <c r="B233" i="7"/>
  <c r="B265" i="7"/>
  <c r="B297" i="7"/>
  <c r="B320" i="7"/>
  <c r="B341" i="7"/>
  <c r="B360" i="7"/>
  <c r="B376" i="7"/>
  <c r="B392" i="7"/>
  <c r="B408" i="7"/>
  <c r="B424" i="7"/>
  <c r="B440" i="7"/>
  <c r="B456" i="7"/>
  <c r="B472" i="7"/>
  <c r="B488" i="7"/>
  <c r="B42" i="7"/>
  <c r="B74" i="7"/>
  <c r="B106" i="7"/>
  <c r="B138" i="7"/>
  <c r="B170" i="7"/>
  <c r="B202" i="7"/>
  <c r="B234" i="7"/>
  <c r="B266" i="7"/>
  <c r="B298" i="7"/>
  <c r="B321" i="7"/>
  <c r="B342" i="7"/>
  <c r="B361" i="7"/>
  <c r="B377" i="7"/>
  <c r="B393" i="7"/>
  <c r="B409" i="7"/>
  <c r="B425" i="7"/>
  <c r="B441" i="7"/>
  <c r="B457" i="7"/>
  <c r="B473" i="7"/>
  <c r="B489" i="7"/>
  <c r="B505" i="7"/>
  <c r="B85" i="7"/>
  <c r="B213" i="7"/>
  <c r="B328" i="7"/>
  <c r="B398" i="7"/>
  <c r="B462" i="7"/>
  <c r="B504" i="7"/>
  <c r="B522" i="7"/>
  <c r="B538" i="7"/>
  <c r="B554" i="7"/>
  <c r="B570" i="7"/>
  <c r="B586" i="7"/>
  <c r="B602" i="7"/>
  <c r="B618" i="7"/>
  <c r="B634" i="7"/>
  <c r="B650" i="7"/>
  <c r="B666" i="7"/>
  <c r="B682" i="7"/>
  <c r="B698" i="7"/>
  <c r="B714" i="7"/>
  <c r="B730" i="7"/>
  <c r="B746" i="7"/>
  <c r="B61" i="7"/>
  <c r="B189" i="7"/>
  <c r="B312" i="7"/>
  <c r="B386" i="7"/>
  <c r="B450" i="7"/>
  <c r="B500" i="7"/>
  <c r="B519" i="7"/>
  <c r="B535" i="7"/>
  <c r="B551" i="7"/>
  <c r="B567" i="7"/>
  <c r="B583" i="7"/>
  <c r="B599" i="7"/>
  <c r="B615" i="7"/>
  <c r="B631" i="7"/>
  <c r="B647" i="7"/>
  <c r="B663" i="7"/>
  <c r="B679" i="7"/>
  <c r="B695" i="7"/>
  <c r="B711" i="7"/>
  <c r="B727" i="7"/>
  <c r="B743" i="7"/>
  <c r="B37" i="7"/>
  <c r="B165" i="7"/>
  <c r="B293" i="7"/>
  <c r="B374" i="7"/>
  <c r="B438" i="7"/>
  <c r="B496" i="7"/>
  <c r="B516" i="7"/>
  <c r="B532" i="7"/>
  <c r="B548" i="7"/>
  <c r="B564" i="7"/>
  <c r="B580" i="7"/>
  <c r="B596" i="7"/>
  <c r="B612" i="7"/>
  <c r="B628" i="7"/>
  <c r="B644" i="7"/>
  <c r="B660" i="7"/>
  <c r="B676" i="7"/>
  <c r="B692" i="7"/>
  <c r="B708" i="7"/>
  <c r="B724" i="7"/>
  <c r="B740" i="7"/>
  <c r="B756" i="7"/>
  <c r="B378" i="7"/>
  <c r="B533" i="7"/>
  <c r="B597" i="7"/>
  <c r="B661" i="7"/>
  <c r="B725" i="7"/>
  <c r="B765" i="7"/>
  <c r="B781" i="7"/>
  <c r="B797" i="7"/>
  <c r="B813" i="7"/>
  <c r="B829" i="7"/>
  <c r="B845" i="7"/>
  <c r="B861" i="7"/>
  <c r="B877" i="7"/>
  <c r="B893" i="7"/>
  <c r="B909" i="7"/>
  <c r="B925" i="7"/>
  <c r="B941" i="7"/>
  <c r="B957" i="7"/>
  <c r="B973" i="7"/>
  <c r="B989" i="7"/>
  <c r="B1005" i="7"/>
  <c r="B1021" i="7"/>
  <c r="B1037" i="7"/>
  <c r="B394" i="7"/>
  <c r="B537" i="7"/>
  <c r="B601" i="7"/>
  <c r="B665" i="7"/>
  <c r="B729" i="7"/>
  <c r="B766" i="7"/>
  <c r="B782" i="7"/>
  <c r="B798" i="7"/>
  <c r="B814" i="7"/>
  <c r="B830" i="7"/>
  <c r="B846" i="7"/>
  <c r="B862" i="7"/>
  <c r="B878" i="7"/>
  <c r="B894" i="7"/>
  <c r="B910" i="7"/>
  <c r="B926" i="7"/>
  <c r="B942" i="7"/>
  <c r="B958" i="7"/>
  <c r="B974" i="7"/>
  <c r="B990" i="7"/>
  <c r="B1006" i="7"/>
  <c r="B1022" i="7"/>
  <c r="B1038" i="7"/>
  <c r="B410" i="7"/>
  <c r="B541" i="7"/>
  <c r="B605" i="7"/>
  <c r="B669" i="7"/>
  <c r="B733" i="7"/>
  <c r="B767" i="7"/>
  <c r="B783" i="7"/>
  <c r="B799" i="7"/>
  <c r="B815" i="7"/>
  <c r="B831" i="7"/>
  <c r="B847" i="7"/>
  <c r="B863" i="7"/>
  <c r="B879" i="7"/>
  <c r="B895" i="7"/>
  <c r="B911" i="7"/>
  <c r="B927" i="7"/>
  <c r="B943" i="7"/>
  <c r="B959" i="7"/>
  <c r="B975" i="7"/>
  <c r="B991" i="7"/>
  <c r="B1007" i="7"/>
  <c r="B1023" i="7"/>
  <c r="B13" i="7"/>
  <c r="B625" i="7"/>
  <c r="B788" i="7"/>
  <c r="B852" i="7"/>
  <c r="B916" i="7"/>
  <c r="B980" i="7"/>
  <c r="B269" i="7"/>
  <c r="B705" i="7"/>
  <c r="B808" i="7"/>
  <c r="B872" i="7"/>
  <c r="B936" i="7"/>
  <c r="B1000" i="7"/>
  <c r="B529" i="7"/>
  <c r="B764" i="7"/>
  <c r="B828" i="7"/>
  <c r="B892" i="7"/>
  <c r="B956" i="7"/>
  <c r="B1020" i="7"/>
  <c r="B816" i="7"/>
  <c r="B864" i="7"/>
  <c r="B896" i="7"/>
  <c r="B992" i="7"/>
  <c r="B912" i="7"/>
  <c r="AD1517" i="5"/>
  <c r="AD1511" i="5"/>
  <c r="K100" i="7"/>
  <c r="K164" i="7"/>
  <c r="K180" i="7"/>
  <c r="K244" i="7"/>
  <c r="K292" i="7"/>
  <c r="K308" i="7"/>
  <c r="K372" i="7"/>
  <c r="K420" i="7"/>
  <c r="K436" i="7"/>
  <c r="K500" i="7"/>
  <c r="K45" i="7"/>
  <c r="K61" i="7"/>
  <c r="K125" i="7"/>
  <c r="K173" i="7"/>
  <c r="K189" i="7"/>
  <c r="K237" i="7"/>
  <c r="K253" i="7"/>
  <c r="K301" i="7"/>
  <c r="K317" i="7"/>
  <c r="K365" i="7"/>
  <c r="K381" i="7"/>
  <c r="K429" i="7"/>
  <c r="K445" i="7"/>
  <c r="K493" i="7"/>
  <c r="K509" i="7"/>
  <c r="K42" i="7"/>
  <c r="K58" i="7"/>
  <c r="K106" i="7"/>
  <c r="K122" i="7"/>
  <c r="K170" i="7"/>
  <c r="K186" i="7"/>
  <c r="K234" i="7"/>
  <c r="K250" i="7"/>
  <c r="K298" i="7"/>
  <c r="K314" i="7"/>
  <c r="K362" i="7"/>
  <c r="K378" i="7"/>
  <c r="K426" i="7"/>
  <c r="K442" i="7"/>
  <c r="K490" i="7"/>
  <c r="K506" i="7"/>
  <c r="K554" i="7"/>
  <c r="K570" i="7"/>
  <c r="K111" i="7"/>
  <c r="K175" i="7"/>
  <c r="K367" i="7"/>
  <c r="K431" i="7"/>
  <c r="K556" i="7"/>
  <c r="K577" i="7"/>
  <c r="K629" i="7"/>
  <c r="K645" i="7"/>
  <c r="K693" i="7"/>
  <c r="K709" i="7"/>
  <c r="K757" i="7"/>
  <c r="K773" i="7"/>
  <c r="K821" i="7"/>
  <c r="K837" i="7"/>
  <c r="K885" i="7"/>
  <c r="K901" i="7"/>
  <c r="K949" i="7"/>
  <c r="K965" i="7"/>
  <c r="K1013" i="7"/>
  <c r="K1029" i="7"/>
  <c r="K163" i="7"/>
  <c r="K227" i="7"/>
  <c r="K419" i="7"/>
  <c r="K483" i="7"/>
  <c r="K573" i="7"/>
  <c r="K594" i="7"/>
  <c r="K642" i="7"/>
  <c r="K658" i="7"/>
  <c r="K706" i="7"/>
  <c r="K722" i="7"/>
  <c r="K770" i="7"/>
  <c r="K786" i="7"/>
  <c r="K834" i="7"/>
  <c r="K850" i="7"/>
  <c r="K898" i="7"/>
  <c r="K914" i="7"/>
  <c r="K962" i="7"/>
  <c r="K978" i="7"/>
  <c r="K1026" i="7"/>
  <c r="K23" i="7"/>
  <c r="K215" i="7"/>
  <c r="K279" i="7"/>
  <c r="K471" i="7"/>
  <c r="K527" i="7"/>
  <c r="K591" i="7"/>
  <c r="K607" i="7"/>
  <c r="K655" i="7"/>
  <c r="K671" i="7"/>
  <c r="K687" i="7"/>
  <c r="K703" i="7"/>
  <c r="K719" i="7"/>
  <c r="K735" i="7"/>
  <c r="K751" i="7"/>
  <c r="K767" i="7"/>
  <c r="K783" i="7"/>
  <c r="K799" i="7"/>
  <c r="K815" i="7"/>
  <c r="K831" i="7"/>
  <c r="K847" i="7"/>
  <c r="K863" i="7"/>
  <c r="K879" i="7"/>
  <c r="K895" i="7"/>
  <c r="K911" i="7"/>
  <c r="K927" i="7"/>
  <c r="K943" i="7"/>
  <c r="K959" i="7"/>
  <c r="K975" i="7"/>
  <c r="K991" i="7"/>
  <c r="K1007" i="7"/>
  <c r="K1023" i="7"/>
  <c r="K13" i="7"/>
  <c r="K267" i="7"/>
  <c r="K520" i="7"/>
  <c r="K604" i="7"/>
  <c r="K668" i="7"/>
  <c r="K732" i="7"/>
  <c r="K796" i="7"/>
  <c r="K860" i="7"/>
  <c r="K924" i="7"/>
  <c r="K988" i="7"/>
  <c r="K123" i="7"/>
  <c r="K507" i="7"/>
  <c r="K600" i="7"/>
  <c r="K664" i="7"/>
  <c r="K728" i="7"/>
  <c r="K792" i="7"/>
  <c r="K856" i="7"/>
  <c r="K920" i="7"/>
  <c r="K91" i="7"/>
  <c r="K347" i="7"/>
  <c r="K549" i="7"/>
  <c r="K624" i="7"/>
  <c r="K688" i="7"/>
  <c r="K752" i="7"/>
  <c r="K816" i="7"/>
  <c r="K880" i="7"/>
  <c r="K944" i="7"/>
  <c r="K1008" i="7"/>
  <c r="K1000" i="7"/>
  <c r="K171" i="7"/>
  <c r="K427" i="7"/>
  <c r="K576" i="7"/>
  <c r="K644" i="7"/>
  <c r="K708" i="7"/>
  <c r="K772" i="7"/>
  <c r="K836" i="7"/>
  <c r="K900" i="7"/>
  <c r="K964" i="7"/>
  <c r="K1028" i="7"/>
  <c r="K1032" i="7"/>
  <c r="K24" i="7"/>
  <c r="K40" i="7"/>
  <c r="K56" i="7"/>
  <c r="K72" i="7"/>
  <c r="K88" i="7"/>
  <c r="K104" i="7"/>
  <c r="K120" i="7"/>
  <c r="K136" i="7"/>
  <c r="K152" i="7"/>
  <c r="K168" i="7"/>
  <c r="K184" i="7"/>
  <c r="K200" i="7"/>
  <c r="K216" i="7"/>
  <c r="K232" i="7"/>
  <c r="K248" i="7"/>
  <c r="K264" i="7"/>
  <c r="K280" i="7"/>
  <c r="K296" i="7"/>
  <c r="K312" i="7"/>
  <c r="K328" i="7"/>
  <c r="K344" i="7"/>
  <c r="K360" i="7"/>
  <c r="K376" i="7"/>
  <c r="K392" i="7"/>
  <c r="K408" i="7"/>
  <c r="K424" i="7"/>
  <c r="K440" i="7"/>
  <c r="K456" i="7"/>
  <c r="K472" i="7"/>
  <c r="K488" i="7"/>
  <c r="K504" i="7"/>
  <c r="K17" i="7"/>
  <c r="K33" i="7"/>
  <c r="K49" i="7"/>
  <c r="K65" i="7"/>
  <c r="K81" i="7"/>
  <c r="K97" i="7"/>
  <c r="K113" i="7"/>
  <c r="K129" i="7"/>
  <c r="K145" i="7"/>
  <c r="K161" i="7"/>
  <c r="K177" i="7"/>
  <c r="K193" i="7"/>
  <c r="K209" i="7"/>
  <c r="K225" i="7"/>
  <c r="K241" i="7"/>
  <c r="K257" i="7"/>
  <c r="K273" i="7"/>
  <c r="K289" i="7"/>
  <c r="K305" i="7"/>
  <c r="K321" i="7"/>
  <c r="K337" i="7"/>
  <c r="K353" i="7"/>
  <c r="K369" i="7"/>
  <c r="K385" i="7"/>
  <c r="K401" i="7"/>
  <c r="K417" i="7"/>
  <c r="K433" i="7"/>
  <c r="K449" i="7"/>
  <c r="K465" i="7"/>
  <c r="K481" i="7"/>
  <c r="K497" i="7"/>
  <c r="K513" i="7"/>
  <c r="K14" i="7"/>
  <c r="K30" i="7"/>
  <c r="K46" i="7"/>
  <c r="K62" i="7"/>
  <c r="K78" i="7"/>
  <c r="K94" i="7"/>
  <c r="K110" i="7"/>
  <c r="K126" i="7"/>
  <c r="K142" i="7"/>
  <c r="K158" i="7"/>
  <c r="K174" i="7"/>
  <c r="K190" i="7"/>
  <c r="K206" i="7"/>
  <c r="K222" i="7"/>
  <c r="K238" i="7"/>
  <c r="K254" i="7"/>
  <c r="K270" i="7"/>
  <c r="K286" i="7"/>
  <c r="K302" i="7"/>
  <c r="K318" i="7"/>
  <c r="K334" i="7"/>
  <c r="K350" i="7"/>
  <c r="K366" i="7"/>
  <c r="K382" i="7"/>
  <c r="K398" i="7"/>
  <c r="K414" i="7"/>
  <c r="K430" i="7"/>
  <c r="K446" i="7"/>
  <c r="K462" i="7"/>
  <c r="K478" i="7"/>
  <c r="K494" i="7"/>
  <c r="K510" i="7"/>
  <c r="K526" i="7"/>
  <c r="K542" i="7"/>
  <c r="K558" i="7"/>
  <c r="K574" i="7"/>
  <c r="K590" i="7"/>
  <c r="K63" i="7"/>
  <c r="K127" i="7"/>
  <c r="K191" i="7"/>
  <c r="K255" i="7"/>
  <c r="K319" i="7"/>
  <c r="K383" i="7"/>
  <c r="K447" i="7"/>
  <c r="K511" i="7"/>
  <c r="K540" i="7"/>
  <c r="K561" i="7"/>
  <c r="K583" i="7"/>
  <c r="K601" i="7"/>
  <c r="K617" i="7"/>
  <c r="K633" i="7"/>
  <c r="K649" i="7"/>
  <c r="K665" i="7"/>
  <c r="K681" i="7"/>
  <c r="K697" i="7"/>
  <c r="K713" i="7"/>
  <c r="K729" i="7"/>
  <c r="K745" i="7"/>
  <c r="K761" i="7"/>
  <c r="K777" i="7"/>
  <c r="K793" i="7"/>
  <c r="K809" i="7"/>
  <c r="K825" i="7"/>
  <c r="K841" i="7"/>
  <c r="K857" i="7"/>
  <c r="K873" i="7"/>
  <c r="K889" i="7"/>
  <c r="K905" i="7"/>
  <c r="K921" i="7"/>
  <c r="K937" i="7"/>
  <c r="K953" i="7"/>
  <c r="K969" i="7"/>
  <c r="K985" i="7"/>
  <c r="K1001" i="7"/>
  <c r="K1017" i="7"/>
  <c r="K1033" i="7"/>
  <c r="K51" i="7"/>
  <c r="K115" i="7"/>
  <c r="K179" i="7"/>
  <c r="K243" i="7"/>
  <c r="K307" i="7"/>
  <c r="K371" i="7"/>
  <c r="K435" i="7"/>
  <c r="K499" i="7"/>
  <c r="K536" i="7"/>
  <c r="K557" i="7"/>
  <c r="K579" i="7"/>
  <c r="K598" i="7"/>
  <c r="K614" i="7"/>
  <c r="K630" i="7"/>
  <c r="K646" i="7"/>
  <c r="K662" i="7"/>
  <c r="K678" i="7"/>
  <c r="K694" i="7"/>
  <c r="K710" i="7"/>
  <c r="K726" i="7"/>
  <c r="K742" i="7"/>
  <c r="K758" i="7"/>
  <c r="K774" i="7"/>
  <c r="K790" i="7"/>
  <c r="K806" i="7"/>
  <c r="K822" i="7"/>
  <c r="K838" i="7"/>
  <c r="K854" i="7"/>
  <c r="K870" i="7"/>
  <c r="K886" i="7"/>
  <c r="K902" i="7"/>
  <c r="K918" i="7"/>
  <c r="K934" i="7"/>
  <c r="K950" i="7"/>
  <c r="K966" i="7"/>
  <c r="K982" i="7"/>
  <c r="K998" i="7"/>
  <c r="K1014" i="7"/>
  <c r="K1030" i="7"/>
  <c r="K39" i="7"/>
  <c r="K103" i="7"/>
  <c r="K167" i="7"/>
  <c r="K231" i="7"/>
  <c r="K295" i="7"/>
  <c r="K359" i="7"/>
  <c r="K423" i="7"/>
  <c r="K487" i="7"/>
  <c r="K532" i="7"/>
  <c r="K553" i="7"/>
  <c r="K575" i="7"/>
  <c r="K595" i="7"/>
  <c r="K611" i="7"/>
  <c r="K627" i="7"/>
  <c r="K643" i="7"/>
  <c r="K659" i="7"/>
  <c r="K675" i="7"/>
  <c r="K691" i="7"/>
  <c r="K707" i="7"/>
  <c r="K723" i="7"/>
  <c r="K739" i="7"/>
  <c r="K755" i="7"/>
  <c r="K771" i="7"/>
  <c r="K787" i="7"/>
  <c r="K803" i="7"/>
  <c r="K819" i="7"/>
  <c r="K835" i="7"/>
  <c r="K851" i="7"/>
  <c r="K867" i="7"/>
  <c r="K883" i="7"/>
  <c r="K899" i="7"/>
  <c r="K915" i="7"/>
  <c r="K931" i="7"/>
  <c r="K947" i="7"/>
  <c r="K963" i="7"/>
  <c r="K979" i="7"/>
  <c r="K995" i="7"/>
  <c r="K1011" i="7"/>
  <c r="K1027" i="7"/>
  <c r="K75" i="7"/>
  <c r="K331" i="7"/>
  <c r="K544" i="7"/>
  <c r="K620" i="7"/>
  <c r="K684" i="7"/>
  <c r="K748" i="7"/>
  <c r="K812" i="7"/>
  <c r="K876" i="7"/>
  <c r="K940" i="7"/>
  <c r="K1004" i="7"/>
  <c r="K251" i="7"/>
  <c r="K539" i="7"/>
  <c r="K616" i="7"/>
  <c r="K680" i="7"/>
  <c r="K744" i="7"/>
  <c r="K808" i="7"/>
  <c r="K872" i="7"/>
  <c r="K936" i="7"/>
  <c r="K155" i="7"/>
  <c r="K411" i="7"/>
  <c r="K571" i="7"/>
  <c r="K640" i="7"/>
  <c r="K704" i="7"/>
  <c r="K768" i="7"/>
  <c r="K832" i="7"/>
  <c r="K896" i="7"/>
  <c r="K960" i="7"/>
  <c r="K1024" i="7"/>
  <c r="K1016" i="7"/>
  <c r="K235" i="7"/>
  <c r="K491" i="7"/>
  <c r="K596" i="7"/>
  <c r="K660" i="7"/>
  <c r="K724" i="7"/>
  <c r="K788" i="7"/>
  <c r="K852" i="7"/>
  <c r="K916" i="7"/>
  <c r="K980" i="7"/>
  <c r="K59" i="7"/>
  <c r="K28" i="7"/>
  <c r="K44" i="7"/>
  <c r="K60" i="7"/>
  <c r="K76" i="7"/>
  <c r="K92" i="7"/>
  <c r="K108" i="7"/>
  <c r="K124" i="7"/>
  <c r="K140" i="7"/>
  <c r="K156" i="7"/>
  <c r="K172" i="7"/>
  <c r="K188" i="7"/>
  <c r="K204" i="7"/>
  <c r="K220" i="7"/>
  <c r="K236" i="7"/>
  <c r="K252" i="7"/>
  <c r="K268" i="7"/>
  <c r="K284" i="7"/>
  <c r="K300" i="7"/>
  <c r="K316" i="7"/>
  <c r="K332" i="7"/>
  <c r="K348" i="7"/>
  <c r="K364" i="7"/>
  <c r="K380" i="7"/>
  <c r="K396" i="7"/>
  <c r="K412" i="7"/>
  <c r="K428" i="7"/>
  <c r="K444" i="7"/>
  <c r="K460" i="7"/>
  <c r="K476" i="7"/>
  <c r="K492" i="7"/>
  <c r="K508" i="7"/>
  <c r="K21" i="7"/>
  <c r="K37" i="7"/>
  <c r="K53" i="7"/>
  <c r="K69" i="7"/>
  <c r="K85" i="7"/>
  <c r="K101" i="7"/>
  <c r="K117" i="7"/>
  <c r="K133" i="7"/>
  <c r="K149" i="7"/>
  <c r="K165" i="7"/>
  <c r="K181" i="7"/>
  <c r="K197" i="7"/>
  <c r="K213" i="7"/>
  <c r="K229" i="7"/>
  <c r="K245" i="7"/>
  <c r="K261" i="7"/>
  <c r="K277" i="7"/>
  <c r="K293" i="7"/>
  <c r="K309" i="7"/>
  <c r="K325" i="7"/>
  <c r="K341" i="7"/>
  <c r="K357" i="7"/>
  <c r="K373" i="7"/>
  <c r="K389" i="7"/>
  <c r="K405" i="7"/>
  <c r="K421" i="7"/>
  <c r="K437" i="7"/>
  <c r="K453" i="7"/>
  <c r="K469" i="7"/>
  <c r="K485" i="7"/>
  <c r="K501" i="7"/>
  <c r="K517" i="7"/>
  <c r="K18" i="7"/>
  <c r="K34" i="7"/>
  <c r="K50" i="7"/>
  <c r="K66" i="7"/>
  <c r="K82" i="7"/>
  <c r="K98" i="7"/>
  <c r="K114" i="7"/>
  <c r="K130" i="7"/>
  <c r="K146" i="7"/>
  <c r="K162" i="7"/>
  <c r="K178" i="7"/>
  <c r="K194" i="7"/>
  <c r="K210" i="7"/>
  <c r="K226" i="7"/>
  <c r="K242" i="7"/>
  <c r="K258" i="7"/>
  <c r="K274" i="7"/>
  <c r="K290" i="7"/>
  <c r="K306" i="7"/>
  <c r="K322" i="7"/>
  <c r="K338" i="7"/>
  <c r="K354" i="7"/>
  <c r="K370" i="7"/>
  <c r="K386" i="7"/>
  <c r="K402" i="7"/>
  <c r="K418" i="7"/>
  <c r="K434" i="7"/>
  <c r="K450" i="7"/>
  <c r="K466" i="7"/>
  <c r="K482" i="7"/>
  <c r="K498" i="7"/>
  <c r="K514" i="7"/>
  <c r="K530" i="7"/>
  <c r="K546" i="7"/>
  <c r="K562" i="7"/>
  <c r="K578" i="7"/>
  <c r="K15" i="7"/>
  <c r="K79" i="7"/>
  <c r="K143" i="7"/>
  <c r="K207" i="7"/>
  <c r="K271" i="7"/>
  <c r="K335" i="7"/>
  <c r="K399" i="7"/>
  <c r="K463" i="7"/>
  <c r="K523" i="7"/>
  <c r="K545" i="7"/>
  <c r="K567" i="7"/>
  <c r="K588" i="7"/>
  <c r="K605" i="7"/>
  <c r="K621" i="7"/>
  <c r="K637" i="7"/>
  <c r="K653" i="7"/>
  <c r="K669" i="7"/>
  <c r="K685" i="7"/>
  <c r="K701" i="7"/>
  <c r="K717" i="7"/>
  <c r="K733" i="7"/>
  <c r="K749" i="7"/>
  <c r="K765" i="7"/>
  <c r="K781" i="7"/>
  <c r="K797" i="7"/>
  <c r="K813" i="7"/>
  <c r="K829" i="7"/>
  <c r="K845" i="7"/>
  <c r="K861" i="7"/>
  <c r="K877" i="7"/>
  <c r="K893" i="7"/>
  <c r="K909" i="7"/>
  <c r="K925" i="7"/>
  <c r="K941" i="7"/>
  <c r="K957" i="7"/>
  <c r="K973" i="7"/>
  <c r="K989" i="7"/>
  <c r="K1005" i="7"/>
  <c r="K1021" i="7"/>
  <c r="K1037" i="7"/>
  <c r="K67" i="7"/>
  <c r="K131" i="7"/>
  <c r="K195" i="7"/>
  <c r="K259" i="7"/>
  <c r="K323" i="7"/>
  <c r="K387" i="7"/>
  <c r="K451" i="7"/>
  <c r="K515" i="7"/>
  <c r="K541" i="7"/>
  <c r="K563" i="7"/>
  <c r="K584" i="7"/>
  <c r="K602" i="7"/>
  <c r="K618" i="7"/>
  <c r="K634" i="7"/>
  <c r="K650" i="7"/>
  <c r="K666" i="7"/>
  <c r="K682" i="7"/>
  <c r="K698" i="7"/>
  <c r="K714" i="7"/>
  <c r="K730" i="7"/>
  <c r="K746" i="7"/>
  <c r="K762" i="7"/>
  <c r="K778" i="7"/>
  <c r="K794" i="7"/>
  <c r="K810" i="7"/>
  <c r="K826" i="7"/>
  <c r="K842" i="7"/>
  <c r="K858" i="7"/>
  <c r="K874" i="7"/>
  <c r="K890" i="7"/>
  <c r="K906" i="7"/>
  <c r="K922" i="7"/>
  <c r="K938" i="7"/>
  <c r="K954" i="7"/>
  <c r="K970" i="7"/>
  <c r="K986" i="7"/>
  <c r="K1002" i="7"/>
  <c r="K1018" i="7"/>
  <c r="K1034" i="7"/>
  <c r="K55" i="7"/>
  <c r="K119" i="7"/>
  <c r="K183" i="7"/>
  <c r="K247" i="7"/>
  <c r="K311" i="7"/>
  <c r="K375" i="7"/>
  <c r="K439" i="7"/>
  <c r="K503" i="7"/>
  <c r="K537" i="7"/>
  <c r="K559" i="7"/>
  <c r="K580" i="7"/>
  <c r="K599" i="7"/>
  <c r="K615" i="7"/>
  <c r="K631" i="7"/>
  <c r="K647" i="7"/>
  <c r="K663" i="7"/>
  <c r="K679" i="7"/>
  <c r="K695" i="7"/>
  <c r="K711" i="7"/>
  <c r="K727" i="7"/>
  <c r="K743" i="7"/>
  <c r="K759" i="7"/>
  <c r="K775" i="7"/>
  <c r="K791" i="7"/>
  <c r="K807" i="7"/>
  <c r="K823" i="7"/>
  <c r="K839" i="7"/>
  <c r="K855" i="7"/>
  <c r="K871" i="7"/>
  <c r="K887" i="7"/>
  <c r="K903" i="7"/>
  <c r="K919" i="7"/>
  <c r="K935" i="7"/>
  <c r="K951" i="7"/>
  <c r="K967" i="7"/>
  <c r="K983" i="7"/>
  <c r="K999" i="7"/>
  <c r="K1015" i="7"/>
  <c r="K1031" i="7"/>
  <c r="K139" i="7"/>
  <c r="K395" i="7"/>
  <c r="K565" i="7"/>
  <c r="K636" i="7"/>
  <c r="K700" i="7"/>
  <c r="K764" i="7"/>
  <c r="K828" i="7"/>
  <c r="K892" i="7"/>
  <c r="K956" i="7"/>
  <c r="K1020" i="7"/>
  <c r="K379" i="7"/>
  <c r="K560" i="7"/>
  <c r="K632" i="7"/>
  <c r="K696" i="7"/>
  <c r="K760" i="7"/>
  <c r="K824" i="7"/>
  <c r="K888" i="7"/>
  <c r="K952" i="7"/>
  <c r="K219" i="7"/>
  <c r="K475" i="7"/>
  <c r="K592" i="7"/>
  <c r="K656" i="7"/>
  <c r="K720" i="7"/>
  <c r="K784" i="7"/>
  <c r="K848" i="7"/>
  <c r="K912" i="7"/>
  <c r="K976" i="7"/>
  <c r="K968" i="7"/>
  <c r="K43" i="7"/>
  <c r="K299" i="7"/>
  <c r="K533" i="7"/>
  <c r="K612" i="7"/>
  <c r="K676" i="7"/>
  <c r="K740" i="7"/>
  <c r="K804" i="7"/>
  <c r="K868" i="7"/>
  <c r="K932" i="7"/>
  <c r="K996" i="7"/>
  <c r="K187" i="7"/>
  <c r="K16" i="7"/>
  <c r="K32" i="7"/>
  <c r="K48" i="7"/>
  <c r="K64" i="7"/>
  <c r="K80" i="7"/>
  <c r="K96" i="7"/>
  <c r="K112" i="7"/>
  <c r="K128" i="7"/>
  <c r="K144" i="7"/>
  <c r="K160" i="7"/>
  <c r="K176" i="7"/>
  <c r="K192" i="7"/>
  <c r="K208" i="7"/>
  <c r="K224" i="7"/>
  <c r="K240" i="7"/>
  <c r="K256" i="7"/>
  <c r="K272" i="7"/>
  <c r="K288" i="7"/>
  <c r="K304" i="7"/>
  <c r="K320" i="7"/>
  <c r="K336" i="7"/>
  <c r="K352" i="7"/>
  <c r="K368" i="7"/>
  <c r="K384" i="7"/>
  <c r="K400" i="7"/>
  <c r="K416" i="7"/>
  <c r="K432" i="7"/>
  <c r="K448" i="7"/>
  <c r="K464" i="7"/>
  <c r="K480" i="7"/>
  <c r="K496" i="7"/>
  <c r="K512" i="7"/>
  <c r="K25" i="7"/>
  <c r="K41" i="7"/>
  <c r="K57" i="7"/>
  <c r="K73" i="7"/>
  <c r="K89" i="7"/>
  <c r="K105" i="7"/>
  <c r="K121" i="7"/>
  <c r="K137" i="7"/>
  <c r="K153" i="7"/>
  <c r="K169" i="7"/>
  <c r="K185" i="7"/>
  <c r="K201" i="7"/>
  <c r="K217" i="7"/>
  <c r="K233" i="7"/>
  <c r="K249" i="7"/>
  <c r="K265" i="7"/>
  <c r="K281" i="7"/>
  <c r="K297" i="7"/>
  <c r="K313" i="7"/>
  <c r="K329" i="7"/>
  <c r="K345" i="7"/>
  <c r="K361" i="7"/>
  <c r="K377" i="7"/>
  <c r="K393" i="7"/>
  <c r="K409" i="7"/>
  <c r="K425" i="7"/>
  <c r="K441" i="7"/>
  <c r="K457" i="7"/>
  <c r="K473" i="7"/>
  <c r="K489" i="7"/>
  <c r="K505" i="7"/>
  <c r="K521" i="7"/>
  <c r="K22" i="7"/>
  <c r="K38" i="7"/>
  <c r="K54" i="7"/>
  <c r="K70" i="7"/>
  <c r="K86" i="7"/>
  <c r="K102" i="7"/>
  <c r="K118" i="7"/>
  <c r="K134" i="7"/>
  <c r="K150" i="7"/>
  <c r="K166" i="7"/>
  <c r="K182" i="7"/>
  <c r="K198" i="7"/>
  <c r="K214" i="7"/>
  <c r="K230" i="7"/>
  <c r="K246" i="7"/>
  <c r="K262" i="7"/>
  <c r="K278" i="7"/>
  <c r="K294" i="7"/>
  <c r="K310" i="7"/>
  <c r="K326" i="7"/>
  <c r="K342" i="7"/>
  <c r="K358" i="7"/>
  <c r="K374" i="7"/>
  <c r="K390" i="7"/>
  <c r="K406" i="7"/>
  <c r="K422" i="7"/>
  <c r="K438" i="7"/>
  <c r="K454" i="7"/>
  <c r="K470" i="7"/>
  <c r="K486" i="7"/>
  <c r="K502" i="7"/>
  <c r="K518" i="7"/>
  <c r="K534" i="7"/>
  <c r="K550" i="7"/>
  <c r="K566" i="7"/>
  <c r="K582" i="7"/>
  <c r="K31" i="7"/>
  <c r="K95" i="7"/>
  <c r="K159" i="7"/>
  <c r="K223" i="7"/>
  <c r="K287" i="7"/>
  <c r="K351" i="7"/>
  <c r="K415" i="7"/>
  <c r="K479" i="7"/>
  <c r="K529" i="7"/>
  <c r="K551" i="7"/>
  <c r="K572" i="7"/>
  <c r="K593" i="7"/>
  <c r="K609" i="7"/>
  <c r="K625" i="7"/>
  <c r="K641" i="7"/>
  <c r="K657" i="7"/>
  <c r="K673" i="7"/>
  <c r="K689" i="7"/>
  <c r="K705" i="7"/>
  <c r="K721" i="7"/>
  <c r="K737" i="7"/>
  <c r="K753" i="7"/>
  <c r="K769" i="7"/>
  <c r="K785" i="7"/>
  <c r="K801" i="7"/>
  <c r="K817" i="7"/>
  <c r="K833" i="7"/>
  <c r="K849" i="7"/>
  <c r="K865" i="7"/>
  <c r="K881" i="7"/>
  <c r="K897" i="7"/>
  <c r="K913" i="7"/>
  <c r="K929" i="7"/>
  <c r="K945" i="7"/>
  <c r="K961" i="7"/>
  <c r="K977" i="7"/>
  <c r="K993" i="7"/>
  <c r="K1009" i="7"/>
  <c r="K1025" i="7"/>
  <c r="K19" i="7"/>
  <c r="K83" i="7"/>
  <c r="K147" i="7"/>
  <c r="K211" i="7"/>
  <c r="K275" i="7"/>
  <c r="K339" i="7"/>
  <c r="K403" i="7"/>
  <c r="K467" i="7"/>
  <c r="K524" i="7"/>
  <c r="K547" i="7"/>
  <c r="K568" i="7"/>
  <c r="K589" i="7"/>
  <c r="K606" i="7"/>
  <c r="K622" i="7"/>
  <c r="K638" i="7"/>
  <c r="K654" i="7"/>
  <c r="K670" i="7"/>
  <c r="K686" i="7"/>
  <c r="K702" i="7"/>
  <c r="K718" i="7"/>
  <c r="K734" i="7"/>
  <c r="K750" i="7"/>
  <c r="K766" i="7"/>
  <c r="K782" i="7"/>
  <c r="K798" i="7"/>
  <c r="K814" i="7"/>
  <c r="K830" i="7"/>
  <c r="K846" i="7"/>
  <c r="K862" i="7"/>
  <c r="K878" i="7"/>
  <c r="K894" i="7"/>
  <c r="K910" i="7"/>
  <c r="K926" i="7"/>
  <c r="K942" i="7"/>
  <c r="K958" i="7"/>
  <c r="K974" i="7"/>
  <c r="K990" i="7"/>
  <c r="K1006" i="7"/>
  <c r="K1022" i="7"/>
  <c r="K1038" i="7"/>
  <c r="K71" i="7"/>
  <c r="K135" i="7"/>
  <c r="K199" i="7"/>
  <c r="K263" i="7"/>
  <c r="K327" i="7"/>
  <c r="K391" i="7"/>
  <c r="K455" i="7"/>
  <c r="K519" i="7"/>
  <c r="K543" i="7"/>
  <c r="K564" i="7"/>
  <c r="K585" i="7"/>
  <c r="K603" i="7"/>
  <c r="K619" i="7"/>
  <c r="K635" i="7"/>
  <c r="K651" i="7"/>
  <c r="K667" i="7"/>
  <c r="K683" i="7"/>
  <c r="K699" i="7"/>
  <c r="K715" i="7"/>
  <c r="K731" i="7"/>
  <c r="K747" i="7"/>
  <c r="K763" i="7"/>
  <c r="K779" i="7"/>
  <c r="K795" i="7"/>
  <c r="K811" i="7"/>
  <c r="K827" i="7"/>
  <c r="K843" i="7"/>
  <c r="K859" i="7"/>
  <c r="K875" i="7"/>
  <c r="K891" i="7"/>
  <c r="K907" i="7"/>
  <c r="K923" i="7"/>
  <c r="K939" i="7"/>
  <c r="K955" i="7"/>
  <c r="K971" i="7"/>
  <c r="K987" i="7"/>
  <c r="K1003" i="7"/>
  <c r="K1019" i="7"/>
  <c r="K1035" i="7"/>
  <c r="K203" i="7"/>
  <c r="K459" i="7"/>
  <c r="K587" i="7"/>
  <c r="K652" i="7"/>
  <c r="K716" i="7"/>
  <c r="K780" i="7"/>
  <c r="K844" i="7"/>
  <c r="K908" i="7"/>
  <c r="K972" i="7"/>
  <c r="K1036" i="7"/>
  <c r="K443" i="7"/>
  <c r="K581" i="7"/>
  <c r="K648" i="7"/>
  <c r="K712" i="7"/>
  <c r="K776" i="7"/>
  <c r="K840" i="7"/>
  <c r="K904" i="7"/>
  <c r="K27" i="7"/>
  <c r="K283" i="7"/>
  <c r="K528" i="7"/>
  <c r="K608" i="7"/>
  <c r="K672" i="7"/>
  <c r="K736" i="7"/>
  <c r="K800" i="7"/>
  <c r="K864" i="7"/>
  <c r="K928" i="7"/>
  <c r="K992" i="7"/>
  <c r="K984" i="7"/>
  <c r="K107" i="7"/>
  <c r="K363" i="7"/>
  <c r="K555" i="7"/>
  <c r="K628" i="7"/>
  <c r="K692" i="7"/>
  <c r="K756" i="7"/>
  <c r="K820" i="7"/>
  <c r="K884" i="7"/>
  <c r="K948" i="7"/>
  <c r="K1012" i="7"/>
  <c r="K315" i="7"/>
  <c r="L1514" i="5"/>
  <c r="U20" i="7"/>
  <c r="U36" i="7"/>
  <c r="U52" i="7"/>
  <c r="U68" i="7"/>
  <c r="U84" i="7"/>
  <c r="U100" i="7"/>
  <c r="U116" i="7"/>
  <c r="U132" i="7"/>
  <c r="U148" i="7"/>
  <c r="U164" i="7"/>
  <c r="U180" i="7"/>
  <c r="U196" i="7"/>
  <c r="U212" i="7"/>
  <c r="U228" i="7"/>
  <c r="U244" i="7"/>
  <c r="U260" i="7"/>
  <c r="U276" i="7"/>
  <c r="U292" i="7"/>
  <c r="U308" i="7"/>
  <c r="U324" i="7"/>
  <c r="U340" i="7"/>
  <c r="U356" i="7"/>
  <c r="U372" i="7"/>
  <c r="U388" i="7"/>
  <c r="U404" i="7"/>
  <c r="U420" i="7"/>
  <c r="U436" i="7"/>
  <c r="U29" i="7"/>
  <c r="U45" i="7"/>
  <c r="U61" i="7"/>
  <c r="U77" i="7"/>
  <c r="U93" i="7"/>
  <c r="U109" i="7"/>
  <c r="U125" i="7"/>
  <c r="U141" i="7"/>
  <c r="U157" i="7"/>
  <c r="U173" i="7"/>
  <c r="U189" i="7"/>
  <c r="U205" i="7"/>
  <c r="U221" i="7"/>
  <c r="U237" i="7"/>
  <c r="U253" i="7"/>
  <c r="U269" i="7"/>
  <c r="U285" i="7"/>
  <c r="U301" i="7"/>
  <c r="U317" i="7"/>
  <c r="U333" i="7"/>
  <c r="U349" i="7"/>
  <c r="U365" i="7"/>
  <c r="U381" i="7"/>
  <c r="U397" i="7"/>
  <c r="U413" i="7"/>
  <c r="U429" i="7"/>
  <c r="U18" i="7"/>
  <c r="U34" i="7"/>
  <c r="U50" i="7"/>
  <c r="U66" i="7"/>
  <c r="U82" i="7"/>
  <c r="U98" i="7"/>
  <c r="U114" i="7"/>
  <c r="U130" i="7"/>
  <c r="U146" i="7"/>
  <c r="U162" i="7"/>
  <c r="U178" i="7"/>
  <c r="U194" i="7"/>
  <c r="U210" i="7"/>
  <c r="U226" i="7"/>
  <c r="U242" i="7"/>
  <c r="U258" i="7"/>
  <c r="U274" i="7"/>
  <c r="U290" i="7"/>
  <c r="U306" i="7"/>
  <c r="U322" i="7"/>
  <c r="U338" i="7"/>
  <c r="U354" i="7"/>
  <c r="U370" i="7"/>
  <c r="U386" i="7"/>
  <c r="U402" i="7"/>
  <c r="U418" i="7"/>
  <c r="U35" i="7"/>
  <c r="U99" i="7"/>
  <c r="U163" i="7"/>
  <c r="U227" i="7"/>
  <c r="U291" i="7"/>
  <c r="U355" i="7"/>
  <c r="U419" i="7"/>
  <c r="U447" i="7"/>
  <c r="U463" i="7"/>
  <c r="U479" i="7"/>
  <c r="U495" i="7"/>
  <c r="U511" i="7"/>
  <c r="U527" i="7"/>
  <c r="U543" i="7"/>
  <c r="U559" i="7"/>
  <c r="U575" i="7"/>
  <c r="U591" i="7"/>
  <c r="U607" i="7"/>
  <c r="U623" i="7"/>
  <c r="U639" i="7"/>
  <c r="U655" i="7"/>
  <c r="U671" i="7"/>
  <c r="U687" i="7"/>
  <c r="U703" i="7"/>
  <c r="U719" i="7"/>
  <c r="U735" i="7"/>
  <c r="U751" i="7"/>
  <c r="U767" i="7"/>
  <c r="U783" i="7"/>
  <c r="U799" i="7"/>
  <c r="U815" i="7"/>
  <c r="U831" i="7"/>
  <c r="U847" i="7"/>
  <c r="U863" i="7"/>
  <c r="U879" i="7"/>
  <c r="U71" i="7"/>
  <c r="U135" i="7"/>
  <c r="U199" i="7"/>
  <c r="U263" i="7"/>
  <c r="U327" i="7"/>
  <c r="U391" i="7"/>
  <c r="U440" i="7"/>
  <c r="U456" i="7"/>
  <c r="U472" i="7"/>
  <c r="U488" i="7"/>
  <c r="U504" i="7"/>
  <c r="U520" i="7"/>
  <c r="U536" i="7"/>
  <c r="U552" i="7"/>
  <c r="U568" i="7"/>
  <c r="U584" i="7"/>
  <c r="U600" i="7"/>
  <c r="U616" i="7"/>
  <c r="U632" i="7"/>
  <c r="U648" i="7"/>
  <c r="U664" i="7"/>
  <c r="U680" i="7"/>
  <c r="U696" i="7"/>
  <c r="U712" i="7"/>
  <c r="U728" i="7"/>
  <c r="U744" i="7"/>
  <c r="U760" i="7"/>
  <c r="U776" i="7"/>
  <c r="U792" i="7"/>
  <c r="U808" i="7"/>
  <c r="U824" i="7"/>
  <c r="U840" i="7"/>
  <c r="U856" i="7"/>
  <c r="U872" i="7"/>
  <c r="U43" i="7"/>
  <c r="U107" i="7"/>
  <c r="U171" i="7"/>
  <c r="U235" i="7"/>
  <c r="U299" i="7"/>
  <c r="U363" i="7"/>
  <c r="U427" i="7"/>
  <c r="U449" i="7"/>
  <c r="U465" i="7"/>
  <c r="U481" i="7"/>
  <c r="U497" i="7"/>
  <c r="U513" i="7"/>
  <c r="U529" i="7"/>
  <c r="U545" i="7"/>
  <c r="U561" i="7"/>
  <c r="U577" i="7"/>
  <c r="U593" i="7"/>
  <c r="U609" i="7"/>
  <c r="U625" i="7"/>
  <c r="U641" i="7"/>
  <c r="U657" i="7"/>
  <c r="U673" i="7"/>
  <c r="U689" i="7"/>
  <c r="U705" i="7"/>
  <c r="U721" i="7"/>
  <c r="U737" i="7"/>
  <c r="U753" i="7"/>
  <c r="U769" i="7"/>
  <c r="U785" i="7"/>
  <c r="U801" i="7"/>
  <c r="U817" i="7"/>
  <c r="U833" i="7"/>
  <c r="U849" i="7"/>
  <c r="U865" i="7"/>
  <c r="U881" i="7"/>
  <c r="U897" i="7"/>
  <c r="U913" i="7"/>
  <c r="U929" i="7"/>
  <c r="U945" i="7"/>
  <c r="U223" i="7"/>
  <c r="U446" i="7"/>
  <c r="U510" i="7"/>
  <c r="U574" i="7"/>
  <c r="U638" i="7"/>
  <c r="U702" i="7"/>
  <c r="U766" i="7"/>
  <c r="U830" i="7"/>
  <c r="U886" i="7"/>
  <c r="U907" i="7"/>
  <c r="U928" i="7"/>
  <c r="U949" i="7"/>
  <c r="U965" i="7"/>
  <c r="U981" i="7"/>
  <c r="U997" i="7"/>
  <c r="U1013" i="7"/>
  <c r="U1029" i="7"/>
  <c r="U111" i="7"/>
  <c r="U367" i="7"/>
  <c r="U482" i="7"/>
  <c r="U546" i="7"/>
  <c r="U610" i="7"/>
  <c r="U674" i="7"/>
  <c r="U738" i="7"/>
  <c r="U802" i="7"/>
  <c r="U866" i="7"/>
  <c r="U898" i="7"/>
  <c r="U919" i="7"/>
  <c r="U940" i="7"/>
  <c r="U958" i="7"/>
  <c r="U974" i="7"/>
  <c r="U990" i="7"/>
  <c r="U1006" i="7"/>
  <c r="U1022" i="7"/>
  <c r="U1038" i="7"/>
  <c r="U255" i="7"/>
  <c r="U454" i="7"/>
  <c r="U518" i="7"/>
  <c r="U582" i="7"/>
  <c r="U646" i="7"/>
  <c r="U710" i="7"/>
  <c r="U774" i="7"/>
  <c r="U838" i="7"/>
  <c r="U888" i="7"/>
  <c r="U910" i="7"/>
  <c r="U931" i="7"/>
  <c r="U951" i="7"/>
  <c r="U967" i="7"/>
  <c r="U983" i="7"/>
  <c r="U999" i="7"/>
  <c r="U1015" i="7"/>
  <c r="U1031" i="7"/>
  <c r="U335" i="7"/>
  <c r="U666" i="7"/>
  <c r="U895" i="7"/>
  <c r="U972" i="7"/>
  <c r="U1036" i="7"/>
  <c r="U554" i="7"/>
  <c r="U810" i="7"/>
  <c r="U943" i="7"/>
  <c r="U1008" i="7"/>
  <c r="U506" i="7"/>
  <c r="U762" i="7"/>
  <c r="U927" i="7"/>
  <c r="U996" i="7"/>
  <c r="U586" i="7"/>
  <c r="U271" i="7"/>
  <c r="U1032" i="7"/>
  <c r="U984" i="7"/>
  <c r="U1000" i="7"/>
  <c r="U24" i="7"/>
  <c r="U40" i="7"/>
  <c r="U56" i="7"/>
  <c r="U72" i="7"/>
  <c r="U88" i="7"/>
  <c r="U104" i="7"/>
  <c r="U120" i="7"/>
  <c r="U136" i="7"/>
  <c r="U152" i="7"/>
  <c r="U168" i="7"/>
  <c r="U184" i="7"/>
  <c r="U200" i="7"/>
  <c r="U216" i="7"/>
  <c r="U232" i="7"/>
  <c r="U248" i="7"/>
  <c r="U264" i="7"/>
  <c r="U280" i="7"/>
  <c r="U296" i="7"/>
  <c r="U312" i="7"/>
  <c r="U328" i="7"/>
  <c r="U344" i="7"/>
  <c r="U360" i="7"/>
  <c r="U376" i="7"/>
  <c r="U392" i="7"/>
  <c r="U408" i="7"/>
  <c r="U424" i="7"/>
  <c r="U17" i="7"/>
  <c r="U33" i="7"/>
  <c r="U49" i="7"/>
  <c r="U65" i="7"/>
  <c r="U81" i="7"/>
  <c r="U97" i="7"/>
  <c r="U113" i="7"/>
  <c r="U129" i="7"/>
  <c r="U145" i="7"/>
  <c r="U161" i="7"/>
  <c r="U177" i="7"/>
  <c r="U193" i="7"/>
  <c r="U209" i="7"/>
  <c r="U225" i="7"/>
  <c r="U241" i="7"/>
  <c r="U257" i="7"/>
  <c r="U273" i="7"/>
  <c r="U289" i="7"/>
  <c r="U305" i="7"/>
  <c r="U321" i="7"/>
  <c r="U337" i="7"/>
  <c r="U353" i="7"/>
  <c r="U369" i="7"/>
  <c r="U385" i="7"/>
  <c r="U401" i="7"/>
  <c r="U417" i="7"/>
  <c r="U433" i="7"/>
  <c r="U22" i="7"/>
  <c r="U38" i="7"/>
  <c r="U54" i="7"/>
  <c r="U70" i="7"/>
  <c r="U86" i="7"/>
  <c r="U102" i="7"/>
  <c r="U118" i="7"/>
  <c r="U134" i="7"/>
  <c r="U150" i="7"/>
  <c r="U166" i="7"/>
  <c r="U182" i="7"/>
  <c r="U198" i="7"/>
  <c r="U214" i="7"/>
  <c r="U230" i="7"/>
  <c r="U246" i="7"/>
  <c r="U262" i="7"/>
  <c r="U278" i="7"/>
  <c r="U294" i="7"/>
  <c r="U310" i="7"/>
  <c r="U326" i="7"/>
  <c r="U342" i="7"/>
  <c r="U358" i="7"/>
  <c r="U374" i="7"/>
  <c r="U390" i="7"/>
  <c r="U406" i="7"/>
  <c r="U422" i="7"/>
  <c r="U51" i="7"/>
  <c r="U115" i="7"/>
  <c r="U179" i="7"/>
  <c r="U243" i="7"/>
  <c r="U307" i="7"/>
  <c r="U371" i="7"/>
  <c r="U431" i="7"/>
  <c r="U451" i="7"/>
  <c r="U467" i="7"/>
  <c r="U483" i="7"/>
  <c r="U499" i="7"/>
  <c r="U515" i="7"/>
  <c r="U531" i="7"/>
  <c r="U547" i="7"/>
  <c r="U563" i="7"/>
  <c r="U579" i="7"/>
  <c r="U595" i="7"/>
  <c r="U611" i="7"/>
  <c r="U627" i="7"/>
  <c r="U643" i="7"/>
  <c r="U659" i="7"/>
  <c r="U675" i="7"/>
  <c r="U691" i="7"/>
  <c r="U707" i="7"/>
  <c r="U723" i="7"/>
  <c r="U739" i="7"/>
  <c r="U755" i="7"/>
  <c r="U771" i="7"/>
  <c r="U787" i="7"/>
  <c r="U803" i="7"/>
  <c r="U819" i="7"/>
  <c r="U835" i="7"/>
  <c r="U851" i="7"/>
  <c r="U867" i="7"/>
  <c r="U23" i="7"/>
  <c r="U87" i="7"/>
  <c r="U151" i="7"/>
  <c r="U215" i="7"/>
  <c r="U279" i="7"/>
  <c r="U343" i="7"/>
  <c r="U407" i="7"/>
  <c r="U444" i="7"/>
  <c r="U460" i="7"/>
  <c r="U476" i="7"/>
  <c r="U492" i="7"/>
  <c r="U508" i="7"/>
  <c r="U524" i="7"/>
  <c r="U540" i="7"/>
  <c r="U556" i="7"/>
  <c r="U572" i="7"/>
  <c r="U588" i="7"/>
  <c r="U604" i="7"/>
  <c r="U620" i="7"/>
  <c r="U636" i="7"/>
  <c r="U652" i="7"/>
  <c r="U668" i="7"/>
  <c r="U684" i="7"/>
  <c r="U700" i="7"/>
  <c r="U716" i="7"/>
  <c r="U732" i="7"/>
  <c r="U748" i="7"/>
  <c r="U764" i="7"/>
  <c r="U780" i="7"/>
  <c r="U796" i="7"/>
  <c r="U812" i="7"/>
  <c r="U828" i="7"/>
  <c r="U844" i="7"/>
  <c r="U860" i="7"/>
  <c r="U876" i="7"/>
  <c r="U59" i="7"/>
  <c r="U123" i="7"/>
  <c r="U187" i="7"/>
  <c r="U251" i="7"/>
  <c r="U315" i="7"/>
  <c r="U379" i="7"/>
  <c r="U435" i="7"/>
  <c r="U453" i="7"/>
  <c r="U469" i="7"/>
  <c r="U485" i="7"/>
  <c r="U501" i="7"/>
  <c r="U517" i="7"/>
  <c r="U533" i="7"/>
  <c r="U549" i="7"/>
  <c r="U565" i="7"/>
  <c r="U581" i="7"/>
  <c r="U597" i="7"/>
  <c r="U613" i="7"/>
  <c r="U629" i="7"/>
  <c r="U645" i="7"/>
  <c r="U661" i="7"/>
  <c r="U677" i="7"/>
  <c r="U693" i="7"/>
  <c r="U709" i="7"/>
  <c r="U725" i="7"/>
  <c r="U741" i="7"/>
  <c r="U757" i="7"/>
  <c r="U773" i="7"/>
  <c r="U789" i="7"/>
  <c r="U805" i="7"/>
  <c r="U821" i="7"/>
  <c r="U837" i="7"/>
  <c r="U853" i="7"/>
  <c r="U869" i="7"/>
  <c r="U885" i="7"/>
  <c r="U901" i="7"/>
  <c r="U917" i="7"/>
  <c r="U933" i="7"/>
  <c r="U31" i="7"/>
  <c r="U287" i="7"/>
  <c r="U462" i="7"/>
  <c r="U526" i="7"/>
  <c r="U590" i="7"/>
  <c r="U654" i="7"/>
  <c r="U718" i="7"/>
  <c r="U782" i="7"/>
  <c r="U846" i="7"/>
  <c r="U891" i="7"/>
  <c r="U912" i="7"/>
  <c r="U934" i="7"/>
  <c r="U953" i="7"/>
  <c r="U969" i="7"/>
  <c r="U985" i="7"/>
  <c r="U1001" i="7"/>
  <c r="U1017" i="7"/>
  <c r="U1033" i="7"/>
  <c r="U175" i="7"/>
  <c r="U430" i="7"/>
  <c r="U498" i="7"/>
  <c r="U562" i="7"/>
  <c r="U626" i="7"/>
  <c r="U690" i="7"/>
  <c r="U754" i="7"/>
  <c r="U818" i="7"/>
  <c r="U882" i="7"/>
  <c r="U903" i="7"/>
  <c r="U924" i="7"/>
  <c r="U946" i="7"/>
  <c r="U962" i="7"/>
  <c r="U978" i="7"/>
  <c r="U994" i="7"/>
  <c r="U1010" i="7"/>
  <c r="U1026" i="7"/>
  <c r="U63" i="7"/>
  <c r="U319" i="7"/>
  <c r="U470" i="7"/>
  <c r="U534" i="7"/>
  <c r="U598" i="7"/>
  <c r="U662" i="7"/>
  <c r="U726" i="7"/>
  <c r="U790" i="7"/>
  <c r="U854" i="7"/>
  <c r="U894" i="7"/>
  <c r="U915" i="7"/>
  <c r="U936" i="7"/>
  <c r="U955" i="7"/>
  <c r="U971" i="7"/>
  <c r="U987" i="7"/>
  <c r="U1003" i="7"/>
  <c r="U1019" i="7"/>
  <c r="U1035" i="7"/>
  <c r="U474" i="7"/>
  <c r="U730" i="7"/>
  <c r="U916" i="7"/>
  <c r="U988" i="7"/>
  <c r="U143" i="7"/>
  <c r="U618" i="7"/>
  <c r="U874" i="7"/>
  <c r="U960" i="7"/>
  <c r="U1024" i="7"/>
  <c r="U570" i="7"/>
  <c r="U826" i="7"/>
  <c r="U948" i="7"/>
  <c r="U1012" i="7"/>
  <c r="U842" i="7"/>
  <c r="U650" i="7"/>
  <c r="U458" i="7"/>
  <c r="U522" i="7"/>
  <c r="U28" i="7"/>
  <c r="U44" i="7"/>
  <c r="U60" i="7"/>
  <c r="U76" i="7"/>
  <c r="U92" i="7"/>
  <c r="U108" i="7"/>
  <c r="U124" i="7"/>
  <c r="U140" i="7"/>
  <c r="U156" i="7"/>
  <c r="U172" i="7"/>
  <c r="U188" i="7"/>
  <c r="U204" i="7"/>
  <c r="U220" i="7"/>
  <c r="U236" i="7"/>
  <c r="U252" i="7"/>
  <c r="U268" i="7"/>
  <c r="U284" i="7"/>
  <c r="U300" i="7"/>
  <c r="U316" i="7"/>
  <c r="U332" i="7"/>
  <c r="U348" i="7"/>
  <c r="U364" i="7"/>
  <c r="U380" i="7"/>
  <c r="U396" i="7"/>
  <c r="U412" i="7"/>
  <c r="U428" i="7"/>
  <c r="U21" i="7"/>
  <c r="U37" i="7"/>
  <c r="U53" i="7"/>
  <c r="U69" i="7"/>
  <c r="U85" i="7"/>
  <c r="U101" i="7"/>
  <c r="U117" i="7"/>
  <c r="U133" i="7"/>
  <c r="U149" i="7"/>
  <c r="U165" i="7"/>
  <c r="U181" i="7"/>
  <c r="U197" i="7"/>
  <c r="U213" i="7"/>
  <c r="U229" i="7"/>
  <c r="U245" i="7"/>
  <c r="U261" i="7"/>
  <c r="U277" i="7"/>
  <c r="U293" i="7"/>
  <c r="U309" i="7"/>
  <c r="U325" i="7"/>
  <c r="U341" i="7"/>
  <c r="U357" i="7"/>
  <c r="U373" i="7"/>
  <c r="U389" i="7"/>
  <c r="U405" i="7"/>
  <c r="U421" i="7"/>
  <c r="U437" i="7"/>
  <c r="U26" i="7"/>
  <c r="U42" i="7"/>
  <c r="U58" i="7"/>
  <c r="U74" i="7"/>
  <c r="U90" i="7"/>
  <c r="U106" i="7"/>
  <c r="U122" i="7"/>
  <c r="U138" i="7"/>
  <c r="U154" i="7"/>
  <c r="U170" i="7"/>
  <c r="U186" i="7"/>
  <c r="U202" i="7"/>
  <c r="U218" i="7"/>
  <c r="U234" i="7"/>
  <c r="U250" i="7"/>
  <c r="U266" i="7"/>
  <c r="U282" i="7"/>
  <c r="U298" i="7"/>
  <c r="U314" i="7"/>
  <c r="U330" i="7"/>
  <c r="U346" i="7"/>
  <c r="U362" i="7"/>
  <c r="U378" i="7"/>
  <c r="U394" i="7"/>
  <c r="U410" i="7"/>
  <c r="U426" i="7"/>
  <c r="U67" i="7"/>
  <c r="U131" i="7"/>
  <c r="U195" i="7"/>
  <c r="U259" i="7"/>
  <c r="U323" i="7"/>
  <c r="U387" i="7"/>
  <c r="U439" i="7"/>
  <c r="U455" i="7"/>
  <c r="U471" i="7"/>
  <c r="U487" i="7"/>
  <c r="U503" i="7"/>
  <c r="U519" i="7"/>
  <c r="U535" i="7"/>
  <c r="U551" i="7"/>
  <c r="U567" i="7"/>
  <c r="U583" i="7"/>
  <c r="U599" i="7"/>
  <c r="U615" i="7"/>
  <c r="U631" i="7"/>
  <c r="U647" i="7"/>
  <c r="U663" i="7"/>
  <c r="U679" i="7"/>
  <c r="U695" i="7"/>
  <c r="U711" i="7"/>
  <c r="U727" i="7"/>
  <c r="U743" i="7"/>
  <c r="U759" i="7"/>
  <c r="U775" i="7"/>
  <c r="U791" i="7"/>
  <c r="U807" i="7"/>
  <c r="U823" i="7"/>
  <c r="U839" i="7"/>
  <c r="U855" i="7"/>
  <c r="U871" i="7"/>
  <c r="U39" i="7"/>
  <c r="U103" i="7"/>
  <c r="U167" i="7"/>
  <c r="U231" i="7"/>
  <c r="U295" i="7"/>
  <c r="U359" i="7"/>
  <c r="U423" i="7"/>
  <c r="U448" i="7"/>
  <c r="U464" i="7"/>
  <c r="U480" i="7"/>
  <c r="U496" i="7"/>
  <c r="U512" i="7"/>
  <c r="U528" i="7"/>
  <c r="U544" i="7"/>
  <c r="U560" i="7"/>
  <c r="U576" i="7"/>
  <c r="U592" i="7"/>
  <c r="U608" i="7"/>
  <c r="U624" i="7"/>
  <c r="U640" i="7"/>
  <c r="U656" i="7"/>
  <c r="U672" i="7"/>
  <c r="U688" i="7"/>
  <c r="U704" i="7"/>
  <c r="U720" i="7"/>
  <c r="U736" i="7"/>
  <c r="U752" i="7"/>
  <c r="U768" i="7"/>
  <c r="U784" i="7"/>
  <c r="U800" i="7"/>
  <c r="U816" i="7"/>
  <c r="U832" i="7"/>
  <c r="U848" i="7"/>
  <c r="U864" i="7"/>
  <c r="U880" i="7"/>
  <c r="U75" i="7"/>
  <c r="U139" i="7"/>
  <c r="U203" i="7"/>
  <c r="U267" i="7"/>
  <c r="U331" i="7"/>
  <c r="U395" i="7"/>
  <c r="U441" i="7"/>
  <c r="U457" i="7"/>
  <c r="U473" i="7"/>
  <c r="U489" i="7"/>
  <c r="U505" i="7"/>
  <c r="U521" i="7"/>
  <c r="U537" i="7"/>
  <c r="U553" i="7"/>
  <c r="U569" i="7"/>
  <c r="U585" i="7"/>
  <c r="U601" i="7"/>
  <c r="U617" i="7"/>
  <c r="U633" i="7"/>
  <c r="U649" i="7"/>
  <c r="U665" i="7"/>
  <c r="U681" i="7"/>
  <c r="U697" i="7"/>
  <c r="U713" i="7"/>
  <c r="U729" i="7"/>
  <c r="U745" i="7"/>
  <c r="U761" i="7"/>
  <c r="U777" i="7"/>
  <c r="U793" i="7"/>
  <c r="U809" i="7"/>
  <c r="U825" i="7"/>
  <c r="U841" i="7"/>
  <c r="U857" i="7"/>
  <c r="U873" i="7"/>
  <c r="U889" i="7"/>
  <c r="U905" i="7"/>
  <c r="U921" i="7"/>
  <c r="U937" i="7"/>
  <c r="U95" i="7"/>
  <c r="U351" i="7"/>
  <c r="U478" i="7"/>
  <c r="U542" i="7"/>
  <c r="U606" i="7"/>
  <c r="U670" i="7"/>
  <c r="U734" i="7"/>
  <c r="U798" i="7"/>
  <c r="U862" i="7"/>
  <c r="U896" i="7"/>
  <c r="U918" i="7"/>
  <c r="U939" i="7"/>
  <c r="U957" i="7"/>
  <c r="U973" i="7"/>
  <c r="U989" i="7"/>
  <c r="U1005" i="7"/>
  <c r="U1021" i="7"/>
  <c r="U1037" i="7"/>
  <c r="U239" i="7"/>
  <c r="U450" i="7"/>
  <c r="U514" i="7"/>
  <c r="U578" i="7"/>
  <c r="U642" i="7"/>
  <c r="U706" i="7"/>
  <c r="U770" i="7"/>
  <c r="U834" i="7"/>
  <c r="U887" i="7"/>
  <c r="U908" i="7"/>
  <c r="U930" i="7"/>
  <c r="U950" i="7"/>
  <c r="U966" i="7"/>
  <c r="U982" i="7"/>
  <c r="U998" i="7"/>
  <c r="U1014" i="7"/>
  <c r="U1030" i="7"/>
  <c r="U127" i="7"/>
  <c r="U383" i="7"/>
  <c r="U486" i="7"/>
  <c r="U550" i="7"/>
  <c r="U614" i="7"/>
  <c r="U678" i="7"/>
  <c r="U742" i="7"/>
  <c r="U806" i="7"/>
  <c r="U870" i="7"/>
  <c r="U899" i="7"/>
  <c r="U920" i="7"/>
  <c r="U942" i="7"/>
  <c r="U959" i="7"/>
  <c r="U975" i="7"/>
  <c r="U991" i="7"/>
  <c r="U1007" i="7"/>
  <c r="U1023" i="7"/>
  <c r="U13" i="7"/>
  <c r="U538" i="7"/>
  <c r="U794" i="7"/>
  <c r="U938" i="7"/>
  <c r="U1004" i="7"/>
  <c r="U399" i="7"/>
  <c r="U682" i="7"/>
  <c r="U900" i="7"/>
  <c r="U976" i="7"/>
  <c r="U207" i="7"/>
  <c r="U634" i="7"/>
  <c r="U884" i="7"/>
  <c r="U964" i="7"/>
  <c r="U1028" i="7"/>
  <c r="U952" i="7"/>
  <c r="U890" i="7"/>
  <c r="U714" i="7"/>
  <c r="U778" i="7"/>
  <c r="U16" i="7"/>
  <c r="U32" i="7"/>
  <c r="U48" i="7"/>
  <c r="U64" i="7"/>
  <c r="U80" i="7"/>
  <c r="U96" i="7"/>
  <c r="U112" i="7"/>
  <c r="U128" i="7"/>
  <c r="U144" i="7"/>
  <c r="U160" i="7"/>
  <c r="U176" i="7"/>
  <c r="U192" i="7"/>
  <c r="U208" i="7"/>
  <c r="U224" i="7"/>
  <c r="U240" i="7"/>
  <c r="U256" i="7"/>
  <c r="U272" i="7"/>
  <c r="U288" i="7"/>
  <c r="U304" i="7"/>
  <c r="U320" i="7"/>
  <c r="U336" i="7"/>
  <c r="U352" i="7"/>
  <c r="U368" i="7"/>
  <c r="U384" i="7"/>
  <c r="U400" i="7"/>
  <c r="U416" i="7"/>
  <c r="U432" i="7"/>
  <c r="U25" i="7"/>
  <c r="U41" i="7"/>
  <c r="U57" i="7"/>
  <c r="U73" i="7"/>
  <c r="U89" i="7"/>
  <c r="U105" i="7"/>
  <c r="U121" i="7"/>
  <c r="U137" i="7"/>
  <c r="U153" i="7"/>
  <c r="U169" i="7"/>
  <c r="U185" i="7"/>
  <c r="U201" i="7"/>
  <c r="U217" i="7"/>
  <c r="U233" i="7"/>
  <c r="U249" i="7"/>
  <c r="U265" i="7"/>
  <c r="U281" i="7"/>
  <c r="U297" i="7"/>
  <c r="U313" i="7"/>
  <c r="U329" i="7"/>
  <c r="U345" i="7"/>
  <c r="U361" i="7"/>
  <c r="U377" i="7"/>
  <c r="U393" i="7"/>
  <c r="U409" i="7"/>
  <c r="U425" i="7"/>
  <c r="U14" i="7"/>
  <c r="U30" i="7"/>
  <c r="U46" i="7"/>
  <c r="U62" i="7"/>
  <c r="U78" i="7"/>
  <c r="U94" i="7"/>
  <c r="U110" i="7"/>
  <c r="U126" i="7"/>
  <c r="U142" i="7"/>
  <c r="U158" i="7"/>
  <c r="U174" i="7"/>
  <c r="U190" i="7"/>
  <c r="U206" i="7"/>
  <c r="U222" i="7"/>
  <c r="U238" i="7"/>
  <c r="U254" i="7"/>
  <c r="U270" i="7"/>
  <c r="U286" i="7"/>
  <c r="U302" i="7"/>
  <c r="U318" i="7"/>
  <c r="U334" i="7"/>
  <c r="U350" i="7"/>
  <c r="U366" i="7"/>
  <c r="U382" i="7"/>
  <c r="U398" i="7"/>
  <c r="U414" i="7"/>
  <c r="U19" i="7"/>
  <c r="U83" i="7"/>
  <c r="U147" i="7"/>
  <c r="U211" i="7"/>
  <c r="U275" i="7"/>
  <c r="U339" i="7"/>
  <c r="U403" i="7"/>
  <c r="U443" i="7"/>
  <c r="U459" i="7"/>
  <c r="U475" i="7"/>
  <c r="U491" i="7"/>
  <c r="U507" i="7"/>
  <c r="U523" i="7"/>
  <c r="U539" i="7"/>
  <c r="U555" i="7"/>
  <c r="U571" i="7"/>
  <c r="U587" i="7"/>
  <c r="U603" i="7"/>
  <c r="U619" i="7"/>
  <c r="U635" i="7"/>
  <c r="U651" i="7"/>
  <c r="U667" i="7"/>
  <c r="U683" i="7"/>
  <c r="U699" i="7"/>
  <c r="U715" i="7"/>
  <c r="U731" i="7"/>
  <c r="U747" i="7"/>
  <c r="U763" i="7"/>
  <c r="U779" i="7"/>
  <c r="U795" i="7"/>
  <c r="U811" i="7"/>
  <c r="U827" i="7"/>
  <c r="U843" i="7"/>
  <c r="U859" i="7"/>
  <c r="U875" i="7"/>
  <c r="U55" i="7"/>
  <c r="U119" i="7"/>
  <c r="U183" i="7"/>
  <c r="U247" i="7"/>
  <c r="U311" i="7"/>
  <c r="U375" i="7"/>
  <c r="U434" i="7"/>
  <c r="U452" i="7"/>
  <c r="U468" i="7"/>
  <c r="U484" i="7"/>
  <c r="U500" i="7"/>
  <c r="U516" i="7"/>
  <c r="U532" i="7"/>
  <c r="U548" i="7"/>
  <c r="U564" i="7"/>
  <c r="U580" i="7"/>
  <c r="U596" i="7"/>
  <c r="U612" i="7"/>
  <c r="U628" i="7"/>
  <c r="U644" i="7"/>
  <c r="U660" i="7"/>
  <c r="U676" i="7"/>
  <c r="U692" i="7"/>
  <c r="U708" i="7"/>
  <c r="U724" i="7"/>
  <c r="U740" i="7"/>
  <c r="U756" i="7"/>
  <c r="U772" i="7"/>
  <c r="U788" i="7"/>
  <c r="U804" i="7"/>
  <c r="U820" i="7"/>
  <c r="U836" i="7"/>
  <c r="U852" i="7"/>
  <c r="U868" i="7"/>
  <c r="U27" i="7"/>
  <c r="U91" i="7"/>
  <c r="U155" i="7"/>
  <c r="U219" i="7"/>
  <c r="U283" i="7"/>
  <c r="U347" i="7"/>
  <c r="U411" i="7"/>
  <c r="U445" i="7"/>
  <c r="U461" i="7"/>
  <c r="U477" i="7"/>
  <c r="U493" i="7"/>
  <c r="U509" i="7"/>
  <c r="U525" i="7"/>
  <c r="U541" i="7"/>
  <c r="U557" i="7"/>
  <c r="U573" i="7"/>
  <c r="U589" i="7"/>
  <c r="U605" i="7"/>
  <c r="U621" i="7"/>
  <c r="U637" i="7"/>
  <c r="U653" i="7"/>
  <c r="U669" i="7"/>
  <c r="U685" i="7"/>
  <c r="U701" i="7"/>
  <c r="U717" i="7"/>
  <c r="U733" i="7"/>
  <c r="U749" i="7"/>
  <c r="U765" i="7"/>
  <c r="U781" i="7"/>
  <c r="U797" i="7"/>
  <c r="U813" i="7"/>
  <c r="U829" i="7"/>
  <c r="U845" i="7"/>
  <c r="U861" i="7"/>
  <c r="U877" i="7"/>
  <c r="U893" i="7"/>
  <c r="U909" i="7"/>
  <c r="U925" i="7"/>
  <c r="U941" i="7"/>
  <c r="U159" i="7"/>
  <c r="U415" i="7"/>
  <c r="U494" i="7"/>
  <c r="U558" i="7"/>
  <c r="U622" i="7"/>
  <c r="U686" i="7"/>
  <c r="U750" i="7"/>
  <c r="U814" i="7"/>
  <c r="U878" i="7"/>
  <c r="U902" i="7"/>
  <c r="U923" i="7"/>
  <c r="U944" i="7"/>
  <c r="U961" i="7"/>
  <c r="U977" i="7"/>
  <c r="U993" i="7"/>
  <c r="U1009" i="7"/>
  <c r="U1025" i="7"/>
  <c r="U47" i="7"/>
  <c r="U303" i="7"/>
  <c r="U466" i="7"/>
  <c r="U530" i="7"/>
  <c r="U594" i="7"/>
  <c r="U658" i="7"/>
  <c r="U722" i="7"/>
  <c r="U786" i="7"/>
  <c r="U850" i="7"/>
  <c r="U892" i="7"/>
  <c r="U914" i="7"/>
  <c r="U935" i="7"/>
  <c r="U954" i="7"/>
  <c r="U970" i="7"/>
  <c r="U986" i="7"/>
  <c r="U1002" i="7"/>
  <c r="U1018" i="7"/>
  <c r="U1034" i="7"/>
  <c r="U191" i="7"/>
  <c r="U438" i="7"/>
  <c r="U502" i="7"/>
  <c r="U566" i="7"/>
  <c r="U630" i="7"/>
  <c r="U694" i="7"/>
  <c r="U758" i="7"/>
  <c r="U822" i="7"/>
  <c r="U883" i="7"/>
  <c r="U904" i="7"/>
  <c r="U926" i="7"/>
  <c r="U947" i="7"/>
  <c r="U963" i="7"/>
  <c r="U979" i="7"/>
  <c r="U995" i="7"/>
  <c r="U1011" i="7"/>
  <c r="U1027" i="7"/>
  <c r="U79" i="7"/>
  <c r="U602" i="7"/>
  <c r="U858" i="7"/>
  <c r="U956" i="7"/>
  <c r="U1020" i="7"/>
  <c r="U490" i="7"/>
  <c r="U746" i="7"/>
  <c r="U922" i="7"/>
  <c r="U992" i="7"/>
  <c r="U442" i="7"/>
  <c r="U698" i="7"/>
  <c r="U906" i="7"/>
  <c r="U980" i="7"/>
  <c r="U15" i="7"/>
  <c r="U1016" i="7"/>
  <c r="U968" i="7"/>
  <c r="U911" i="7"/>
  <c r="U932" i="7"/>
  <c r="F29" i="7"/>
  <c r="F45" i="7"/>
  <c r="F61" i="7"/>
  <c r="F77" i="7"/>
  <c r="F93" i="7"/>
  <c r="F109" i="7"/>
  <c r="F125" i="7"/>
  <c r="F141" i="7"/>
  <c r="F157" i="7"/>
  <c r="F173" i="7"/>
  <c r="F189" i="7"/>
  <c r="F205" i="7"/>
  <c r="F221" i="7"/>
  <c r="F237" i="7"/>
  <c r="F253" i="7"/>
  <c r="F269" i="7"/>
  <c r="F285" i="7"/>
  <c r="F301" i="7"/>
  <c r="F317" i="7"/>
  <c r="F333" i="7"/>
  <c r="F349" i="7"/>
  <c r="F365" i="7"/>
  <c r="F381" i="7"/>
  <c r="F397" i="7"/>
  <c r="F413" i="7"/>
  <c r="F429" i="7"/>
  <c r="F445" i="7"/>
  <c r="F461" i="7"/>
  <c r="F477" i="7"/>
  <c r="F493" i="7"/>
  <c r="F509" i="7"/>
  <c r="F525" i="7"/>
  <c r="F541" i="7"/>
  <c r="F557" i="7"/>
  <c r="F573" i="7"/>
  <c r="F589" i="7"/>
  <c r="F605" i="7"/>
  <c r="F621" i="7"/>
  <c r="F637" i="7"/>
  <c r="F653" i="7"/>
  <c r="F669" i="7"/>
  <c r="F685" i="7"/>
  <c r="F701" i="7"/>
  <c r="F717" i="7"/>
  <c r="F22" i="7"/>
  <c r="F38" i="7"/>
  <c r="F54" i="7"/>
  <c r="F70" i="7"/>
  <c r="F86" i="7"/>
  <c r="F102" i="7"/>
  <c r="F118" i="7"/>
  <c r="F134" i="7"/>
  <c r="F150" i="7"/>
  <c r="F166" i="7"/>
  <c r="F182" i="7"/>
  <c r="F198" i="7"/>
  <c r="F214" i="7"/>
  <c r="F230" i="7"/>
  <c r="F246" i="7"/>
  <c r="F262" i="7"/>
  <c r="F278" i="7"/>
  <c r="F294" i="7"/>
  <c r="F310" i="7"/>
  <c r="F326" i="7"/>
  <c r="F342" i="7"/>
  <c r="F358" i="7"/>
  <c r="F374" i="7"/>
  <c r="F390" i="7"/>
  <c r="F406" i="7"/>
  <c r="F422" i="7"/>
  <c r="F438" i="7"/>
  <c r="F454" i="7"/>
  <c r="F470" i="7"/>
  <c r="F486" i="7"/>
  <c r="F502" i="7"/>
  <c r="F518" i="7"/>
  <c r="F534" i="7"/>
  <c r="F550" i="7"/>
  <c r="F566" i="7"/>
  <c r="F582" i="7"/>
  <c r="F598" i="7"/>
  <c r="F614" i="7"/>
  <c r="F630" i="7"/>
  <c r="F646" i="7"/>
  <c r="F662" i="7"/>
  <c r="F678" i="7"/>
  <c r="F694" i="7"/>
  <c r="F710" i="7"/>
  <c r="F726" i="7"/>
  <c r="F742" i="7"/>
  <c r="F758" i="7"/>
  <c r="F23" i="7"/>
  <c r="F39" i="7"/>
  <c r="F55" i="7"/>
  <c r="F71" i="7"/>
  <c r="F87" i="7"/>
  <c r="F103" i="7"/>
  <c r="F119" i="7"/>
  <c r="F135" i="7"/>
  <c r="F151" i="7"/>
  <c r="F167" i="7"/>
  <c r="F183" i="7"/>
  <c r="F199" i="7"/>
  <c r="F215" i="7"/>
  <c r="F231" i="7"/>
  <c r="F247" i="7"/>
  <c r="F263" i="7"/>
  <c r="F279" i="7"/>
  <c r="F295" i="7"/>
  <c r="F311" i="7"/>
  <c r="F327" i="7"/>
  <c r="F343" i="7"/>
  <c r="F359" i="7"/>
  <c r="F375" i="7"/>
  <c r="F391" i="7"/>
  <c r="F407" i="7"/>
  <c r="F423" i="7"/>
  <c r="F439" i="7"/>
  <c r="F455" i="7"/>
  <c r="F471" i="7"/>
  <c r="F487" i="7"/>
  <c r="F503" i="7"/>
  <c r="F519" i="7"/>
  <c r="F535" i="7"/>
  <c r="F551" i="7"/>
  <c r="F567" i="7"/>
  <c r="F583" i="7"/>
  <c r="F599" i="7"/>
  <c r="F615" i="7"/>
  <c r="F631" i="7"/>
  <c r="F647" i="7"/>
  <c r="F663" i="7"/>
  <c r="F679" i="7"/>
  <c r="F695" i="7"/>
  <c r="F711" i="7"/>
  <c r="F727" i="7"/>
  <c r="F743" i="7"/>
  <c r="F759" i="7"/>
  <c r="F775" i="7"/>
  <c r="F791" i="7"/>
  <c r="F807" i="7"/>
  <c r="F823" i="7"/>
  <c r="F839" i="7"/>
  <c r="F855" i="7"/>
  <c r="F871" i="7"/>
  <c r="F56" i="7"/>
  <c r="F120" i="7"/>
  <c r="F184" i="7"/>
  <c r="F248" i="7"/>
  <c r="F312" i="7"/>
  <c r="F376" i="7"/>
  <c r="F440" i="7"/>
  <c r="F504" i="7"/>
  <c r="F568" i="7"/>
  <c r="F632" i="7"/>
  <c r="F696" i="7"/>
  <c r="F741" i="7"/>
  <c r="F770" i="7"/>
  <c r="F792" i="7"/>
  <c r="F813" i="7"/>
  <c r="F834" i="7"/>
  <c r="F856" i="7"/>
  <c r="F877" i="7"/>
  <c r="F893" i="7"/>
  <c r="F909" i="7"/>
  <c r="F925" i="7"/>
  <c r="F941" i="7"/>
  <c r="F957" i="7"/>
  <c r="F973" i="7"/>
  <c r="F989" i="7"/>
  <c r="F1005" i="7"/>
  <c r="F1021" i="7"/>
  <c r="F1037" i="7"/>
  <c r="F196" i="7"/>
  <c r="F388" i="7"/>
  <c r="F580" i="7"/>
  <c r="F748" i="7"/>
  <c r="F812" i="7"/>
  <c r="F876" i="7"/>
  <c r="F924" i="7"/>
  <c r="F972" i="7"/>
  <c r="F1020" i="7"/>
  <c r="F60" i="7"/>
  <c r="F124" i="7"/>
  <c r="F188" i="7"/>
  <c r="F252" i="7"/>
  <c r="F316" i="7"/>
  <c r="F380" i="7"/>
  <c r="F444" i="7"/>
  <c r="F508" i="7"/>
  <c r="F572" i="7"/>
  <c r="F636" i="7"/>
  <c r="F700" i="7"/>
  <c r="F744" i="7"/>
  <c r="F772" i="7"/>
  <c r="F793" i="7"/>
  <c r="F814" i="7"/>
  <c r="F836" i="7"/>
  <c r="F857" i="7"/>
  <c r="F878" i="7"/>
  <c r="F894" i="7"/>
  <c r="F910" i="7"/>
  <c r="F926" i="7"/>
  <c r="F942" i="7"/>
  <c r="F958" i="7"/>
  <c r="F974" i="7"/>
  <c r="F990" i="7"/>
  <c r="F1006" i="7"/>
  <c r="F1022" i="7"/>
  <c r="F1038" i="7"/>
  <c r="F164" i="7"/>
  <c r="F356" i="7"/>
  <c r="F548" i="7"/>
  <c r="F732" i="7"/>
  <c r="F817" i="7"/>
  <c r="F880" i="7"/>
  <c r="F928" i="7"/>
  <c r="F976" i="7"/>
  <c r="F1024" i="7"/>
  <c r="F64" i="7"/>
  <c r="F128" i="7"/>
  <c r="F192" i="7"/>
  <c r="F256" i="7"/>
  <c r="F320" i="7"/>
  <c r="F384" i="7"/>
  <c r="F448" i="7"/>
  <c r="F512" i="7"/>
  <c r="F576" i="7"/>
  <c r="F640" i="7"/>
  <c r="F704" i="7"/>
  <c r="F745" i="7"/>
  <c r="F773" i="7"/>
  <c r="F794" i="7"/>
  <c r="F816" i="7"/>
  <c r="F837" i="7"/>
  <c r="F858" i="7"/>
  <c r="F879" i="7"/>
  <c r="F895" i="7"/>
  <c r="F911" i="7"/>
  <c r="F927" i="7"/>
  <c r="F943" i="7"/>
  <c r="F959" i="7"/>
  <c r="F975" i="7"/>
  <c r="F991" i="7"/>
  <c r="F1007" i="7"/>
  <c r="F1023" i="7"/>
  <c r="F13" i="7"/>
  <c r="F180" i="7"/>
  <c r="F372" i="7"/>
  <c r="F564" i="7"/>
  <c r="F740" i="7"/>
  <c r="F806" i="7"/>
  <c r="F870" i="7"/>
  <c r="F920" i="7"/>
  <c r="F968" i="7"/>
  <c r="F1016" i="7"/>
  <c r="F17" i="7"/>
  <c r="F33" i="7"/>
  <c r="F49" i="7"/>
  <c r="F65" i="7"/>
  <c r="F81" i="7"/>
  <c r="F97" i="7"/>
  <c r="F113" i="7"/>
  <c r="F129" i="7"/>
  <c r="F145" i="7"/>
  <c r="F161" i="7"/>
  <c r="F177" i="7"/>
  <c r="F193" i="7"/>
  <c r="F209" i="7"/>
  <c r="F225" i="7"/>
  <c r="F241" i="7"/>
  <c r="F257" i="7"/>
  <c r="F273" i="7"/>
  <c r="F289" i="7"/>
  <c r="F305" i="7"/>
  <c r="F321" i="7"/>
  <c r="F337" i="7"/>
  <c r="F353" i="7"/>
  <c r="F369" i="7"/>
  <c r="F385" i="7"/>
  <c r="F401" i="7"/>
  <c r="F417" i="7"/>
  <c r="F433" i="7"/>
  <c r="F449" i="7"/>
  <c r="F465" i="7"/>
  <c r="F481" i="7"/>
  <c r="F497" i="7"/>
  <c r="F513" i="7"/>
  <c r="F529" i="7"/>
  <c r="F545" i="7"/>
  <c r="F561" i="7"/>
  <c r="F577" i="7"/>
  <c r="F593" i="7"/>
  <c r="F609" i="7"/>
  <c r="F625" i="7"/>
  <c r="F641" i="7"/>
  <c r="F657" i="7"/>
  <c r="F673" i="7"/>
  <c r="F689" i="7"/>
  <c r="F705" i="7"/>
  <c r="F721" i="7"/>
  <c r="F26" i="7"/>
  <c r="F42" i="7"/>
  <c r="F58" i="7"/>
  <c r="F74" i="7"/>
  <c r="F90" i="7"/>
  <c r="F106" i="7"/>
  <c r="F122" i="7"/>
  <c r="F138" i="7"/>
  <c r="F154" i="7"/>
  <c r="F170" i="7"/>
  <c r="F186" i="7"/>
  <c r="F202" i="7"/>
  <c r="F218" i="7"/>
  <c r="F234" i="7"/>
  <c r="F250" i="7"/>
  <c r="F266" i="7"/>
  <c r="F282" i="7"/>
  <c r="F298" i="7"/>
  <c r="F314" i="7"/>
  <c r="F330" i="7"/>
  <c r="F346" i="7"/>
  <c r="F362" i="7"/>
  <c r="F378" i="7"/>
  <c r="F394" i="7"/>
  <c r="F410" i="7"/>
  <c r="F426" i="7"/>
  <c r="F442" i="7"/>
  <c r="F458" i="7"/>
  <c r="F474" i="7"/>
  <c r="F490" i="7"/>
  <c r="F506" i="7"/>
  <c r="F522" i="7"/>
  <c r="F538" i="7"/>
  <c r="F554" i="7"/>
  <c r="F570" i="7"/>
  <c r="F586" i="7"/>
  <c r="F602" i="7"/>
  <c r="F618" i="7"/>
  <c r="F634" i="7"/>
  <c r="F650" i="7"/>
  <c r="F666" i="7"/>
  <c r="F682" i="7"/>
  <c r="F698" i="7"/>
  <c r="F714" i="7"/>
  <c r="F730" i="7"/>
  <c r="F746" i="7"/>
  <c r="F762" i="7"/>
  <c r="F27" i="7"/>
  <c r="F43" i="7"/>
  <c r="F59" i="7"/>
  <c r="F75" i="7"/>
  <c r="F91" i="7"/>
  <c r="F107" i="7"/>
  <c r="F123" i="7"/>
  <c r="F139" i="7"/>
  <c r="F155" i="7"/>
  <c r="F171" i="7"/>
  <c r="F187" i="7"/>
  <c r="F203" i="7"/>
  <c r="F219" i="7"/>
  <c r="F235" i="7"/>
  <c r="F251" i="7"/>
  <c r="F267" i="7"/>
  <c r="F283" i="7"/>
  <c r="F299" i="7"/>
  <c r="F315" i="7"/>
  <c r="F331" i="7"/>
  <c r="F347" i="7"/>
  <c r="F363" i="7"/>
  <c r="F379" i="7"/>
  <c r="F395" i="7"/>
  <c r="F411" i="7"/>
  <c r="F427" i="7"/>
  <c r="F443" i="7"/>
  <c r="F459" i="7"/>
  <c r="F475" i="7"/>
  <c r="F491" i="7"/>
  <c r="F507" i="7"/>
  <c r="F523" i="7"/>
  <c r="F539" i="7"/>
  <c r="F555" i="7"/>
  <c r="F571" i="7"/>
  <c r="F587" i="7"/>
  <c r="F603" i="7"/>
  <c r="F619" i="7"/>
  <c r="F635" i="7"/>
  <c r="F651" i="7"/>
  <c r="F667" i="7"/>
  <c r="F683" i="7"/>
  <c r="F699" i="7"/>
  <c r="F715" i="7"/>
  <c r="F731" i="7"/>
  <c r="F747" i="7"/>
  <c r="F763" i="7"/>
  <c r="F779" i="7"/>
  <c r="F795" i="7"/>
  <c r="F811" i="7"/>
  <c r="F827" i="7"/>
  <c r="F843" i="7"/>
  <c r="F859" i="7"/>
  <c r="F875" i="7"/>
  <c r="F72" i="7"/>
  <c r="F136" i="7"/>
  <c r="F200" i="7"/>
  <c r="F264" i="7"/>
  <c r="F328" i="7"/>
  <c r="F392" i="7"/>
  <c r="F456" i="7"/>
  <c r="F520" i="7"/>
  <c r="F584" i="7"/>
  <c r="F648" i="7"/>
  <c r="F712" i="7"/>
  <c r="F749" i="7"/>
  <c r="F776" i="7"/>
  <c r="F797" i="7"/>
  <c r="F818" i="7"/>
  <c r="F840" i="7"/>
  <c r="F861" i="7"/>
  <c r="F881" i="7"/>
  <c r="F897" i="7"/>
  <c r="F913" i="7"/>
  <c r="F929" i="7"/>
  <c r="F945" i="7"/>
  <c r="F961" i="7"/>
  <c r="F977" i="7"/>
  <c r="F993" i="7"/>
  <c r="F1009" i="7"/>
  <c r="F1025" i="7"/>
  <c r="F52" i="7"/>
  <c r="F244" i="7"/>
  <c r="F436" i="7"/>
  <c r="F628" i="7"/>
  <c r="F769" i="7"/>
  <c r="F828" i="7"/>
  <c r="F888" i="7"/>
  <c r="F936" i="7"/>
  <c r="F984" i="7"/>
  <c r="F1032" i="7"/>
  <c r="F76" i="7"/>
  <c r="F140" i="7"/>
  <c r="F204" i="7"/>
  <c r="F268" i="7"/>
  <c r="F332" i="7"/>
  <c r="F396" i="7"/>
  <c r="F460" i="7"/>
  <c r="F524" i="7"/>
  <c r="F588" i="7"/>
  <c r="F652" i="7"/>
  <c r="F716" i="7"/>
  <c r="F752" i="7"/>
  <c r="F777" i="7"/>
  <c r="F798" i="7"/>
  <c r="F820" i="7"/>
  <c r="F841" i="7"/>
  <c r="F862" i="7"/>
  <c r="F882" i="7"/>
  <c r="F898" i="7"/>
  <c r="F914" i="7"/>
  <c r="F930" i="7"/>
  <c r="F946" i="7"/>
  <c r="F962" i="7"/>
  <c r="F978" i="7"/>
  <c r="F994" i="7"/>
  <c r="F1010" i="7"/>
  <c r="F1026" i="7"/>
  <c r="F20" i="7"/>
  <c r="F212" i="7"/>
  <c r="F404" i="7"/>
  <c r="F596" i="7"/>
  <c r="F764" i="7"/>
  <c r="F833" i="7"/>
  <c r="F892" i="7"/>
  <c r="F940" i="7"/>
  <c r="F988" i="7"/>
  <c r="F16" i="7"/>
  <c r="F80" i="7"/>
  <c r="F144" i="7"/>
  <c r="F208" i="7"/>
  <c r="F272" i="7"/>
  <c r="F336" i="7"/>
  <c r="F400" i="7"/>
  <c r="F464" i="7"/>
  <c r="F528" i="7"/>
  <c r="F592" i="7"/>
  <c r="F656" i="7"/>
  <c r="F720" i="7"/>
  <c r="F753" i="7"/>
  <c r="F778" i="7"/>
  <c r="F800" i="7"/>
  <c r="F821" i="7"/>
  <c r="F842" i="7"/>
  <c r="F864" i="7"/>
  <c r="F883" i="7"/>
  <c r="F899" i="7"/>
  <c r="F915" i="7"/>
  <c r="F931" i="7"/>
  <c r="F947" i="7"/>
  <c r="F963" i="7"/>
  <c r="F979" i="7"/>
  <c r="F995" i="7"/>
  <c r="F1011" i="7"/>
  <c r="F1027" i="7"/>
  <c r="F36" i="7"/>
  <c r="F228" i="7"/>
  <c r="F420" i="7"/>
  <c r="F612" i="7"/>
  <c r="F756" i="7"/>
  <c r="F822" i="7"/>
  <c r="F884" i="7"/>
  <c r="F932" i="7"/>
  <c r="F980" i="7"/>
  <c r="F1028" i="7"/>
  <c r="F21" i="7"/>
  <c r="F37" i="7"/>
  <c r="F53" i="7"/>
  <c r="F69" i="7"/>
  <c r="F85" i="7"/>
  <c r="F101" i="7"/>
  <c r="F117" i="7"/>
  <c r="F133" i="7"/>
  <c r="F149" i="7"/>
  <c r="F165" i="7"/>
  <c r="F181" i="7"/>
  <c r="F197" i="7"/>
  <c r="F213" i="7"/>
  <c r="F229" i="7"/>
  <c r="F245" i="7"/>
  <c r="F261" i="7"/>
  <c r="F277" i="7"/>
  <c r="F293" i="7"/>
  <c r="F309" i="7"/>
  <c r="F325" i="7"/>
  <c r="F341" i="7"/>
  <c r="F357" i="7"/>
  <c r="F373" i="7"/>
  <c r="F389" i="7"/>
  <c r="F405" i="7"/>
  <c r="F421" i="7"/>
  <c r="F437" i="7"/>
  <c r="F453" i="7"/>
  <c r="F469" i="7"/>
  <c r="F485" i="7"/>
  <c r="F501" i="7"/>
  <c r="F517" i="7"/>
  <c r="F533" i="7"/>
  <c r="F549" i="7"/>
  <c r="F565" i="7"/>
  <c r="F581" i="7"/>
  <c r="F597" i="7"/>
  <c r="F613" i="7"/>
  <c r="F629" i="7"/>
  <c r="F645" i="7"/>
  <c r="F661" i="7"/>
  <c r="F677" i="7"/>
  <c r="F693" i="7"/>
  <c r="F709" i="7"/>
  <c r="F14" i="7"/>
  <c r="F30" i="7"/>
  <c r="F46" i="7"/>
  <c r="F62" i="7"/>
  <c r="F78" i="7"/>
  <c r="F94" i="7"/>
  <c r="F110" i="7"/>
  <c r="F126" i="7"/>
  <c r="F142" i="7"/>
  <c r="F158" i="7"/>
  <c r="F174" i="7"/>
  <c r="F190" i="7"/>
  <c r="F206" i="7"/>
  <c r="F222" i="7"/>
  <c r="F238" i="7"/>
  <c r="F254" i="7"/>
  <c r="F270" i="7"/>
  <c r="F286" i="7"/>
  <c r="F302" i="7"/>
  <c r="F318" i="7"/>
  <c r="F334" i="7"/>
  <c r="F350" i="7"/>
  <c r="F366" i="7"/>
  <c r="F382" i="7"/>
  <c r="F398" i="7"/>
  <c r="F414" i="7"/>
  <c r="F430" i="7"/>
  <c r="F446" i="7"/>
  <c r="F462" i="7"/>
  <c r="F478" i="7"/>
  <c r="F494" i="7"/>
  <c r="F510" i="7"/>
  <c r="F526" i="7"/>
  <c r="F542" i="7"/>
  <c r="F558" i="7"/>
  <c r="F574" i="7"/>
  <c r="F590" i="7"/>
  <c r="F606" i="7"/>
  <c r="F622" i="7"/>
  <c r="F638" i="7"/>
  <c r="F654" i="7"/>
  <c r="F670" i="7"/>
  <c r="F686" i="7"/>
  <c r="F702" i="7"/>
  <c r="F718" i="7"/>
  <c r="F734" i="7"/>
  <c r="F750" i="7"/>
  <c r="F15" i="7"/>
  <c r="F31" i="7"/>
  <c r="F47" i="7"/>
  <c r="F63" i="7"/>
  <c r="F79" i="7"/>
  <c r="F95" i="7"/>
  <c r="F111" i="7"/>
  <c r="F127" i="7"/>
  <c r="F143" i="7"/>
  <c r="F159" i="7"/>
  <c r="F175" i="7"/>
  <c r="F191" i="7"/>
  <c r="F207" i="7"/>
  <c r="F223" i="7"/>
  <c r="F239" i="7"/>
  <c r="F255" i="7"/>
  <c r="F271" i="7"/>
  <c r="F287" i="7"/>
  <c r="F303" i="7"/>
  <c r="F319" i="7"/>
  <c r="F335" i="7"/>
  <c r="F351" i="7"/>
  <c r="F367" i="7"/>
  <c r="F383" i="7"/>
  <c r="F399" i="7"/>
  <c r="F415" i="7"/>
  <c r="F431" i="7"/>
  <c r="F447" i="7"/>
  <c r="F463" i="7"/>
  <c r="F479" i="7"/>
  <c r="F495" i="7"/>
  <c r="F511" i="7"/>
  <c r="F527" i="7"/>
  <c r="F543" i="7"/>
  <c r="F559" i="7"/>
  <c r="F575" i="7"/>
  <c r="F591" i="7"/>
  <c r="F607" i="7"/>
  <c r="F623" i="7"/>
  <c r="F639" i="7"/>
  <c r="F655" i="7"/>
  <c r="F671" i="7"/>
  <c r="F687" i="7"/>
  <c r="F703" i="7"/>
  <c r="F719" i="7"/>
  <c r="F735" i="7"/>
  <c r="F751" i="7"/>
  <c r="F767" i="7"/>
  <c r="F783" i="7"/>
  <c r="F799" i="7"/>
  <c r="F815" i="7"/>
  <c r="F831" i="7"/>
  <c r="F847" i="7"/>
  <c r="F863" i="7"/>
  <c r="F24" i="7"/>
  <c r="F88" i="7"/>
  <c r="F152" i="7"/>
  <c r="F216" i="7"/>
  <c r="F280" i="7"/>
  <c r="F344" i="7"/>
  <c r="F408" i="7"/>
  <c r="F472" i="7"/>
  <c r="F536" i="7"/>
  <c r="F600" i="7"/>
  <c r="F664" i="7"/>
  <c r="F725" i="7"/>
  <c r="F757" i="7"/>
  <c r="F781" i="7"/>
  <c r="F802" i="7"/>
  <c r="F824" i="7"/>
  <c r="F845" i="7"/>
  <c r="F866" i="7"/>
  <c r="F885" i="7"/>
  <c r="F901" i="7"/>
  <c r="F917" i="7"/>
  <c r="F933" i="7"/>
  <c r="F949" i="7"/>
  <c r="F965" i="7"/>
  <c r="F981" i="7"/>
  <c r="F997" i="7"/>
  <c r="F1013" i="7"/>
  <c r="F1029" i="7"/>
  <c r="F84" i="7"/>
  <c r="F292" i="7"/>
  <c r="F484" i="7"/>
  <c r="F676" i="7"/>
  <c r="F780" i="7"/>
  <c r="F844" i="7"/>
  <c r="F900" i="7"/>
  <c r="F948" i="7"/>
  <c r="F996" i="7"/>
  <c r="F28" i="7"/>
  <c r="F92" i="7"/>
  <c r="F156" i="7"/>
  <c r="F220" i="7"/>
  <c r="F284" i="7"/>
  <c r="F348" i="7"/>
  <c r="F412" i="7"/>
  <c r="F476" i="7"/>
  <c r="F540" i="7"/>
  <c r="F604" i="7"/>
  <c r="F668" i="7"/>
  <c r="F728" i="7"/>
  <c r="F760" i="7"/>
  <c r="F782" i="7"/>
  <c r="F804" i="7"/>
  <c r="F825" i="7"/>
  <c r="F846" i="7"/>
  <c r="F868" i="7"/>
  <c r="F886" i="7"/>
  <c r="F902" i="7"/>
  <c r="F918" i="7"/>
  <c r="F934" i="7"/>
  <c r="F950" i="7"/>
  <c r="F966" i="7"/>
  <c r="F982" i="7"/>
  <c r="F998" i="7"/>
  <c r="F1014" i="7"/>
  <c r="F1030" i="7"/>
  <c r="F68" i="7"/>
  <c r="F260" i="7"/>
  <c r="F452" i="7"/>
  <c r="F644" i="7"/>
  <c r="F785" i="7"/>
  <c r="F849" i="7"/>
  <c r="F904" i="7"/>
  <c r="F952" i="7"/>
  <c r="F1000" i="7"/>
  <c r="F32" i="7"/>
  <c r="F96" i="7"/>
  <c r="F160" i="7"/>
  <c r="F224" i="7"/>
  <c r="F288" i="7"/>
  <c r="F352" i="7"/>
  <c r="F416" i="7"/>
  <c r="F480" i="7"/>
  <c r="F544" i="7"/>
  <c r="F608" i="7"/>
  <c r="F672" i="7"/>
  <c r="F729" i="7"/>
  <c r="F761" i="7"/>
  <c r="F784" i="7"/>
  <c r="F805" i="7"/>
  <c r="F826" i="7"/>
  <c r="F848" i="7"/>
  <c r="F869" i="7"/>
  <c r="F887" i="7"/>
  <c r="F903" i="7"/>
  <c r="F919" i="7"/>
  <c r="F935" i="7"/>
  <c r="F951" i="7"/>
  <c r="F967" i="7"/>
  <c r="F983" i="7"/>
  <c r="F999" i="7"/>
  <c r="F1015" i="7"/>
  <c r="F1031" i="7"/>
  <c r="F100" i="7"/>
  <c r="F276" i="7"/>
  <c r="F468" i="7"/>
  <c r="F660" i="7"/>
  <c r="F774" i="7"/>
  <c r="F838" i="7"/>
  <c r="F896" i="7"/>
  <c r="F944" i="7"/>
  <c r="F992" i="7"/>
  <c r="F1036" i="7"/>
  <c r="F25" i="7"/>
  <c r="F41" i="7"/>
  <c r="F57" i="7"/>
  <c r="F73" i="7"/>
  <c r="F89" i="7"/>
  <c r="F105" i="7"/>
  <c r="F121" i="7"/>
  <c r="F137" i="7"/>
  <c r="F153" i="7"/>
  <c r="F169" i="7"/>
  <c r="F185" i="7"/>
  <c r="F201" i="7"/>
  <c r="F217" i="7"/>
  <c r="F233" i="7"/>
  <c r="F249" i="7"/>
  <c r="F265" i="7"/>
  <c r="F281" i="7"/>
  <c r="F297" i="7"/>
  <c r="F313" i="7"/>
  <c r="F329" i="7"/>
  <c r="F345" i="7"/>
  <c r="F361" i="7"/>
  <c r="F377" i="7"/>
  <c r="F393" i="7"/>
  <c r="F409" i="7"/>
  <c r="F425" i="7"/>
  <c r="F441" i="7"/>
  <c r="F457" i="7"/>
  <c r="F473" i="7"/>
  <c r="F489" i="7"/>
  <c r="F505" i="7"/>
  <c r="F521" i="7"/>
  <c r="F537" i="7"/>
  <c r="F553" i="7"/>
  <c r="F569" i="7"/>
  <c r="F585" i="7"/>
  <c r="F601" i="7"/>
  <c r="F617" i="7"/>
  <c r="F633" i="7"/>
  <c r="F649" i="7"/>
  <c r="F665" i="7"/>
  <c r="F681" i="7"/>
  <c r="F697" i="7"/>
  <c r="F713" i="7"/>
  <c r="F18" i="7"/>
  <c r="F34" i="7"/>
  <c r="F50" i="7"/>
  <c r="F66" i="7"/>
  <c r="F82" i="7"/>
  <c r="F98" i="7"/>
  <c r="F114" i="7"/>
  <c r="F130" i="7"/>
  <c r="F146" i="7"/>
  <c r="F162" i="7"/>
  <c r="F178" i="7"/>
  <c r="F194" i="7"/>
  <c r="F210" i="7"/>
  <c r="F226" i="7"/>
  <c r="F242" i="7"/>
  <c r="F258" i="7"/>
  <c r="F274" i="7"/>
  <c r="F290" i="7"/>
  <c r="F306" i="7"/>
  <c r="F322" i="7"/>
  <c r="F338" i="7"/>
  <c r="F354" i="7"/>
  <c r="F370" i="7"/>
  <c r="F386" i="7"/>
  <c r="F402" i="7"/>
  <c r="F418" i="7"/>
  <c r="F434" i="7"/>
  <c r="F450" i="7"/>
  <c r="F466" i="7"/>
  <c r="F482" i="7"/>
  <c r="F498" i="7"/>
  <c r="F514" i="7"/>
  <c r="F530" i="7"/>
  <c r="F546" i="7"/>
  <c r="F562" i="7"/>
  <c r="F578" i="7"/>
  <c r="F594" i="7"/>
  <c r="F610" i="7"/>
  <c r="F626" i="7"/>
  <c r="F642" i="7"/>
  <c r="F658" i="7"/>
  <c r="F674" i="7"/>
  <c r="F690" i="7"/>
  <c r="F706" i="7"/>
  <c r="F722" i="7"/>
  <c r="F738" i="7"/>
  <c r="F754" i="7"/>
  <c r="F19" i="7"/>
  <c r="F35" i="7"/>
  <c r="F51" i="7"/>
  <c r="F67" i="7"/>
  <c r="F83" i="7"/>
  <c r="F99" i="7"/>
  <c r="F115" i="7"/>
  <c r="F131" i="7"/>
  <c r="F147" i="7"/>
  <c r="F163" i="7"/>
  <c r="F179" i="7"/>
  <c r="F195" i="7"/>
  <c r="F211" i="7"/>
  <c r="F227" i="7"/>
  <c r="F243" i="7"/>
  <c r="F259" i="7"/>
  <c r="F275" i="7"/>
  <c r="F291" i="7"/>
  <c r="F307" i="7"/>
  <c r="F323" i="7"/>
  <c r="F339" i="7"/>
  <c r="F355" i="7"/>
  <c r="F371" i="7"/>
  <c r="F387" i="7"/>
  <c r="F403" i="7"/>
  <c r="F419" i="7"/>
  <c r="F435" i="7"/>
  <c r="F451" i="7"/>
  <c r="F467" i="7"/>
  <c r="F483" i="7"/>
  <c r="F499" i="7"/>
  <c r="F515" i="7"/>
  <c r="F531" i="7"/>
  <c r="F547" i="7"/>
  <c r="F563" i="7"/>
  <c r="F579" i="7"/>
  <c r="F595" i="7"/>
  <c r="F611" i="7"/>
  <c r="F627" i="7"/>
  <c r="F643" i="7"/>
  <c r="F659" i="7"/>
  <c r="F675" i="7"/>
  <c r="F691" i="7"/>
  <c r="F707" i="7"/>
  <c r="F723" i="7"/>
  <c r="F739" i="7"/>
  <c r="F755" i="7"/>
  <c r="F771" i="7"/>
  <c r="F787" i="7"/>
  <c r="F803" i="7"/>
  <c r="F819" i="7"/>
  <c r="F835" i="7"/>
  <c r="F851" i="7"/>
  <c r="F867" i="7"/>
  <c r="F40" i="7"/>
  <c r="F104" i="7"/>
  <c r="F168" i="7"/>
  <c r="F232" i="7"/>
  <c r="F296" i="7"/>
  <c r="F360" i="7"/>
  <c r="F424" i="7"/>
  <c r="F488" i="7"/>
  <c r="F552" i="7"/>
  <c r="F616" i="7"/>
  <c r="F680" i="7"/>
  <c r="F733" i="7"/>
  <c r="F765" i="7"/>
  <c r="F786" i="7"/>
  <c r="F808" i="7"/>
  <c r="F829" i="7"/>
  <c r="F850" i="7"/>
  <c r="F872" i="7"/>
  <c r="F889" i="7"/>
  <c r="F905" i="7"/>
  <c r="F921" i="7"/>
  <c r="F937" i="7"/>
  <c r="F953" i="7"/>
  <c r="F969" i="7"/>
  <c r="F985" i="7"/>
  <c r="F1001" i="7"/>
  <c r="F1017" i="7"/>
  <c r="F1033" i="7"/>
  <c r="F148" i="7"/>
  <c r="F340" i="7"/>
  <c r="F532" i="7"/>
  <c r="F708" i="7"/>
  <c r="F796" i="7"/>
  <c r="F860" i="7"/>
  <c r="F912" i="7"/>
  <c r="F960" i="7"/>
  <c r="F1008" i="7"/>
  <c r="F44" i="7"/>
  <c r="F108" i="7"/>
  <c r="F172" i="7"/>
  <c r="F236" i="7"/>
  <c r="F300" i="7"/>
  <c r="F364" i="7"/>
  <c r="F428" i="7"/>
  <c r="F492" i="7"/>
  <c r="F556" i="7"/>
  <c r="F620" i="7"/>
  <c r="F684" i="7"/>
  <c r="F736" i="7"/>
  <c r="F766" i="7"/>
  <c r="F788" i="7"/>
  <c r="F809" i="7"/>
  <c r="F830" i="7"/>
  <c r="F852" i="7"/>
  <c r="F873" i="7"/>
  <c r="F890" i="7"/>
  <c r="F906" i="7"/>
  <c r="F922" i="7"/>
  <c r="F938" i="7"/>
  <c r="F954" i="7"/>
  <c r="F970" i="7"/>
  <c r="F986" i="7"/>
  <c r="F1002" i="7"/>
  <c r="F1018" i="7"/>
  <c r="F1034" i="7"/>
  <c r="F116" i="7"/>
  <c r="F308" i="7"/>
  <c r="F500" i="7"/>
  <c r="F692" i="7"/>
  <c r="F801" i="7"/>
  <c r="F865" i="7"/>
  <c r="F916" i="7"/>
  <c r="F964" i="7"/>
  <c r="F1012" i="7"/>
  <c r="F48" i="7"/>
  <c r="F112" i="7"/>
  <c r="F176" i="7"/>
  <c r="F240" i="7"/>
  <c r="F304" i="7"/>
  <c r="F368" i="7"/>
  <c r="F432" i="7"/>
  <c r="F496" i="7"/>
  <c r="F560" i="7"/>
  <c r="F624" i="7"/>
  <c r="F688" i="7"/>
  <c r="F737" i="7"/>
  <c r="F768" i="7"/>
  <c r="F789" i="7"/>
  <c r="F810" i="7"/>
  <c r="F832" i="7"/>
  <c r="F853" i="7"/>
  <c r="F874" i="7"/>
  <c r="F891" i="7"/>
  <c r="F907" i="7"/>
  <c r="F923" i="7"/>
  <c r="F939" i="7"/>
  <c r="F955" i="7"/>
  <c r="F971" i="7"/>
  <c r="F987" i="7"/>
  <c r="F1003" i="7"/>
  <c r="F1019" i="7"/>
  <c r="F1035" i="7"/>
  <c r="F132" i="7"/>
  <c r="F324" i="7"/>
  <c r="F516" i="7"/>
  <c r="F724" i="7"/>
  <c r="F790" i="7"/>
  <c r="F854" i="7"/>
  <c r="F908" i="7"/>
  <c r="F956" i="7"/>
  <c r="F1004" i="7"/>
  <c r="B272" i="7" l="1"/>
  <c r="B208" i="7"/>
  <c r="B144" i="7"/>
  <c r="B80" i="7"/>
  <c r="B16" i="7"/>
  <c r="B291" i="7"/>
  <c r="B227" i="7"/>
  <c r="B51" i="7"/>
  <c r="B924" i="7"/>
  <c r="B948" i="7"/>
  <c r="B823" i="7"/>
  <c r="B885" i="7"/>
  <c r="B240" i="7"/>
  <c r="B176" i="7"/>
  <c r="B112" i="7"/>
  <c r="B48" i="7"/>
  <c r="B323" i="7"/>
  <c r="B259" i="7"/>
  <c r="B147" i="7"/>
  <c r="B1024" i="7"/>
  <c r="B904" i="7"/>
  <c r="B1031" i="7"/>
  <c r="B838" i="7"/>
  <c r="B620" i="7"/>
  <c r="B163" i="7"/>
  <c r="B83" i="7"/>
  <c r="B784" i="7"/>
  <c r="B988" i="7"/>
  <c r="B1032" i="7"/>
  <c r="B1012" i="7"/>
  <c r="B490" i="7"/>
  <c r="B903" i="7"/>
  <c r="B934" i="7"/>
  <c r="B949" i="7"/>
  <c r="B716" i="7"/>
  <c r="B211" i="7"/>
  <c r="B115" i="7"/>
  <c r="B35" i="7"/>
  <c r="B768" i="7"/>
  <c r="B796" i="7"/>
  <c r="B840" i="7"/>
  <c r="B884" i="7"/>
  <c r="B983" i="7"/>
  <c r="B637" i="7"/>
  <c r="B774" i="7"/>
  <c r="B789" i="7"/>
  <c r="B524" i="7"/>
  <c r="B999" i="7"/>
  <c r="B919" i="7"/>
  <c r="B791" i="7"/>
  <c r="B966" i="7"/>
  <c r="B806" i="7"/>
  <c r="B1013" i="7"/>
  <c r="B821" i="7"/>
  <c r="B748" i="7"/>
  <c r="B588" i="7"/>
  <c r="B967" i="7"/>
  <c r="B855" i="7"/>
  <c r="B508" i="7"/>
  <c r="B902" i="7"/>
  <c r="B569" i="7"/>
  <c r="B917" i="7"/>
  <c r="B757" i="7"/>
  <c r="B652" i="7"/>
  <c r="B623" i="7"/>
  <c r="B195" i="7"/>
  <c r="B131" i="7"/>
  <c r="B67" i="7"/>
  <c r="B800" i="7"/>
  <c r="B944" i="7"/>
  <c r="B860" i="7"/>
  <c r="B968" i="7"/>
  <c r="B577" i="7"/>
  <c r="B820" i="7"/>
  <c r="B1015" i="7"/>
  <c r="B951" i="7"/>
  <c r="B887" i="7"/>
  <c r="B759" i="7"/>
  <c r="B998" i="7"/>
  <c r="B870" i="7"/>
  <c r="B697" i="7"/>
  <c r="B981" i="7"/>
  <c r="B853" i="7"/>
  <c r="B629" i="7"/>
  <c r="B684" i="7"/>
  <c r="B556" i="7"/>
  <c r="B338" i="7"/>
  <c r="B511" i="7"/>
  <c r="B610" i="7"/>
  <c r="B687" i="7"/>
  <c r="B464" i="7"/>
  <c r="B871" i="7"/>
  <c r="B807" i="7"/>
  <c r="B701" i="7"/>
  <c r="B237" i="7"/>
  <c r="B982" i="7"/>
  <c r="B918" i="7"/>
  <c r="B854" i="7"/>
  <c r="B790" i="7"/>
  <c r="B633" i="7"/>
  <c r="B1029" i="7"/>
  <c r="B965" i="7"/>
  <c r="B901" i="7"/>
  <c r="B837" i="7"/>
  <c r="B773" i="7"/>
  <c r="B565" i="7"/>
  <c r="B732" i="7"/>
  <c r="B668" i="7"/>
  <c r="B604" i="7"/>
  <c r="B540" i="7"/>
  <c r="B751" i="7"/>
  <c r="B527" i="7"/>
  <c r="B594" i="7"/>
  <c r="B839" i="7"/>
  <c r="B775" i="7"/>
  <c r="B573" i="7"/>
  <c r="B1014" i="7"/>
  <c r="B950" i="7"/>
  <c r="B886" i="7"/>
  <c r="B822" i="7"/>
  <c r="B758" i="7"/>
  <c r="B503" i="7"/>
  <c r="B997" i="7"/>
  <c r="B933" i="7"/>
  <c r="B869" i="7"/>
  <c r="B805" i="7"/>
  <c r="B693" i="7"/>
  <c r="B173" i="7"/>
  <c r="B700" i="7"/>
  <c r="B636" i="7"/>
  <c r="B572" i="7"/>
  <c r="B406" i="7"/>
  <c r="B671" i="7"/>
  <c r="B738" i="7"/>
  <c r="B908" i="7"/>
  <c r="B735" i="7"/>
  <c r="B607" i="7"/>
  <c r="B722" i="7"/>
  <c r="B400" i="7"/>
  <c r="B507" i="7"/>
  <c r="B229" i="7"/>
  <c r="B719" i="7"/>
  <c r="B655" i="7"/>
  <c r="B591" i="7"/>
  <c r="B354" i="7"/>
  <c r="B674" i="7"/>
  <c r="B430" i="7"/>
  <c r="B230" i="7"/>
  <c r="B470" i="7"/>
  <c r="B101" i="7"/>
  <c r="B703" i="7"/>
  <c r="B639" i="7"/>
  <c r="B575" i="7"/>
  <c r="B253" i="7"/>
  <c r="B658" i="7"/>
  <c r="B366" i="7"/>
  <c r="B102" i="7"/>
  <c r="B559" i="7"/>
  <c r="B482" i="7"/>
  <c r="B125" i="7"/>
  <c r="B706" i="7"/>
  <c r="B642" i="7"/>
  <c r="B546" i="7"/>
  <c r="B401" i="7"/>
  <c r="B89" i="7"/>
  <c r="B92" i="7"/>
  <c r="B543" i="7"/>
  <c r="B418" i="7"/>
  <c r="B754" i="7"/>
  <c r="B690" i="7"/>
  <c r="B626" i="7"/>
  <c r="B530" i="7"/>
  <c r="B332" i="7"/>
  <c r="B471" i="7"/>
  <c r="B303" i="7"/>
  <c r="B578" i="7"/>
  <c r="B514" i="7"/>
  <c r="B149" i="7"/>
  <c r="B218" i="7"/>
  <c r="B330" i="7"/>
  <c r="B407" i="7"/>
  <c r="B284" i="7"/>
  <c r="B175" i="7"/>
  <c r="B562" i="7"/>
  <c r="B492" i="7"/>
  <c r="B465" i="7"/>
  <c r="B90" i="7"/>
  <c r="B217" i="7"/>
  <c r="B340" i="7"/>
  <c r="B220" i="7"/>
  <c r="B47" i="7"/>
  <c r="B433" i="7"/>
  <c r="B282" i="7"/>
  <c r="B26" i="7"/>
  <c r="B368" i="7"/>
  <c r="B153" i="7"/>
  <c r="B439" i="7"/>
  <c r="B294" i="7"/>
  <c r="B38" i="7"/>
  <c r="B156" i="7"/>
  <c r="B239" i="7"/>
  <c r="B609" i="7"/>
  <c r="B497" i="7"/>
  <c r="B369" i="7"/>
  <c r="B154" i="7"/>
  <c r="B432" i="7"/>
  <c r="B281" i="7"/>
  <c r="B25" i="7"/>
  <c r="B375" i="7"/>
  <c r="B166" i="7"/>
  <c r="B252" i="7"/>
  <c r="B28" i="7"/>
  <c r="B111" i="7"/>
  <c r="B932" i="7"/>
  <c r="K109" i="7"/>
  <c r="K484" i="7"/>
  <c r="K356" i="7"/>
  <c r="K228" i="7"/>
  <c r="K52" i="7"/>
  <c r="B21" i="7"/>
  <c r="B449" i="7"/>
  <c r="B385" i="7"/>
  <c r="B310" i="7"/>
  <c r="B186" i="7"/>
  <c r="B58" i="7"/>
  <c r="B448" i="7"/>
  <c r="B384" i="7"/>
  <c r="B309" i="7"/>
  <c r="B185" i="7"/>
  <c r="B57" i="7"/>
  <c r="B455" i="7"/>
  <c r="B391" i="7"/>
  <c r="B318" i="7"/>
  <c r="B198" i="7"/>
  <c r="B70" i="7"/>
  <c r="B268" i="7"/>
  <c r="B188" i="7"/>
  <c r="B60" i="7"/>
  <c r="B271" i="7"/>
  <c r="B143" i="7"/>
  <c r="B15" i="7"/>
  <c r="B1016" i="7"/>
  <c r="B277" i="7"/>
  <c r="B481" i="7"/>
  <c r="B417" i="7"/>
  <c r="B353" i="7"/>
  <c r="B250" i="7"/>
  <c r="B122" i="7"/>
  <c r="B480" i="7"/>
  <c r="B416" i="7"/>
  <c r="B352" i="7"/>
  <c r="B249" i="7"/>
  <c r="B121" i="7"/>
  <c r="B487" i="7"/>
  <c r="B423" i="7"/>
  <c r="B359" i="7"/>
  <c r="B262" i="7"/>
  <c r="B134" i="7"/>
  <c r="B300" i="7"/>
  <c r="B236" i="7"/>
  <c r="B124" i="7"/>
  <c r="B335" i="7"/>
  <c r="B207" i="7"/>
  <c r="B79" i="7"/>
  <c r="B545" i="7"/>
  <c r="B931" i="7"/>
  <c r="B204" i="7"/>
  <c r="B140" i="7"/>
  <c r="B76" i="7"/>
  <c r="B351" i="7"/>
  <c r="B287" i="7"/>
  <c r="B223" i="7"/>
  <c r="B159" i="7"/>
  <c r="B95" i="7"/>
  <c r="B31" i="7"/>
  <c r="B960" i="7"/>
  <c r="B593" i="7"/>
  <c r="B868" i="7"/>
  <c r="B172" i="7"/>
  <c r="B108" i="7"/>
  <c r="B44" i="7"/>
  <c r="B319" i="7"/>
  <c r="B255" i="7"/>
  <c r="B191" i="7"/>
  <c r="B127" i="7"/>
  <c r="B63" i="7"/>
  <c r="B976" i="7"/>
  <c r="B972" i="7"/>
  <c r="B760" i="7"/>
  <c r="B883" i="7"/>
  <c r="B824" i="7"/>
  <c r="B141" i="7"/>
  <c r="B474" i="7"/>
  <c r="B1011" i="7"/>
  <c r="B745" i="7"/>
  <c r="B381" i="7"/>
  <c r="B880" i="7"/>
  <c r="B844" i="7"/>
  <c r="B952" i="7"/>
  <c r="B513" i="7"/>
  <c r="B804" i="7"/>
  <c r="B995" i="7"/>
  <c r="B819" i="7"/>
  <c r="B617" i="7"/>
  <c r="B1036" i="7"/>
  <c r="B780" i="7"/>
  <c r="B888" i="7"/>
  <c r="B996" i="7"/>
  <c r="B689" i="7"/>
  <c r="B947" i="7"/>
  <c r="B803" i="7"/>
  <c r="B696" i="7"/>
  <c r="B867" i="7"/>
  <c r="B109" i="7"/>
  <c r="B664" i="7"/>
  <c r="B979" i="7"/>
  <c r="B915" i="7"/>
  <c r="B851" i="7"/>
  <c r="B749" i="7"/>
  <c r="B946" i="7"/>
  <c r="B865" i="7"/>
  <c r="B197" i="7"/>
  <c r="B1027" i="7"/>
  <c r="B963" i="7"/>
  <c r="B899" i="7"/>
  <c r="B835" i="7"/>
  <c r="B685" i="7"/>
  <c r="B914" i="7"/>
  <c r="B833" i="7"/>
  <c r="B747" i="7"/>
  <c r="B787" i="7"/>
  <c r="B621" i="7"/>
  <c r="B1010" i="7"/>
  <c r="B882" i="7"/>
  <c r="B993" i="7"/>
  <c r="B677" i="7"/>
  <c r="B568" i="7"/>
  <c r="B587" i="7"/>
  <c r="B771" i="7"/>
  <c r="B557" i="7"/>
  <c r="B978" i="7"/>
  <c r="B850" i="7"/>
  <c r="B961" i="7"/>
  <c r="B549" i="7"/>
  <c r="B536" i="7"/>
  <c r="B523" i="7"/>
  <c r="B818" i="7"/>
  <c r="B458" i="7"/>
  <c r="B929" i="7"/>
  <c r="B801" i="7"/>
  <c r="B45" i="7"/>
  <c r="B632" i="7"/>
  <c r="B502" i="7"/>
  <c r="B715" i="7"/>
  <c r="B734" i="7"/>
  <c r="B786" i="7"/>
  <c r="B1025" i="7"/>
  <c r="B897" i="7"/>
  <c r="B769" i="7"/>
  <c r="B728" i="7"/>
  <c r="B600" i="7"/>
  <c r="B390" i="7"/>
  <c r="B651" i="7"/>
  <c r="B606" i="7"/>
  <c r="B1026" i="7"/>
  <c r="B962" i="7"/>
  <c r="B898" i="7"/>
  <c r="B834" i="7"/>
  <c r="B770" i="7"/>
  <c r="B553" i="7"/>
  <c r="B1009" i="7"/>
  <c r="B945" i="7"/>
  <c r="B881" i="7"/>
  <c r="B817" i="7"/>
  <c r="B741" i="7"/>
  <c r="B442" i="7"/>
  <c r="B712" i="7"/>
  <c r="B648" i="7"/>
  <c r="B584" i="7"/>
  <c r="B520" i="7"/>
  <c r="B317" i="7"/>
  <c r="B731" i="7"/>
  <c r="B603" i="7"/>
  <c r="B750" i="7"/>
  <c r="B397" i="7"/>
  <c r="B994" i="7"/>
  <c r="B930" i="7"/>
  <c r="B866" i="7"/>
  <c r="B802" i="7"/>
  <c r="B681" i="7"/>
  <c r="B77" i="7"/>
  <c r="B977" i="7"/>
  <c r="B913" i="7"/>
  <c r="B849" i="7"/>
  <c r="B785" i="7"/>
  <c r="B613" i="7"/>
  <c r="B744" i="7"/>
  <c r="B680" i="7"/>
  <c r="B616" i="7"/>
  <c r="B552" i="7"/>
  <c r="B454" i="7"/>
  <c r="B69" i="7"/>
  <c r="B667" i="7"/>
  <c r="B539" i="7"/>
  <c r="B622" i="7"/>
  <c r="B43" i="7"/>
  <c r="B699" i="7"/>
  <c r="B635" i="7"/>
  <c r="B571" i="7"/>
  <c r="B402" i="7"/>
  <c r="B686" i="7"/>
  <c r="B414" i="7"/>
  <c r="B82" i="7"/>
  <c r="B683" i="7"/>
  <c r="B619" i="7"/>
  <c r="B555" i="7"/>
  <c r="B333" i="7"/>
  <c r="B670" i="7"/>
  <c r="B349" i="7"/>
  <c r="B460" i="7"/>
  <c r="B506" i="7"/>
  <c r="B221" i="7"/>
  <c r="B718" i="7"/>
  <c r="B654" i="7"/>
  <c r="B558" i="7"/>
  <c r="B493" i="7"/>
  <c r="B305" i="7"/>
  <c r="B241" i="7"/>
  <c r="B466" i="7"/>
  <c r="B93" i="7"/>
  <c r="B702" i="7"/>
  <c r="B638" i="7"/>
  <c r="B542" i="7"/>
  <c r="B461" i="7"/>
  <c r="B274" i="7"/>
  <c r="B209" i="7"/>
  <c r="B590" i="7"/>
  <c r="B526" i="7"/>
  <c r="B117" i="7"/>
  <c r="B445" i="7"/>
  <c r="B365" i="7"/>
  <c r="B210" i="7"/>
  <c r="B412" i="7"/>
  <c r="B334" i="7"/>
  <c r="B574" i="7"/>
  <c r="B478" i="7"/>
  <c r="B509" i="7"/>
  <c r="B429" i="7"/>
  <c r="B326" i="7"/>
  <c r="B114" i="7"/>
  <c r="B396" i="7"/>
  <c r="B313" i="7"/>
  <c r="K36" i="7"/>
  <c r="K116" i="7"/>
  <c r="B510" i="7"/>
  <c r="B245" i="7"/>
  <c r="B477" i="7"/>
  <c r="B413" i="7"/>
  <c r="B348" i="7"/>
  <c r="B242" i="7"/>
  <c r="B476" i="7"/>
  <c r="B346" i="7"/>
  <c r="B17" i="7"/>
  <c r="B216" i="7"/>
  <c r="B325" i="7"/>
  <c r="B483" i="7"/>
  <c r="B200" i="7"/>
  <c r="B178" i="7"/>
  <c r="B50" i="7"/>
  <c r="B444" i="7"/>
  <c r="B380" i="7"/>
  <c r="B304" i="7"/>
  <c r="B145" i="7"/>
  <c r="B435" i="7"/>
  <c r="B94" i="7"/>
  <c r="B299" i="7"/>
  <c r="B146" i="7"/>
  <c r="B18" i="7"/>
  <c r="B428" i="7"/>
  <c r="B364" i="7"/>
  <c r="B273" i="7"/>
  <c r="B113" i="7"/>
  <c r="B419" i="7"/>
  <c r="B62" i="7"/>
  <c r="B283" i="7"/>
  <c r="B81" i="7"/>
  <c r="B467" i="7"/>
  <c r="B403" i="7"/>
  <c r="B222" i="7"/>
  <c r="B280" i="7"/>
  <c r="B88" i="7"/>
  <c r="B171" i="7"/>
  <c r="B177" i="7"/>
  <c r="B49" i="7"/>
  <c r="B451" i="7"/>
  <c r="B387" i="7"/>
  <c r="B190" i="7"/>
  <c r="B264" i="7"/>
  <c r="B72" i="7"/>
  <c r="B155" i="7"/>
  <c r="B371" i="7"/>
  <c r="B286" i="7"/>
  <c r="B158" i="7"/>
  <c r="B30" i="7"/>
  <c r="B248" i="7"/>
  <c r="B152" i="7"/>
  <c r="B24" i="7"/>
  <c r="B235" i="7"/>
  <c r="B107" i="7"/>
  <c r="B355" i="7"/>
  <c r="B254" i="7"/>
  <c r="B126" i="7"/>
  <c r="B296" i="7"/>
  <c r="B232" i="7"/>
  <c r="B136" i="7"/>
  <c r="B347" i="7"/>
  <c r="B219" i="7"/>
  <c r="B91" i="7"/>
  <c r="B184" i="7"/>
  <c r="B120" i="7"/>
  <c r="B56" i="7"/>
  <c r="B331" i="7"/>
  <c r="B267" i="7"/>
  <c r="B203" i="7"/>
  <c r="B139" i="7"/>
  <c r="B75" i="7"/>
  <c r="B168" i="7"/>
  <c r="B104" i="7"/>
  <c r="B40" i="7"/>
  <c r="B315" i="7"/>
  <c r="B251" i="7"/>
  <c r="B187" i="7"/>
  <c r="B123" i="7"/>
  <c r="K639" i="7"/>
  <c r="K569" i="7"/>
  <c r="K407" i="7"/>
  <c r="K151" i="7"/>
  <c r="K1010" i="7"/>
  <c r="K946" i="7"/>
  <c r="K882" i="7"/>
  <c r="K818" i="7"/>
  <c r="K754" i="7"/>
  <c r="K690" i="7"/>
  <c r="K626" i="7"/>
  <c r="K552" i="7"/>
  <c r="K355" i="7"/>
  <c r="K99" i="7"/>
  <c r="K997" i="7"/>
  <c r="K933" i="7"/>
  <c r="K869" i="7"/>
  <c r="K805" i="7"/>
  <c r="K741" i="7"/>
  <c r="K677" i="7"/>
  <c r="K613" i="7"/>
  <c r="K535" i="7"/>
  <c r="K303" i="7"/>
  <c r="K47" i="7"/>
  <c r="K538" i="7"/>
  <c r="K474" i="7"/>
  <c r="K410" i="7"/>
  <c r="K346" i="7"/>
  <c r="K282" i="7"/>
  <c r="K218" i="7"/>
  <c r="K154" i="7"/>
  <c r="K90" i="7"/>
  <c r="K26" i="7"/>
  <c r="K477" i="7"/>
  <c r="K413" i="7"/>
  <c r="K349" i="7"/>
  <c r="K285" i="7"/>
  <c r="K221" i="7"/>
  <c r="K157" i="7"/>
  <c r="K93" i="7"/>
  <c r="K29" i="7"/>
  <c r="K468" i="7"/>
  <c r="K404" i="7"/>
  <c r="K340" i="7"/>
  <c r="K276" i="7"/>
  <c r="K212" i="7"/>
  <c r="K148" i="7"/>
  <c r="K84" i="7"/>
  <c r="K20" i="7"/>
  <c r="K623" i="7"/>
  <c r="K548" i="7"/>
  <c r="K343" i="7"/>
  <c r="K87" i="7"/>
  <c r="K994" i="7"/>
  <c r="K930" i="7"/>
  <c r="K866" i="7"/>
  <c r="K802" i="7"/>
  <c r="K738" i="7"/>
  <c r="K674" i="7"/>
  <c r="K610" i="7"/>
  <c r="K531" i="7"/>
  <c r="K291" i="7"/>
  <c r="K35" i="7"/>
  <c r="K981" i="7"/>
  <c r="K917" i="7"/>
  <c r="K853" i="7"/>
  <c r="K789" i="7"/>
  <c r="K725" i="7"/>
  <c r="K661" i="7"/>
  <c r="K597" i="7"/>
  <c r="K495" i="7"/>
  <c r="K239" i="7"/>
  <c r="K586" i="7"/>
  <c r="K522" i="7"/>
  <c r="K458" i="7"/>
  <c r="K394" i="7"/>
  <c r="K330" i="7"/>
  <c r="K266" i="7"/>
  <c r="K202" i="7"/>
  <c r="K138" i="7"/>
  <c r="K74" i="7"/>
  <c r="K525" i="7"/>
  <c r="K461" i="7"/>
  <c r="K397" i="7"/>
  <c r="K333" i="7"/>
  <c r="K269" i="7"/>
  <c r="K205" i="7"/>
  <c r="K141" i="7"/>
  <c r="K77" i="7"/>
  <c r="K516" i="7"/>
  <c r="K452" i="7"/>
  <c r="K388" i="7"/>
  <c r="K324" i="7"/>
  <c r="K260" i="7"/>
  <c r="K196" i="7"/>
  <c r="K132" i="7"/>
  <c r="AD1518" i="5"/>
  <c r="R10" i="7" s="1"/>
  <c r="Q99" i="7" s="1"/>
  <c r="R7" i="7"/>
  <c r="L1515" i="5"/>
  <c r="C9" i="7" s="1"/>
  <c r="A255" i="7" s="1"/>
  <c r="C6" i="7"/>
  <c r="W13" i="7"/>
  <c r="X13" i="7" s="1"/>
  <c r="W14" i="7" s="1"/>
  <c r="X14" i="7" s="1"/>
  <c r="W15" i="7" s="1"/>
  <c r="X15" i="7" s="1"/>
  <c r="W16" i="7" s="1"/>
  <c r="X16" i="7" s="1"/>
  <c r="W17" i="7" s="1"/>
  <c r="X17" i="7" s="1"/>
  <c r="W18" i="7" s="1"/>
  <c r="X18" i="7" s="1"/>
  <c r="W19" i="7" s="1"/>
  <c r="X19" i="7" s="1"/>
  <c r="W20" i="7" s="1"/>
  <c r="X20" i="7" s="1"/>
  <c r="W21" i="7" s="1"/>
  <c r="X21" i="7" s="1"/>
  <c r="W22" i="7" s="1"/>
  <c r="X22" i="7" s="1"/>
  <c r="W23" i="7" s="1"/>
  <c r="X23" i="7" s="1"/>
  <c r="W24" i="7" s="1"/>
  <c r="X24" i="7" s="1"/>
  <c r="W25" i="7" s="1"/>
  <c r="X25" i="7" s="1"/>
  <c r="W26" i="7" s="1"/>
  <c r="X26" i="7" s="1"/>
  <c r="W27" i="7" s="1"/>
  <c r="X27" i="7" s="1"/>
  <c r="W28" i="7" s="1"/>
  <c r="X28" i="7" s="1"/>
  <c r="W29" i="7" s="1"/>
  <c r="X29" i="7" s="1"/>
  <c r="W30" i="7" s="1"/>
  <c r="X30" i="7" s="1"/>
  <c r="W31" i="7" s="1"/>
  <c r="X31" i="7" s="1"/>
  <c r="W32" i="7" s="1"/>
  <c r="X32" i="7" s="1"/>
  <c r="W33" i="7" s="1"/>
  <c r="X33" i="7" s="1"/>
  <c r="W34" i="7" s="1"/>
  <c r="X34" i="7" s="1"/>
  <c r="W35" i="7" s="1"/>
  <c r="X35" i="7" s="1"/>
  <c r="W36" i="7" s="1"/>
  <c r="X36" i="7" s="1"/>
  <c r="W37" i="7" s="1"/>
  <c r="X37" i="7" s="1"/>
  <c r="W38" i="7" s="1"/>
  <c r="X38" i="7" s="1"/>
  <c r="W39" i="7" s="1"/>
  <c r="X39" i="7" s="1"/>
  <c r="W40" i="7" s="1"/>
  <c r="X40" i="7" s="1"/>
  <c r="W41" i="7" s="1"/>
  <c r="X41" i="7" s="1"/>
  <c r="W42" i="7" s="1"/>
  <c r="X42" i="7" s="1"/>
  <c r="W43" i="7" s="1"/>
  <c r="X43" i="7" s="1"/>
  <c r="W44" i="7" s="1"/>
  <c r="X44" i="7" s="1"/>
  <c r="W45" i="7" s="1"/>
  <c r="X45" i="7" s="1"/>
  <c r="W46" i="7" s="1"/>
  <c r="X46" i="7" s="1"/>
  <c r="W47" i="7" s="1"/>
  <c r="X47" i="7" s="1"/>
  <c r="W48" i="7" s="1"/>
  <c r="X48" i="7" s="1"/>
  <c r="W49" i="7" s="1"/>
  <c r="X49" i="7" s="1"/>
  <c r="W50" i="7" s="1"/>
  <c r="X50" i="7" s="1"/>
  <c r="W51" i="7" s="1"/>
  <c r="X51" i="7" s="1"/>
  <c r="W52" i="7" s="1"/>
  <c r="X52" i="7" s="1"/>
  <c r="W53" i="7" s="1"/>
  <c r="X53" i="7" s="1"/>
  <c r="W54" i="7" s="1"/>
  <c r="X54" i="7" s="1"/>
  <c r="W55" i="7" s="1"/>
  <c r="X55" i="7" s="1"/>
  <c r="W56" i="7" s="1"/>
  <c r="X56" i="7" s="1"/>
  <c r="W57" i="7" s="1"/>
  <c r="X57" i="7" s="1"/>
  <c r="W58" i="7" s="1"/>
  <c r="X58" i="7" s="1"/>
  <c r="W59" i="7" s="1"/>
  <c r="X59" i="7" s="1"/>
  <c r="W60" i="7" s="1"/>
  <c r="X60" i="7" s="1"/>
  <c r="W61" i="7" s="1"/>
  <c r="X61" i="7" s="1"/>
  <c r="W62" i="7" s="1"/>
  <c r="X62" i="7" s="1"/>
  <c r="W63" i="7" s="1"/>
  <c r="X63" i="7" s="1"/>
  <c r="W64" i="7" s="1"/>
  <c r="X64" i="7" s="1"/>
  <c r="W65" i="7" s="1"/>
  <c r="X65" i="7" s="1"/>
  <c r="W66" i="7" s="1"/>
  <c r="X66" i="7" s="1"/>
  <c r="W67" i="7" s="1"/>
  <c r="X67" i="7" s="1"/>
  <c r="W68" i="7" s="1"/>
  <c r="X68" i="7" s="1"/>
  <c r="W69" i="7" s="1"/>
  <c r="X69" i="7" s="1"/>
  <c r="W70" i="7" s="1"/>
  <c r="X70" i="7" s="1"/>
  <c r="W71" i="7" s="1"/>
  <c r="X71" i="7" s="1"/>
  <c r="W72" i="7" s="1"/>
  <c r="X72" i="7" s="1"/>
  <c r="W73" i="7" s="1"/>
  <c r="X73" i="7" s="1"/>
  <c r="W74" i="7" s="1"/>
  <c r="X74" i="7" s="1"/>
  <c r="W75" i="7" s="1"/>
  <c r="X75" i="7" s="1"/>
  <c r="W76" i="7" s="1"/>
  <c r="X76" i="7" s="1"/>
  <c r="W77" i="7" s="1"/>
  <c r="X77" i="7" s="1"/>
  <c r="W78" i="7" s="1"/>
  <c r="X78" i="7" s="1"/>
  <c r="W79" i="7" s="1"/>
  <c r="X79" i="7" s="1"/>
  <c r="W80" i="7" s="1"/>
  <c r="X80" i="7" s="1"/>
  <c r="W81" i="7" s="1"/>
  <c r="X81" i="7" s="1"/>
  <c r="W82" i="7" s="1"/>
  <c r="X82" i="7" s="1"/>
  <c r="W83" i="7" s="1"/>
  <c r="X83" i="7" s="1"/>
  <c r="W84" i="7" s="1"/>
  <c r="X84" i="7" s="1"/>
  <c r="W85" i="7" s="1"/>
  <c r="X85" i="7" s="1"/>
  <c r="W86" i="7" s="1"/>
  <c r="X86" i="7" s="1"/>
  <c r="W87" i="7" s="1"/>
  <c r="X87" i="7" s="1"/>
  <c r="W88" i="7" s="1"/>
  <c r="X88" i="7" s="1"/>
  <c r="W89" i="7" s="1"/>
  <c r="X89" i="7" s="1"/>
  <c r="W90" i="7" s="1"/>
  <c r="X90" i="7" s="1"/>
  <c r="W91" i="7" s="1"/>
  <c r="X91" i="7" s="1"/>
  <c r="W92" i="7" s="1"/>
  <c r="X92" i="7" s="1"/>
  <c r="W93" i="7" s="1"/>
  <c r="X93" i="7" s="1"/>
  <c r="W94" i="7" s="1"/>
  <c r="X94" i="7" s="1"/>
  <c r="W95" i="7" s="1"/>
  <c r="X95" i="7" s="1"/>
  <c r="W96" i="7" s="1"/>
  <c r="X96" i="7" s="1"/>
  <c r="W97" i="7" s="1"/>
  <c r="X97" i="7" s="1"/>
  <c r="W98" i="7" s="1"/>
  <c r="X98" i="7" s="1"/>
  <c r="W99" i="7" s="1"/>
  <c r="X99" i="7" s="1"/>
  <c r="W100" i="7" s="1"/>
  <c r="X100" i="7" s="1"/>
  <c r="W101" i="7" s="1"/>
  <c r="X101" i="7" s="1"/>
  <c r="W102" i="7" s="1"/>
  <c r="X102" i="7" s="1"/>
  <c r="W103" i="7" s="1"/>
  <c r="X103" i="7" s="1"/>
  <c r="W104" i="7" s="1"/>
  <c r="X104" i="7" s="1"/>
  <c r="W105" i="7" s="1"/>
  <c r="X105" i="7" s="1"/>
  <c r="W106" i="7" s="1"/>
  <c r="X106" i="7" s="1"/>
  <c r="W107" i="7" s="1"/>
  <c r="X107" i="7" s="1"/>
  <c r="W108" i="7" s="1"/>
  <c r="X108" i="7" s="1"/>
  <c r="W109" i="7" s="1"/>
  <c r="X109" i="7" s="1"/>
  <c r="W110" i="7" s="1"/>
  <c r="X110" i="7" s="1"/>
  <c r="W111" i="7" s="1"/>
  <c r="X111" i="7" s="1"/>
  <c r="W112" i="7" s="1"/>
  <c r="X112" i="7" s="1"/>
  <c r="W113" i="7" s="1"/>
  <c r="X113" i="7" s="1"/>
  <c r="W114" i="7" s="1"/>
  <c r="X114" i="7" s="1"/>
  <c r="W115" i="7" s="1"/>
  <c r="X115" i="7" s="1"/>
  <c r="W116" i="7" s="1"/>
  <c r="X116" i="7" s="1"/>
  <c r="W117" i="7" s="1"/>
  <c r="X117" i="7" s="1"/>
  <c r="W118" i="7" s="1"/>
  <c r="X118" i="7" s="1"/>
  <c r="W119" i="7" s="1"/>
  <c r="X119" i="7" s="1"/>
  <c r="W120" i="7" s="1"/>
  <c r="X120" i="7" s="1"/>
  <c r="W121" i="7" s="1"/>
  <c r="X121" i="7" s="1"/>
  <c r="W122" i="7" s="1"/>
  <c r="X122" i="7" s="1"/>
  <c r="W123" i="7" s="1"/>
  <c r="X123" i="7" s="1"/>
  <c r="W124" i="7" s="1"/>
  <c r="X124" i="7" s="1"/>
  <c r="W125" i="7" s="1"/>
  <c r="X125" i="7" s="1"/>
  <c r="W126" i="7" s="1"/>
  <c r="X126" i="7" s="1"/>
  <c r="W127" i="7" s="1"/>
  <c r="X127" i="7" s="1"/>
  <c r="W128" i="7" s="1"/>
  <c r="X128" i="7" s="1"/>
  <c r="W129" i="7" s="1"/>
  <c r="X129" i="7" s="1"/>
  <c r="W130" i="7" s="1"/>
  <c r="X130" i="7" s="1"/>
  <c r="W131" i="7" s="1"/>
  <c r="X131" i="7" s="1"/>
  <c r="W132" i="7" s="1"/>
  <c r="X132" i="7" s="1"/>
  <c r="W133" i="7" s="1"/>
  <c r="X133" i="7" s="1"/>
  <c r="W134" i="7" s="1"/>
  <c r="X134" i="7" s="1"/>
  <c r="W135" i="7" s="1"/>
  <c r="X135" i="7" s="1"/>
  <c r="W136" i="7" s="1"/>
  <c r="X136" i="7" s="1"/>
  <c r="W137" i="7" s="1"/>
  <c r="X137" i="7" s="1"/>
  <c r="W138" i="7" s="1"/>
  <c r="X138" i="7" s="1"/>
  <c r="W139" i="7" s="1"/>
  <c r="X139" i="7" s="1"/>
  <c r="W140" i="7" s="1"/>
  <c r="X140" i="7" s="1"/>
  <c r="W141" i="7" s="1"/>
  <c r="X141" i="7" s="1"/>
  <c r="W142" i="7" s="1"/>
  <c r="X142" i="7" s="1"/>
  <c r="W143" i="7" s="1"/>
  <c r="X143" i="7" s="1"/>
  <c r="W144" i="7" s="1"/>
  <c r="X144" i="7" s="1"/>
  <c r="W145" i="7" s="1"/>
  <c r="X145" i="7" s="1"/>
  <c r="W146" i="7" s="1"/>
  <c r="X146" i="7" s="1"/>
  <c r="W147" i="7" s="1"/>
  <c r="X147" i="7" s="1"/>
  <c r="W148" i="7" s="1"/>
  <c r="X148" i="7" s="1"/>
  <c r="W149" i="7" s="1"/>
  <c r="X149" i="7" s="1"/>
  <c r="W150" i="7" s="1"/>
  <c r="X150" i="7" s="1"/>
  <c r="W151" i="7" s="1"/>
  <c r="X151" i="7" s="1"/>
  <c r="W152" i="7" s="1"/>
  <c r="X152" i="7" s="1"/>
  <c r="W153" i="7" s="1"/>
  <c r="X153" i="7" s="1"/>
  <c r="W154" i="7" s="1"/>
  <c r="X154" i="7" s="1"/>
  <c r="W155" i="7" s="1"/>
  <c r="X155" i="7" s="1"/>
  <c r="W156" i="7" s="1"/>
  <c r="X156" i="7" s="1"/>
  <c r="W157" i="7" s="1"/>
  <c r="X157" i="7" s="1"/>
  <c r="W158" i="7" s="1"/>
  <c r="X158" i="7" s="1"/>
  <c r="W159" i="7" s="1"/>
  <c r="X159" i="7" s="1"/>
  <c r="W160" i="7" s="1"/>
  <c r="X160" i="7" s="1"/>
  <c r="W161" i="7" s="1"/>
  <c r="X161" i="7" s="1"/>
  <c r="W162" i="7" s="1"/>
  <c r="X162" i="7" s="1"/>
  <c r="W163" i="7" s="1"/>
  <c r="X163" i="7" s="1"/>
  <c r="W164" i="7" s="1"/>
  <c r="X164" i="7" s="1"/>
  <c r="W165" i="7" s="1"/>
  <c r="X165" i="7" s="1"/>
  <c r="W166" i="7" s="1"/>
  <c r="X166" i="7" s="1"/>
  <c r="W167" i="7" s="1"/>
  <c r="X167" i="7" s="1"/>
  <c r="W168" i="7" s="1"/>
  <c r="X168" i="7" s="1"/>
  <c r="W169" i="7" s="1"/>
  <c r="X169" i="7" s="1"/>
  <c r="W170" i="7" s="1"/>
  <c r="X170" i="7" s="1"/>
  <c r="W171" i="7" s="1"/>
  <c r="X171" i="7" s="1"/>
  <c r="W172" i="7" s="1"/>
  <c r="X172" i="7" s="1"/>
  <c r="W173" i="7" s="1"/>
  <c r="X173" i="7" s="1"/>
  <c r="W174" i="7" s="1"/>
  <c r="X174" i="7" s="1"/>
  <c r="W175" i="7" s="1"/>
  <c r="X175" i="7" s="1"/>
  <c r="W176" i="7" s="1"/>
  <c r="X176" i="7" s="1"/>
  <c r="W177" i="7" s="1"/>
  <c r="X177" i="7" s="1"/>
  <c r="W178" i="7" s="1"/>
  <c r="X178" i="7" s="1"/>
  <c r="W179" i="7" s="1"/>
  <c r="X179" i="7" s="1"/>
  <c r="W180" i="7" s="1"/>
  <c r="X180" i="7" s="1"/>
  <c r="W181" i="7" s="1"/>
  <c r="X181" i="7" s="1"/>
  <c r="W182" i="7" s="1"/>
  <c r="X182" i="7" s="1"/>
  <c r="W183" i="7" s="1"/>
  <c r="X183" i="7" s="1"/>
  <c r="W184" i="7" s="1"/>
  <c r="X184" i="7" s="1"/>
  <c r="W185" i="7" s="1"/>
  <c r="X185" i="7" s="1"/>
  <c r="W186" i="7" s="1"/>
  <c r="X186" i="7" s="1"/>
  <c r="W187" i="7" s="1"/>
  <c r="X187" i="7" s="1"/>
  <c r="W188" i="7" s="1"/>
  <c r="X188" i="7" s="1"/>
  <c r="W189" i="7" s="1"/>
  <c r="X189" i="7" s="1"/>
  <c r="W190" i="7" s="1"/>
  <c r="X190" i="7" s="1"/>
  <c r="W191" i="7" s="1"/>
  <c r="X191" i="7" s="1"/>
  <c r="W192" i="7" s="1"/>
  <c r="X192" i="7" s="1"/>
  <c r="W193" i="7" s="1"/>
  <c r="X193" i="7" s="1"/>
  <c r="W194" i="7" s="1"/>
  <c r="X194" i="7" s="1"/>
  <c r="W195" i="7" s="1"/>
  <c r="X195" i="7" s="1"/>
  <c r="W196" i="7" s="1"/>
  <c r="X196" i="7" s="1"/>
  <c r="W197" i="7" s="1"/>
  <c r="X197" i="7" s="1"/>
  <c r="W198" i="7" s="1"/>
  <c r="X198" i="7" s="1"/>
  <c r="W199" i="7" s="1"/>
  <c r="X199" i="7" s="1"/>
  <c r="W200" i="7" s="1"/>
  <c r="X200" i="7" s="1"/>
  <c r="W201" i="7" s="1"/>
  <c r="X201" i="7" s="1"/>
  <c r="W202" i="7" s="1"/>
  <c r="X202" i="7" s="1"/>
  <c r="W203" i="7" s="1"/>
  <c r="X203" i="7" s="1"/>
  <c r="W204" i="7" s="1"/>
  <c r="X204" i="7" s="1"/>
  <c r="W205" i="7" s="1"/>
  <c r="X205" i="7" s="1"/>
  <c r="W206" i="7" s="1"/>
  <c r="X206" i="7" s="1"/>
  <c r="W207" i="7" s="1"/>
  <c r="X207" i="7" s="1"/>
  <c r="W208" i="7" s="1"/>
  <c r="X208" i="7" s="1"/>
  <c r="W209" i="7" s="1"/>
  <c r="X209" i="7" s="1"/>
  <c r="W210" i="7" s="1"/>
  <c r="X210" i="7" s="1"/>
  <c r="W211" i="7" s="1"/>
  <c r="X211" i="7" s="1"/>
  <c r="W212" i="7" s="1"/>
  <c r="X212" i="7" s="1"/>
  <c r="W213" i="7" s="1"/>
  <c r="X213" i="7" s="1"/>
  <c r="W214" i="7" s="1"/>
  <c r="X214" i="7" s="1"/>
  <c r="W215" i="7" s="1"/>
  <c r="X215" i="7" s="1"/>
  <c r="W216" i="7" s="1"/>
  <c r="X216" i="7" s="1"/>
  <c r="W217" i="7" s="1"/>
  <c r="X217" i="7" s="1"/>
  <c r="W218" i="7" s="1"/>
  <c r="X218" i="7" s="1"/>
  <c r="W219" i="7" s="1"/>
  <c r="X219" i="7" s="1"/>
  <c r="W220" i="7" s="1"/>
  <c r="X220" i="7" s="1"/>
  <c r="W221" i="7" s="1"/>
  <c r="X221" i="7" s="1"/>
  <c r="W222" i="7" s="1"/>
  <c r="X222" i="7" s="1"/>
  <c r="W223" i="7" s="1"/>
  <c r="X223" i="7" s="1"/>
  <c r="W224" i="7" s="1"/>
  <c r="X224" i="7" s="1"/>
  <c r="W225" i="7" s="1"/>
  <c r="X225" i="7" s="1"/>
  <c r="W226" i="7" s="1"/>
  <c r="X226" i="7" s="1"/>
  <c r="W227" i="7" s="1"/>
  <c r="X227" i="7" s="1"/>
  <c r="W228" i="7" s="1"/>
  <c r="X228" i="7" s="1"/>
  <c r="W229" i="7" s="1"/>
  <c r="X229" i="7" s="1"/>
  <c r="W230" i="7" s="1"/>
  <c r="X230" i="7" s="1"/>
  <c r="W231" i="7" s="1"/>
  <c r="X231" i="7" s="1"/>
  <c r="W232" i="7" s="1"/>
  <c r="X232" i="7" s="1"/>
  <c r="W233" i="7" s="1"/>
  <c r="X233" i="7" s="1"/>
  <c r="W234" i="7" s="1"/>
  <c r="X234" i="7" s="1"/>
  <c r="W235" i="7" s="1"/>
  <c r="X235" i="7" s="1"/>
  <c r="W236" i="7" s="1"/>
  <c r="X236" i="7" s="1"/>
  <c r="W237" i="7" s="1"/>
  <c r="X237" i="7" s="1"/>
  <c r="W238" i="7" s="1"/>
  <c r="X238" i="7" s="1"/>
  <c r="W239" i="7" s="1"/>
  <c r="X239" i="7" s="1"/>
  <c r="W240" i="7" s="1"/>
  <c r="X240" i="7" s="1"/>
  <c r="W241" i="7" s="1"/>
  <c r="X241" i="7" s="1"/>
  <c r="W242" i="7" s="1"/>
  <c r="X242" i="7" s="1"/>
  <c r="W243" i="7" s="1"/>
  <c r="X243" i="7" s="1"/>
  <c r="W244" i="7" s="1"/>
  <c r="X244" i="7" s="1"/>
  <c r="W245" i="7" s="1"/>
  <c r="X245" i="7" s="1"/>
  <c r="W246" i="7" s="1"/>
  <c r="X246" i="7" s="1"/>
  <c r="W247" i="7" s="1"/>
  <c r="X247" i="7" s="1"/>
  <c r="W248" i="7" s="1"/>
  <c r="X248" i="7" s="1"/>
  <c r="W249" i="7" s="1"/>
  <c r="X249" i="7" s="1"/>
  <c r="W250" i="7" s="1"/>
  <c r="X250" i="7" s="1"/>
  <c r="W251" i="7" s="1"/>
  <c r="X251" i="7" s="1"/>
  <c r="W252" i="7" s="1"/>
  <c r="X252" i="7" s="1"/>
  <c r="W253" i="7" s="1"/>
  <c r="X253" i="7" s="1"/>
  <c r="W254" i="7" s="1"/>
  <c r="X254" i="7" s="1"/>
  <c r="W255" i="7" s="1"/>
  <c r="X255" i="7" s="1"/>
  <c r="W256" i="7" s="1"/>
  <c r="X256" i="7" s="1"/>
  <c r="W257" i="7" s="1"/>
  <c r="X257" i="7" s="1"/>
  <c r="W258" i="7" s="1"/>
  <c r="X258" i="7" s="1"/>
  <c r="W259" i="7" s="1"/>
  <c r="X259" i="7" s="1"/>
  <c r="W260" i="7" s="1"/>
  <c r="X260" i="7" s="1"/>
  <c r="W261" i="7" s="1"/>
  <c r="X261" i="7" s="1"/>
  <c r="W262" i="7" s="1"/>
  <c r="X262" i="7" s="1"/>
  <c r="W263" i="7" s="1"/>
  <c r="X263" i="7" s="1"/>
  <c r="W264" i="7" s="1"/>
  <c r="X264" i="7" s="1"/>
  <c r="W265" i="7" s="1"/>
  <c r="X265" i="7" s="1"/>
  <c r="W266" i="7" s="1"/>
  <c r="X266" i="7" s="1"/>
  <c r="W267" i="7" s="1"/>
  <c r="X267" i="7" s="1"/>
  <c r="W268" i="7" s="1"/>
  <c r="X268" i="7" s="1"/>
  <c r="W269" i="7" s="1"/>
  <c r="X269" i="7" s="1"/>
  <c r="W270" i="7" s="1"/>
  <c r="X270" i="7" s="1"/>
  <c r="W271" i="7" s="1"/>
  <c r="X271" i="7" s="1"/>
  <c r="W272" i="7" s="1"/>
  <c r="X272" i="7" s="1"/>
  <c r="W273" i="7" s="1"/>
  <c r="X273" i="7" s="1"/>
  <c r="W274" i="7" s="1"/>
  <c r="X274" i="7" s="1"/>
  <c r="W275" i="7" s="1"/>
  <c r="X275" i="7" s="1"/>
  <c r="W276" i="7" s="1"/>
  <c r="X276" i="7" s="1"/>
  <c r="W277" i="7" s="1"/>
  <c r="X277" i="7" s="1"/>
  <c r="W278" i="7" s="1"/>
  <c r="X278" i="7" s="1"/>
  <c r="W279" i="7" s="1"/>
  <c r="X279" i="7" s="1"/>
  <c r="W280" i="7" s="1"/>
  <c r="X280" i="7" s="1"/>
  <c r="W281" i="7" s="1"/>
  <c r="X281" i="7" s="1"/>
  <c r="W282" i="7" s="1"/>
  <c r="X282" i="7" s="1"/>
  <c r="W283" i="7" s="1"/>
  <c r="X283" i="7" s="1"/>
  <c r="W284" i="7" s="1"/>
  <c r="X284" i="7" s="1"/>
  <c r="W285" i="7" s="1"/>
  <c r="X285" i="7" s="1"/>
  <c r="W286" i="7" s="1"/>
  <c r="X286" i="7" s="1"/>
  <c r="W287" i="7" s="1"/>
  <c r="X287" i="7" s="1"/>
  <c r="W288" i="7" s="1"/>
  <c r="X288" i="7" s="1"/>
  <c r="W289" i="7" s="1"/>
  <c r="X289" i="7" s="1"/>
  <c r="W290" i="7" s="1"/>
  <c r="X290" i="7" s="1"/>
  <c r="W291" i="7" s="1"/>
  <c r="X291" i="7" s="1"/>
  <c r="W292" i="7" s="1"/>
  <c r="X292" i="7" s="1"/>
  <c r="W293" i="7" s="1"/>
  <c r="X293" i="7" s="1"/>
  <c r="W294" i="7" s="1"/>
  <c r="X294" i="7" s="1"/>
  <c r="W295" i="7" s="1"/>
  <c r="X295" i="7" s="1"/>
  <c r="W296" i="7" s="1"/>
  <c r="X296" i="7" s="1"/>
  <c r="W297" i="7" s="1"/>
  <c r="X297" i="7" s="1"/>
  <c r="W298" i="7" s="1"/>
  <c r="X298" i="7" s="1"/>
  <c r="W299" i="7" s="1"/>
  <c r="X299" i="7" s="1"/>
  <c r="W300" i="7" s="1"/>
  <c r="X300" i="7" s="1"/>
  <c r="W301" i="7" s="1"/>
  <c r="X301" i="7" s="1"/>
  <c r="W302" i="7" s="1"/>
  <c r="X302" i="7" s="1"/>
  <c r="W303" i="7" s="1"/>
  <c r="X303" i="7" s="1"/>
  <c r="W304" i="7" s="1"/>
  <c r="X304" i="7" s="1"/>
  <c r="W305" i="7" s="1"/>
  <c r="X305" i="7" s="1"/>
  <c r="W306" i="7" s="1"/>
  <c r="X306" i="7" s="1"/>
  <c r="W307" i="7" s="1"/>
  <c r="X307" i="7" s="1"/>
  <c r="W308" i="7" s="1"/>
  <c r="X308" i="7" s="1"/>
  <c r="W309" i="7" s="1"/>
  <c r="X309" i="7" s="1"/>
  <c r="W310" i="7" s="1"/>
  <c r="X310" i="7" s="1"/>
  <c r="W311" i="7" s="1"/>
  <c r="X311" i="7" s="1"/>
  <c r="W312" i="7" s="1"/>
  <c r="X312" i="7" s="1"/>
  <c r="W313" i="7" s="1"/>
  <c r="X313" i="7" s="1"/>
  <c r="W314" i="7" s="1"/>
  <c r="X314" i="7" s="1"/>
  <c r="W315" i="7" s="1"/>
  <c r="X315" i="7" s="1"/>
  <c r="W316" i="7" s="1"/>
  <c r="X316" i="7" s="1"/>
  <c r="W317" i="7" s="1"/>
  <c r="X317" i="7" s="1"/>
  <c r="W318" i="7" s="1"/>
  <c r="X318" i="7" s="1"/>
  <c r="W319" i="7" s="1"/>
  <c r="X319" i="7" s="1"/>
  <c r="W320" i="7" s="1"/>
  <c r="X320" i="7" s="1"/>
  <c r="W321" i="7" s="1"/>
  <c r="X321" i="7" s="1"/>
  <c r="W322" i="7" s="1"/>
  <c r="X322" i="7" s="1"/>
  <c r="W323" i="7" s="1"/>
  <c r="X323" i="7" s="1"/>
  <c r="W324" i="7" s="1"/>
  <c r="X324" i="7" s="1"/>
  <c r="W325" i="7" s="1"/>
  <c r="X325" i="7" s="1"/>
  <c r="W326" i="7" s="1"/>
  <c r="X326" i="7" s="1"/>
  <c r="W327" i="7" s="1"/>
  <c r="X327" i="7" s="1"/>
  <c r="W328" i="7" s="1"/>
  <c r="X328" i="7" s="1"/>
  <c r="W329" i="7" s="1"/>
  <c r="X329" i="7" s="1"/>
  <c r="W330" i="7" s="1"/>
  <c r="X330" i="7" s="1"/>
  <c r="W331" i="7" s="1"/>
  <c r="X331" i="7" s="1"/>
  <c r="W332" i="7" s="1"/>
  <c r="X332" i="7" s="1"/>
  <c r="W333" i="7" s="1"/>
  <c r="X333" i="7" s="1"/>
  <c r="W334" i="7" s="1"/>
  <c r="X334" i="7" s="1"/>
  <c r="W335" i="7" s="1"/>
  <c r="X335" i="7" s="1"/>
  <c r="W336" i="7" s="1"/>
  <c r="X336" i="7" s="1"/>
  <c r="W337" i="7" s="1"/>
  <c r="X337" i="7" s="1"/>
  <c r="W338" i="7" s="1"/>
  <c r="X338" i="7" s="1"/>
  <c r="W339" i="7" s="1"/>
  <c r="X339" i="7" s="1"/>
  <c r="W340" i="7" s="1"/>
  <c r="X340" i="7" s="1"/>
  <c r="W341" i="7" s="1"/>
  <c r="X341" i="7" s="1"/>
  <c r="W342" i="7" s="1"/>
  <c r="X342" i="7" s="1"/>
  <c r="W343" i="7" s="1"/>
  <c r="X343" i="7" s="1"/>
  <c r="W344" i="7" s="1"/>
  <c r="X344" i="7" s="1"/>
  <c r="W345" i="7" s="1"/>
  <c r="X345" i="7" s="1"/>
  <c r="W346" i="7" s="1"/>
  <c r="X346" i="7" s="1"/>
  <c r="W347" i="7" s="1"/>
  <c r="X347" i="7" s="1"/>
  <c r="W348" i="7" s="1"/>
  <c r="X348" i="7" s="1"/>
  <c r="W349" i="7" s="1"/>
  <c r="X349" i="7" s="1"/>
  <c r="W350" i="7" s="1"/>
  <c r="X350" i="7" s="1"/>
  <c r="W351" i="7" s="1"/>
  <c r="X351" i="7" s="1"/>
  <c r="W352" i="7" s="1"/>
  <c r="X352" i="7" s="1"/>
  <c r="W353" i="7" s="1"/>
  <c r="X353" i="7" s="1"/>
  <c r="W354" i="7" s="1"/>
  <c r="X354" i="7" s="1"/>
  <c r="W355" i="7" s="1"/>
  <c r="X355" i="7" s="1"/>
  <c r="W356" i="7" s="1"/>
  <c r="X356" i="7" s="1"/>
  <c r="W357" i="7" s="1"/>
  <c r="X357" i="7" s="1"/>
  <c r="W358" i="7" s="1"/>
  <c r="X358" i="7" s="1"/>
  <c r="W359" i="7" s="1"/>
  <c r="X359" i="7" s="1"/>
  <c r="W360" i="7" s="1"/>
  <c r="X360" i="7" s="1"/>
  <c r="W361" i="7" s="1"/>
  <c r="X361" i="7" s="1"/>
  <c r="W362" i="7" s="1"/>
  <c r="X362" i="7" s="1"/>
  <c r="W363" i="7" s="1"/>
  <c r="X363" i="7" s="1"/>
  <c r="W364" i="7" s="1"/>
  <c r="X364" i="7" s="1"/>
  <c r="W365" i="7" s="1"/>
  <c r="X365" i="7" s="1"/>
  <c r="W366" i="7" s="1"/>
  <c r="X366" i="7" s="1"/>
  <c r="W367" i="7" s="1"/>
  <c r="X367" i="7" s="1"/>
  <c r="W368" i="7" s="1"/>
  <c r="X368" i="7" s="1"/>
  <c r="W369" i="7" s="1"/>
  <c r="X369" i="7" s="1"/>
  <c r="W370" i="7" s="1"/>
  <c r="X370" i="7" s="1"/>
  <c r="W371" i="7" s="1"/>
  <c r="X371" i="7" s="1"/>
  <c r="W372" i="7" s="1"/>
  <c r="X372" i="7" s="1"/>
  <c r="W373" i="7" s="1"/>
  <c r="X373" i="7" s="1"/>
  <c r="W374" i="7" s="1"/>
  <c r="X374" i="7" s="1"/>
  <c r="W375" i="7" s="1"/>
  <c r="X375" i="7" s="1"/>
  <c r="W376" i="7" s="1"/>
  <c r="X376" i="7" s="1"/>
  <c r="W377" i="7" s="1"/>
  <c r="X377" i="7" s="1"/>
  <c r="W378" i="7" s="1"/>
  <c r="X378" i="7" s="1"/>
  <c r="W379" i="7" s="1"/>
  <c r="X379" i="7" s="1"/>
  <c r="W380" i="7" s="1"/>
  <c r="X380" i="7" s="1"/>
  <c r="W381" i="7" s="1"/>
  <c r="X381" i="7" s="1"/>
  <c r="W382" i="7" s="1"/>
  <c r="X382" i="7" s="1"/>
  <c r="W383" i="7" s="1"/>
  <c r="X383" i="7" s="1"/>
  <c r="W384" i="7" s="1"/>
  <c r="X384" i="7" s="1"/>
  <c r="W385" i="7" s="1"/>
  <c r="X385" i="7" s="1"/>
  <c r="W386" i="7" s="1"/>
  <c r="X386" i="7" s="1"/>
  <c r="W387" i="7" s="1"/>
  <c r="X387" i="7" s="1"/>
  <c r="W388" i="7" s="1"/>
  <c r="X388" i="7" s="1"/>
  <c r="W389" i="7" s="1"/>
  <c r="X389" i="7" s="1"/>
  <c r="W390" i="7" s="1"/>
  <c r="X390" i="7" s="1"/>
  <c r="W391" i="7" s="1"/>
  <c r="X391" i="7" s="1"/>
  <c r="W392" i="7" s="1"/>
  <c r="X392" i="7" s="1"/>
  <c r="W393" i="7" s="1"/>
  <c r="X393" i="7" s="1"/>
  <c r="W394" i="7" s="1"/>
  <c r="X394" i="7" s="1"/>
  <c r="W395" i="7" s="1"/>
  <c r="X395" i="7" s="1"/>
  <c r="W396" i="7" s="1"/>
  <c r="X396" i="7" s="1"/>
  <c r="W397" i="7" s="1"/>
  <c r="X397" i="7" s="1"/>
  <c r="W398" i="7" s="1"/>
  <c r="X398" i="7" s="1"/>
  <c r="W399" i="7" s="1"/>
  <c r="X399" i="7" s="1"/>
  <c r="W400" i="7" s="1"/>
  <c r="X400" i="7" s="1"/>
  <c r="W401" i="7" s="1"/>
  <c r="X401" i="7" s="1"/>
  <c r="W402" i="7" s="1"/>
  <c r="X402" i="7" s="1"/>
  <c r="W403" i="7" s="1"/>
  <c r="X403" i="7" s="1"/>
  <c r="W404" i="7" s="1"/>
  <c r="X404" i="7" s="1"/>
  <c r="W405" i="7" s="1"/>
  <c r="X405" i="7" s="1"/>
  <c r="W406" i="7" s="1"/>
  <c r="X406" i="7" s="1"/>
  <c r="W407" i="7" s="1"/>
  <c r="X407" i="7" s="1"/>
  <c r="W408" i="7" s="1"/>
  <c r="X408" i="7" s="1"/>
  <c r="W409" i="7" s="1"/>
  <c r="X409" i="7" s="1"/>
  <c r="W410" i="7" s="1"/>
  <c r="X410" i="7" s="1"/>
  <c r="W411" i="7" s="1"/>
  <c r="X411" i="7" s="1"/>
  <c r="W412" i="7" s="1"/>
  <c r="X412" i="7" s="1"/>
  <c r="W413" i="7" s="1"/>
  <c r="X413" i="7" s="1"/>
  <c r="W414" i="7" s="1"/>
  <c r="X414" i="7" s="1"/>
  <c r="W415" i="7" s="1"/>
  <c r="X415" i="7" s="1"/>
  <c r="W416" i="7" s="1"/>
  <c r="X416" i="7" s="1"/>
  <c r="W417" i="7" s="1"/>
  <c r="X417" i="7" s="1"/>
  <c r="W418" i="7" s="1"/>
  <c r="X418" i="7" s="1"/>
  <c r="W419" i="7" s="1"/>
  <c r="X419" i="7" s="1"/>
  <c r="W420" i="7" s="1"/>
  <c r="X420" i="7" s="1"/>
  <c r="W421" i="7" s="1"/>
  <c r="X421" i="7" s="1"/>
  <c r="W422" i="7" s="1"/>
  <c r="X422" i="7" s="1"/>
  <c r="W423" i="7" s="1"/>
  <c r="X423" i="7" s="1"/>
  <c r="W424" i="7" s="1"/>
  <c r="X424" i="7" s="1"/>
  <c r="W425" i="7" s="1"/>
  <c r="X425" i="7" s="1"/>
  <c r="W426" i="7" s="1"/>
  <c r="X426" i="7" s="1"/>
  <c r="W427" i="7" s="1"/>
  <c r="X427" i="7" s="1"/>
  <c r="W428" i="7" s="1"/>
  <c r="X428" i="7" s="1"/>
  <c r="W429" i="7" s="1"/>
  <c r="X429" i="7" s="1"/>
  <c r="W430" i="7" s="1"/>
  <c r="X430" i="7" s="1"/>
  <c r="W431" i="7" s="1"/>
  <c r="X431" i="7" s="1"/>
  <c r="W432" i="7" s="1"/>
  <c r="X432" i="7" s="1"/>
  <c r="W433" i="7" s="1"/>
  <c r="X433" i="7" s="1"/>
  <c r="W434" i="7" s="1"/>
  <c r="X434" i="7" s="1"/>
  <c r="W435" i="7" s="1"/>
  <c r="X435" i="7" s="1"/>
  <c r="W436" i="7" s="1"/>
  <c r="X436" i="7" s="1"/>
  <c r="W437" i="7" s="1"/>
  <c r="X437" i="7" s="1"/>
  <c r="W438" i="7" s="1"/>
  <c r="X438" i="7" s="1"/>
  <c r="W439" i="7" s="1"/>
  <c r="X439" i="7" s="1"/>
  <c r="W440" i="7" s="1"/>
  <c r="X440" i="7" s="1"/>
  <c r="W441" i="7" s="1"/>
  <c r="X441" i="7" s="1"/>
  <c r="W442" i="7" s="1"/>
  <c r="X442" i="7" s="1"/>
  <c r="W443" i="7" s="1"/>
  <c r="X443" i="7" s="1"/>
  <c r="W444" i="7" s="1"/>
  <c r="X444" i="7" s="1"/>
  <c r="W445" i="7" s="1"/>
  <c r="X445" i="7" s="1"/>
  <c r="W446" i="7" s="1"/>
  <c r="X446" i="7" s="1"/>
  <c r="W447" i="7" s="1"/>
  <c r="X447" i="7" s="1"/>
  <c r="W448" i="7" s="1"/>
  <c r="X448" i="7" s="1"/>
  <c r="W449" i="7" s="1"/>
  <c r="X449" i="7" s="1"/>
  <c r="W450" i="7" s="1"/>
  <c r="X450" i="7" s="1"/>
  <c r="W451" i="7" s="1"/>
  <c r="X451" i="7" s="1"/>
  <c r="W452" i="7" s="1"/>
  <c r="X452" i="7" s="1"/>
  <c r="W453" i="7" s="1"/>
  <c r="X453" i="7" s="1"/>
  <c r="W454" i="7" s="1"/>
  <c r="X454" i="7" s="1"/>
  <c r="W455" i="7" s="1"/>
  <c r="X455" i="7" s="1"/>
  <c r="W456" i="7" s="1"/>
  <c r="X456" i="7" s="1"/>
  <c r="W457" i="7" s="1"/>
  <c r="X457" i="7" s="1"/>
  <c r="W458" i="7" s="1"/>
  <c r="X458" i="7" s="1"/>
  <c r="W459" i="7" s="1"/>
  <c r="X459" i="7" s="1"/>
  <c r="W460" i="7" s="1"/>
  <c r="X460" i="7" s="1"/>
  <c r="W461" i="7" s="1"/>
  <c r="X461" i="7" s="1"/>
  <c r="W462" i="7" s="1"/>
  <c r="X462" i="7" s="1"/>
  <c r="W463" i="7" s="1"/>
  <c r="X463" i="7" s="1"/>
  <c r="W464" i="7" s="1"/>
  <c r="X464" i="7" s="1"/>
  <c r="W465" i="7" s="1"/>
  <c r="X465" i="7" s="1"/>
  <c r="W466" i="7" s="1"/>
  <c r="X466" i="7" s="1"/>
  <c r="W467" i="7" s="1"/>
  <c r="X467" i="7" s="1"/>
  <c r="W468" i="7" s="1"/>
  <c r="X468" i="7" s="1"/>
  <c r="W469" i="7" s="1"/>
  <c r="X469" i="7" s="1"/>
  <c r="W470" i="7" s="1"/>
  <c r="X470" i="7" s="1"/>
  <c r="W471" i="7" s="1"/>
  <c r="X471" i="7" s="1"/>
  <c r="W472" i="7" s="1"/>
  <c r="X472" i="7" s="1"/>
  <c r="W473" i="7" s="1"/>
  <c r="X473" i="7" s="1"/>
  <c r="W474" i="7" s="1"/>
  <c r="X474" i="7" s="1"/>
  <c r="W475" i="7" s="1"/>
  <c r="X475" i="7" s="1"/>
  <c r="W476" i="7" s="1"/>
  <c r="X476" i="7" s="1"/>
  <c r="W477" i="7" s="1"/>
  <c r="X477" i="7" s="1"/>
  <c r="W478" i="7" s="1"/>
  <c r="X478" i="7" s="1"/>
  <c r="W479" i="7" s="1"/>
  <c r="X479" i="7" s="1"/>
  <c r="W480" i="7" s="1"/>
  <c r="X480" i="7" s="1"/>
  <c r="W481" i="7" s="1"/>
  <c r="X481" i="7" s="1"/>
  <c r="W482" i="7" s="1"/>
  <c r="X482" i="7" s="1"/>
  <c r="W483" i="7" s="1"/>
  <c r="X483" i="7" s="1"/>
  <c r="W484" i="7" s="1"/>
  <c r="X484" i="7" s="1"/>
  <c r="W485" i="7" s="1"/>
  <c r="X485" i="7" s="1"/>
  <c r="W486" i="7" s="1"/>
  <c r="X486" i="7" s="1"/>
  <c r="W487" i="7" s="1"/>
  <c r="X487" i="7" s="1"/>
  <c r="W488" i="7" s="1"/>
  <c r="X488" i="7" s="1"/>
  <c r="W489" i="7" s="1"/>
  <c r="X489" i="7" s="1"/>
  <c r="W490" i="7" s="1"/>
  <c r="X490" i="7" s="1"/>
  <c r="W491" i="7" s="1"/>
  <c r="X491" i="7" s="1"/>
  <c r="W492" i="7" s="1"/>
  <c r="X492" i="7" s="1"/>
  <c r="W493" i="7" s="1"/>
  <c r="X493" i="7" s="1"/>
  <c r="W494" i="7" s="1"/>
  <c r="X494" i="7" s="1"/>
  <c r="W495" i="7" s="1"/>
  <c r="X495" i="7" s="1"/>
  <c r="W496" i="7" s="1"/>
  <c r="X496" i="7" s="1"/>
  <c r="W497" i="7" s="1"/>
  <c r="X497" i="7" s="1"/>
  <c r="W498" i="7" s="1"/>
  <c r="X498" i="7" s="1"/>
  <c r="W499" i="7" s="1"/>
  <c r="X499" i="7" s="1"/>
  <c r="W500" i="7" s="1"/>
  <c r="X500" i="7" s="1"/>
  <c r="W501" i="7" s="1"/>
  <c r="X501" i="7" s="1"/>
  <c r="W502" i="7" s="1"/>
  <c r="X502" i="7" s="1"/>
  <c r="W503" i="7" s="1"/>
  <c r="X503" i="7" s="1"/>
  <c r="W504" i="7" s="1"/>
  <c r="X504" i="7" s="1"/>
  <c r="W505" i="7" s="1"/>
  <c r="X505" i="7" s="1"/>
  <c r="W506" i="7" s="1"/>
  <c r="X506" i="7" s="1"/>
  <c r="W507" i="7" s="1"/>
  <c r="X507" i="7" s="1"/>
  <c r="W508" i="7" s="1"/>
  <c r="X508" i="7" s="1"/>
  <c r="W509" i="7" s="1"/>
  <c r="X509" i="7" s="1"/>
  <c r="W510" i="7" s="1"/>
  <c r="X510" i="7" s="1"/>
  <c r="W511" i="7" s="1"/>
  <c r="X511" i="7" s="1"/>
  <c r="W512" i="7" s="1"/>
  <c r="X512" i="7" s="1"/>
  <c r="W513" i="7" s="1"/>
  <c r="X513" i="7" s="1"/>
  <c r="W514" i="7" s="1"/>
  <c r="X514" i="7" s="1"/>
  <c r="W515" i="7" s="1"/>
  <c r="X515" i="7" s="1"/>
  <c r="W516" i="7" s="1"/>
  <c r="X516" i="7" s="1"/>
  <c r="W517" i="7" s="1"/>
  <c r="X517" i="7" s="1"/>
  <c r="W518" i="7" s="1"/>
  <c r="X518" i="7" s="1"/>
  <c r="W519" i="7" s="1"/>
  <c r="X519" i="7" s="1"/>
  <c r="W520" i="7" s="1"/>
  <c r="X520" i="7" s="1"/>
  <c r="W521" i="7" s="1"/>
  <c r="X521" i="7" s="1"/>
  <c r="W522" i="7" s="1"/>
  <c r="X522" i="7" s="1"/>
  <c r="W523" i="7" s="1"/>
  <c r="X523" i="7" s="1"/>
  <c r="W524" i="7" s="1"/>
  <c r="X524" i="7" s="1"/>
  <c r="W525" i="7" s="1"/>
  <c r="X525" i="7" s="1"/>
  <c r="W526" i="7" s="1"/>
  <c r="X526" i="7" s="1"/>
  <c r="W527" i="7" s="1"/>
  <c r="X527" i="7" s="1"/>
  <c r="W528" i="7" s="1"/>
  <c r="X528" i="7" s="1"/>
  <c r="W529" i="7" s="1"/>
  <c r="X529" i="7" s="1"/>
  <c r="W530" i="7" s="1"/>
  <c r="X530" i="7" s="1"/>
  <c r="W531" i="7" s="1"/>
  <c r="X531" i="7" s="1"/>
  <c r="W532" i="7" s="1"/>
  <c r="X532" i="7" s="1"/>
  <c r="W533" i="7" s="1"/>
  <c r="X533" i="7" s="1"/>
  <c r="W534" i="7" s="1"/>
  <c r="X534" i="7" s="1"/>
  <c r="W535" i="7" s="1"/>
  <c r="X535" i="7" s="1"/>
  <c r="W536" i="7" s="1"/>
  <c r="X536" i="7" s="1"/>
  <c r="W537" i="7" s="1"/>
  <c r="X537" i="7" s="1"/>
  <c r="W538" i="7" s="1"/>
  <c r="X538" i="7" s="1"/>
  <c r="W539" i="7" s="1"/>
  <c r="X539" i="7" s="1"/>
  <c r="W540" i="7" s="1"/>
  <c r="X540" i="7" s="1"/>
  <c r="W541" i="7" s="1"/>
  <c r="X541" i="7" s="1"/>
  <c r="W542" i="7" s="1"/>
  <c r="X542" i="7" s="1"/>
  <c r="W543" i="7" s="1"/>
  <c r="X543" i="7" s="1"/>
  <c r="W544" i="7" s="1"/>
  <c r="X544" i="7" s="1"/>
  <c r="W545" i="7" s="1"/>
  <c r="X545" i="7" s="1"/>
  <c r="W546" i="7" s="1"/>
  <c r="X546" i="7" s="1"/>
  <c r="W547" i="7" s="1"/>
  <c r="X547" i="7" s="1"/>
  <c r="W548" i="7" s="1"/>
  <c r="X548" i="7" s="1"/>
  <c r="W549" i="7" s="1"/>
  <c r="X549" i="7" s="1"/>
  <c r="W550" i="7" s="1"/>
  <c r="X550" i="7" s="1"/>
  <c r="W551" i="7" s="1"/>
  <c r="X551" i="7" s="1"/>
  <c r="W552" i="7" s="1"/>
  <c r="X552" i="7" s="1"/>
  <c r="W553" i="7" s="1"/>
  <c r="X553" i="7" s="1"/>
  <c r="W554" i="7" s="1"/>
  <c r="X554" i="7" s="1"/>
  <c r="W555" i="7" s="1"/>
  <c r="X555" i="7" s="1"/>
  <c r="W556" i="7" s="1"/>
  <c r="X556" i="7" s="1"/>
  <c r="W557" i="7" s="1"/>
  <c r="X557" i="7" s="1"/>
  <c r="W558" i="7" s="1"/>
  <c r="X558" i="7" s="1"/>
  <c r="W559" i="7" s="1"/>
  <c r="X559" i="7" s="1"/>
  <c r="W560" i="7" s="1"/>
  <c r="X560" i="7" s="1"/>
  <c r="W561" i="7" s="1"/>
  <c r="X561" i="7" s="1"/>
  <c r="W562" i="7" s="1"/>
  <c r="X562" i="7" s="1"/>
  <c r="W563" i="7" s="1"/>
  <c r="X563" i="7" s="1"/>
  <c r="W564" i="7" s="1"/>
  <c r="X564" i="7" s="1"/>
  <c r="W565" i="7" s="1"/>
  <c r="X565" i="7" s="1"/>
  <c r="W566" i="7" s="1"/>
  <c r="X566" i="7" s="1"/>
  <c r="W567" i="7" s="1"/>
  <c r="X567" i="7" s="1"/>
  <c r="W568" i="7" s="1"/>
  <c r="X568" i="7" s="1"/>
  <c r="W569" i="7" s="1"/>
  <c r="X569" i="7" s="1"/>
  <c r="W570" i="7" s="1"/>
  <c r="X570" i="7" s="1"/>
  <c r="W571" i="7" s="1"/>
  <c r="X571" i="7" s="1"/>
  <c r="W572" i="7" s="1"/>
  <c r="X572" i="7" s="1"/>
  <c r="W573" i="7" s="1"/>
  <c r="X573" i="7" s="1"/>
  <c r="W574" i="7" s="1"/>
  <c r="X574" i="7" s="1"/>
  <c r="W575" i="7" s="1"/>
  <c r="X575" i="7" s="1"/>
  <c r="W576" i="7" s="1"/>
  <c r="X576" i="7" s="1"/>
  <c r="W577" i="7" s="1"/>
  <c r="X577" i="7" s="1"/>
  <c r="W578" i="7" s="1"/>
  <c r="X578" i="7" s="1"/>
  <c r="W579" i="7" s="1"/>
  <c r="X579" i="7" s="1"/>
  <c r="W580" i="7" s="1"/>
  <c r="X580" i="7" s="1"/>
  <c r="W581" i="7" s="1"/>
  <c r="X581" i="7" s="1"/>
  <c r="W582" i="7" s="1"/>
  <c r="X582" i="7" s="1"/>
  <c r="W583" i="7" s="1"/>
  <c r="X583" i="7" s="1"/>
  <c r="W584" i="7" s="1"/>
  <c r="X584" i="7" s="1"/>
  <c r="W585" i="7" s="1"/>
  <c r="X585" i="7" s="1"/>
  <c r="W586" i="7" s="1"/>
  <c r="X586" i="7" s="1"/>
  <c r="W587" i="7" s="1"/>
  <c r="X587" i="7" s="1"/>
  <c r="W588" i="7" s="1"/>
  <c r="X588" i="7" s="1"/>
  <c r="W589" i="7" s="1"/>
  <c r="X589" i="7" s="1"/>
  <c r="W590" i="7" s="1"/>
  <c r="X590" i="7" s="1"/>
  <c r="W591" i="7" s="1"/>
  <c r="X591" i="7" s="1"/>
  <c r="W592" i="7" s="1"/>
  <c r="X592" i="7" s="1"/>
  <c r="W593" i="7" s="1"/>
  <c r="X593" i="7" s="1"/>
  <c r="W594" i="7" s="1"/>
  <c r="X594" i="7" s="1"/>
  <c r="W595" i="7" s="1"/>
  <c r="X595" i="7" s="1"/>
  <c r="W596" i="7" s="1"/>
  <c r="X596" i="7" s="1"/>
  <c r="W597" i="7" s="1"/>
  <c r="X597" i="7" s="1"/>
  <c r="W598" i="7" s="1"/>
  <c r="X598" i="7" s="1"/>
  <c r="W599" i="7" s="1"/>
  <c r="X599" i="7" s="1"/>
  <c r="W600" i="7" s="1"/>
  <c r="X600" i="7" s="1"/>
  <c r="W601" i="7" s="1"/>
  <c r="X601" i="7" s="1"/>
  <c r="W602" i="7" s="1"/>
  <c r="X602" i="7" s="1"/>
  <c r="W603" i="7" s="1"/>
  <c r="X603" i="7" s="1"/>
  <c r="W604" i="7" s="1"/>
  <c r="X604" i="7" s="1"/>
  <c r="W605" i="7" s="1"/>
  <c r="X605" i="7" s="1"/>
  <c r="W606" i="7" s="1"/>
  <c r="X606" i="7" s="1"/>
  <c r="W607" i="7" s="1"/>
  <c r="X607" i="7" s="1"/>
  <c r="W608" i="7" s="1"/>
  <c r="X608" i="7" s="1"/>
  <c r="W609" i="7" s="1"/>
  <c r="X609" i="7" s="1"/>
  <c r="W610" i="7" s="1"/>
  <c r="X610" i="7" s="1"/>
  <c r="W611" i="7" s="1"/>
  <c r="X611" i="7" s="1"/>
  <c r="W612" i="7" s="1"/>
  <c r="X612" i="7" s="1"/>
  <c r="W613" i="7" s="1"/>
  <c r="X613" i="7" s="1"/>
  <c r="W614" i="7" s="1"/>
  <c r="X614" i="7" s="1"/>
  <c r="W615" i="7" s="1"/>
  <c r="X615" i="7" s="1"/>
  <c r="W616" i="7" s="1"/>
  <c r="X616" i="7" s="1"/>
  <c r="W617" i="7" s="1"/>
  <c r="X617" i="7" s="1"/>
  <c r="W618" i="7" s="1"/>
  <c r="X618" i="7" s="1"/>
  <c r="W619" i="7" s="1"/>
  <c r="X619" i="7" s="1"/>
  <c r="W620" i="7" s="1"/>
  <c r="X620" i="7" s="1"/>
  <c r="W621" i="7" s="1"/>
  <c r="X621" i="7" s="1"/>
  <c r="W622" i="7" s="1"/>
  <c r="X622" i="7" s="1"/>
  <c r="W623" i="7" s="1"/>
  <c r="X623" i="7" s="1"/>
  <c r="W624" i="7" s="1"/>
  <c r="X624" i="7" s="1"/>
  <c r="W625" i="7" s="1"/>
  <c r="X625" i="7" s="1"/>
  <c r="W626" i="7" s="1"/>
  <c r="X626" i="7" s="1"/>
  <c r="W627" i="7" s="1"/>
  <c r="X627" i="7" s="1"/>
  <c r="W628" i="7" s="1"/>
  <c r="X628" i="7" s="1"/>
  <c r="W629" i="7" s="1"/>
  <c r="X629" i="7" s="1"/>
  <c r="W630" i="7" s="1"/>
  <c r="X630" i="7" s="1"/>
  <c r="W631" i="7" s="1"/>
  <c r="X631" i="7" s="1"/>
  <c r="W632" i="7" s="1"/>
  <c r="X632" i="7" s="1"/>
  <c r="W633" i="7" s="1"/>
  <c r="X633" i="7" s="1"/>
  <c r="W634" i="7" s="1"/>
  <c r="X634" i="7" s="1"/>
  <c r="W635" i="7" s="1"/>
  <c r="X635" i="7" s="1"/>
  <c r="W636" i="7" s="1"/>
  <c r="X636" i="7" s="1"/>
  <c r="W637" i="7" s="1"/>
  <c r="X637" i="7" s="1"/>
  <c r="W638" i="7" s="1"/>
  <c r="X638" i="7" s="1"/>
  <c r="W639" i="7" s="1"/>
  <c r="X639" i="7" s="1"/>
  <c r="W640" i="7" s="1"/>
  <c r="X640" i="7" s="1"/>
  <c r="W641" i="7" s="1"/>
  <c r="X641" i="7" s="1"/>
  <c r="W642" i="7" s="1"/>
  <c r="X642" i="7" s="1"/>
  <c r="W643" i="7" s="1"/>
  <c r="X643" i="7" s="1"/>
  <c r="W644" i="7" s="1"/>
  <c r="X644" i="7" s="1"/>
  <c r="W645" i="7" s="1"/>
  <c r="X645" i="7" s="1"/>
  <c r="W646" i="7" s="1"/>
  <c r="X646" i="7" s="1"/>
  <c r="W647" i="7" s="1"/>
  <c r="X647" i="7" s="1"/>
  <c r="W648" i="7" s="1"/>
  <c r="X648" i="7" s="1"/>
  <c r="W649" i="7" s="1"/>
  <c r="X649" i="7" s="1"/>
  <c r="W650" i="7" s="1"/>
  <c r="X650" i="7" s="1"/>
  <c r="W651" i="7" s="1"/>
  <c r="X651" i="7" s="1"/>
  <c r="W652" i="7" s="1"/>
  <c r="X652" i="7" s="1"/>
  <c r="W653" i="7" s="1"/>
  <c r="X653" i="7" s="1"/>
  <c r="W654" i="7" s="1"/>
  <c r="X654" i="7" s="1"/>
  <c r="W655" i="7" s="1"/>
  <c r="X655" i="7" s="1"/>
  <c r="W656" i="7" s="1"/>
  <c r="X656" i="7" s="1"/>
  <c r="W657" i="7" s="1"/>
  <c r="X657" i="7" s="1"/>
  <c r="W658" i="7" s="1"/>
  <c r="X658" i="7" s="1"/>
  <c r="W659" i="7" s="1"/>
  <c r="X659" i="7" s="1"/>
  <c r="W660" i="7" s="1"/>
  <c r="X660" i="7" s="1"/>
  <c r="W661" i="7" s="1"/>
  <c r="X661" i="7" s="1"/>
  <c r="W662" i="7" s="1"/>
  <c r="X662" i="7" s="1"/>
  <c r="W663" i="7" s="1"/>
  <c r="X663" i="7" s="1"/>
  <c r="W664" i="7" s="1"/>
  <c r="X664" i="7" s="1"/>
  <c r="W665" i="7" s="1"/>
  <c r="X665" i="7" s="1"/>
  <c r="W666" i="7" s="1"/>
  <c r="X666" i="7" s="1"/>
  <c r="W667" i="7" s="1"/>
  <c r="X667" i="7" s="1"/>
  <c r="W668" i="7" s="1"/>
  <c r="X668" i="7" s="1"/>
  <c r="W669" i="7" s="1"/>
  <c r="X669" i="7" s="1"/>
  <c r="W670" i="7" s="1"/>
  <c r="X670" i="7" s="1"/>
  <c r="W671" i="7" s="1"/>
  <c r="X671" i="7" s="1"/>
  <c r="W672" i="7" s="1"/>
  <c r="X672" i="7" s="1"/>
  <c r="W673" i="7" s="1"/>
  <c r="X673" i="7" s="1"/>
  <c r="W674" i="7" s="1"/>
  <c r="X674" i="7" s="1"/>
  <c r="W675" i="7" s="1"/>
  <c r="X675" i="7" s="1"/>
  <c r="W676" i="7" s="1"/>
  <c r="X676" i="7" s="1"/>
  <c r="W677" i="7" s="1"/>
  <c r="X677" i="7" s="1"/>
  <c r="W678" i="7" s="1"/>
  <c r="X678" i="7" s="1"/>
  <c r="W679" i="7" s="1"/>
  <c r="X679" i="7" s="1"/>
  <c r="W680" i="7" s="1"/>
  <c r="X680" i="7" s="1"/>
  <c r="W681" i="7" s="1"/>
  <c r="X681" i="7" s="1"/>
  <c r="W682" i="7" s="1"/>
  <c r="X682" i="7" s="1"/>
  <c r="W683" i="7" s="1"/>
  <c r="X683" i="7" s="1"/>
  <c r="W684" i="7" s="1"/>
  <c r="X684" i="7" s="1"/>
  <c r="W685" i="7" s="1"/>
  <c r="X685" i="7" s="1"/>
  <c r="W686" i="7" s="1"/>
  <c r="X686" i="7" s="1"/>
  <c r="W687" i="7" s="1"/>
  <c r="X687" i="7" s="1"/>
  <c r="W688" i="7" s="1"/>
  <c r="X688" i="7" s="1"/>
  <c r="W689" i="7" s="1"/>
  <c r="X689" i="7" s="1"/>
  <c r="W690" i="7" s="1"/>
  <c r="X690" i="7" s="1"/>
  <c r="W691" i="7" s="1"/>
  <c r="X691" i="7" s="1"/>
  <c r="W692" i="7" s="1"/>
  <c r="X692" i="7" s="1"/>
  <c r="W693" i="7" s="1"/>
  <c r="X693" i="7" s="1"/>
  <c r="W694" i="7" s="1"/>
  <c r="X694" i="7" s="1"/>
  <c r="W695" i="7" s="1"/>
  <c r="X695" i="7" s="1"/>
  <c r="W696" i="7" s="1"/>
  <c r="X696" i="7" s="1"/>
  <c r="W697" i="7" s="1"/>
  <c r="X697" i="7" s="1"/>
  <c r="W698" i="7" s="1"/>
  <c r="X698" i="7" s="1"/>
  <c r="W699" i="7" s="1"/>
  <c r="X699" i="7" s="1"/>
  <c r="W700" i="7" s="1"/>
  <c r="X700" i="7" s="1"/>
  <c r="W701" i="7" s="1"/>
  <c r="X701" i="7" s="1"/>
  <c r="W702" i="7" s="1"/>
  <c r="X702" i="7" s="1"/>
  <c r="W703" i="7" s="1"/>
  <c r="X703" i="7" s="1"/>
  <c r="W704" i="7" s="1"/>
  <c r="X704" i="7" s="1"/>
  <c r="W705" i="7" s="1"/>
  <c r="X705" i="7" s="1"/>
  <c r="W706" i="7" s="1"/>
  <c r="X706" i="7" s="1"/>
  <c r="W707" i="7" s="1"/>
  <c r="X707" i="7" s="1"/>
  <c r="W708" i="7" s="1"/>
  <c r="X708" i="7" s="1"/>
  <c r="W709" i="7" s="1"/>
  <c r="X709" i="7" s="1"/>
  <c r="W710" i="7" s="1"/>
  <c r="X710" i="7" s="1"/>
  <c r="W711" i="7" s="1"/>
  <c r="X711" i="7" s="1"/>
  <c r="W712" i="7" s="1"/>
  <c r="X712" i="7" s="1"/>
  <c r="W713" i="7" s="1"/>
  <c r="X713" i="7" s="1"/>
  <c r="W714" i="7" s="1"/>
  <c r="X714" i="7" s="1"/>
  <c r="W715" i="7" s="1"/>
  <c r="X715" i="7" s="1"/>
  <c r="W716" i="7" s="1"/>
  <c r="X716" i="7" s="1"/>
  <c r="W717" i="7" s="1"/>
  <c r="X717" i="7" s="1"/>
  <c r="W718" i="7" s="1"/>
  <c r="X718" i="7" s="1"/>
  <c r="W719" i="7" s="1"/>
  <c r="X719" i="7" s="1"/>
  <c r="W720" i="7" s="1"/>
  <c r="X720" i="7" s="1"/>
  <c r="W721" i="7" s="1"/>
  <c r="X721" i="7" s="1"/>
  <c r="W722" i="7" s="1"/>
  <c r="X722" i="7" s="1"/>
  <c r="W723" i="7" s="1"/>
  <c r="X723" i="7" s="1"/>
  <c r="W724" i="7" s="1"/>
  <c r="X724" i="7" s="1"/>
  <c r="W725" i="7" s="1"/>
  <c r="X725" i="7" s="1"/>
  <c r="W726" i="7" s="1"/>
  <c r="X726" i="7" s="1"/>
  <c r="W727" i="7" s="1"/>
  <c r="X727" i="7" s="1"/>
  <c r="W728" i="7" s="1"/>
  <c r="X728" i="7" s="1"/>
  <c r="W729" i="7" s="1"/>
  <c r="X729" i="7" s="1"/>
  <c r="W730" i="7" s="1"/>
  <c r="X730" i="7" s="1"/>
  <c r="W731" i="7" s="1"/>
  <c r="X731" i="7" s="1"/>
  <c r="W732" i="7" s="1"/>
  <c r="X732" i="7" s="1"/>
  <c r="W733" i="7" s="1"/>
  <c r="X733" i="7" s="1"/>
  <c r="W734" i="7" s="1"/>
  <c r="X734" i="7" s="1"/>
  <c r="W735" i="7" s="1"/>
  <c r="X735" i="7" s="1"/>
  <c r="W736" i="7" s="1"/>
  <c r="X736" i="7" s="1"/>
  <c r="W737" i="7" s="1"/>
  <c r="X737" i="7" s="1"/>
  <c r="W738" i="7" s="1"/>
  <c r="X738" i="7" s="1"/>
  <c r="W739" i="7" s="1"/>
  <c r="X739" i="7" s="1"/>
  <c r="W740" i="7" s="1"/>
  <c r="X740" i="7" s="1"/>
  <c r="W741" i="7" s="1"/>
  <c r="X741" i="7" s="1"/>
  <c r="W742" i="7" s="1"/>
  <c r="X742" i="7" s="1"/>
  <c r="W743" i="7" s="1"/>
  <c r="X743" i="7" s="1"/>
  <c r="W744" i="7" s="1"/>
  <c r="X744" i="7" s="1"/>
  <c r="W745" i="7" s="1"/>
  <c r="X745" i="7" s="1"/>
  <c r="W746" i="7" s="1"/>
  <c r="X746" i="7" s="1"/>
  <c r="W747" i="7" s="1"/>
  <c r="X747" i="7" s="1"/>
  <c r="W748" i="7" s="1"/>
  <c r="X748" i="7" s="1"/>
  <c r="W749" i="7" s="1"/>
  <c r="X749" i="7" s="1"/>
  <c r="W750" i="7" s="1"/>
  <c r="X750" i="7" s="1"/>
  <c r="W751" i="7" s="1"/>
  <c r="X751" i="7" s="1"/>
  <c r="W752" i="7" s="1"/>
  <c r="X752" i="7" s="1"/>
  <c r="W753" i="7" s="1"/>
  <c r="X753" i="7" s="1"/>
  <c r="W754" i="7" s="1"/>
  <c r="X754" i="7" s="1"/>
  <c r="W755" i="7" s="1"/>
  <c r="X755" i="7" s="1"/>
  <c r="W756" i="7" s="1"/>
  <c r="X756" i="7" s="1"/>
  <c r="W757" i="7" s="1"/>
  <c r="X757" i="7" s="1"/>
  <c r="W758" i="7" s="1"/>
  <c r="X758" i="7" s="1"/>
  <c r="W759" i="7" s="1"/>
  <c r="X759" i="7" s="1"/>
  <c r="W760" i="7" s="1"/>
  <c r="X760" i="7" s="1"/>
  <c r="W761" i="7" s="1"/>
  <c r="X761" i="7" s="1"/>
  <c r="W762" i="7" s="1"/>
  <c r="X762" i="7" s="1"/>
  <c r="W763" i="7" s="1"/>
  <c r="X763" i="7" s="1"/>
  <c r="W764" i="7" s="1"/>
  <c r="X764" i="7" s="1"/>
  <c r="W765" i="7" s="1"/>
  <c r="X765" i="7" s="1"/>
  <c r="W766" i="7" s="1"/>
  <c r="X766" i="7" s="1"/>
  <c r="W767" i="7" s="1"/>
  <c r="X767" i="7" s="1"/>
  <c r="W768" i="7" s="1"/>
  <c r="X768" i="7" s="1"/>
  <c r="W769" i="7" s="1"/>
  <c r="X769" i="7" s="1"/>
  <c r="W770" i="7" s="1"/>
  <c r="X770" i="7" s="1"/>
  <c r="W771" i="7" s="1"/>
  <c r="X771" i="7" s="1"/>
  <c r="W772" i="7" s="1"/>
  <c r="X772" i="7" s="1"/>
  <c r="W773" i="7" s="1"/>
  <c r="X773" i="7" s="1"/>
  <c r="W774" i="7" s="1"/>
  <c r="X774" i="7" s="1"/>
  <c r="W775" i="7" s="1"/>
  <c r="X775" i="7" s="1"/>
  <c r="W776" i="7" s="1"/>
  <c r="X776" i="7" s="1"/>
  <c r="W777" i="7" s="1"/>
  <c r="X777" i="7" s="1"/>
  <c r="W778" i="7" s="1"/>
  <c r="X778" i="7" s="1"/>
  <c r="W779" i="7" s="1"/>
  <c r="X779" i="7" s="1"/>
  <c r="W780" i="7" s="1"/>
  <c r="X780" i="7" s="1"/>
  <c r="W781" i="7" s="1"/>
  <c r="X781" i="7" s="1"/>
  <c r="W782" i="7" s="1"/>
  <c r="X782" i="7" s="1"/>
  <c r="W783" i="7" s="1"/>
  <c r="X783" i="7" s="1"/>
  <c r="W784" i="7" s="1"/>
  <c r="X784" i="7" s="1"/>
  <c r="W785" i="7" s="1"/>
  <c r="X785" i="7" s="1"/>
  <c r="W786" i="7" s="1"/>
  <c r="X786" i="7" s="1"/>
  <c r="W787" i="7" s="1"/>
  <c r="X787" i="7" s="1"/>
  <c r="W788" i="7" s="1"/>
  <c r="X788" i="7" s="1"/>
  <c r="W789" i="7" s="1"/>
  <c r="X789" i="7" s="1"/>
  <c r="W790" i="7" s="1"/>
  <c r="X790" i="7" s="1"/>
  <c r="W791" i="7" s="1"/>
  <c r="X791" i="7" s="1"/>
  <c r="W792" i="7" s="1"/>
  <c r="X792" i="7" s="1"/>
  <c r="W793" i="7" s="1"/>
  <c r="X793" i="7" s="1"/>
  <c r="W794" i="7" s="1"/>
  <c r="X794" i="7" s="1"/>
  <c r="W795" i="7" s="1"/>
  <c r="X795" i="7" s="1"/>
  <c r="W796" i="7" s="1"/>
  <c r="X796" i="7" s="1"/>
  <c r="W797" i="7" s="1"/>
  <c r="X797" i="7" s="1"/>
  <c r="W798" i="7" s="1"/>
  <c r="X798" i="7" s="1"/>
  <c r="W799" i="7" s="1"/>
  <c r="X799" i="7" s="1"/>
  <c r="W800" i="7" s="1"/>
  <c r="X800" i="7" s="1"/>
  <c r="W801" i="7" s="1"/>
  <c r="X801" i="7" s="1"/>
  <c r="W802" i="7" s="1"/>
  <c r="X802" i="7" s="1"/>
  <c r="W803" i="7" s="1"/>
  <c r="X803" i="7" s="1"/>
  <c r="W804" i="7" s="1"/>
  <c r="X804" i="7" s="1"/>
  <c r="W805" i="7" s="1"/>
  <c r="X805" i="7" s="1"/>
  <c r="W806" i="7" s="1"/>
  <c r="X806" i="7" s="1"/>
  <c r="W807" i="7" s="1"/>
  <c r="X807" i="7" s="1"/>
  <c r="W808" i="7" s="1"/>
  <c r="X808" i="7" s="1"/>
  <c r="W809" i="7" s="1"/>
  <c r="X809" i="7" s="1"/>
  <c r="W810" i="7" s="1"/>
  <c r="X810" i="7" s="1"/>
  <c r="W811" i="7" s="1"/>
  <c r="X811" i="7" s="1"/>
  <c r="W812" i="7" s="1"/>
  <c r="X812" i="7" s="1"/>
  <c r="W813" i="7" s="1"/>
  <c r="X813" i="7" s="1"/>
  <c r="W814" i="7" s="1"/>
  <c r="X814" i="7" s="1"/>
  <c r="W815" i="7" s="1"/>
  <c r="X815" i="7" s="1"/>
  <c r="W816" i="7" s="1"/>
  <c r="X816" i="7" s="1"/>
  <c r="W817" i="7" s="1"/>
  <c r="X817" i="7" s="1"/>
  <c r="W818" i="7" s="1"/>
  <c r="X818" i="7" s="1"/>
  <c r="W819" i="7" s="1"/>
  <c r="X819" i="7" s="1"/>
  <c r="W820" i="7" s="1"/>
  <c r="X820" i="7" s="1"/>
  <c r="W821" i="7" s="1"/>
  <c r="X821" i="7" s="1"/>
  <c r="W822" i="7" s="1"/>
  <c r="X822" i="7" s="1"/>
  <c r="W823" i="7" s="1"/>
  <c r="X823" i="7" s="1"/>
  <c r="W824" i="7" s="1"/>
  <c r="X824" i="7" s="1"/>
  <c r="W825" i="7" s="1"/>
  <c r="X825" i="7" s="1"/>
  <c r="W826" i="7" s="1"/>
  <c r="X826" i="7" s="1"/>
  <c r="W827" i="7" s="1"/>
  <c r="X827" i="7" s="1"/>
  <c r="W828" i="7" s="1"/>
  <c r="X828" i="7" s="1"/>
  <c r="W829" i="7" s="1"/>
  <c r="X829" i="7" s="1"/>
  <c r="W830" i="7" s="1"/>
  <c r="X830" i="7" s="1"/>
  <c r="W831" i="7" s="1"/>
  <c r="X831" i="7" s="1"/>
  <c r="W832" i="7" s="1"/>
  <c r="X832" i="7" s="1"/>
  <c r="W833" i="7" s="1"/>
  <c r="X833" i="7" s="1"/>
  <c r="W834" i="7" s="1"/>
  <c r="X834" i="7" s="1"/>
  <c r="W835" i="7" s="1"/>
  <c r="X835" i="7" s="1"/>
  <c r="W836" i="7" s="1"/>
  <c r="X836" i="7" s="1"/>
  <c r="W837" i="7" s="1"/>
  <c r="X837" i="7" s="1"/>
  <c r="W838" i="7" s="1"/>
  <c r="X838" i="7" s="1"/>
  <c r="W839" i="7" s="1"/>
  <c r="X839" i="7" s="1"/>
  <c r="W840" i="7" s="1"/>
  <c r="X840" i="7" s="1"/>
  <c r="W841" i="7" s="1"/>
  <c r="X841" i="7" s="1"/>
  <c r="W842" i="7" s="1"/>
  <c r="X842" i="7" s="1"/>
  <c r="W843" i="7" s="1"/>
  <c r="X843" i="7" s="1"/>
  <c r="W844" i="7" s="1"/>
  <c r="X844" i="7" s="1"/>
  <c r="W845" i="7" s="1"/>
  <c r="X845" i="7" s="1"/>
  <c r="W846" i="7" s="1"/>
  <c r="X846" i="7" s="1"/>
  <c r="W847" i="7" s="1"/>
  <c r="X847" i="7" s="1"/>
  <c r="W848" i="7" s="1"/>
  <c r="X848" i="7" s="1"/>
  <c r="W849" i="7" s="1"/>
  <c r="X849" i="7" s="1"/>
  <c r="W850" i="7" s="1"/>
  <c r="X850" i="7" s="1"/>
  <c r="W851" i="7" s="1"/>
  <c r="X851" i="7" s="1"/>
  <c r="W852" i="7" s="1"/>
  <c r="X852" i="7" s="1"/>
  <c r="W853" i="7" s="1"/>
  <c r="X853" i="7" s="1"/>
  <c r="W854" i="7" s="1"/>
  <c r="X854" i="7" s="1"/>
  <c r="W855" i="7" s="1"/>
  <c r="X855" i="7" s="1"/>
  <c r="W856" i="7" s="1"/>
  <c r="X856" i="7" s="1"/>
  <c r="W857" i="7" s="1"/>
  <c r="X857" i="7" s="1"/>
  <c r="W858" i="7" s="1"/>
  <c r="X858" i="7" s="1"/>
  <c r="W859" i="7" s="1"/>
  <c r="X859" i="7" s="1"/>
  <c r="W860" i="7" s="1"/>
  <c r="X860" i="7" s="1"/>
  <c r="W861" i="7" s="1"/>
  <c r="X861" i="7" s="1"/>
  <c r="W862" i="7" s="1"/>
  <c r="X862" i="7" s="1"/>
  <c r="W863" i="7" s="1"/>
  <c r="X863" i="7" s="1"/>
  <c r="W864" i="7" s="1"/>
  <c r="X864" i="7" s="1"/>
  <c r="W865" i="7" s="1"/>
  <c r="X865" i="7" s="1"/>
  <c r="W866" i="7" s="1"/>
  <c r="X866" i="7" s="1"/>
  <c r="W867" i="7" s="1"/>
  <c r="X867" i="7" s="1"/>
  <c r="W868" i="7" s="1"/>
  <c r="X868" i="7" s="1"/>
  <c r="W869" i="7" s="1"/>
  <c r="X869" i="7" s="1"/>
  <c r="W870" i="7" s="1"/>
  <c r="X870" i="7" s="1"/>
  <c r="W871" i="7" s="1"/>
  <c r="X871" i="7" s="1"/>
  <c r="W872" i="7" s="1"/>
  <c r="X872" i="7" s="1"/>
  <c r="W873" i="7" s="1"/>
  <c r="X873" i="7" s="1"/>
  <c r="W874" i="7" s="1"/>
  <c r="X874" i="7" s="1"/>
  <c r="W875" i="7" s="1"/>
  <c r="X875" i="7" s="1"/>
  <c r="W876" i="7" s="1"/>
  <c r="X876" i="7" s="1"/>
  <c r="W877" i="7" s="1"/>
  <c r="X877" i="7" s="1"/>
  <c r="W878" i="7" s="1"/>
  <c r="X878" i="7" s="1"/>
  <c r="W879" i="7" s="1"/>
  <c r="X879" i="7" s="1"/>
  <c r="W880" i="7" s="1"/>
  <c r="X880" i="7" s="1"/>
  <c r="W881" i="7" s="1"/>
  <c r="X881" i="7" s="1"/>
  <c r="W882" i="7" s="1"/>
  <c r="X882" i="7" s="1"/>
  <c r="W883" i="7" s="1"/>
  <c r="X883" i="7" s="1"/>
  <c r="W884" i="7" s="1"/>
  <c r="X884" i="7" s="1"/>
  <c r="W885" i="7" s="1"/>
  <c r="X885" i="7" s="1"/>
  <c r="W886" i="7" s="1"/>
  <c r="X886" i="7" s="1"/>
  <c r="W887" i="7" s="1"/>
  <c r="X887" i="7" s="1"/>
  <c r="W888" i="7" s="1"/>
  <c r="X888" i="7" s="1"/>
  <c r="W889" i="7" s="1"/>
  <c r="X889" i="7" s="1"/>
  <c r="W890" i="7" s="1"/>
  <c r="X890" i="7" s="1"/>
  <c r="W891" i="7" s="1"/>
  <c r="X891" i="7" s="1"/>
  <c r="W892" i="7" s="1"/>
  <c r="X892" i="7" s="1"/>
  <c r="W893" i="7" s="1"/>
  <c r="X893" i="7" s="1"/>
  <c r="W894" i="7" s="1"/>
  <c r="X894" i="7" s="1"/>
  <c r="W895" i="7" s="1"/>
  <c r="X895" i="7" s="1"/>
  <c r="W896" i="7" s="1"/>
  <c r="X896" i="7" s="1"/>
  <c r="W897" i="7" s="1"/>
  <c r="X897" i="7" s="1"/>
  <c r="W898" i="7" s="1"/>
  <c r="X898" i="7" s="1"/>
  <c r="W899" i="7" s="1"/>
  <c r="X899" i="7" s="1"/>
  <c r="W900" i="7" s="1"/>
  <c r="X900" i="7" s="1"/>
  <c r="W901" i="7" s="1"/>
  <c r="X901" i="7" s="1"/>
  <c r="W902" i="7" s="1"/>
  <c r="X902" i="7" s="1"/>
  <c r="W903" i="7" s="1"/>
  <c r="X903" i="7" s="1"/>
  <c r="W904" i="7" s="1"/>
  <c r="X904" i="7" s="1"/>
  <c r="W905" i="7" s="1"/>
  <c r="X905" i="7" s="1"/>
  <c r="W906" i="7" s="1"/>
  <c r="X906" i="7" s="1"/>
  <c r="W907" i="7" s="1"/>
  <c r="X907" i="7" s="1"/>
  <c r="W908" i="7" s="1"/>
  <c r="X908" i="7" s="1"/>
  <c r="W909" i="7" s="1"/>
  <c r="X909" i="7" s="1"/>
  <c r="W910" i="7" s="1"/>
  <c r="X910" i="7" s="1"/>
  <c r="W911" i="7" s="1"/>
  <c r="X911" i="7" s="1"/>
  <c r="W912" i="7" s="1"/>
  <c r="X912" i="7" s="1"/>
  <c r="W913" i="7" s="1"/>
  <c r="X913" i="7" s="1"/>
  <c r="W914" i="7" s="1"/>
  <c r="X914" i="7" s="1"/>
  <c r="W915" i="7" s="1"/>
  <c r="X915" i="7" s="1"/>
  <c r="W916" i="7" s="1"/>
  <c r="X916" i="7" s="1"/>
  <c r="W917" i="7" s="1"/>
  <c r="X917" i="7" s="1"/>
  <c r="W918" i="7" s="1"/>
  <c r="X918" i="7" s="1"/>
  <c r="W919" i="7" s="1"/>
  <c r="X919" i="7" s="1"/>
  <c r="W920" i="7" s="1"/>
  <c r="X920" i="7" s="1"/>
  <c r="W921" i="7" s="1"/>
  <c r="X921" i="7" s="1"/>
  <c r="W922" i="7" s="1"/>
  <c r="X922" i="7" s="1"/>
  <c r="W923" i="7" s="1"/>
  <c r="X923" i="7" s="1"/>
  <c r="W924" i="7" s="1"/>
  <c r="X924" i="7" s="1"/>
  <c r="W925" i="7" s="1"/>
  <c r="X925" i="7" s="1"/>
  <c r="W926" i="7" s="1"/>
  <c r="X926" i="7" s="1"/>
  <c r="W927" i="7" s="1"/>
  <c r="X927" i="7" s="1"/>
  <c r="W928" i="7" s="1"/>
  <c r="X928" i="7" s="1"/>
  <c r="W929" i="7" s="1"/>
  <c r="X929" i="7" s="1"/>
  <c r="W930" i="7" s="1"/>
  <c r="X930" i="7" s="1"/>
  <c r="W931" i="7" s="1"/>
  <c r="X931" i="7" s="1"/>
  <c r="W932" i="7" s="1"/>
  <c r="X932" i="7" s="1"/>
  <c r="W933" i="7" s="1"/>
  <c r="X933" i="7" s="1"/>
  <c r="W934" i="7" s="1"/>
  <c r="X934" i="7" s="1"/>
  <c r="W935" i="7" s="1"/>
  <c r="X935" i="7" s="1"/>
  <c r="W936" i="7" s="1"/>
  <c r="X936" i="7" s="1"/>
  <c r="W937" i="7" s="1"/>
  <c r="X937" i="7" s="1"/>
  <c r="W938" i="7" s="1"/>
  <c r="X938" i="7" s="1"/>
  <c r="W939" i="7" s="1"/>
  <c r="X939" i="7" s="1"/>
  <c r="W940" i="7" s="1"/>
  <c r="X940" i="7" s="1"/>
  <c r="W941" i="7" s="1"/>
  <c r="X941" i="7" s="1"/>
  <c r="W942" i="7" s="1"/>
  <c r="X942" i="7" s="1"/>
  <c r="W943" i="7" s="1"/>
  <c r="X943" i="7" s="1"/>
  <c r="W944" i="7" s="1"/>
  <c r="X944" i="7" s="1"/>
  <c r="W945" i="7" s="1"/>
  <c r="X945" i="7" s="1"/>
  <c r="W946" i="7" s="1"/>
  <c r="X946" i="7" s="1"/>
  <c r="W947" i="7" s="1"/>
  <c r="X947" i="7" s="1"/>
  <c r="W948" i="7" s="1"/>
  <c r="X948" i="7" s="1"/>
  <c r="W949" i="7" s="1"/>
  <c r="X949" i="7" s="1"/>
  <c r="W950" i="7" s="1"/>
  <c r="X950" i="7" s="1"/>
  <c r="W951" i="7" s="1"/>
  <c r="X951" i="7" s="1"/>
  <c r="W952" i="7" s="1"/>
  <c r="X952" i="7" s="1"/>
  <c r="W953" i="7" s="1"/>
  <c r="X953" i="7" s="1"/>
  <c r="W954" i="7" s="1"/>
  <c r="X954" i="7" s="1"/>
  <c r="W955" i="7" s="1"/>
  <c r="X955" i="7" s="1"/>
  <c r="W956" i="7" s="1"/>
  <c r="X956" i="7" s="1"/>
  <c r="W957" i="7" s="1"/>
  <c r="X957" i="7" s="1"/>
  <c r="W958" i="7" s="1"/>
  <c r="X958" i="7" s="1"/>
  <c r="W959" i="7" s="1"/>
  <c r="X959" i="7" s="1"/>
  <c r="W960" i="7" s="1"/>
  <c r="X960" i="7" s="1"/>
  <c r="W961" i="7" s="1"/>
  <c r="X961" i="7" s="1"/>
  <c r="W962" i="7" s="1"/>
  <c r="X962" i="7" s="1"/>
  <c r="W963" i="7" s="1"/>
  <c r="X963" i="7" s="1"/>
  <c r="W964" i="7" s="1"/>
  <c r="X964" i="7" s="1"/>
  <c r="W965" i="7" s="1"/>
  <c r="X965" i="7" s="1"/>
  <c r="W966" i="7" s="1"/>
  <c r="X966" i="7" s="1"/>
  <c r="W967" i="7" s="1"/>
  <c r="X967" i="7" s="1"/>
  <c r="W968" i="7" s="1"/>
  <c r="X968" i="7" s="1"/>
  <c r="W969" i="7" s="1"/>
  <c r="X969" i="7" s="1"/>
  <c r="W970" i="7" s="1"/>
  <c r="X970" i="7" s="1"/>
  <c r="W971" i="7" s="1"/>
  <c r="X971" i="7" s="1"/>
  <c r="W972" i="7" s="1"/>
  <c r="X972" i="7" s="1"/>
  <c r="W973" i="7" s="1"/>
  <c r="X973" i="7" s="1"/>
  <c r="W974" i="7" s="1"/>
  <c r="X974" i="7" s="1"/>
  <c r="W975" i="7" s="1"/>
  <c r="X975" i="7" s="1"/>
  <c r="W976" i="7" s="1"/>
  <c r="X976" i="7" s="1"/>
  <c r="W977" i="7" s="1"/>
  <c r="X977" i="7" s="1"/>
  <c r="W978" i="7" s="1"/>
  <c r="X978" i="7" s="1"/>
  <c r="W979" i="7" s="1"/>
  <c r="X979" i="7" s="1"/>
  <c r="W980" i="7" s="1"/>
  <c r="X980" i="7" s="1"/>
  <c r="W981" i="7" s="1"/>
  <c r="X981" i="7" s="1"/>
  <c r="W982" i="7" s="1"/>
  <c r="X982" i="7" s="1"/>
  <c r="W983" i="7" s="1"/>
  <c r="X983" i="7" s="1"/>
  <c r="W984" i="7" s="1"/>
  <c r="X984" i="7" s="1"/>
  <c r="W985" i="7" s="1"/>
  <c r="X985" i="7" s="1"/>
  <c r="W986" i="7" s="1"/>
  <c r="X986" i="7" s="1"/>
  <c r="W987" i="7" s="1"/>
  <c r="X987" i="7" s="1"/>
  <c r="W988" i="7" s="1"/>
  <c r="X988" i="7" s="1"/>
  <c r="W989" i="7" s="1"/>
  <c r="X989" i="7" s="1"/>
  <c r="W990" i="7" s="1"/>
  <c r="X990" i="7" s="1"/>
  <c r="W991" i="7" s="1"/>
  <c r="X991" i="7" s="1"/>
  <c r="W992" i="7" s="1"/>
  <c r="X992" i="7" s="1"/>
  <c r="W993" i="7" s="1"/>
  <c r="X993" i="7" s="1"/>
  <c r="W994" i="7" s="1"/>
  <c r="X994" i="7" s="1"/>
  <c r="W995" i="7" s="1"/>
  <c r="X995" i="7" s="1"/>
  <c r="W996" i="7" s="1"/>
  <c r="X996" i="7" s="1"/>
  <c r="W997" i="7" s="1"/>
  <c r="X997" i="7" s="1"/>
  <c r="W998" i="7" s="1"/>
  <c r="X998" i="7" s="1"/>
  <c r="W999" i="7" s="1"/>
  <c r="X999" i="7" s="1"/>
  <c r="W1000" i="7" s="1"/>
  <c r="X1000" i="7" s="1"/>
  <c r="W1001" i="7" s="1"/>
  <c r="X1001" i="7" s="1"/>
  <c r="W1002" i="7" s="1"/>
  <c r="X1002" i="7" s="1"/>
  <c r="W1003" i="7" s="1"/>
  <c r="X1003" i="7" s="1"/>
  <c r="W1004" i="7" s="1"/>
  <c r="X1004" i="7" s="1"/>
  <c r="W1005" i="7" s="1"/>
  <c r="X1005" i="7" s="1"/>
  <c r="W1006" i="7" s="1"/>
  <c r="X1006" i="7" s="1"/>
  <c r="W1007" i="7" s="1"/>
  <c r="X1007" i="7" s="1"/>
  <c r="W1008" i="7" s="1"/>
  <c r="X1008" i="7" s="1"/>
  <c r="W1009" i="7" s="1"/>
  <c r="X1009" i="7" s="1"/>
  <c r="W1010" i="7" s="1"/>
  <c r="X1010" i="7" s="1"/>
  <c r="W1011" i="7" s="1"/>
  <c r="X1011" i="7" s="1"/>
  <c r="W1012" i="7" s="1"/>
  <c r="X1012" i="7" s="1"/>
  <c r="W1013" i="7" s="1"/>
  <c r="X1013" i="7" s="1"/>
  <c r="W1014" i="7" s="1"/>
  <c r="X1014" i="7" s="1"/>
  <c r="W1015" i="7" s="1"/>
  <c r="X1015" i="7" s="1"/>
  <c r="W1016" i="7" s="1"/>
  <c r="X1016" i="7" s="1"/>
  <c r="W1017" i="7" s="1"/>
  <c r="X1017" i="7" s="1"/>
  <c r="W1018" i="7" s="1"/>
  <c r="X1018" i="7" s="1"/>
  <c r="W1019" i="7" s="1"/>
  <c r="X1019" i="7" s="1"/>
  <c r="W1020" i="7" s="1"/>
  <c r="X1020" i="7" s="1"/>
  <c r="W1021" i="7" s="1"/>
  <c r="X1021" i="7" s="1"/>
  <c r="W1022" i="7" s="1"/>
  <c r="X1022" i="7" s="1"/>
  <c r="W1023" i="7" s="1"/>
  <c r="X1023" i="7" s="1"/>
  <c r="W1024" i="7" s="1"/>
  <c r="X1024" i="7" s="1"/>
  <c r="W1025" i="7" s="1"/>
  <c r="X1025" i="7" s="1"/>
  <c r="W1026" i="7" s="1"/>
  <c r="X1026" i="7" s="1"/>
  <c r="W1027" i="7" s="1"/>
  <c r="X1027" i="7" s="1"/>
  <c r="W1028" i="7" s="1"/>
  <c r="X1028" i="7" s="1"/>
  <c r="W1029" i="7" s="1"/>
  <c r="X1029" i="7" s="1"/>
  <c r="W1030" i="7" s="1"/>
  <c r="X1030" i="7" s="1"/>
  <c r="W1031" i="7" s="1"/>
  <c r="X1031" i="7" s="1"/>
  <c r="W1032" i="7" s="1"/>
  <c r="X1032" i="7" s="1"/>
  <c r="W1033" i="7" s="1"/>
  <c r="X1033" i="7" s="1"/>
  <c r="W1034" i="7" s="1"/>
  <c r="X1034" i="7" s="1"/>
  <c r="W1035" i="7" s="1"/>
  <c r="X1035" i="7" s="1"/>
  <c r="W1036" i="7" s="1"/>
  <c r="X1036" i="7" s="1"/>
  <c r="W1037" i="7" s="1"/>
  <c r="X1037" i="7" s="1"/>
  <c r="W1038" i="7" s="1"/>
  <c r="X1038" i="7" s="1"/>
  <c r="V6" i="7"/>
  <c r="V9" i="7" s="1"/>
  <c r="M13" i="7"/>
  <c r="N13" i="7" s="1"/>
  <c r="M14" i="7" s="1"/>
  <c r="N14" i="7" s="1"/>
  <c r="M15" i="7" s="1"/>
  <c r="N15" i="7" s="1"/>
  <c r="M16" i="7" s="1"/>
  <c r="N16" i="7" s="1"/>
  <c r="M17" i="7" s="1"/>
  <c r="N17" i="7" s="1"/>
  <c r="M18" i="7" s="1"/>
  <c r="N18" i="7" s="1"/>
  <c r="M19" i="7" s="1"/>
  <c r="N19" i="7" s="1"/>
  <c r="H13" i="7"/>
  <c r="I13" i="7" s="1"/>
  <c r="H14" i="7" s="1"/>
  <c r="I14" i="7" s="1"/>
  <c r="H15" i="7" s="1"/>
  <c r="I15" i="7" s="1"/>
  <c r="H16" i="7" s="1"/>
  <c r="I16" i="7" s="1"/>
  <c r="H17" i="7" s="1"/>
  <c r="I17" i="7" s="1"/>
  <c r="H18" i="7" s="1"/>
  <c r="I18" i="7" s="1"/>
  <c r="H19" i="7" s="1"/>
  <c r="I19" i="7" s="1"/>
  <c r="H20" i="7" s="1"/>
  <c r="I20" i="7" s="1"/>
  <c r="H21" i="7" s="1"/>
  <c r="I21" i="7" s="1"/>
  <c r="H22" i="7" s="1"/>
  <c r="I22" i="7" s="1"/>
  <c r="H23" i="7" s="1"/>
  <c r="I23" i="7" s="1"/>
  <c r="H24" i="7" s="1"/>
  <c r="I24" i="7" s="1"/>
  <c r="H25" i="7" s="1"/>
  <c r="I25" i="7" s="1"/>
  <c r="H26" i="7" s="1"/>
  <c r="I26" i="7" s="1"/>
  <c r="H27" i="7" s="1"/>
  <c r="I27" i="7" s="1"/>
  <c r="H28" i="7" s="1"/>
  <c r="I28" i="7" s="1"/>
  <c r="H29" i="7" s="1"/>
  <c r="I29" i="7" s="1"/>
  <c r="H30" i="7" s="1"/>
  <c r="I30" i="7" s="1"/>
  <c r="H31" i="7" s="1"/>
  <c r="I31" i="7" s="1"/>
  <c r="H32" i="7" s="1"/>
  <c r="I32" i="7" s="1"/>
  <c r="H33" i="7" s="1"/>
  <c r="I33" i="7" s="1"/>
  <c r="H34" i="7" s="1"/>
  <c r="I34" i="7" s="1"/>
  <c r="H35" i="7" s="1"/>
  <c r="I35" i="7" s="1"/>
  <c r="H36" i="7" s="1"/>
  <c r="I36" i="7" s="1"/>
  <c r="H37" i="7" s="1"/>
  <c r="I37" i="7" s="1"/>
  <c r="H38" i="7" s="1"/>
  <c r="I38" i="7" s="1"/>
  <c r="H39" i="7" s="1"/>
  <c r="I39" i="7" s="1"/>
  <c r="H40" i="7" s="1"/>
  <c r="I40" i="7" s="1"/>
  <c r="H41" i="7" s="1"/>
  <c r="I41" i="7" s="1"/>
  <c r="H42" i="7" s="1"/>
  <c r="I42" i="7" s="1"/>
  <c r="H43" i="7" s="1"/>
  <c r="I43" i="7" s="1"/>
  <c r="H44" i="7" s="1"/>
  <c r="I44" i="7" s="1"/>
  <c r="H45" i="7" s="1"/>
  <c r="I45" i="7" s="1"/>
  <c r="H46" i="7" s="1"/>
  <c r="I46" i="7" s="1"/>
  <c r="H47" i="7" s="1"/>
  <c r="I47" i="7" s="1"/>
  <c r="H48" i="7" s="1"/>
  <c r="I48" i="7" s="1"/>
  <c r="H49" i="7" s="1"/>
  <c r="I49" i="7" s="1"/>
  <c r="H50" i="7" s="1"/>
  <c r="I50" i="7" s="1"/>
  <c r="H51" i="7" s="1"/>
  <c r="I51" i="7" s="1"/>
  <c r="H52" i="7" s="1"/>
  <c r="I52" i="7" s="1"/>
  <c r="H53" i="7" s="1"/>
  <c r="I53" i="7" s="1"/>
  <c r="H54" i="7" s="1"/>
  <c r="I54" i="7" s="1"/>
  <c r="H55" i="7" s="1"/>
  <c r="I55" i="7" s="1"/>
  <c r="H56" i="7" s="1"/>
  <c r="I56" i="7" s="1"/>
  <c r="H57" i="7" s="1"/>
  <c r="I57" i="7" s="1"/>
  <c r="H58" i="7" s="1"/>
  <c r="I58" i="7" s="1"/>
  <c r="H59" i="7" s="1"/>
  <c r="I59" i="7" s="1"/>
  <c r="H60" i="7" s="1"/>
  <c r="I60" i="7" s="1"/>
  <c r="H61" i="7" s="1"/>
  <c r="I61" i="7" s="1"/>
  <c r="H62" i="7" s="1"/>
  <c r="I62" i="7" s="1"/>
  <c r="H63" i="7" s="1"/>
  <c r="I63" i="7" s="1"/>
  <c r="H64" i="7" s="1"/>
  <c r="I64" i="7" s="1"/>
  <c r="H65" i="7" s="1"/>
  <c r="I65" i="7" s="1"/>
  <c r="H66" i="7" s="1"/>
  <c r="I66" i="7" s="1"/>
  <c r="H67" i="7" s="1"/>
  <c r="I67" i="7" s="1"/>
  <c r="H68" i="7" s="1"/>
  <c r="I68" i="7" s="1"/>
  <c r="H69" i="7" s="1"/>
  <c r="I69" i="7" s="1"/>
  <c r="H70" i="7" s="1"/>
  <c r="I70" i="7" s="1"/>
  <c r="H71" i="7" s="1"/>
  <c r="I71" i="7" s="1"/>
  <c r="H72" i="7" s="1"/>
  <c r="I72" i="7" s="1"/>
  <c r="H73" i="7" s="1"/>
  <c r="I73" i="7" s="1"/>
  <c r="H74" i="7" s="1"/>
  <c r="I74" i="7" s="1"/>
  <c r="H75" i="7" s="1"/>
  <c r="I75" i="7" s="1"/>
  <c r="H76" i="7" s="1"/>
  <c r="I76" i="7" s="1"/>
  <c r="H77" i="7" s="1"/>
  <c r="I77" i="7" s="1"/>
  <c r="H78" i="7" s="1"/>
  <c r="I78" i="7" s="1"/>
  <c r="H79" i="7" s="1"/>
  <c r="I79" i="7" s="1"/>
  <c r="H80" i="7" s="1"/>
  <c r="I80" i="7" s="1"/>
  <c r="H81" i="7" s="1"/>
  <c r="I81" i="7" s="1"/>
  <c r="H82" i="7" s="1"/>
  <c r="I82" i="7" s="1"/>
  <c r="H83" i="7" s="1"/>
  <c r="I83" i="7" s="1"/>
  <c r="H84" i="7" s="1"/>
  <c r="I84" i="7" s="1"/>
  <c r="H85" i="7" s="1"/>
  <c r="I85" i="7" s="1"/>
  <c r="H86" i="7" s="1"/>
  <c r="I86" i="7" s="1"/>
  <c r="H87" i="7" s="1"/>
  <c r="I87" i="7" s="1"/>
  <c r="H88" i="7" s="1"/>
  <c r="I88" i="7" s="1"/>
  <c r="H89" i="7" s="1"/>
  <c r="I89" i="7" s="1"/>
  <c r="H90" i="7" s="1"/>
  <c r="I90" i="7" s="1"/>
  <c r="H91" i="7" s="1"/>
  <c r="I91" i="7" s="1"/>
  <c r="H92" i="7" s="1"/>
  <c r="I92" i="7" s="1"/>
  <c r="H93" i="7" s="1"/>
  <c r="I93" i="7" s="1"/>
  <c r="H94" i="7" s="1"/>
  <c r="I94" i="7" s="1"/>
  <c r="H95" i="7" s="1"/>
  <c r="I95" i="7" s="1"/>
  <c r="H96" i="7" s="1"/>
  <c r="I96" i="7" s="1"/>
  <c r="H97" i="7" s="1"/>
  <c r="I97" i="7" s="1"/>
  <c r="H98" i="7" s="1"/>
  <c r="I98" i="7" s="1"/>
  <c r="H99" i="7" s="1"/>
  <c r="I99" i="7" s="1"/>
  <c r="H100" i="7" s="1"/>
  <c r="I100" i="7" s="1"/>
  <c r="H101" i="7" s="1"/>
  <c r="I101" i="7" s="1"/>
  <c r="H102" i="7" s="1"/>
  <c r="I102" i="7" s="1"/>
  <c r="H103" i="7" s="1"/>
  <c r="I103" i="7" s="1"/>
  <c r="H104" i="7" s="1"/>
  <c r="I104" i="7" s="1"/>
  <c r="H105" i="7" s="1"/>
  <c r="I105" i="7" s="1"/>
  <c r="H106" i="7" s="1"/>
  <c r="I106" i="7" s="1"/>
  <c r="H107" i="7" s="1"/>
  <c r="I107" i="7" s="1"/>
  <c r="H108" i="7" s="1"/>
  <c r="I108" i="7" s="1"/>
  <c r="H109" i="7" s="1"/>
  <c r="I109" i="7" s="1"/>
  <c r="H110" i="7" s="1"/>
  <c r="I110" i="7" s="1"/>
  <c r="H111" i="7" s="1"/>
  <c r="I111" i="7" s="1"/>
  <c r="H112" i="7" s="1"/>
  <c r="I112" i="7" s="1"/>
  <c r="H113" i="7" s="1"/>
  <c r="I113" i="7" s="1"/>
  <c r="H114" i="7" s="1"/>
  <c r="I114" i="7" s="1"/>
  <c r="H115" i="7" s="1"/>
  <c r="I115" i="7" s="1"/>
  <c r="H116" i="7" s="1"/>
  <c r="I116" i="7" s="1"/>
  <c r="H117" i="7" s="1"/>
  <c r="I117" i="7" s="1"/>
  <c r="H118" i="7" s="1"/>
  <c r="I118" i="7" s="1"/>
  <c r="H119" i="7" s="1"/>
  <c r="I119" i="7" s="1"/>
  <c r="H120" i="7" s="1"/>
  <c r="I120" i="7" s="1"/>
  <c r="H121" i="7" s="1"/>
  <c r="I121" i="7" s="1"/>
  <c r="H122" i="7" s="1"/>
  <c r="I122" i="7" s="1"/>
  <c r="H123" i="7" s="1"/>
  <c r="I123" i="7" s="1"/>
  <c r="H124" i="7" s="1"/>
  <c r="I124" i="7" s="1"/>
  <c r="H125" i="7" s="1"/>
  <c r="I125" i="7" s="1"/>
  <c r="H126" i="7" s="1"/>
  <c r="I126" i="7" s="1"/>
  <c r="H127" i="7" s="1"/>
  <c r="I127" i="7" s="1"/>
  <c r="H128" i="7" s="1"/>
  <c r="I128" i="7" s="1"/>
  <c r="H129" i="7" s="1"/>
  <c r="I129" i="7" s="1"/>
  <c r="H130" i="7" s="1"/>
  <c r="I130" i="7" s="1"/>
  <c r="H131" i="7" s="1"/>
  <c r="I131" i="7" s="1"/>
  <c r="H132" i="7" s="1"/>
  <c r="I132" i="7" s="1"/>
  <c r="H133" i="7" s="1"/>
  <c r="I133" i="7" s="1"/>
  <c r="H134" i="7" s="1"/>
  <c r="I134" i="7" s="1"/>
  <c r="H135" i="7" s="1"/>
  <c r="I135" i="7" s="1"/>
  <c r="H136" i="7" s="1"/>
  <c r="I136" i="7" s="1"/>
  <c r="H137" i="7" s="1"/>
  <c r="I137" i="7" s="1"/>
  <c r="H138" i="7" s="1"/>
  <c r="I138" i="7" s="1"/>
  <c r="H139" i="7" s="1"/>
  <c r="I139" i="7" s="1"/>
  <c r="H140" i="7" s="1"/>
  <c r="I140" i="7" s="1"/>
  <c r="H141" i="7" s="1"/>
  <c r="I141" i="7" s="1"/>
  <c r="H142" i="7" s="1"/>
  <c r="I142" i="7" s="1"/>
  <c r="H143" i="7" s="1"/>
  <c r="I143" i="7" s="1"/>
  <c r="H144" i="7" s="1"/>
  <c r="I144" i="7" s="1"/>
  <c r="H145" i="7" s="1"/>
  <c r="I145" i="7" s="1"/>
  <c r="H146" i="7" s="1"/>
  <c r="I146" i="7" s="1"/>
  <c r="H147" i="7" s="1"/>
  <c r="I147" i="7" s="1"/>
  <c r="H148" i="7" s="1"/>
  <c r="I148" i="7" s="1"/>
  <c r="H149" i="7" s="1"/>
  <c r="I149" i="7" s="1"/>
  <c r="H150" i="7" s="1"/>
  <c r="I150" i="7" s="1"/>
  <c r="H151" i="7" s="1"/>
  <c r="I151" i="7" s="1"/>
  <c r="H152" i="7" s="1"/>
  <c r="I152" i="7" s="1"/>
  <c r="H153" i="7" s="1"/>
  <c r="I153" i="7" s="1"/>
  <c r="H154" i="7" s="1"/>
  <c r="I154" i="7" s="1"/>
  <c r="H155" i="7" s="1"/>
  <c r="I155" i="7" s="1"/>
  <c r="H156" i="7" s="1"/>
  <c r="I156" i="7" s="1"/>
  <c r="H157" i="7" s="1"/>
  <c r="I157" i="7" s="1"/>
  <c r="H158" i="7" s="1"/>
  <c r="I158" i="7" s="1"/>
  <c r="H159" i="7" s="1"/>
  <c r="I159" i="7" s="1"/>
  <c r="H160" i="7" s="1"/>
  <c r="I160" i="7" s="1"/>
  <c r="H161" i="7" s="1"/>
  <c r="I161" i="7" s="1"/>
  <c r="H162" i="7" s="1"/>
  <c r="I162" i="7" s="1"/>
  <c r="H163" i="7" s="1"/>
  <c r="I163" i="7" s="1"/>
  <c r="H164" i="7" s="1"/>
  <c r="I164" i="7" s="1"/>
  <c r="H165" i="7" s="1"/>
  <c r="I165" i="7" s="1"/>
  <c r="H166" i="7" s="1"/>
  <c r="I166" i="7" s="1"/>
  <c r="H167" i="7" s="1"/>
  <c r="I167" i="7" s="1"/>
  <c r="H168" i="7" s="1"/>
  <c r="I168" i="7" s="1"/>
  <c r="H169" i="7" s="1"/>
  <c r="I169" i="7" s="1"/>
  <c r="H170" i="7" s="1"/>
  <c r="I170" i="7" s="1"/>
  <c r="H171" i="7" s="1"/>
  <c r="I171" i="7" s="1"/>
  <c r="H172" i="7" s="1"/>
  <c r="I172" i="7" s="1"/>
  <c r="H173" i="7" s="1"/>
  <c r="I173" i="7" s="1"/>
  <c r="H174" i="7" s="1"/>
  <c r="I174" i="7" s="1"/>
  <c r="H175" i="7" s="1"/>
  <c r="I175" i="7" s="1"/>
  <c r="H176" i="7" s="1"/>
  <c r="I176" i="7" s="1"/>
  <c r="H177" i="7" s="1"/>
  <c r="I177" i="7" s="1"/>
  <c r="H178" i="7" s="1"/>
  <c r="I178" i="7" s="1"/>
  <c r="H179" i="7" s="1"/>
  <c r="I179" i="7" s="1"/>
  <c r="H180" i="7" s="1"/>
  <c r="I180" i="7" s="1"/>
  <c r="H181" i="7" s="1"/>
  <c r="I181" i="7" s="1"/>
  <c r="H182" i="7" s="1"/>
  <c r="I182" i="7" s="1"/>
  <c r="H183" i="7" s="1"/>
  <c r="I183" i="7" s="1"/>
  <c r="H184" i="7" s="1"/>
  <c r="I184" i="7" s="1"/>
  <c r="H185" i="7" s="1"/>
  <c r="I185" i="7" s="1"/>
  <c r="H186" i="7" s="1"/>
  <c r="I186" i="7" s="1"/>
  <c r="H187" i="7" s="1"/>
  <c r="I187" i="7" s="1"/>
  <c r="H188" i="7" s="1"/>
  <c r="I188" i="7" s="1"/>
  <c r="H189" i="7" s="1"/>
  <c r="I189" i="7" s="1"/>
  <c r="H190" i="7" s="1"/>
  <c r="I190" i="7" s="1"/>
  <c r="H191" i="7" s="1"/>
  <c r="I191" i="7" s="1"/>
  <c r="H192" i="7" s="1"/>
  <c r="I192" i="7" s="1"/>
  <c r="H193" i="7" s="1"/>
  <c r="I193" i="7" s="1"/>
  <c r="H194" i="7" s="1"/>
  <c r="I194" i="7" s="1"/>
  <c r="H195" i="7" s="1"/>
  <c r="I195" i="7" s="1"/>
  <c r="H196" i="7" s="1"/>
  <c r="I196" i="7" s="1"/>
  <c r="H197" i="7" s="1"/>
  <c r="I197" i="7" s="1"/>
  <c r="H198" i="7" s="1"/>
  <c r="I198" i="7" s="1"/>
  <c r="H199" i="7" s="1"/>
  <c r="I199" i="7" s="1"/>
  <c r="H200" i="7" s="1"/>
  <c r="I200" i="7" s="1"/>
  <c r="H201" i="7" s="1"/>
  <c r="I201" i="7" s="1"/>
  <c r="H202" i="7" s="1"/>
  <c r="I202" i="7" s="1"/>
  <c r="H203" i="7" s="1"/>
  <c r="I203" i="7" s="1"/>
  <c r="H204" i="7" s="1"/>
  <c r="I204" i="7" s="1"/>
  <c r="H205" i="7" s="1"/>
  <c r="I205" i="7" s="1"/>
  <c r="H206" i="7" s="1"/>
  <c r="I206" i="7" s="1"/>
  <c r="H207" i="7" s="1"/>
  <c r="I207" i="7" s="1"/>
  <c r="H208" i="7" s="1"/>
  <c r="I208" i="7" s="1"/>
  <c r="H209" i="7" s="1"/>
  <c r="I209" i="7" s="1"/>
  <c r="H210" i="7" s="1"/>
  <c r="I210" i="7" s="1"/>
  <c r="H211" i="7" s="1"/>
  <c r="I211" i="7" s="1"/>
  <c r="H212" i="7" s="1"/>
  <c r="I212" i="7" s="1"/>
  <c r="H213" i="7" s="1"/>
  <c r="I213" i="7" s="1"/>
  <c r="H214" i="7" s="1"/>
  <c r="I214" i="7" s="1"/>
  <c r="H215" i="7" s="1"/>
  <c r="I215" i="7" s="1"/>
  <c r="H216" i="7" s="1"/>
  <c r="I216" i="7" s="1"/>
  <c r="H217" i="7" s="1"/>
  <c r="I217" i="7" s="1"/>
  <c r="H218" i="7" s="1"/>
  <c r="I218" i="7" s="1"/>
  <c r="H219" i="7" s="1"/>
  <c r="I219" i="7" s="1"/>
  <c r="H220" i="7" s="1"/>
  <c r="I220" i="7" s="1"/>
  <c r="H221" i="7" s="1"/>
  <c r="I221" i="7" s="1"/>
  <c r="H222" i="7" s="1"/>
  <c r="I222" i="7" s="1"/>
  <c r="H223" i="7" s="1"/>
  <c r="I223" i="7" s="1"/>
  <c r="H224" i="7" s="1"/>
  <c r="I224" i="7" s="1"/>
  <c r="H225" i="7" s="1"/>
  <c r="I225" i="7" s="1"/>
  <c r="H226" i="7" s="1"/>
  <c r="I226" i="7" s="1"/>
  <c r="H227" i="7" s="1"/>
  <c r="I227" i="7" s="1"/>
  <c r="H228" i="7" s="1"/>
  <c r="I228" i="7" s="1"/>
  <c r="H229" i="7" s="1"/>
  <c r="I229" i="7" s="1"/>
  <c r="H230" i="7" s="1"/>
  <c r="I230" i="7" s="1"/>
  <c r="H231" i="7" s="1"/>
  <c r="I231" i="7" s="1"/>
  <c r="H232" i="7" s="1"/>
  <c r="I232" i="7" s="1"/>
  <c r="H233" i="7" s="1"/>
  <c r="I233" i="7" s="1"/>
  <c r="H234" i="7" s="1"/>
  <c r="I234" i="7" s="1"/>
  <c r="H235" i="7" s="1"/>
  <c r="I235" i="7" s="1"/>
  <c r="H236" i="7" s="1"/>
  <c r="I236" i="7" s="1"/>
  <c r="H237" i="7" s="1"/>
  <c r="I237" i="7" s="1"/>
  <c r="H238" i="7" s="1"/>
  <c r="I238" i="7" s="1"/>
  <c r="H239" i="7" s="1"/>
  <c r="I239" i="7" s="1"/>
  <c r="H240" i="7" s="1"/>
  <c r="I240" i="7" s="1"/>
  <c r="H241" i="7" s="1"/>
  <c r="I241" i="7" s="1"/>
  <c r="H242" i="7" s="1"/>
  <c r="I242" i="7" s="1"/>
  <c r="H243" i="7" s="1"/>
  <c r="I243" i="7" s="1"/>
  <c r="H244" i="7" s="1"/>
  <c r="I244" i="7" s="1"/>
  <c r="H245" i="7" s="1"/>
  <c r="I245" i="7" s="1"/>
  <c r="H246" i="7" s="1"/>
  <c r="I246" i="7" s="1"/>
  <c r="H247" i="7" s="1"/>
  <c r="I247" i="7" s="1"/>
  <c r="H248" i="7" s="1"/>
  <c r="I248" i="7" s="1"/>
  <c r="H249" i="7" s="1"/>
  <c r="I249" i="7" s="1"/>
  <c r="H250" i="7" s="1"/>
  <c r="I250" i="7" s="1"/>
  <c r="H251" i="7" s="1"/>
  <c r="I251" i="7" s="1"/>
  <c r="H252" i="7" s="1"/>
  <c r="I252" i="7" s="1"/>
  <c r="H253" i="7" s="1"/>
  <c r="I253" i="7" s="1"/>
  <c r="H254" i="7" s="1"/>
  <c r="I254" i="7" s="1"/>
  <c r="H255" i="7" s="1"/>
  <c r="I255" i="7" s="1"/>
  <c r="H256" i="7" s="1"/>
  <c r="I256" i="7" s="1"/>
  <c r="H257" i="7" s="1"/>
  <c r="I257" i="7" s="1"/>
  <c r="H258" i="7" s="1"/>
  <c r="I258" i="7" s="1"/>
  <c r="H259" i="7" s="1"/>
  <c r="I259" i="7" s="1"/>
  <c r="H260" i="7" s="1"/>
  <c r="I260" i="7" s="1"/>
  <c r="H261" i="7" s="1"/>
  <c r="I261" i="7" s="1"/>
  <c r="H262" i="7" s="1"/>
  <c r="I262" i="7" s="1"/>
  <c r="H263" i="7" s="1"/>
  <c r="I263" i="7" s="1"/>
  <c r="H264" i="7" s="1"/>
  <c r="I264" i="7" s="1"/>
  <c r="H265" i="7" s="1"/>
  <c r="I265" i="7" s="1"/>
  <c r="H266" i="7" s="1"/>
  <c r="I266" i="7" s="1"/>
  <c r="H267" i="7" s="1"/>
  <c r="I267" i="7" s="1"/>
  <c r="H268" i="7" s="1"/>
  <c r="I268" i="7" s="1"/>
  <c r="H269" i="7" s="1"/>
  <c r="I269" i="7" s="1"/>
  <c r="H270" i="7" s="1"/>
  <c r="I270" i="7" s="1"/>
  <c r="H271" i="7" s="1"/>
  <c r="I271" i="7" s="1"/>
  <c r="H272" i="7" s="1"/>
  <c r="I272" i="7" s="1"/>
  <c r="H273" i="7" s="1"/>
  <c r="I273" i="7" s="1"/>
  <c r="H274" i="7" s="1"/>
  <c r="I274" i="7" s="1"/>
  <c r="H275" i="7" s="1"/>
  <c r="I275" i="7" s="1"/>
  <c r="H276" i="7" s="1"/>
  <c r="I276" i="7" s="1"/>
  <c r="H277" i="7" s="1"/>
  <c r="I277" i="7" s="1"/>
  <c r="H278" i="7" s="1"/>
  <c r="I278" i="7" s="1"/>
  <c r="H279" i="7" s="1"/>
  <c r="I279" i="7" s="1"/>
  <c r="H280" i="7" s="1"/>
  <c r="I280" i="7" s="1"/>
  <c r="H281" i="7" s="1"/>
  <c r="I281" i="7" s="1"/>
  <c r="H282" i="7" s="1"/>
  <c r="I282" i="7" s="1"/>
  <c r="H283" i="7" s="1"/>
  <c r="I283" i="7" s="1"/>
  <c r="H284" i="7" s="1"/>
  <c r="I284" i="7" s="1"/>
  <c r="H285" i="7" s="1"/>
  <c r="I285" i="7" s="1"/>
  <c r="H286" i="7" s="1"/>
  <c r="I286" i="7" s="1"/>
  <c r="H287" i="7" s="1"/>
  <c r="I287" i="7" s="1"/>
  <c r="H288" i="7" s="1"/>
  <c r="I288" i="7" s="1"/>
  <c r="H289" i="7" s="1"/>
  <c r="I289" i="7" s="1"/>
  <c r="H290" i="7" s="1"/>
  <c r="I290" i="7" s="1"/>
  <c r="H291" i="7" s="1"/>
  <c r="I291" i="7" s="1"/>
  <c r="H292" i="7" s="1"/>
  <c r="I292" i="7" s="1"/>
  <c r="H293" i="7" s="1"/>
  <c r="I293" i="7" s="1"/>
  <c r="H294" i="7" s="1"/>
  <c r="I294" i="7" s="1"/>
  <c r="H295" i="7" s="1"/>
  <c r="I295" i="7" s="1"/>
  <c r="H296" i="7" s="1"/>
  <c r="I296" i="7" s="1"/>
  <c r="H297" i="7" s="1"/>
  <c r="I297" i="7" s="1"/>
  <c r="H298" i="7" s="1"/>
  <c r="I298" i="7" s="1"/>
  <c r="H299" i="7" s="1"/>
  <c r="I299" i="7" s="1"/>
  <c r="H300" i="7" s="1"/>
  <c r="I300" i="7" s="1"/>
  <c r="H301" i="7" s="1"/>
  <c r="I301" i="7" s="1"/>
  <c r="H302" i="7" s="1"/>
  <c r="I302" i="7" s="1"/>
  <c r="H303" i="7" s="1"/>
  <c r="I303" i="7" s="1"/>
  <c r="H304" i="7" s="1"/>
  <c r="I304" i="7" s="1"/>
  <c r="H305" i="7" s="1"/>
  <c r="I305" i="7" s="1"/>
  <c r="H306" i="7" s="1"/>
  <c r="I306" i="7" s="1"/>
  <c r="H307" i="7" s="1"/>
  <c r="I307" i="7" s="1"/>
  <c r="H308" i="7" s="1"/>
  <c r="I308" i="7" s="1"/>
  <c r="H309" i="7" s="1"/>
  <c r="I309" i="7" s="1"/>
  <c r="H310" i="7" s="1"/>
  <c r="I310" i="7" s="1"/>
  <c r="H311" i="7" s="1"/>
  <c r="I311" i="7" s="1"/>
  <c r="H312" i="7" s="1"/>
  <c r="I312" i="7" s="1"/>
  <c r="H313" i="7" s="1"/>
  <c r="I313" i="7" s="1"/>
  <c r="H314" i="7" s="1"/>
  <c r="I314" i="7" s="1"/>
  <c r="H315" i="7" s="1"/>
  <c r="I315" i="7" s="1"/>
  <c r="H316" i="7" s="1"/>
  <c r="I316" i="7" s="1"/>
  <c r="H317" i="7" s="1"/>
  <c r="I317" i="7" s="1"/>
  <c r="H318" i="7" s="1"/>
  <c r="I318" i="7" s="1"/>
  <c r="H319" i="7" s="1"/>
  <c r="I319" i="7" s="1"/>
  <c r="H320" i="7" s="1"/>
  <c r="I320" i="7" s="1"/>
  <c r="H321" i="7" s="1"/>
  <c r="I321" i="7" s="1"/>
  <c r="H322" i="7" s="1"/>
  <c r="I322" i="7" s="1"/>
  <c r="H323" i="7" s="1"/>
  <c r="I323" i="7" s="1"/>
  <c r="H324" i="7" s="1"/>
  <c r="I324" i="7" s="1"/>
  <c r="H325" i="7" s="1"/>
  <c r="I325" i="7" s="1"/>
  <c r="H326" i="7" s="1"/>
  <c r="I326" i="7" s="1"/>
  <c r="H327" i="7" s="1"/>
  <c r="I327" i="7" s="1"/>
  <c r="H328" i="7" s="1"/>
  <c r="I328" i="7" s="1"/>
  <c r="H329" i="7" s="1"/>
  <c r="I329" i="7" s="1"/>
  <c r="H330" i="7" s="1"/>
  <c r="I330" i="7" s="1"/>
  <c r="H331" i="7" s="1"/>
  <c r="I331" i="7" s="1"/>
  <c r="H332" i="7" s="1"/>
  <c r="I332" i="7" s="1"/>
  <c r="H333" i="7" s="1"/>
  <c r="I333" i="7" s="1"/>
  <c r="H334" i="7" s="1"/>
  <c r="I334" i="7" s="1"/>
  <c r="H335" i="7" s="1"/>
  <c r="I335" i="7" s="1"/>
  <c r="H336" i="7" s="1"/>
  <c r="I336" i="7" s="1"/>
  <c r="H337" i="7" s="1"/>
  <c r="I337" i="7" s="1"/>
  <c r="H338" i="7" s="1"/>
  <c r="I338" i="7" s="1"/>
  <c r="H339" i="7" s="1"/>
  <c r="I339" i="7" s="1"/>
  <c r="H340" i="7" s="1"/>
  <c r="I340" i="7" s="1"/>
  <c r="H341" i="7" s="1"/>
  <c r="I341" i="7" s="1"/>
  <c r="H342" i="7" s="1"/>
  <c r="I342" i="7" s="1"/>
  <c r="H343" i="7" s="1"/>
  <c r="I343" i="7" s="1"/>
  <c r="H344" i="7" s="1"/>
  <c r="I344" i="7" s="1"/>
  <c r="H345" i="7" s="1"/>
  <c r="I345" i="7" s="1"/>
  <c r="H346" i="7" s="1"/>
  <c r="I346" i="7" s="1"/>
  <c r="H347" i="7" s="1"/>
  <c r="I347" i="7" s="1"/>
  <c r="H348" i="7" s="1"/>
  <c r="I348" i="7" s="1"/>
  <c r="H349" i="7" s="1"/>
  <c r="I349" i="7" s="1"/>
  <c r="H350" i="7" s="1"/>
  <c r="I350" i="7" s="1"/>
  <c r="H351" i="7" s="1"/>
  <c r="I351" i="7" s="1"/>
  <c r="H352" i="7" s="1"/>
  <c r="I352" i="7" s="1"/>
  <c r="H353" i="7" s="1"/>
  <c r="I353" i="7" s="1"/>
  <c r="H354" i="7" s="1"/>
  <c r="I354" i="7" s="1"/>
  <c r="H355" i="7" s="1"/>
  <c r="I355" i="7" s="1"/>
  <c r="H356" i="7" s="1"/>
  <c r="I356" i="7" s="1"/>
  <c r="H357" i="7" s="1"/>
  <c r="I357" i="7" s="1"/>
  <c r="H358" i="7" s="1"/>
  <c r="I358" i="7" s="1"/>
  <c r="H359" i="7" s="1"/>
  <c r="I359" i="7" s="1"/>
  <c r="H360" i="7" s="1"/>
  <c r="I360" i="7" s="1"/>
  <c r="H361" i="7" s="1"/>
  <c r="I361" i="7" s="1"/>
  <c r="H362" i="7" s="1"/>
  <c r="I362" i="7" s="1"/>
  <c r="H363" i="7" s="1"/>
  <c r="I363" i="7" s="1"/>
  <c r="H364" i="7" s="1"/>
  <c r="I364" i="7" s="1"/>
  <c r="H365" i="7" s="1"/>
  <c r="I365" i="7" s="1"/>
  <c r="H366" i="7" s="1"/>
  <c r="I366" i="7" s="1"/>
  <c r="H367" i="7" s="1"/>
  <c r="I367" i="7" s="1"/>
  <c r="H368" i="7" s="1"/>
  <c r="I368" i="7" s="1"/>
  <c r="H369" i="7" s="1"/>
  <c r="I369" i="7" s="1"/>
  <c r="H370" i="7" s="1"/>
  <c r="I370" i="7" s="1"/>
  <c r="H371" i="7" s="1"/>
  <c r="I371" i="7" s="1"/>
  <c r="H372" i="7" s="1"/>
  <c r="I372" i="7" s="1"/>
  <c r="H373" i="7" s="1"/>
  <c r="I373" i="7" s="1"/>
  <c r="H374" i="7" s="1"/>
  <c r="I374" i="7" s="1"/>
  <c r="H375" i="7" s="1"/>
  <c r="I375" i="7" s="1"/>
  <c r="H376" i="7" s="1"/>
  <c r="I376" i="7" s="1"/>
  <c r="H377" i="7" s="1"/>
  <c r="I377" i="7" s="1"/>
  <c r="H378" i="7" s="1"/>
  <c r="I378" i="7" s="1"/>
  <c r="H379" i="7" s="1"/>
  <c r="I379" i="7" s="1"/>
  <c r="H380" i="7" s="1"/>
  <c r="I380" i="7" s="1"/>
  <c r="H381" i="7" s="1"/>
  <c r="I381" i="7" s="1"/>
  <c r="H382" i="7" s="1"/>
  <c r="I382" i="7" s="1"/>
  <c r="H383" i="7" s="1"/>
  <c r="I383" i="7" s="1"/>
  <c r="H384" i="7" s="1"/>
  <c r="I384" i="7" s="1"/>
  <c r="H385" i="7" s="1"/>
  <c r="I385" i="7" s="1"/>
  <c r="H386" i="7" s="1"/>
  <c r="I386" i="7" s="1"/>
  <c r="H387" i="7" s="1"/>
  <c r="I387" i="7" s="1"/>
  <c r="H388" i="7" s="1"/>
  <c r="I388" i="7" s="1"/>
  <c r="H389" i="7" s="1"/>
  <c r="I389" i="7" s="1"/>
  <c r="H390" i="7" s="1"/>
  <c r="I390" i="7" s="1"/>
  <c r="H391" i="7" s="1"/>
  <c r="I391" i="7" s="1"/>
  <c r="H392" i="7" s="1"/>
  <c r="I392" i="7" s="1"/>
  <c r="H393" i="7" s="1"/>
  <c r="I393" i="7" s="1"/>
  <c r="H394" i="7" s="1"/>
  <c r="I394" i="7" s="1"/>
  <c r="H395" i="7" s="1"/>
  <c r="I395" i="7" s="1"/>
  <c r="H396" i="7" s="1"/>
  <c r="I396" i="7" s="1"/>
  <c r="H397" i="7" s="1"/>
  <c r="I397" i="7" s="1"/>
  <c r="H398" i="7" s="1"/>
  <c r="I398" i="7" s="1"/>
  <c r="H399" i="7" s="1"/>
  <c r="I399" i="7" s="1"/>
  <c r="H400" i="7" s="1"/>
  <c r="I400" i="7" s="1"/>
  <c r="H401" i="7" s="1"/>
  <c r="I401" i="7" s="1"/>
  <c r="H402" i="7" s="1"/>
  <c r="I402" i="7" s="1"/>
  <c r="H403" i="7" s="1"/>
  <c r="I403" i="7" s="1"/>
  <c r="H404" i="7" s="1"/>
  <c r="I404" i="7" s="1"/>
  <c r="H405" i="7" s="1"/>
  <c r="I405" i="7" s="1"/>
  <c r="H406" i="7" s="1"/>
  <c r="I406" i="7" s="1"/>
  <c r="H407" i="7" s="1"/>
  <c r="I407" i="7" s="1"/>
  <c r="H408" i="7" s="1"/>
  <c r="I408" i="7" s="1"/>
  <c r="H409" i="7" s="1"/>
  <c r="I409" i="7" s="1"/>
  <c r="H410" i="7" s="1"/>
  <c r="I410" i="7" s="1"/>
  <c r="H411" i="7" s="1"/>
  <c r="I411" i="7" s="1"/>
  <c r="H412" i="7" s="1"/>
  <c r="I412" i="7" s="1"/>
  <c r="H413" i="7" s="1"/>
  <c r="I413" i="7" s="1"/>
  <c r="H414" i="7" s="1"/>
  <c r="I414" i="7" s="1"/>
  <c r="H415" i="7" s="1"/>
  <c r="I415" i="7" s="1"/>
  <c r="H416" i="7" s="1"/>
  <c r="I416" i="7" s="1"/>
  <c r="H417" i="7" s="1"/>
  <c r="I417" i="7" s="1"/>
  <c r="H418" i="7" s="1"/>
  <c r="I418" i="7" s="1"/>
  <c r="H419" i="7" s="1"/>
  <c r="I419" i="7" s="1"/>
  <c r="H420" i="7" s="1"/>
  <c r="I420" i="7" s="1"/>
  <c r="H421" i="7" s="1"/>
  <c r="I421" i="7" s="1"/>
  <c r="H422" i="7" s="1"/>
  <c r="I422" i="7" s="1"/>
  <c r="H423" i="7" s="1"/>
  <c r="I423" i="7" s="1"/>
  <c r="H424" i="7" s="1"/>
  <c r="I424" i="7" s="1"/>
  <c r="H425" i="7" s="1"/>
  <c r="I425" i="7" s="1"/>
  <c r="H426" i="7" s="1"/>
  <c r="I426" i="7" s="1"/>
  <c r="H427" i="7" s="1"/>
  <c r="I427" i="7" s="1"/>
  <c r="H428" i="7" s="1"/>
  <c r="I428" i="7" s="1"/>
  <c r="H429" i="7" s="1"/>
  <c r="I429" i="7" s="1"/>
  <c r="H430" i="7" s="1"/>
  <c r="I430" i="7" s="1"/>
  <c r="H431" i="7" s="1"/>
  <c r="I431" i="7" s="1"/>
  <c r="H432" i="7" s="1"/>
  <c r="I432" i="7" s="1"/>
  <c r="H433" i="7" s="1"/>
  <c r="I433" i="7" s="1"/>
  <c r="H434" i="7" s="1"/>
  <c r="I434" i="7" s="1"/>
  <c r="H435" i="7" s="1"/>
  <c r="I435" i="7" s="1"/>
  <c r="H436" i="7" s="1"/>
  <c r="I436" i="7" s="1"/>
  <c r="H437" i="7" s="1"/>
  <c r="I437" i="7" s="1"/>
  <c r="H438" i="7" s="1"/>
  <c r="I438" i="7" s="1"/>
  <c r="H439" i="7" s="1"/>
  <c r="I439" i="7" s="1"/>
  <c r="H440" i="7" s="1"/>
  <c r="I440" i="7" s="1"/>
  <c r="H441" i="7" s="1"/>
  <c r="I441" i="7" s="1"/>
  <c r="H442" i="7" s="1"/>
  <c r="I442" i="7" s="1"/>
  <c r="H443" i="7" s="1"/>
  <c r="I443" i="7" s="1"/>
  <c r="H444" i="7" s="1"/>
  <c r="I444" i="7" s="1"/>
  <c r="H445" i="7" s="1"/>
  <c r="I445" i="7" s="1"/>
  <c r="H446" i="7" s="1"/>
  <c r="I446" i="7" s="1"/>
  <c r="H447" i="7" s="1"/>
  <c r="I447" i="7" s="1"/>
  <c r="H448" i="7" s="1"/>
  <c r="I448" i="7" s="1"/>
  <c r="H449" i="7" s="1"/>
  <c r="I449" i="7" s="1"/>
  <c r="H450" i="7" s="1"/>
  <c r="I450" i="7" s="1"/>
  <c r="H451" i="7" s="1"/>
  <c r="I451" i="7" s="1"/>
  <c r="H452" i="7" s="1"/>
  <c r="I452" i="7" s="1"/>
  <c r="H453" i="7" s="1"/>
  <c r="I453" i="7" s="1"/>
  <c r="H454" i="7" s="1"/>
  <c r="I454" i="7" s="1"/>
  <c r="H455" i="7" s="1"/>
  <c r="I455" i="7" s="1"/>
  <c r="H456" i="7" s="1"/>
  <c r="I456" i="7" s="1"/>
  <c r="H457" i="7" s="1"/>
  <c r="I457" i="7" s="1"/>
  <c r="H458" i="7" s="1"/>
  <c r="I458" i="7" s="1"/>
  <c r="H459" i="7" s="1"/>
  <c r="I459" i="7" s="1"/>
  <c r="H460" i="7" s="1"/>
  <c r="I460" i="7" s="1"/>
  <c r="H461" i="7" s="1"/>
  <c r="I461" i="7" s="1"/>
  <c r="H462" i="7" s="1"/>
  <c r="I462" i="7" s="1"/>
  <c r="H463" i="7" s="1"/>
  <c r="I463" i="7" s="1"/>
  <c r="H464" i="7" s="1"/>
  <c r="I464" i="7" s="1"/>
  <c r="H465" i="7" s="1"/>
  <c r="I465" i="7" s="1"/>
  <c r="H466" i="7" s="1"/>
  <c r="I466" i="7" s="1"/>
  <c r="H467" i="7" s="1"/>
  <c r="I467" i="7" s="1"/>
  <c r="H468" i="7" s="1"/>
  <c r="I468" i="7" s="1"/>
  <c r="H469" i="7" s="1"/>
  <c r="I469" i="7" s="1"/>
  <c r="H470" i="7" s="1"/>
  <c r="I470" i="7" s="1"/>
  <c r="H471" i="7" s="1"/>
  <c r="I471" i="7" s="1"/>
  <c r="H472" i="7" s="1"/>
  <c r="I472" i="7" s="1"/>
  <c r="H473" i="7" s="1"/>
  <c r="I473" i="7" s="1"/>
  <c r="H474" i="7" s="1"/>
  <c r="I474" i="7" s="1"/>
  <c r="H475" i="7" s="1"/>
  <c r="I475" i="7" s="1"/>
  <c r="H476" i="7" s="1"/>
  <c r="I476" i="7" s="1"/>
  <c r="H477" i="7" s="1"/>
  <c r="I477" i="7" s="1"/>
  <c r="H478" i="7" s="1"/>
  <c r="I478" i="7" s="1"/>
  <c r="H479" i="7" s="1"/>
  <c r="I479" i="7" s="1"/>
  <c r="H480" i="7" s="1"/>
  <c r="I480" i="7" s="1"/>
  <c r="H481" i="7" s="1"/>
  <c r="I481" i="7" s="1"/>
  <c r="H482" i="7" s="1"/>
  <c r="I482" i="7" s="1"/>
  <c r="H483" i="7" s="1"/>
  <c r="I483" i="7" s="1"/>
  <c r="H484" i="7" s="1"/>
  <c r="I484" i="7" s="1"/>
  <c r="H485" i="7" s="1"/>
  <c r="I485" i="7" s="1"/>
  <c r="H486" i="7" s="1"/>
  <c r="I486" i="7" s="1"/>
  <c r="H487" i="7" s="1"/>
  <c r="I487" i="7" s="1"/>
  <c r="H488" i="7" s="1"/>
  <c r="I488" i="7" s="1"/>
  <c r="H489" i="7" s="1"/>
  <c r="I489" i="7" s="1"/>
  <c r="H490" i="7" s="1"/>
  <c r="I490" i="7" s="1"/>
  <c r="H491" i="7" s="1"/>
  <c r="I491" i="7" s="1"/>
  <c r="H492" i="7" s="1"/>
  <c r="I492" i="7" s="1"/>
  <c r="H493" i="7" s="1"/>
  <c r="I493" i="7" s="1"/>
  <c r="H494" i="7" s="1"/>
  <c r="I494" i="7" s="1"/>
  <c r="H495" i="7" s="1"/>
  <c r="I495" i="7" s="1"/>
  <c r="H496" i="7" s="1"/>
  <c r="I496" i="7" s="1"/>
  <c r="H497" i="7" s="1"/>
  <c r="I497" i="7" s="1"/>
  <c r="H498" i="7" s="1"/>
  <c r="I498" i="7" s="1"/>
  <c r="H499" i="7" s="1"/>
  <c r="I499" i="7" s="1"/>
  <c r="H500" i="7" s="1"/>
  <c r="I500" i="7" s="1"/>
  <c r="H501" i="7" s="1"/>
  <c r="I501" i="7" s="1"/>
  <c r="H502" i="7" s="1"/>
  <c r="I502" i="7" s="1"/>
  <c r="H503" i="7" s="1"/>
  <c r="I503" i="7" s="1"/>
  <c r="H504" i="7" s="1"/>
  <c r="I504" i="7" s="1"/>
  <c r="H505" i="7" s="1"/>
  <c r="I505" i="7" s="1"/>
  <c r="H506" i="7" s="1"/>
  <c r="I506" i="7" s="1"/>
  <c r="H507" i="7" s="1"/>
  <c r="I507" i="7" s="1"/>
  <c r="H508" i="7" s="1"/>
  <c r="I508" i="7" s="1"/>
  <c r="H509" i="7" s="1"/>
  <c r="I509" i="7" s="1"/>
  <c r="H510" i="7" s="1"/>
  <c r="I510" i="7" s="1"/>
  <c r="H511" i="7" s="1"/>
  <c r="I511" i="7" s="1"/>
  <c r="H512" i="7" s="1"/>
  <c r="I512" i="7" s="1"/>
  <c r="H513" i="7" s="1"/>
  <c r="I513" i="7" s="1"/>
  <c r="H514" i="7" s="1"/>
  <c r="I514" i="7" s="1"/>
  <c r="H515" i="7" s="1"/>
  <c r="I515" i="7" s="1"/>
  <c r="H516" i="7" s="1"/>
  <c r="I516" i="7" s="1"/>
  <c r="H517" i="7" s="1"/>
  <c r="I517" i="7" s="1"/>
  <c r="H518" i="7" s="1"/>
  <c r="I518" i="7" s="1"/>
  <c r="H519" i="7" s="1"/>
  <c r="I519" i="7" s="1"/>
  <c r="H520" i="7" s="1"/>
  <c r="I520" i="7" s="1"/>
  <c r="H521" i="7" s="1"/>
  <c r="I521" i="7" s="1"/>
  <c r="H522" i="7" s="1"/>
  <c r="I522" i="7" s="1"/>
  <c r="H523" i="7" s="1"/>
  <c r="I523" i="7" s="1"/>
  <c r="H524" i="7" s="1"/>
  <c r="I524" i="7" s="1"/>
  <c r="H525" i="7" s="1"/>
  <c r="I525" i="7" s="1"/>
  <c r="H526" i="7" s="1"/>
  <c r="I526" i="7" s="1"/>
  <c r="H527" i="7" s="1"/>
  <c r="I527" i="7" s="1"/>
  <c r="H528" i="7" s="1"/>
  <c r="I528" i="7" s="1"/>
  <c r="H529" i="7" s="1"/>
  <c r="I529" i="7" s="1"/>
  <c r="H530" i="7" s="1"/>
  <c r="I530" i="7" s="1"/>
  <c r="H531" i="7" s="1"/>
  <c r="I531" i="7" s="1"/>
  <c r="H532" i="7" s="1"/>
  <c r="I532" i="7" s="1"/>
  <c r="H533" i="7" s="1"/>
  <c r="I533" i="7" s="1"/>
  <c r="H534" i="7" s="1"/>
  <c r="I534" i="7" s="1"/>
  <c r="H535" i="7" s="1"/>
  <c r="I535" i="7" s="1"/>
  <c r="H536" i="7" s="1"/>
  <c r="I536" i="7" s="1"/>
  <c r="H537" i="7" s="1"/>
  <c r="I537" i="7" s="1"/>
  <c r="H538" i="7" s="1"/>
  <c r="I538" i="7" s="1"/>
  <c r="H539" i="7" s="1"/>
  <c r="I539" i="7" s="1"/>
  <c r="H540" i="7" s="1"/>
  <c r="I540" i="7" s="1"/>
  <c r="H541" i="7" s="1"/>
  <c r="I541" i="7" s="1"/>
  <c r="H542" i="7" s="1"/>
  <c r="I542" i="7" s="1"/>
  <c r="H543" i="7" s="1"/>
  <c r="I543" i="7" s="1"/>
  <c r="H544" i="7" s="1"/>
  <c r="I544" i="7" s="1"/>
  <c r="H545" i="7" s="1"/>
  <c r="I545" i="7" s="1"/>
  <c r="H546" i="7" s="1"/>
  <c r="I546" i="7" s="1"/>
  <c r="H547" i="7" s="1"/>
  <c r="I547" i="7" s="1"/>
  <c r="H548" i="7" s="1"/>
  <c r="I548" i="7" s="1"/>
  <c r="H549" i="7" s="1"/>
  <c r="I549" i="7" s="1"/>
  <c r="H550" i="7" s="1"/>
  <c r="I550" i="7" s="1"/>
  <c r="H551" i="7" s="1"/>
  <c r="I551" i="7" s="1"/>
  <c r="H552" i="7" s="1"/>
  <c r="I552" i="7" s="1"/>
  <c r="H553" i="7" s="1"/>
  <c r="I553" i="7" s="1"/>
  <c r="H554" i="7" s="1"/>
  <c r="I554" i="7" s="1"/>
  <c r="H555" i="7" s="1"/>
  <c r="I555" i="7" s="1"/>
  <c r="H556" i="7" s="1"/>
  <c r="I556" i="7" s="1"/>
  <c r="H557" i="7" s="1"/>
  <c r="I557" i="7" s="1"/>
  <c r="H558" i="7" s="1"/>
  <c r="I558" i="7" s="1"/>
  <c r="H559" i="7" s="1"/>
  <c r="I559" i="7" s="1"/>
  <c r="H560" i="7" s="1"/>
  <c r="I560" i="7" s="1"/>
  <c r="H561" i="7" s="1"/>
  <c r="I561" i="7" s="1"/>
  <c r="H562" i="7" s="1"/>
  <c r="I562" i="7" s="1"/>
  <c r="H563" i="7" s="1"/>
  <c r="I563" i="7" s="1"/>
  <c r="H564" i="7" s="1"/>
  <c r="I564" i="7" s="1"/>
  <c r="H565" i="7" s="1"/>
  <c r="I565" i="7" s="1"/>
  <c r="H566" i="7" s="1"/>
  <c r="I566" i="7" s="1"/>
  <c r="H567" i="7" s="1"/>
  <c r="I567" i="7" s="1"/>
  <c r="H568" i="7" s="1"/>
  <c r="I568" i="7" s="1"/>
  <c r="H569" i="7" s="1"/>
  <c r="I569" i="7" s="1"/>
  <c r="H570" i="7" s="1"/>
  <c r="I570" i="7" s="1"/>
  <c r="H571" i="7" s="1"/>
  <c r="I571" i="7" s="1"/>
  <c r="H572" i="7" s="1"/>
  <c r="I572" i="7" s="1"/>
  <c r="H573" i="7" s="1"/>
  <c r="I573" i="7" s="1"/>
  <c r="H574" i="7" s="1"/>
  <c r="I574" i="7" s="1"/>
  <c r="H575" i="7" s="1"/>
  <c r="I575" i="7" s="1"/>
  <c r="H576" i="7" s="1"/>
  <c r="I576" i="7" s="1"/>
  <c r="H577" i="7" s="1"/>
  <c r="I577" i="7" s="1"/>
  <c r="H578" i="7" s="1"/>
  <c r="I578" i="7" s="1"/>
  <c r="H579" i="7" s="1"/>
  <c r="I579" i="7" s="1"/>
  <c r="H580" i="7" s="1"/>
  <c r="I580" i="7" s="1"/>
  <c r="H581" i="7" s="1"/>
  <c r="I581" i="7" s="1"/>
  <c r="H582" i="7" s="1"/>
  <c r="I582" i="7" s="1"/>
  <c r="H583" i="7" s="1"/>
  <c r="I583" i="7" s="1"/>
  <c r="H584" i="7" s="1"/>
  <c r="I584" i="7" s="1"/>
  <c r="H585" i="7" s="1"/>
  <c r="I585" i="7" s="1"/>
  <c r="H586" i="7" s="1"/>
  <c r="I586" i="7" s="1"/>
  <c r="H587" i="7" s="1"/>
  <c r="I587" i="7" s="1"/>
  <c r="H588" i="7" s="1"/>
  <c r="I588" i="7" s="1"/>
  <c r="H589" i="7" s="1"/>
  <c r="I589" i="7" s="1"/>
  <c r="H590" i="7" s="1"/>
  <c r="I590" i="7" s="1"/>
  <c r="H591" i="7" s="1"/>
  <c r="I591" i="7" s="1"/>
  <c r="H592" i="7" s="1"/>
  <c r="I592" i="7" s="1"/>
  <c r="H593" i="7" s="1"/>
  <c r="I593" i="7" s="1"/>
  <c r="H594" i="7" s="1"/>
  <c r="I594" i="7" s="1"/>
  <c r="H595" i="7" s="1"/>
  <c r="I595" i="7" s="1"/>
  <c r="H596" i="7" s="1"/>
  <c r="I596" i="7" s="1"/>
  <c r="H597" i="7" s="1"/>
  <c r="I597" i="7" s="1"/>
  <c r="H598" i="7" s="1"/>
  <c r="I598" i="7" s="1"/>
  <c r="H599" i="7" s="1"/>
  <c r="I599" i="7" s="1"/>
  <c r="H600" i="7" s="1"/>
  <c r="I600" i="7" s="1"/>
  <c r="H601" i="7" s="1"/>
  <c r="I601" i="7" s="1"/>
  <c r="H602" i="7" s="1"/>
  <c r="I602" i="7" s="1"/>
  <c r="H603" i="7" s="1"/>
  <c r="I603" i="7" s="1"/>
  <c r="H604" i="7" s="1"/>
  <c r="I604" i="7" s="1"/>
  <c r="H605" i="7" s="1"/>
  <c r="I605" i="7" s="1"/>
  <c r="H606" i="7" s="1"/>
  <c r="I606" i="7" s="1"/>
  <c r="H607" i="7" s="1"/>
  <c r="I607" i="7" s="1"/>
  <c r="H608" i="7" s="1"/>
  <c r="I608" i="7" s="1"/>
  <c r="H609" i="7" s="1"/>
  <c r="I609" i="7" s="1"/>
  <c r="H610" i="7" s="1"/>
  <c r="I610" i="7" s="1"/>
  <c r="H611" i="7" s="1"/>
  <c r="I611" i="7" s="1"/>
  <c r="H612" i="7" s="1"/>
  <c r="I612" i="7" s="1"/>
  <c r="H613" i="7" s="1"/>
  <c r="I613" i="7" s="1"/>
  <c r="H614" i="7" s="1"/>
  <c r="I614" i="7" s="1"/>
  <c r="H615" i="7" s="1"/>
  <c r="I615" i="7" s="1"/>
  <c r="H616" i="7" s="1"/>
  <c r="I616" i="7" s="1"/>
  <c r="H617" i="7" s="1"/>
  <c r="I617" i="7" s="1"/>
  <c r="H618" i="7" s="1"/>
  <c r="I618" i="7" s="1"/>
  <c r="H619" i="7" s="1"/>
  <c r="I619" i="7" s="1"/>
  <c r="H620" i="7" s="1"/>
  <c r="I620" i="7" s="1"/>
  <c r="H621" i="7" s="1"/>
  <c r="I621" i="7" s="1"/>
  <c r="H622" i="7" s="1"/>
  <c r="I622" i="7" s="1"/>
  <c r="H623" i="7" s="1"/>
  <c r="I623" i="7" s="1"/>
  <c r="H624" i="7" s="1"/>
  <c r="I624" i="7" s="1"/>
  <c r="H625" i="7" s="1"/>
  <c r="I625" i="7" s="1"/>
  <c r="H626" i="7" s="1"/>
  <c r="I626" i="7" s="1"/>
  <c r="H627" i="7" s="1"/>
  <c r="I627" i="7" s="1"/>
  <c r="H628" i="7" s="1"/>
  <c r="I628" i="7" s="1"/>
  <c r="H629" i="7" s="1"/>
  <c r="I629" i="7" s="1"/>
  <c r="H630" i="7" s="1"/>
  <c r="I630" i="7" s="1"/>
  <c r="H631" i="7" s="1"/>
  <c r="I631" i="7" s="1"/>
  <c r="H632" i="7" s="1"/>
  <c r="I632" i="7" s="1"/>
  <c r="H633" i="7" s="1"/>
  <c r="I633" i="7" s="1"/>
  <c r="H634" i="7" s="1"/>
  <c r="I634" i="7" s="1"/>
  <c r="H635" i="7" s="1"/>
  <c r="I635" i="7" s="1"/>
  <c r="H636" i="7" s="1"/>
  <c r="I636" i="7" s="1"/>
  <c r="H637" i="7" s="1"/>
  <c r="I637" i="7" s="1"/>
  <c r="H638" i="7" s="1"/>
  <c r="I638" i="7" s="1"/>
  <c r="H639" i="7" s="1"/>
  <c r="I639" i="7" s="1"/>
  <c r="H640" i="7" s="1"/>
  <c r="I640" i="7" s="1"/>
  <c r="H641" i="7" s="1"/>
  <c r="I641" i="7" s="1"/>
  <c r="H642" i="7" s="1"/>
  <c r="I642" i="7" s="1"/>
  <c r="H643" i="7" s="1"/>
  <c r="I643" i="7" s="1"/>
  <c r="H644" i="7" s="1"/>
  <c r="I644" i="7" s="1"/>
  <c r="H645" i="7" s="1"/>
  <c r="I645" i="7" s="1"/>
  <c r="H646" i="7" s="1"/>
  <c r="I646" i="7" s="1"/>
  <c r="H647" i="7" s="1"/>
  <c r="I647" i="7" s="1"/>
  <c r="H648" i="7" s="1"/>
  <c r="I648" i="7" s="1"/>
  <c r="H649" i="7" s="1"/>
  <c r="I649" i="7" s="1"/>
  <c r="H650" i="7" s="1"/>
  <c r="I650" i="7" s="1"/>
  <c r="H651" i="7" s="1"/>
  <c r="I651" i="7" s="1"/>
  <c r="H652" i="7" s="1"/>
  <c r="I652" i="7" s="1"/>
  <c r="H653" i="7" s="1"/>
  <c r="I653" i="7" s="1"/>
  <c r="H654" i="7" s="1"/>
  <c r="I654" i="7" s="1"/>
  <c r="H655" i="7" s="1"/>
  <c r="I655" i="7" s="1"/>
  <c r="H656" i="7" s="1"/>
  <c r="I656" i="7" s="1"/>
  <c r="H657" i="7" s="1"/>
  <c r="I657" i="7" s="1"/>
  <c r="H658" i="7" s="1"/>
  <c r="I658" i="7" s="1"/>
  <c r="H659" i="7" s="1"/>
  <c r="I659" i="7" s="1"/>
  <c r="H660" i="7" s="1"/>
  <c r="I660" i="7" s="1"/>
  <c r="H661" i="7" s="1"/>
  <c r="I661" i="7" s="1"/>
  <c r="H662" i="7" s="1"/>
  <c r="I662" i="7" s="1"/>
  <c r="H663" i="7" s="1"/>
  <c r="I663" i="7" s="1"/>
  <c r="H664" i="7" s="1"/>
  <c r="I664" i="7" s="1"/>
  <c r="H665" i="7" s="1"/>
  <c r="I665" i="7" s="1"/>
  <c r="H666" i="7" s="1"/>
  <c r="I666" i="7" s="1"/>
  <c r="H667" i="7" s="1"/>
  <c r="I667" i="7" s="1"/>
  <c r="H668" i="7" s="1"/>
  <c r="I668" i="7" s="1"/>
  <c r="H669" i="7" s="1"/>
  <c r="I669" i="7" s="1"/>
  <c r="H670" i="7" s="1"/>
  <c r="I670" i="7" s="1"/>
  <c r="H671" i="7" s="1"/>
  <c r="I671" i="7" s="1"/>
  <c r="H672" i="7" s="1"/>
  <c r="I672" i="7" s="1"/>
  <c r="H673" i="7" s="1"/>
  <c r="I673" i="7" s="1"/>
  <c r="H674" i="7" s="1"/>
  <c r="I674" i="7" s="1"/>
  <c r="H675" i="7" s="1"/>
  <c r="I675" i="7" s="1"/>
  <c r="H676" i="7" s="1"/>
  <c r="I676" i="7" s="1"/>
  <c r="H677" i="7" s="1"/>
  <c r="I677" i="7" s="1"/>
  <c r="H678" i="7" s="1"/>
  <c r="I678" i="7" s="1"/>
  <c r="H679" i="7" s="1"/>
  <c r="I679" i="7" s="1"/>
  <c r="H680" i="7" s="1"/>
  <c r="I680" i="7" s="1"/>
  <c r="H681" i="7" s="1"/>
  <c r="I681" i="7" s="1"/>
  <c r="H682" i="7" s="1"/>
  <c r="I682" i="7" s="1"/>
  <c r="H683" i="7" s="1"/>
  <c r="I683" i="7" s="1"/>
  <c r="H684" i="7" s="1"/>
  <c r="I684" i="7" s="1"/>
  <c r="H685" i="7" s="1"/>
  <c r="I685" i="7" s="1"/>
  <c r="H686" i="7" s="1"/>
  <c r="I686" i="7" s="1"/>
  <c r="H687" i="7" s="1"/>
  <c r="I687" i="7" s="1"/>
  <c r="H688" i="7" s="1"/>
  <c r="I688" i="7" s="1"/>
  <c r="H689" i="7" s="1"/>
  <c r="I689" i="7" s="1"/>
  <c r="H690" i="7" s="1"/>
  <c r="I690" i="7" s="1"/>
  <c r="H691" i="7" s="1"/>
  <c r="I691" i="7" s="1"/>
  <c r="H692" i="7" s="1"/>
  <c r="I692" i="7" s="1"/>
  <c r="H693" i="7" s="1"/>
  <c r="I693" i="7" s="1"/>
  <c r="H694" i="7" s="1"/>
  <c r="I694" i="7" s="1"/>
  <c r="H695" i="7" s="1"/>
  <c r="I695" i="7" s="1"/>
  <c r="H696" i="7" s="1"/>
  <c r="I696" i="7" s="1"/>
  <c r="H697" i="7" s="1"/>
  <c r="I697" i="7" s="1"/>
  <c r="H698" i="7" s="1"/>
  <c r="I698" i="7" s="1"/>
  <c r="H699" i="7" s="1"/>
  <c r="I699" i="7" s="1"/>
  <c r="H700" i="7" s="1"/>
  <c r="I700" i="7" s="1"/>
  <c r="H701" i="7" s="1"/>
  <c r="I701" i="7" s="1"/>
  <c r="H702" i="7" s="1"/>
  <c r="I702" i="7" s="1"/>
  <c r="H703" i="7" s="1"/>
  <c r="I703" i="7" s="1"/>
  <c r="H704" i="7" s="1"/>
  <c r="I704" i="7" s="1"/>
  <c r="H705" i="7" s="1"/>
  <c r="I705" i="7" s="1"/>
  <c r="H706" i="7" s="1"/>
  <c r="I706" i="7" s="1"/>
  <c r="H707" i="7" s="1"/>
  <c r="I707" i="7" s="1"/>
  <c r="H708" i="7" s="1"/>
  <c r="I708" i="7" s="1"/>
  <c r="H709" i="7" s="1"/>
  <c r="I709" i="7" s="1"/>
  <c r="H710" i="7" s="1"/>
  <c r="I710" i="7" s="1"/>
  <c r="H711" i="7" s="1"/>
  <c r="I711" i="7" s="1"/>
  <c r="H712" i="7" s="1"/>
  <c r="I712" i="7" s="1"/>
  <c r="H713" i="7" s="1"/>
  <c r="I713" i="7" s="1"/>
  <c r="H714" i="7" s="1"/>
  <c r="I714" i="7" s="1"/>
  <c r="H715" i="7" s="1"/>
  <c r="I715" i="7" s="1"/>
  <c r="H716" i="7" s="1"/>
  <c r="I716" i="7" s="1"/>
  <c r="H717" i="7" s="1"/>
  <c r="I717" i="7" s="1"/>
  <c r="H718" i="7" s="1"/>
  <c r="I718" i="7" s="1"/>
  <c r="H719" i="7" s="1"/>
  <c r="I719" i="7" s="1"/>
  <c r="H720" i="7" s="1"/>
  <c r="I720" i="7" s="1"/>
  <c r="H721" i="7" s="1"/>
  <c r="I721" i="7" s="1"/>
  <c r="H722" i="7" s="1"/>
  <c r="I722" i="7" s="1"/>
  <c r="H723" i="7" s="1"/>
  <c r="I723" i="7" s="1"/>
  <c r="H724" i="7" s="1"/>
  <c r="I724" i="7" s="1"/>
  <c r="H725" i="7" s="1"/>
  <c r="I725" i="7" s="1"/>
  <c r="H726" i="7" s="1"/>
  <c r="I726" i="7" s="1"/>
  <c r="H727" i="7" s="1"/>
  <c r="I727" i="7" s="1"/>
  <c r="H728" i="7" s="1"/>
  <c r="I728" i="7" s="1"/>
  <c r="H729" i="7" s="1"/>
  <c r="I729" i="7" s="1"/>
  <c r="H730" i="7" s="1"/>
  <c r="I730" i="7" s="1"/>
  <c r="H731" i="7" s="1"/>
  <c r="I731" i="7" s="1"/>
  <c r="H732" i="7" s="1"/>
  <c r="I732" i="7" s="1"/>
  <c r="H733" i="7" s="1"/>
  <c r="I733" i="7" s="1"/>
  <c r="H734" i="7" s="1"/>
  <c r="I734" i="7" s="1"/>
  <c r="H735" i="7" s="1"/>
  <c r="I735" i="7" s="1"/>
  <c r="H736" i="7" s="1"/>
  <c r="I736" i="7" s="1"/>
  <c r="H737" i="7" s="1"/>
  <c r="I737" i="7" s="1"/>
  <c r="H738" i="7" s="1"/>
  <c r="I738" i="7" s="1"/>
  <c r="H739" i="7" s="1"/>
  <c r="I739" i="7" s="1"/>
  <c r="H740" i="7" s="1"/>
  <c r="I740" i="7" s="1"/>
  <c r="H741" i="7" s="1"/>
  <c r="I741" i="7" s="1"/>
  <c r="H742" i="7" s="1"/>
  <c r="I742" i="7" s="1"/>
  <c r="H743" i="7" s="1"/>
  <c r="I743" i="7" s="1"/>
  <c r="H744" i="7" s="1"/>
  <c r="I744" i="7" s="1"/>
  <c r="H745" i="7" s="1"/>
  <c r="I745" i="7" s="1"/>
  <c r="H746" i="7" s="1"/>
  <c r="I746" i="7" s="1"/>
  <c r="H747" i="7" s="1"/>
  <c r="I747" i="7" s="1"/>
  <c r="H748" i="7" s="1"/>
  <c r="I748" i="7" s="1"/>
  <c r="H749" i="7" s="1"/>
  <c r="I749" i="7" s="1"/>
  <c r="H750" i="7" s="1"/>
  <c r="I750" i="7" s="1"/>
  <c r="H751" i="7" s="1"/>
  <c r="I751" i="7" s="1"/>
  <c r="H752" i="7" s="1"/>
  <c r="I752" i="7" s="1"/>
  <c r="H753" i="7" s="1"/>
  <c r="I753" i="7" s="1"/>
  <c r="H754" i="7" s="1"/>
  <c r="I754" i="7" s="1"/>
  <c r="H755" i="7" s="1"/>
  <c r="I755" i="7" s="1"/>
  <c r="H756" i="7" s="1"/>
  <c r="I756" i="7" s="1"/>
  <c r="H757" i="7" s="1"/>
  <c r="I757" i="7" s="1"/>
  <c r="H758" i="7" s="1"/>
  <c r="I758" i="7" s="1"/>
  <c r="H759" i="7" s="1"/>
  <c r="I759" i="7" s="1"/>
  <c r="H760" i="7" s="1"/>
  <c r="I760" i="7" s="1"/>
  <c r="H761" i="7" s="1"/>
  <c r="I761" i="7" s="1"/>
  <c r="H762" i="7" s="1"/>
  <c r="I762" i="7" s="1"/>
  <c r="H763" i="7" s="1"/>
  <c r="I763" i="7" s="1"/>
  <c r="H764" i="7" s="1"/>
  <c r="I764" i="7" s="1"/>
  <c r="H765" i="7" s="1"/>
  <c r="I765" i="7" s="1"/>
  <c r="H766" i="7" s="1"/>
  <c r="I766" i="7" s="1"/>
  <c r="H767" i="7" s="1"/>
  <c r="I767" i="7" s="1"/>
  <c r="H768" i="7" s="1"/>
  <c r="I768" i="7" s="1"/>
  <c r="H769" i="7" s="1"/>
  <c r="I769" i="7" s="1"/>
  <c r="H770" i="7" s="1"/>
  <c r="I770" i="7" s="1"/>
  <c r="H771" i="7" s="1"/>
  <c r="I771" i="7" s="1"/>
  <c r="H772" i="7" s="1"/>
  <c r="I772" i="7" s="1"/>
  <c r="H773" i="7" s="1"/>
  <c r="I773" i="7" s="1"/>
  <c r="H774" i="7" s="1"/>
  <c r="I774" i="7" s="1"/>
  <c r="H775" i="7" s="1"/>
  <c r="I775" i="7" s="1"/>
  <c r="H776" i="7" s="1"/>
  <c r="I776" i="7" s="1"/>
  <c r="H777" i="7" s="1"/>
  <c r="I777" i="7" s="1"/>
  <c r="H778" i="7" s="1"/>
  <c r="I778" i="7" s="1"/>
  <c r="H779" i="7" s="1"/>
  <c r="I779" i="7" s="1"/>
  <c r="H780" i="7" s="1"/>
  <c r="I780" i="7" s="1"/>
  <c r="H781" i="7" s="1"/>
  <c r="I781" i="7" s="1"/>
  <c r="H782" i="7" s="1"/>
  <c r="I782" i="7" s="1"/>
  <c r="H783" i="7" s="1"/>
  <c r="I783" i="7" s="1"/>
  <c r="H784" i="7" s="1"/>
  <c r="I784" i="7" s="1"/>
  <c r="H785" i="7" s="1"/>
  <c r="I785" i="7" s="1"/>
  <c r="H786" i="7" s="1"/>
  <c r="I786" i="7" s="1"/>
  <c r="H787" i="7" s="1"/>
  <c r="I787" i="7" s="1"/>
  <c r="H788" i="7" s="1"/>
  <c r="I788" i="7" s="1"/>
  <c r="H789" i="7" s="1"/>
  <c r="I789" i="7" s="1"/>
  <c r="H790" i="7" s="1"/>
  <c r="I790" i="7" s="1"/>
  <c r="H791" i="7" s="1"/>
  <c r="I791" i="7" s="1"/>
  <c r="H792" i="7" s="1"/>
  <c r="I792" i="7" s="1"/>
  <c r="H793" i="7" s="1"/>
  <c r="I793" i="7" s="1"/>
  <c r="H794" i="7" s="1"/>
  <c r="I794" i="7" s="1"/>
  <c r="H795" i="7" s="1"/>
  <c r="I795" i="7" s="1"/>
  <c r="H796" i="7" s="1"/>
  <c r="I796" i="7" s="1"/>
  <c r="H797" i="7" s="1"/>
  <c r="I797" i="7" s="1"/>
  <c r="H798" i="7" s="1"/>
  <c r="I798" i="7" s="1"/>
  <c r="H799" i="7" s="1"/>
  <c r="I799" i="7" s="1"/>
  <c r="H800" i="7" s="1"/>
  <c r="I800" i="7" s="1"/>
  <c r="H801" i="7" s="1"/>
  <c r="I801" i="7" s="1"/>
  <c r="H802" i="7" s="1"/>
  <c r="I802" i="7" s="1"/>
  <c r="H803" i="7" s="1"/>
  <c r="I803" i="7" s="1"/>
  <c r="H804" i="7" s="1"/>
  <c r="I804" i="7" s="1"/>
  <c r="H805" i="7" s="1"/>
  <c r="I805" i="7" s="1"/>
  <c r="H806" i="7" s="1"/>
  <c r="I806" i="7" s="1"/>
  <c r="H807" i="7" s="1"/>
  <c r="I807" i="7" s="1"/>
  <c r="H808" i="7" s="1"/>
  <c r="I808" i="7" s="1"/>
  <c r="H809" i="7" s="1"/>
  <c r="I809" i="7" s="1"/>
  <c r="H810" i="7" s="1"/>
  <c r="I810" i="7" s="1"/>
  <c r="H811" i="7" s="1"/>
  <c r="I811" i="7" s="1"/>
  <c r="H812" i="7" s="1"/>
  <c r="I812" i="7" s="1"/>
  <c r="H813" i="7" s="1"/>
  <c r="I813" i="7" s="1"/>
  <c r="H814" i="7" s="1"/>
  <c r="I814" i="7" s="1"/>
  <c r="H815" i="7" s="1"/>
  <c r="I815" i="7" s="1"/>
  <c r="H816" i="7" s="1"/>
  <c r="I816" i="7" s="1"/>
  <c r="H817" i="7" s="1"/>
  <c r="I817" i="7" s="1"/>
  <c r="H818" i="7" s="1"/>
  <c r="I818" i="7" s="1"/>
  <c r="H819" i="7" s="1"/>
  <c r="I819" i="7" s="1"/>
  <c r="H820" i="7" s="1"/>
  <c r="I820" i="7" s="1"/>
  <c r="H821" i="7" s="1"/>
  <c r="I821" i="7" s="1"/>
  <c r="H822" i="7" s="1"/>
  <c r="I822" i="7" s="1"/>
  <c r="H823" i="7" s="1"/>
  <c r="I823" i="7" s="1"/>
  <c r="H824" i="7" s="1"/>
  <c r="I824" i="7" s="1"/>
  <c r="H825" i="7" s="1"/>
  <c r="I825" i="7" s="1"/>
  <c r="H826" i="7" s="1"/>
  <c r="I826" i="7" s="1"/>
  <c r="H827" i="7" s="1"/>
  <c r="I827" i="7" s="1"/>
  <c r="H828" i="7" s="1"/>
  <c r="I828" i="7" s="1"/>
  <c r="H829" i="7" s="1"/>
  <c r="I829" i="7" s="1"/>
  <c r="H830" i="7" s="1"/>
  <c r="I830" i="7" s="1"/>
  <c r="H831" i="7" s="1"/>
  <c r="I831" i="7" s="1"/>
  <c r="H832" i="7" s="1"/>
  <c r="I832" i="7" s="1"/>
  <c r="H833" i="7" s="1"/>
  <c r="I833" i="7" s="1"/>
  <c r="H834" i="7" s="1"/>
  <c r="I834" i="7" s="1"/>
  <c r="H835" i="7" s="1"/>
  <c r="I835" i="7" s="1"/>
  <c r="H836" i="7" s="1"/>
  <c r="I836" i="7" s="1"/>
  <c r="H837" i="7" s="1"/>
  <c r="I837" i="7" s="1"/>
  <c r="H838" i="7" s="1"/>
  <c r="I838" i="7" s="1"/>
  <c r="H839" i="7" s="1"/>
  <c r="I839" i="7" s="1"/>
  <c r="H840" i="7" s="1"/>
  <c r="I840" i="7" s="1"/>
  <c r="H841" i="7" s="1"/>
  <c r="I841" i="7" s="1"/>
  <c r="H842" i="7" s="1"/>
  <c r="I842" i="7" s="1"/>
  <c r="H843" i="7" s="1"/>
  <c r="I843" i="7" s="1"/>
  <c r="H844" i="7" s="1"/>
  <c r="I844" i="7" s="1"/>
  <c r="H845" i="7" s="1"/>
  <c r="I845" i="7" s="1"/>
  <c r="H846" i="7" s="1"/>
  <c r="I846" i="7" s="1"/>
  <c r="H847" i="7" s="1"/>
  <c r="I847" i="7" s="1"/>
  <c r="H848" i="7" s="1"/>
  <c r="I848" i="7" s="1"/>
  <c r="H849" i="7" s="1"/>
  <c r="I849" i="7" s="1"/>
  <c r="H850" i="7" s="1"/>
  <c r="I850" i="7" s="1"/>
  <c r="H851" i="7" s="1"/>
  <c r="I851" i="7" s="1"/>
  <c r="H852" i="7" s="1"/>
  <c r="I852" i="7" s="1"/>
  <c r="H853" i="7" s="1"/>
  <c r="I853" i="7" s="1"/>
  <c r="H854" i="7" s="1"/>
  <c r="I854" i="7" s="1"/>
  <c r="H855" i="7" s="1"/>
  <c r="I855" i="7" s="1"/>
  <c r="H856" i="7" s="1"/>
  <c r="I856" i="7" s="1"/>
  <c r="H857" i="7" s="1"/>
  <c r="I857" i="7" s="1"/>
  <c r="H858" i="7" s="1"/>
  <c r="I858" i="7" s="1"/>
  <c r="H859" i="7" s="1"/>
  <c r="I859" i="7" s="1"/>
  <c r="H860" i="7" s="1"/>
  <c r="I860" i="7" s="1"/>
  <c r="H861" i="7" s="1"/>
  <c r="I861" i="7" s="1"/>
  <c r="H862" i="7" s="1"/>
  <c r="I862" i="7" s="1"/>
  <c r="H863" i="7" s="1"/>
  <c r="I863" i="7" s="1"/>
  <c r="H864" i="7" s="1"/>
  <c r="I864" i="7" s="1"/>
  <c r="H865" i="7" s="1"/>
  <c r="I865" i="7" s="1"/>
  <c r="H866" i="7" s="1"/>
  <c r="I866" i="7" s="1"/>
  <c r="H867" i="7" s="1"/>
  <c r="I867" i="7" s="1"/>
  <c r="H868" i="7" s="1"/>
  <c r="I868" i="7" s="1"/>
  <c r="H869" i="7" s="1"/>
  <c r="I869" i="7" s="1"/>
  <c r="H870" i="7" s="1"/>
  <c r="I870" i="7" s="1"/>
  <c r="H871" i="7" s="1"/>
  <c r="I871" i="7" s="1"/>
  <c r="H872" i="7" s="1"/>
  <c r="I872" i="7" s="1"/>
  <c r="H873" i="7" s="1"/>
  <c r="I873" i="7" s="1"/>
  <c r="H874" i="7" s="1"/>
  <c r="I874" i="7" s="1"/>
  <c r="H875" i="7" s="1"/>
  <c r="I875" i="7" s="1"/>
  <c r="H876" i="7" s="1"/>
  <c r="I876" i="7" s="1"/>
  <c r="H877" i="7" s="1"/>
  <c r="I877" i="7" s="1"/>
  <c r="H878" i="7" s="1"/>
  <c r="I878" i="7" s="1"/>
  <c r="H879" i="7" s="1"/>
  <c r="I879" i="7" s="1"/>
  <c r="H880" i="7" s="1"/>
  <c r="I880" i="7" s="1"/>
  <c r="H881" i="7" s="1"/>
  <c r="I881" i="7" s="1"/>
  <c r="H882" i="7" s="1"/>
  <c r="I882" i="7" s="1"/>
  <c r="H883" i="7" s="1"/>
  <c r="I883" i="7" s="1"/>
  <c r="H884" i="7" s="1"/>
  <c r="I884" i="7" s="1"/>
  <c r="H885" i="7" s="1"/>
  <c r="I885" i="7" s="1"/>
  <c r="H886" i="7" s="1"/>
  <c r="I886" i="7" s="1"/>
  <c r="H887" i="7" s="1"/>
  <c r="I887" i="7" s="1"/>
  <c r="H888" i="7" s="1"/>
  <c r="I888" i="7" s="1"/>
  <c r="H889" i="7" s="1"/>
  <c r="I889" i="7" s="1"/>
  <c r="H890" i="7" s="1"/>
  <c r="I890" i="7" s="1"/>
  <c r="H891" i="7" s="1"/>
  <c r="I891" i="7" s="1"/>
  <c r="H892" i="7" s="1"/>
  <c r="I892" i="7" s="1"/>
  <c r="H893" i="7" s="1"/>
  <c r="I893" i="7" s="1"/>
  <c r="H894" i="7" s="1"/>
  <c r="I894" i="7" s="1"/>
  <c r="H895" i="7" s="1"/>
  <c r="I895" i="7" s="1"/>
  <c r="H896" i="7" s="1"/>
  <c r="I896" i="7" s="1"/>
  <c r="H897" i="7" s="1"/>
  <c r="I897" i="7" s="1"/>
  <c r="H898" i="7" s="1"/>
  <c r="I898" i="7" s="1"/>
  <c r="H899" i="7" s="1"/>
  <c r="I899" i="7" s="1"/>
  <c r="H900" i="7" s="1"/>
  <c r="I900" i="7" s="1"/>
  <c r="H901" i="7" s="1"/>
  <c r="I901" i="7" s="1"/>
  <c r="H902" i="7" s="1"/>
  <c r="I902" i="7" s="1"/>
  <c r="H903" i="7" s="1"/>
  <c r="I903" i="7" s="1"/>
  <c r="H904" i="7" s="1"/>
  <c r="I904" i="7" s="1"/>
  <c r="H905" i="7" s="1"/>
  <c r="I905" i="7" s="1"/>
  <c r="H906" i="7" s="1"/>
  <c r="I906" i="7" s="1"/>
  <c r="H907" i="7" s="1"/>
  <c r="I907" i="7" s="1"/>
  <c r="H908" i="7" s="1"/>
  <c r="I908" i="7" s="1"/>
  <c r="H909" i="7" s="1"/>
  <c r="I909" i="7" s="1"/>
  <c r="H910" i="7" s="1"/>
  <c r="I910" i="7" s="1"/>
  <c r="H911" i="7" s="1"/>
  <c r="I911" i="7" s="1"/>
  <c r="H912" i="7" s="1"/>
  <c r="I912" i="7" s="1"/>
  <c r="H913" i="7" s="1"/>
  <c r="I913" i="7" s="1"/>
  <c r="H914" i="7" s="1"/>
  <c r="I914" i="7" s="1"/>
  <c r="H915" i="7" s="1"/>
  <c r="I915" i="7" s="1"/>
  <c r="H916" i="7" s="1"/>
  <c r="I916" i="7" s="1"/>
  <c r="H917" i="7" s="1"/>
  <c r="I917" i="7" s="1"/>
  <c r="H918" i="7" s="1"/>
  <c r="I918" i="7" s="1"/>
  <c r="H919" i="7" s="1"/>
  <c r="I919" i="7" s="1"/>
  <c r="H920" i="7" s="1"/>
  <c r="I920" i="7" s="1"/>
  <c r="H921" i="7" s="1"/>
  <c r="I921" i="7" s="1"/>
  <c r="H922" i="7" s="1"/>
  <c r="I922" i="7" s="1"/>
  <c r="H923" i="7" s="1"/>
  <c r="I923" i="7" s="1"/>
  <c r="H924" i="7" s="1"/>
  <c r="I924" i="7" s="1"/>
  <c r="H925" i="7" s="1"/>
  <c r="I925" i="7" s="1"/>
  <c r="H926" i="7" s="1"/>
  <c r="I926" i="7" s="1"/>
  <c r="H927" i="7" s="1"/>
  <c r="I927" i="7" s="1"/>
  <c r="H928" i="7" s="1"/>
  <c r="I928" i="7" s="1"/>
  <c r="H929" i="7" s="1"/>
  <c r="I929" i="7" s="1"/>
  <c r="H930" i="7" s="1"/>
  <c r="I930" i="7" s="1"/>
  <c r="H931" i="7" s="1"/>
  <c r="I931" i="7" s="1"/>
  <c r="H932" i="7" s="1"/>
  <c r="I932" i="7" s="1"/>
  <c r="H933" i="7" s="1"/>
  <c r="I933" i="7" s="1"/>
  <c r="H934" i="7" s="1"/>
  <c r="I934" i="7" s="1"/>
  <c r="H935" i="7" s="1"/>
  <c r="I935" i="7" s="1"/>
  <c r="H936" i="7" s="1"/>
  <c r="I936" i="7" s="1"/>
  <c r="H937" i="7" s="1"/>
  <c r="I937" i="7" s="1"/>
  <c r="H938" i="7" s="1"/>
  <c r="I938" i="7" s="1"/>
  <c r="H939" i="7" s="1"/>
  <c r="I939" i="7" s="1"/>
  <c r="H940" i="7" s="1"/>
  <c r="I940" i="7" s="1"/>
  <c r="H941" i="7" s="1"/>
  <c r="I941" i="7" s="1"/>
  <c r="H942" i="7" s="1"/>
  <c r="I942" i="7" s="1"/>
  <c r="H943" i="7" s="1"/>
  <c r="I943" i="7" s="1"/>
  <c r="H944" i="7" s="1"/>
  <c r="I944" i="7" s="1"/>
  <c r="H945" i="7" s="1"/>
  <c r="I945" i="7" s="1"/>
  <c r="H946" i="7" s="1"/>
  <c r="I946" i="7" s="1"/>
  <c r="H947" i="7" s="1"/>
  <c r="I947" i="7" s="1"/>
  <c r="H948" i="7" s="1"/>
  <c r="I948" i="7" s="1"/>
  <c r="H949" i="7" s="1"/>
  <c r="I949" i="7" s="1"/>
  <c r="H950" i="7" s="1"/>
  <c r="I950" i="7" s="1"/>
  <c r="H951" i="7" s="1"/>
  <c r="I951" i="7" s="1"/>
  <c r="H952" i="7" s="1"/>
  <c r="I952" i="7" s="1"/>
  <c r="H953" i="7" s="1"/>
  <c r="I953" i="7" s="1"/>
  <c r="H954" i="7" s="1"/>
  <c r="I954" i="7" s="1"/>
  <c r="H955" i="7" s="1"/>
  <c r="I955" i="7" s="1"/>
  <c r="H956" i="7" s="1"/>
  <c r="I956" i="7" s="1"/>
  <c r="H957" i="7" s="1"/>
  <c r="I957" i="7" s="1"/>
  <c r="H958" i="7" s="1"/>
  <c r="I958" i="7" s="1"/>
  <c r="H959" i="7" s="1"/>
  <c r="I959" i="7" s="1"/>
  <c r="H960" i="7" s="1"/>
  <c r="I960" i="7" s="1"/>
  <c r="H961" i="7" s="1"/>
  <c r="I961" i="7" s="1"/>
  <c r="H962" i="7" s="1"/>
  <c r="I962" i="7" s="1"/>
  <c r="H963" i="7" s="1"/>
  <c r="I963" i="7" s="1"/>
  <c r="H964" i="7" s="1"/>
  <c r="I964" i="7" s="1"/>
  <c r="H965" i="7" s="1"/>
  <c r="I965" i="7" s="1"/>
  <c r="H966" i="7" s="1"/>
  <c r="I966" i="7" s="1"/>
  <c r="H967" i="7" s="1"/>
  <c r="I967" i="7" s="1"/>
  <c r="H968" i="7" s="1"/>
  <c r="I968" i="7" s="1"/>
  <c r="H969" i="7" s="1"/>
  <c r="I969" i="7" s="1"/>
  <c r="H970" i="7" s="1"/>
  <c r="I970" i="7" s="1"/>
  <c r="H971" i="7" s="1"/>
  <c r="I971" i="7" s="1"/>
  <c r="H972" i="7" s="1"/>
  <c r="I972" i="7" s="1"/>
  <c r="H973" i="7" s="1"/>
  <c r="I973" i="7" s="1"/>
  <c r="H974" i="7" s="1"/>
  <c r="I974" i="7" s="1"/>
  <c r="H975" i="7" s="1"/>
  <c r="I975" i="7" s="1"/>
  <c r="H976" i="7" s="1"/>
  <c r="I976" i="7" s="1"/>
  <c r="H977" i="7" s="1"/>
  <c r="I977" i="7" s="1"/>
  <c r="H978" i="7" s="1"/>
  <c r="I978" i="7" s="1"/>
  <c r="H979" i="7" s="1"/>
  <c r="I979" i="7" s="1"/>
  <c r="H980" i="7" s="1"/>
  <c r="I980" i="7" s="1"/>
  <c r="H981" i="7" s="1"/>
  <c r="I981" i="7" s="1"/>
  <c r="H982" i="7" s="1"/>
  <c r="I982" i="7" s="1"/>
  <c r="H983" i="7" s="1"/>
  <c r="I983" i="7" s="1"/>
  <c r="H984" i="7" s="1"/>
  <c r="I984" i="7" s="1"/>
  <c r="H985" i="7" s="1"/>
  <c r="I985" i="7" s="1"/>
  <c r="H986" i="7" s="1"/>
  <c r="I986" i="7" s="1"/>
  <c r="H987" i="7" s="1"/>
  <c r="I987" i="7" s="1"/>
  <c r="H988" i="7" s="1"/>
  <c r="I988" i="7" s="1"/>
  <c r="H989" i="7" s="1"/>
  <c r="I989" i="7" s="1"/>
  <c r="H990" i="7" s="1"/>
  <c r="I990" i="7" s="1"/>
  <c r="H991" i="7" s="1"/>
  <c r="I991" i="7" s="1"/>
  <c r="H992" i="7" s="1"/>
  <c r="I992" i="7" s="1"/>
  <c r="H993" i="7" s="1"/>
  <c r="I993" i="7" s="1"/>
  <c r="H994" i="7" s="1"/>
  <c r="I994" i="7" s="1"/>
  <c r="H995" i="7" s="1"/>
  <c r="I995" i="7" s="1"/>
  <c r="H996" i="7" s="1"/>
  <c r="I996" i="7" s="1"/>
  <c r="H997" i="7" s="1"/>
  <c r="I997" i="7" s="1"/>
  <c r="H998" i="7" s="1"/>
  <c r="I998" i="7" s="1"/>
  <c r="H999" i="7" s="1"/>
  <c r="I999" i="7" s="1"/>
  <c r="H1000" i="7" s="1"/>
  <c r="I1000" i="7" s="1"/>
  <c r="H1001" i="7" s="1"/>
  <c r="I1001" i="7" s="1"/>
  <c r="H1002" i="7" s="1"/>
  <c r="I1002" i="7" s="1"/>
  <c r="H1003" i="7" s="1"/>
  <c r="I1003" i="7" s="1"/>
  <c r="H1004" i="7" s="1"/>
  <c r="I1004" i="7" s="1"/>
  <c r="H1005" i="7" s="1"/>
  <c r="I1005" i="7" s="1"/>
  <c r="H1006" i="7" s="1"/>
  <c r="I1006" i="7" s="1"/>
  <c r="H1007" i="7" s="1"/>
  <c r="I1007" i="7" s="1"/>
  <c r="H1008" i="7" s="1"/>
  <c r="I1008" i="7" s="1"/>
  <c r="H1009" i="7" s="1"/>
  <c r="I1009" i="7" s="1"/>
  <c r="H1010" i="7" s="1"/>
  <c r="I1010" i="7" s="1"/>
  <c r="H1011" i="7" s="1"/>
  <c r="I1011" i="7" s="1"/>
  <c r="H1012" i="7" s="1"/>
  <c r="I1012" i="7" s="1"/>
  <c r="H1013" i="7" s="1"/>
  <c r="I1013" i="7" s="1"/>
  <c r="H1014" i="7" s="1"/>
  <c r="I1014" i="7" s="1"/>
  <c r="H1015" i="7" s="1"/>
  <c r="I1015" i="7" s="1"/>
  <c r="H1016" i="7" s="1"/>
  <c r="I1016" i="7" s="1"/>
  <c r="H1017" i="7" s="1"/>
  <c r="I1017" i="7" s="1"/>
  <c r="H1018" i="7" s="1"/>
  <c r="I1018" i="7" s="1"/>
  <c r="H1019" i="7" s="1"/>
  <c r="I1019" i="7" s="1"/>
  <c r="H1020" i="7" s="1"/>
  <c r="I1020" i="7" s="1"/>
  <c r="H1021" i="7" s="1"/>
  <c r="I1021" i="7" s="1"/>
  <c r="H1022" i="7" s="1"/>
  <c r="I1022" i="7" s="1"/>
  <c r="H1023" i="7" s="1"/>
  <c r="I1023" i="7" s="1"/>
  <c r="H1024" i="7" s="1"/>
  <c r="I1024" i="7" s="1"/>
  <c r="H1025" i="7" s="1"/>
  <c r="I1025" i="7" s="1"/>
  <c r="H1026" i="7" s="1"/>
  <c r="I1026" i="7" s="1"/>
  <c r="H1027" i="7" s="1"/>
  <c r="I1027" i="7" s="1"/>
  <c r="H1028" i="7" s="1"/>
  <c r="I1028" i="7" s="1"/>
  <c r="H1029" i="7" s="1"/>
  <c r="I1029" i="7" s="1"/>
  <c r="H1030" i="7" s="1"/>
  <c r="I1030" i="7" s="1"/>
  <c r="H1031" i="7" s="1"/>
  <c r="I1031" i="7" s="1"/>
  <c r="H1032" i="7" s="1"/>
  <c r="I1032" i="7" s="1"/>
  <c r="H1033" i="7" s="1"/>
  <c r="I1033" i="7" s="1"/>
  <c r="H1034" i="7" s="1"/>
  <c r="I1034" i="7" s="1"/>
  <c r="H1035" i="7" s="1"/>
  <c r="I1035" i="7" s="1"/>
  <c r="H1036" i="7" s="1"/>
  <c r="I1036" i="7" s="1"/>
  <c r="H1037" i="7" s="1"/>
  <c r="I1037" i="7" s="1"/>
  <c r="H1038" i="7" s="1"/>
  <c r="I1038" i="7" s="1"/>
  <c r="G6" i="7"/>
  <c r="G9" i="7" s="1"/>
  <c r="AD1514" i="5"/>
  <c r="A814" i="7" l="1"/>
  <c r="A293" i="7"/>
  <c r="A848" i="7"/>
  <c r="A424" i="7"/>
  <c r="A174" i="7"/>
  <c r="A263" i="7"/>
  <c r="A964" i="7"/>
  <c r="A261" i="7"/>
  <c r="A993" i="7"/>
  <c r="A412" i="7"/>
  <c r="A1013" i="7"/>
  <c r="A724" i="7"/>
  <c r="A931" i="7"/>
  <c r="A337" i="7"/>
  <c r="A996" i="7"/>
  <c r="A767" i="7"/>
  <c r="A269" i="7"/>
  <c r="A854" i="7"/>
  <c r="A668" i="7"/>
  <c r="A299" i="7"/>
  <c r="A284" i="7"/>
  <c r="A984" i="7"/>
  <c r="A967" i="7"/>
  <c r="A714" i="7"/>
  <c r="A737" i="7"/>
  <c r="A547" i="7"/>
  <c r="A75" i="7"/>
  <c r="A781" i="7"/>
  <c r="A177" i="7"/>
  <c r="A929" i="7"/>
  <c r="A922" i="7"/>
  <c r="A867" i="7"/>
  <c r="A832" i="7"/>
  <c r="A417" i="7"/>
  <c r="A771" i="7"/>
  <c r="A101" i="7"/>
  <c r="A868" i="7"/>
  <c r="A605" i="7"/>
  <c r="A383" i="7"/>
  <c r="A958" i="7"/>
  <c r="A564" i="7"/>
  <c r="A202" i="7"/>
  <c r="A1008" i="7"/>
  <c r="A888" i="7"/>
  <c r="A968" i="7"/>
  <c r="A497" i="7"/>
  <c r="A508" i="7"/>
  <c r="A451" i="7"/>
  <c r="A100" i="7"/>
  <c r="A358" i="7"/>
  <c r="A981" i="7"/>
  <c r="A600" i="7"/>
  <c r="A114" i="7"/>
  <c r="A598" i="7"/>
  <c r="A425" i="7"/>
  <c r="A204" i="7"/>
  <c r="A318" i="7"/>
  <c r="A630" i="7"/>
  <c r="A950" i="7"/>
  <c r="A937" i="7"/>
  <c r="A673" i="7"/>
  <c r="A684" i="7"/>
  <c r="A38" i="7"/>
  <c r="A419" i="7"/>
  <c r="A196" i="7"/>
  <c r="A43" i="7"/>
  <c r="A378" i="7"/>
  <c r="A813" i="7"/>
  <c r="A170" i="7"/>
  <c r="A719" i="7"/>
  <c r="A96" i="7"/>
  <c r="A824" i="7"/>
  <c r="A558" i="7"/>
  <c r="A635" i="7"/>
  <c r="A646" i="7"/>
  <c r="A200" i="7"/>
  <c r="A963" i="7"/>
  <c r="A438" i="7"/>
  <c r="A458" i="7"/>
  <c r="A320" i="7"/>
  <c r="A590" i="7"/>
  <c r="A657" i="7"/>
  <c r="A812" i="7"/>
  <c r="A476" i="7"/>
  <c r="A643" i="7"/>
  <c r="A194" i="7"/>
  <c r="A53" i="7"/>
  <c r="A235" i="7"/>
  <c r="A742" i="7"/>
  <c r="A898" i="7"/>
  <c r="A852" i="7"/>
  <c r="A477" i="7"/>
  <c r="A504" i="7"/>
  <c r="A543" i="7"/>
  <c r="A144" i="7"/>
  <c r="A875" i="7"/>
  <c r="A843" i="7"/>
  <c r="A585" i="7"/>
  <c r="A134" i="7"/>
  <c r="A92" i="7"/>
  <c r="A709" i="7"/>
  <c r="A15" i="7"/>
  <c r="Q816" i="7"/>
  <c r="Q363" i="7"/>
  <c r="Q731" i="7"/>
  <c r="Q710" i="7"/>
  <c r="Q714" i="7"/>
  <c r="Q96" i="7"/>
  <c r="A30" i="7"/>
  <c r="A758" i="7"/>
  <c r="A908" i="7"/>
  <c r="A1030" i="7"/>
  <c r="A450" i="7"/>
  <c r="A921" i="7"/>
  <c r="A849" i="7"/>
  <c r="A529" i="7"/>
  <c r="A186" i="7"/>
  <c r="A636" i="7"/>
  <c r="A312" i="7"/>
  <c r="A611" i="7"/>
  <c r="A339" i="7"/>
  <c r="A133" i="7"/>
  <c r="A180" i="7"/>
  <c r="A171" i="7"/>
  <c r="A879" i="7"/>
  <c r="A506" i="7"/>
  <c r="A626" i="7"/>
  <c r="A574" i="7"/>
  <c r="A525" i="7"/>
  <c r="A728" i="7"/>
  <c r="A86" i="7"/>
  <c r="A463" i="7"/>
  <c r="A113" i="7"/>
  <c r="A55" i="7"/>
  <c r="A896" i="7"/>
  <c r="A674" i="7"/>
  <c r="A745" i="7"/>
  <c r="A644" i="7"/>
  <c r="A475" i="7"/>
  <c r="A1020" i="7"/>
  <c r="A338" i="7"/>
  <c r="A631" i="7"/>
  <c r="A979" i="7"/>
  <c r="A850" i="7"/>
  <c r="A374" i="7"/>
  <c r="A778" i="7"/>
  <c r="A982" i="7"/>
  <c r="A807" i="7"/>
  <c r="A1001" i="7"/>
  <c r="A782" i="7"/>
  <c r="A785" i="7"/>
  <c r="A561" i="7"/>
  <c r="A401" i="7"/>
  <c r="A764" i="7"/>
  <c r="A556" i="7"/>
  <c r="A348" i="7"/>
  <c r="A723" i="7"/>
  <c r="A515" i="7"/>
  <c r="A258" i="7"/>
  <c r="A197" i="7"/>
  <c r="A228" i="7"/>
  <c r="A52" i="7"/>
  <c r="A155" i="7"/>
  <c r="A927" i="7"/>
  <c r="A920" i="7"/>
  <c r="A1026" i="7"/>
  <c r="A294" i="7"/>
  <c r="A766" i="7"/>
  <c r="A685" i="7"/>
  <c r="A349" i="7"/>
  <c r="A680" i="7"/>
  <c r="A376" i="7"/>
  <c r="A591" i="7"/>
  <c r="A242" i="7"/>
  <c r="A49" i="7"/>
  <c r="A151" i="7"/>
  <c r="A786" i="7"/>
  <c r="A426" i="7"/>
  <c r="A904" i="7"/>
  <c r="A286" i="7"/>
  <c r="A361" i="7"/>
  <c r="A323" i="7"/>
  <c r="A226" i="7"/>
  <c r="A28" i="7"/>
  <c r="A602" i="7"/>
  <c r="A517" i="7"/>
  <c r="A146" i="7"/>
  <c r="A1027" i="7"/>
  <c r="A899" i="7"/>
  <c r="A694" i="7"/>
  <c r="A78" i="7"/>
  <c r="A835" i="7"/>
  <c r="A394" i="7"/>
  <c r="A918" i="7"/>
  <c r="A578" i="7"/>
  <c r="A1017" i="7"/>
  <c r="A889" i="7"/>
  <c r="A462" i="7"/>
  <c r="A753" i="7"/>
  <c r="A609" i="7"/>
  <c r="A433" i="7"/>
  <c r="A292" i="7"/>
  <c r="A748" i="7"/>
  <c r="A572" i="7"/>
  <c r="A428" i="7"/>
  <c r="A282" i="7"/>
  <c r="A675" i="7"/>
  <c r="A531" i="7"/>
  <c r="A387" i="7"/>
  <c r="A309" i="7"/>
  <c r="A181" i="7"/>
  <c r="A37" i="7"/>
  <c r="A116" i="7"/>
  <c r="A267" i="7"/>
  <c r="A139" i="7"/>
  <c r="A959" i="7"/>
  <c r="A550" i="7"/>
  <c r="A830" i="7"/>
  <c r="A946" i="7"/>
  <c r="A434" i="7"/>
  <c r="A933" i="7"/>
  <c r="A110" i="7"/>
  <c r="A653" i="7"/>
  <c r="A429" i="7"/>
  <c r="A760" i="7"/>
  <c r="A552" i="7"/>
  <c r="A344" i="7"/>
  <c r="A639" i="7"/>
  <c r="A415" i="7"/>
  <c r="A289" i="7"/>
  <c r="A208" i="7"/>
  <c r="A215" i="7"/>
  <c r="A987" i="7"/>
  <c r="A944" i="7"/>
  <c r="A1022" i="7"/>
  <c r="A546" i="7"/>
  <c r="A798" i="7"/>
  <c r="A649" i="7"/>
  <c r="A154" i="7"/>
  <c r="A404" i="7"/>
  <c r="A603" i="7"/>
  <c r="A141" i="7"/>
  <c r="A99" i="7"/>
  <c r="A912" i="7"/>
  <c r="A989" i="7"/>
  <c r="A528" i="7"/>
  <c r="A137" i="7"/>
  <c r="Q803" i="7"/>
  <c r="Q935" i="7"/>
  <c r="Q322" i="7"/>
  <c r="Q480" i="7"/>
  <c r="Q627" i="7"/>
  <c r="Q921" i="7"/>
  <c r="Q579" i="7"/>
  <c r="Q1023" i="7"/>
  <c r="Q418" i="7"/>
  <c r="Q781" i="7"/>
  <c r="Q229" i="7"/>
  <c r="Q214" i="7"/>
  <c r="Q988" i="7"/>
  <c r="Q642" i="7"/>
  <c r="Q511" i="7"/>
  <c r="Q906" i="7"/>
  <c r="Q398" i="7"/>
  <c r="Q292" i="7"/>
  <c r="Q471" i="7"/>
  <c r="Q417" i="7"/>
  <c r="A995" i="7"/>
  <c r="A915" i="7"/>
  <c r="A828" i="7"/>
  <c r="A502" i="7"/>
  <c r="A1004" i="7"/>
  <c r="A872" i="7"/>
  <c r="A522" i="7"/>
  <c r="A1014" i="7"/>
  <c r="A902" i="7"/>
  <c r="A642" i="7"/>
  <c r="A1012" i="7"/>
  <c r="A985" i="7"/>
  <c r="A857" i="7"/>
  <c r="A526" i="7"/>
  <c r="A817" i="7"/>
  <c r="A689" i="7"/>
  <c r="A593" i="7"/>
  <c r="A481" i="7"/>
  <c r="A353" i="7"/>
  <c r="A58" i="7"/>
  <c r="A732" i="7"/>
  <c r="A604" i="7"/>
  <c r="A492" i="7"/>
  <c r="A380" i="7"/>
  <c r="A102" i="7"/>
  <c r="A707" i="7"/>
  <c r="A595" i="7"/>
  <c r="A467" i="7"/>
  <c r="A355" i="7"/>
  <c r="A130" i="7"/>
  <c r="A229" i="7"/>
  <c r="A117" i="7"/>
  <c r="A260" i="7"/>
  <c r="A132" i="7"/>
  <c r="A36" i="7"/>
  <c r="A219" i="7"/>
  <c r="A91" i="7"/>
  <c r="A1007" i="7"/>
  <c r="A823" i="7"/>
  <c r="A14" i="7"/>
  <c r="A698" i="7"/>
  <c r="A978" i="7"/>
  <c r="A799" i="7"/>
  <c r="A960" i="7"/>
  <c r="A885" i="7"/>
  <c r="A446" i="7"/>
  <c r="A733" i="7"/>
  <c r="A557" i="7"/>
  <c r="A397" i="7"/>
  <c r="A808" i="7"/>
  <c r="A632" i="7"/>
  <c r="A472" i="7"/>
  <c r="A274" i="7"/>
  <c r="A671" i="7"/>
  <c r="A511" i="7"/>
  <c r="A335" i="7"/>
  <c r="A225" i="7"/>
  <c r="A17" i="7"/>
  <c r="A32" i="7"/>
  <c r="A87" i="7"/>
  <c r="A939" i="7"/>
  <c r="A342" i="7"/>
  <c r="A618" i="7"/>
  <c r="A910" i="7"/>
  <c r="A254" i="7"/>
  <c r="A865" i="7"/>
  <c r="A825" i="7"/>
  <c r="A505" i="7"/>
  <c r="A772" i="7"/>
  <c r="A500" i="7"/>
  <c r="A731" i="7"/>
  <c r="A363" i="7"/>
  <c r="A61" i="7"/>
  <c r="A227" i="7"/>
  <c r="A855" i="7"/>
  <c r="A222" i="7"/>
  <c r="A606" i="7"/>
  <c r="A656" i="7"/>
  <c r="A487" i="7"/>
  <c r="A111" i="7"/>
  <c r="A40" i="7"/>
  <c r="A25" i="7"/>
  <c r="A233" i="7"/>
  <c r="A375" i="7"/>
  <c r="A615" i="7"/>
  <c r="A182" i="7"/>
  <c r="A512" i="7"/>
  <c r="A736" i="7"/>
  <c r="A373" i="7"/>
  <c r="A597" i="7"/>
  <c r="A837" i="7"/>
  <c r="A861" i="7"/>
  <c r="A190" i="7"/>
  <c r="A874" i="7"/>
  <c r="A1018" i="7"/>
  <c r="A787" i="7"/>
  <c r="A142" i="7"/>
  <c r="A710" i="7"/>
  <c r="A903" i="7"/>
  <c r="A1031" i="7"/>
  <c r="A67" i="7"/>
  <c r="A179" i="7"/>
  <c r="A307" i="7"/>
  <c r="A124" i="7"/>
  <c r="A220" i="7"/>
  <c r="A93" i="7"/>
  <c r="A205" i="7"/>
  <c r="A317" i="7"/>
  <c r="A347" i="7"/>
  <c r="A443" i="7"/>
  <c r="A555" i="7"/>
  <c r="A667" i="7"/>
  <c r="A747" i="7"/>
  <c r="A198" i="7"/>
  <c r="A372" i="7"/>
  <c r="A452" i="7"/>
  <c r="A532" i="7"/>
  <c r="A628" i="7"/>
  <c r="A708" i="7"/>
  <c r="A788" i="7"/>
  <c r="A276" i="7"/>
  <c r="A377" i="7"/>
  <c r="A457" i="7"/>
  <c r="A553" i="7"/>
  <c r="A633" i="7"/>
  <c r="A713" i="7"/>
  <c r="A809" i="7"/>
  <c r="A366" i="7"/>
  <c r="A622" i="7"/>
  <c r="A826" i="7"/>
  <c r="A897" i="7"/>
  <c r="A961" i="7"/>
  <c r="A1025" i="7"/>
  <c r="A1036" i="7"/>
  <c r="A482" i="7"/>
  <c r="A738" i="7"/>
  <c r="A862" i="7"/>
  <c r="A926" i="7"/>
  <c r="A990" i="7"/>
  <c r="A278" i="7"/>
  <c r="A554" i="7"/>
  <c r="A795" i="7"/>
  <c r="A880" i="7"/>
  <c r="A980" i="7"/>
  <c r="A406" i="7"/>
  <c r="A662" i="7"/>
  <c r="A839" i="7"/>
  <c r="A907" i="7"/>
  <c r="A971" i="7"/>
  <c r="A1035" i="7"/>
  <c r="A39" i="7"/>
  <c r="A103" i="7"/>
  <c r="A167" i="7"/>
  <c r="A231" i="7"/>
  <c r="A295" i="7"/>
  <c r="A64" i="7"/>
  <c r="A128" i="7"/>
  <c r="A192" i="7"/>
  <c r="A256" i="7"/>
  <c r="A65" i="7"/>
  <c r="A129" i="7"/>
  <c r="A193" i="7"/>
  <c r="A257" i="7"/>
  <c r="A321" i="7"/>
  <c r="A143" i="7"/>
  <c r="A152" i="7"/>
  <c r="A153" i="7"/>
  <c r="A391" i="7"/>
  <c r="A711" i="7"/>
  <c r="A416" i="7"/>
  <c r="A768" i="7"/>
  <c r="A501" i="7"/>
  <c r="A757" i="7"/>
  <c r="A909" i="7"/>
  <c r="A722" i="7"/>
  <c r="A1002" i="7"/>
  <c r="A840" i="7"/>
  <c r="A454" i="7"/>
  <c r="A871" i="7"/>
  <c r="A948" i="7"/>
  <c r="A131" i="7"/>
  <c r="A259" i="7"/>
  <c r="A140" i="7"/>
  <c r="A29" i="7"/>
  <c r="A189" i="7"/>
  <c r="A98" i="7"/>
  <c r="A379" i="7"/>
  <c r="A539" i="7"/>
  <c r="A683" i="7"/>
  <c r="A70" i="7"/>
  <c r="A340" i="7"/>
  <c r="A468" i="7"/>
  <c r="A580" i="7"/>
  <c r="A692" i="7"/>
  <c r="A26" i="7"/>
  <c r="A329" i="7"/>
  <c r="A441" i="7"/>
  <c r="A569" i="7"/>
  <c r="A681" i="7"/>
  <c r="A777" i="7"/>
  <c r="A430" i="7"/>
  <c r="A750" i="7"/>
  <c r="A881" i="7"/>
  <c r="A977" i="7"/>
  <c r="A952" i="7"/>
  <c r="A418" i="7"/>
  <c r="A791" i="7"/>
  <c r="A894" i="7"/>
  <c r="A974" i="7"/>
  <c r="A362" i="7"/>
  <c r="A682" i="7"/>
  <c r="A864" i="7"/>
  <c r="A1028" i="7"/>
  <c r="A534" i="7"/>
  <c r="A818" i="7"/>
  <c r="A923" i="7"/>
  <c r="A1003" i="7"/>
  <c r="A23" i="7"/>
  <c r="A119" i="7"/>
  <c r="A199" i="7"/>
  <c r="A279" i="7"/>
  <c r="A80" i="7"/>
  <c r="A160" i="7"/>
  <c r="A240" i="7"/>
  <c r="A81" i="7"/>
  <c r="A161" i="7"/>
  <c r="A241" i="7"/>
  <c r="A50" i="7"/>
  <c r="A288" i="7"/>
  <c r="A367" i="7"/>
  <c r="A431" i="7"/>
  <c r="A495" i="7"/>
  <c r="A559" i="7"/>
  <c r="A623" i="7"/>
  <c r="A687" i="7"/>
  <c r="A751" i="7"/>
  <c r="A150" i="7"/>
  <c r="A328" i="7"/>
  <c r="A392" i="7"/>
  <c r="A456" i="7"/>
  <c r="A520" i="7"/>
  <c r="A584" i="7"/>
  <c r="A648" i="7"/>
  <c r="A712" i="7"/>
  <c r="A776" i="7"/>
  <c r="A106" i="7"/>
  <c r="A314" i="7"/>
  <c r="A381" i="7"/>
  <c r="A445" i="7"/>
  <c r="A509" i="7"/>
  <c r="A573" i="7"/>
  <c r="A637" i="7"/>
  <c r="A701" i="7"/>
  <c r="A765" i="7"/>
  <c r="A829" i="7"/>
  <c r="A382" i="7"/>
  <c r="A638" i="7"/>
  <c r="A831" i="7"/>
  <c r="A901" i="7"/>
  <c r="A965" i="7"/>
  <c r="A1029" i="7"/>
  <c r="A62" i="7"/>
  <c r="A498" i="7"/>
  <c r="A754" i="7"/>
  <c r="A866" i="7"/>
  <c r="A930" i="7"/>
  <c r="A994" i="7"/>
  <c r="A310" i="7"/>
  <c r="A570" i="7"/>
  <c r="A803" i="7"/>
  <c r="A884" i="7"/>
  <c r="A992" i="7"/>
  <c r="A422" i="7"/>
  <c r="A678" i="7"/>
  <c r="A844" i="7"/>
  <c r="A911" i="7"/>
  <c r="A975" i="7"/>
  <c r="A13" i="7"/>
  <c r="C13" i="7" s="1"/>
  <c r="D13" i="7" s="1"/>
  <c r="A59" i="7"/>
  <c r="A123" i="7"/>
  <c r="A187" i="7"/>
  <c r="A251" i="7"/>
  <c r="A20" i="7"/>
  <c r="A84" i="7"/>
  <c r="A148" i="7"/>
  <c r="A212" i="7"/>
  <c r="A21" i="7"/>
  <c r="A85" i="7"/>
  <c r="A149" i="7"/>
  <c r="A213" i="7"/>
  <c r="A277" i="7"/>
  <c r="A66" i="7"/>
  <c r="A296" i="7"/>
  <c r="A371" i="7"/>
  <c r="A435" i="7"/>
  <c r="A499" i="7"/>
  <c r="A563" i="7"/>
  <c r="A627" i="7"/>
  <c r="A691" i="7"/>
  <c r="A755" i="7"/>
  <c r="A166" i="7"/>
  <c r="A332" i="7"/>
  <c r="A396" i="7"/>
  <c r="A460" i="7"/>
  <c r="A524" i="7"/>
  <c r="A588" i="7"/>
  <c r="A652" i="7"/>
  <c r="A716" i="7"/>
  <c r="A780" i="7"/>
  <c r="A122" i="7"/>
  <c r="A319" i="7"/>
  <c r="A385" i="7"/>
  <c r="A449" i="7"/>
  <c r="A513" i="7"/>
  <c r="A577" i="7"/>
  <c r="A641" i="7"/>
  <c r="A705" i="7"/>
  <c r="A769" i="7"/>
  <c r="A833" i="7"/>
  <c r="A398" i="7"/>
  <c r="A654" i="7"/>
  <c r="A836" i="7"/>
  <c r="A905" i="7"/>
  <c r="A969" i="7"/>
  <c r="A1033" i="7"/>
  <c r="A126" i="7"/>
  <c r="A514" i="7"/>
  <c r="A770" i="7"/>
  <c r="A870" i="7"/>
  <c r="A934" i="7"/>
  <c r="A998" i="7"/>
  <c r="A330" i="7"/>
  <c r="A586" i="7"/>
  <c r="A811" i="7"/>
  <c r="A1011" i="7"/>
  <c r="A947" i="7"/>
  <c r="A883" i="7"/>
  <c r="A802" i="7"/>
  <c r="A566" i="7"/>
  <c r="A302" i="7"/>
  <c r="A928" i="7"/>
  <c r="A856" i="7"/>
  <c r="A650" i="7"/>
  <c r="A158" i="7"/>
  <c r="A966" i="7"/>
  <c r="A886" i="7"/>
  <c r="A706" i="7"/>
  <c r="A386" i="7"/>
  <c r="A932" i="7"/>
  <c r="A953" i="7"/>
  <c r="A873" i="7"/>
  <c r="A718" i="7"/>
  <c r="A334" i="7"/>
  <c r="A801" i="7"/>
  <c r="A721" i="7"/>
  <c r="A625" i="7"/>
  <c r="A545" i="7"/>
  <c r="A465" i="7"/>
  <c r="A369" i="7"/>
  <c r="A250" i="7"/>
  <c r="A796" i="7"/>
  <c r="A700" i="7"/>
  <c r="A620" i="7"/>
  <c r="A540" i="7"/>
  <c r="A444" i="7"/>
  <c r="A364" i="7"/>
  <c r="A230" i="7"/>
  <c r="A739" i="7"/>
  <c r="A659" i="7"/>
  <c r="A579" i="7"/>
  <c r="A483" i="7"/>
  <c r="A403" i="7"/>
  <c r="A322" i="7"/>
  <c r="A325" i="7"/>
  <c r="A245" i="7"/>
  <c r="A165" i="7"/>
  <c r="A69" i="7"/>
  <c r="A244" i="7"/>
  <c r="A164" i="7"/>
  <c r="A68" i="7"/>
  <c r="A283" i="7"/>
  <c r="A203" i="7"/>
  <c r="A107" i="7"/>
  <c r="A27" i="7"/>
  <c r="A991" i="7"/>
  <c r="A895" i="7"/>
  <c r="A794" i="7"/>
  <c r="A486" i="7"/>
  <c r="A956" i="7"/>
  <c r="A851" i="7"/>
  <c r="A634" i="7"/>
  <c r="A94" i="7"/>
  <c r="A962" i="7"/>
  <c r="A882" i="7"/>
  <c r="A690" i="7"/>
  <c r="A370" i="7"/>
  <c r="A924" i="7"/>
  <c r="A949" i="7"/>
  <c r="A869" i="7"/>
  <c r="A702" i="7"/>
  <c r="A315" i="7"/>
  <c r="A797" i="7"/>
  <c r="A717" i="7"/>
  <c r="A621" i="7"/>
  <c r="A541" i="7"/>
  <c r="A461" i="7"/>
  <c r="A365" i="7"/>
  <c r="A234" i="7"/>
  <c r="A792" i="7"/>
  <c r="A696" i="7"/>
  <c r="A616" i="7"/>
  <c r="A536" i="7"/>
  <c r="A440" i="7"/>
  <c r="A360" i="7"/>
  <c r="A214" i="7"/>
  <c r="A735" i="7"/>
  <c r="A655" i="7"/>
  <c r="A575" i="7"/>
  <c r="A479" i="7"/>
  <c r="A399" i="7"/>
  <c r="A316" i="7"/>
  <c r="A305" i="7"/>
  <c r="A209" i="7"/>
  <c r="A97" i="7"/>
  <c r="A224" i="7"/>
  <c r="A112" i="7"/>
  <c r="A16" i="7"/>
  <c r="A183" i="7"/>
  <c r="A71" i="7"/>
  <c r="A1019" i="7"/>
  <c r="A891" i="7"/>
  <c r="A726" i="7"/>
  <c r="A206" i="7"/>
  <c r="A846" i="7"/>
  <c r="A490" i="7"/>
  <c r="A1006" i="7"/>
  <c r="A878" i="7"/>
  <c r="A610" i="7"/>
  <c r="A988" i="7"/>
  <c r="A945" i="7"/>
  <c r="A847" i="7"/>
  <c r="A494" i="7"/>
  <c r="A761" i="7"/>
  <c r="A617" i="7"/>
  <c r="A489" i="7"/>
  <c r="A308" i="7"/>
  <c r="A756" i="7"/>
  <c r="A596" i="7"/>
  <c r="A436" i="7"/>
  <c r="A298" i="7"/>
  <c r="A699" i="7"/>
  <c r="A507" i="7"/>
  <c r="A280" i="7"/>
  <c r="A221" i="7"/>
  <c r="A268" i="7"/>
  <c r="A60" i="7"/>
  <c r="A163" i="7"/>
  <c r="A983" i="7"/>
  <c r="A774" i="7"/>
  <c r="A892" i="7"/>
  <c r="A938" i="7"/>
  <c r="A1021" i="7"/>
  <c r="A853" i="7"/>
  <c r="A405" i="7"/>
  <c r="A608" i="7"/>
  <c r="A743" i="7"/>
  <c r="A272" i="7"/>
  <c r="A41" i="7"/>
  <c r="A239" i="7"/>
  <c r="A1023" i="7"/>
  <c r="A943" i="7"/>
  <c r="A863" i="7"/>
  <c r="A614" i="7"/>
  <c r="A270" i="7"/>
  <c r="A900" i="7"/>
  <c r="A762" i="7"/>
  <c r="A442" i="7"/>
  <c r="A1010" i="7"/>
  <c r="A914" i="7"/>
  <c r="A827" i="7"/>
  <c r="A562" i="7"/>
  <c r="A1000" i="7"/>
  <c r="A997" i="7"/>
  <c r="A917" i="7"/>
  <c r="A806" i="7"/>
  <c r="A510" i="7"/>
  <c r="A845" i="7"/>
  <c r="A749" i="7"/>
  <c r="A669" i="7"/>
  <c r="A589" i="7"/>
  <c r="A493" i="7"/>
  <c r="A413" i="7"/>
  <c r="A333" i="7"/>
  <c r="A42" i="7"/>
  <c r="A744" i="7"/>
  <c r="A664" i="7"/>
  <c r="A568" i="7"/>
  <c r="A488" i="7"/>
  <c r="A408" i="7"/>
  <c r="A306" i="7"/>
  <c r="A22" i="7"/>
  <c r="A703" i="7"/>
  <c r="A607" i="7"/>
  <c r="A527" i="7"/>
  <c r="A447" i="7"/>
  <c r="A351" i="7"/>
  <c r="A178" i="7"/>
  <c r="A273" i="7"/>
  <c r="A145" i="7"/>
  <c r="A33" i="7"/>
  <c r="A176" i="7"/>
  <c r="A48" i="7"/>
  <c r="A247" i="7"/>
  <c r="A135" i="7"/>
  <c r="A1032" i="7"/>
  <c r="A955" i="7"/>
  <c r="A859" i="7"/>
  <c r="A470" i="7"/>
  <c r="A916" i="7"/>
  <c r="A746" i="7"/>
  <c r="A1038" i="7"/>
  <c r="A942" i="7"/>
  <c r="A822" i="7"/>
  <c r="A354" i="7"/>
  <c r="A1009" i="7"/>
  <c r="A913" i="7"/>
  <c r="A686" i="7"/>
  <c r="A841" i="7"/>
  <c r="A697" i="7"/>
  <c r="A521" i="7"/>
  <c r="A393" i="7"/>
  <c r="A90" i="7"/>
  <c r="A660" i="7"/>
  <c r="A516" i="7"/>
  <c r="A388" i="7"/>
  <c r="A763" i="7"/>
  <c r="A619" i="7"/>
  <c r="A427" i="7"/>
  <c r="A285" i="7"/>
  <c r="A125" i="7"/>
  <c r="A188" i="7"/>
  <c r="A243" i="7"/>
  <c r="A51" i="7"/>
  <c r="A935" i="7"/>
  <c r="A390" i="7"/>
  <c r="A538" i="7"/>
  <c r="A815" i="7"/>
  <c r="A670" i="7"/>
  <c r="A629" i="7"/>
  <c r="A138" i="7"/>
  <c r="A400" i="7"/>
  <c r="A519" i="7"/>
  <c r="A281" i="7"/>
  <c r="A72" i="7"/>
  <c r="Q223" i="7"/>
  <c r="Q201" i="7"/>
  <c r="Q628" i="7"/>
  <c r="Q406" i="7"/>
  <c r="Q865" i="7"/>
  <c r="Q558" i="7"/>
  <c r="Q439" i="7"/>
  <c r="Q783" i="7"/>
  <c r="Q163" i="7"/>
  <c r="Q268" i="7"/>
  <c r="Q333" i="7"/>
  <c r="Q600" i="7"/>
  <c r="Q984" i="7"/>
  <c r="Q597" i="7"/>
  <c r="Q901" i="7"/>
  <c r="Q434" i="7"/>
  <c r="Q690" i="7"/>
  <c r="Q850" i="7"/>
  <c r="Q978" i="7"/>
  <c r="Q583" i="7"/>
  <c r="Q262" i="7"/>
  <c r="Q40" i="7"/>
  <c r="Q281" i="7"/>
  <c r="Q804" i="7"/>
  <c r="Q529" i="7"/>
  <c r="Q929" i="7"/>
  <c r="Q718" i="7"/>
  <c r="Q823" i="7"/>
  <c r="Q13" i="7"/>
  <c r="Q339" i="7"/>
  <c r="Q380" i="7"/>
  <c r="Q397" i="7"/>
  <c r="Q728" i="7"/>
  <c r="Q110" i="7"/>
  <c r="Q645" i="7"/>
  <c r="Q981" i="7"/>
  <c r="Q514" i="7"/>
  <c r="Q754" i="7"/>
  <c r="Q898" i="7"/>
  <c r="Q1026" i="7"/>
  <c r="Q775" i="7"/>
  <c r="Q571" i="7"/>
  <c r="Q150" i="7"/>
  <c r="Q863" i="7"/>
  <c r="Q851" i="7"/>
  <c r="Q39" i="7"/>
  <c r="Q167" i="7"/>
  <c r="Q295" i="7"/>
  <c r="Q16" i="7"/>
  <c r="Q144" i="7"/>
  <c r="Q272" i="7"/>
  <c r="Q17" i="7"/>
  <c r="Q145" i="7"/>
  <c r="Q273" i="7"/>
  <c r="Q401" i="7"/>
  <c r="Q394" i="7"/>
  <c r="Q540" i="7"/>
  <c r="Q668" i="7"/>
  <c r="Q796" i="7"/>
  <c r="Q924" i="7"/>
  <c r="Q62" i="7"/>
  <c r="Q457" i="7"/>
  <c r="Q585" i="7"/>
  <c r="Q713" i="7"/>
  <c r="Q841" i="7"/>
  <c r="Q969" i="7"/>
  <c r="Q242" i="7"/>
  <c r="Q502" i="7"/>
  <c r="Q630" i="7"/>
  <c r="Q758" i="7"/>
  <c r="Q886" i="7"/>
  <c r="Q1014" i="7"/>
  <c r="Q727" i="7"/>
  <c r="Q523" i="7"/>
  <c r="Q1035" i="7"/>
  <c r="Q815" i="7"/>
  <c r="Q659" i="7"/>
  <c r="Q43" i="7"/>
  <c r="Q171" i="7"/>
  <c r="Q299" i="7"/>
  <c r="Q20" i="7"/>
  <c r="Q148" i="7"/>
  <c r="Q276" i="7"/>
  <c r="Q21" i="7"/>
  <c r="Q149" i="7"/>
  <c r="Q277" i="7"/>
  <c r="Q405" i="7"/>
  <c r="Q404" i="7"/>
  <c r="Q544" i="7"/>
  <c r="Q672" i="7"/>
  <c r="Q800" i="7"/>
  <c r="Q928" i="7"/>
  <c r="Q78" i="7"/>
  <c r="Q461" i="7"/>
  <c r="Q589" i="7"/>
  <c r="Q717" i="7"/>
  <c r="Q845" i="7"/>
  <c r="Q973" i="7"/>
  <c r="Q258" i="7"/>
  <c r="Q506" i="7"/>
  <c r="Q634" i="7"/>
  <c r="Q746" i="7"/>
  <c r="Q810" i="7"/>
  <c r="Q874" i="7"/>
  <c r="Q938" i="7"/>
  <c r="Q1002" i="7"/>
  <c r="Q152" i="7"/>
  <c r="Q916" i="7"/>
  <c r="Q274" i="7"/>
  <c r="Q198" i="7"/>
  <c r="Q28" i="7"/>
  <c r="Q456" i="7"/>
  <c r="Q302" i="7"/>
  <c r="Q1029" i="7"/>
  <c r="Q770" i="7"/>
  <c r="Q54" i="7"/>
  <c r="Q635" i="7"/>
  <c r="Q607" i="7"/>
  <c r="Q835" i="7"/>
  <c r="Q55" i="7"/>
  <c r="Q231" i="7"/>
  <c r="Q375" i="7"/>
  <c r="Q160" i="7"/>
  <c r="Q336" i="7"/>
  <c r="Q97" i="7"/>
  <c r="Q289" i="7"/>
  <c r="Q138" i="7"/>
  <c r="Q492" i="7"/>
  <c r="Q684" i="7"/>
  <c r="Q860" i="7"/>
  <c r="Q1004" i="7"/>
  <c r="Q473" i="7"/>
  <c r="Q649" i="7"/>
  <c r="Q793" i="7"/>
  <c r="Q985" i="7"/>
  <c r="Q438" i="7"/>
  <c r="Q582" i="7"/>
  <c r="Q774" i="7"/>
  <c r="Q950" i="7"/>
  <c r="Q535" i="7"/>
  <c r="Q587" i="7"/>
  <c r="Q559" i="7"/>
  <c r="Q643" i="7"/>
  <c r="Q59" i="7"/>
  <c r="Q235" i="7"/>
  <c r="Q379" i="7"/>
  <c r="Q164" i="7"/>
  <c r="Q340" i="7"/>
  <c r="Q101" i="7"/>
  <c r="Q293" i="7"/>
  <c r="Q154" i="7"/>
  <c r="Q496" i="7"/>
  <c r="Q688" i="7"/>
  <c r="Q864" i="7"/>
  <c r="Q1008" i="7"/>
  <c r="Q477" i="7"/>
  <c r="Q653" i="7"/>
  <c r="Q797" i="7"/>
  <c r="Q989" i="7"/>
  <c r="Q442" i="7"/>
  <c r="Q586" i="7"/>
  <c r="Q762" i="7"/>
  <c r="Q842" i="7"/>
  <c r="Q922" i="7"/>
  <c r="Q1018" i="7"/>
  <c r="Q487" i="7"/>
  <c r="Q743" i="7"/>
  <c r="Q999" i="7"/>
  <c r="Q539" i="7"/>
  <c r="Q795" i="7"/>
  <c r="Q22" i="7"/>
  <c r="Q575" i="7"/>
  <c r="Q831" i="7"/>
  <c r="Q451" i="7"/>
  <c r="Q723" i="7"/>
  <c r="Q563" i="7"/>
  <c r="Q593" i="7"/>
  <c r="Q830" i="7"/>
  <c r="Q435" i="7"/>
  <c r="Q808" i="7"/>
  <c r="Q562" i="7"/>
  <c r="Q839" i="7"/>
  <c r="Q927" i="7"/>
  <c r="Q119" i="7"/>
  <c r="Q80" i="7"/>
  <c r="Q33" i="7"/>
  <c r="Q353" i="7"/>
  <c r="Q604" i="7"/>
  <c r="Q940" i="7"/>
  <c r="Q537" i="7"/>
  <c r="Q905" i="7"/>
  <c r="Q25" i="7"/>
  <c r="Q980" i="7"/>
  <c r="Q494" i="7"/>
  <c r="Q86" i="7"/>
  <c r="Q92" i="7"/>
  <c r="Q552" i="7"/>
  <c r="Q517" i="7"/>
  <c r="Q290" i="7"/>
  <c r="Q834" i="7"/>
  <c r="Q519" i="7"/>
  <c r="Q827" i="7"/>
  <c r="Q671" i="7"/>
  <c r="Q410" i="7"/>
  <c r="Q103" i="7"/>
  <c r="Q247" i="7"/>
  <c r="Q32" i="7"/>
  <c r="Q208" i="7"/>
  <c r="Q352" i="7"/>
  <c r="Q161" i="7"/>
  <c r="Q337" i="7"/>
  <c r="Q202" i="7"/>
  <c r="Q556" i="7"/>
  <c r="Q732" i="7"/>
  <c r="Q876" i="7"/>
  <c r="Q126" i="7"/>
  <c r="Q521" i="7"/>
  <c r="Q665" i="7"/>
  <c r="Q857" i="7"/>
  <c r="Q1033" i="7"/>
  <c r="Q454" i="7"/>
  <c r="Q646" i="7"/>
  <c r="Q822" i="7"/>
  <c r="Q966" i="7"/>
  <c r="Q791" i="7"/>
  <c r="Q779" i="7"/>
  <c r="Q623" i="7"/>
  <c r="Q915" i="7"/>
  <c r="Q107" i="7"/>
  <c r="Q251" i="7"/>
  <c r="Q36" i="7"/>
  <c r="Q212" i="7"/>
  <c r="Q356" i="7"/>
  <c r="Q165" i="7"/>
  <c r="Q341" i="7"/>
  <c r="Q218" i="7"/>
  <c r="Q560" i="7"/>
  <c r="Q736" i="7"/>
  <c r="Q880" i="7"/>
  <c r="Q142" i="7"/>
  <c r="Q525" i="7"/>
  <c r="Q669" i="7"/>
  <c r="Q861" i="7"/>
  <c r="Q1037" i="7"/>
  <c r="Q458" i="7"/>
  <c r="Q650" i="7"/>
  <c r="Q778" i="7"/>
  <c r="Q858" i="7"/>
  <c r="Q954" i="7"/>
  <c r="Q1034" i="7"/>
  <c r="Q551" i="7"/>
  <c r="Q807" i="7"/>
  <c r="Q134" i="7"/>
  <c r="Q603" i="7"/>
  <c r="Q859" i="7"/>
  <c r="Q278" i="7"/>
  <c r="Q639" i="7"/>
  <c r="Q895" i="7"/>
  <c r="Q707" i="7"/>
  <c r="Q979" i="7"/>
  <c r="Q883" i="7"/>
  <c r="Q412" i="7"/>
  <c r="Q61" i="7"/>
  <c r="Q773" i="7"/>
  <c r="Q914" i="7"/>
  <c r="Q891" i="7"/>
  <c r="Q230" i="7"/>
  <c r="Q311" i="7"/>
  <c r="Q224" i="7"/>
  <c r="Q209" i="7"/>
  <c r="Q426" i="7"/>
  <c r="Q748" i="7"/>
  <c r="Q318" i="7"/>
  <c r="Q729" i="7"/>
  <c r="Q50" i="7"/>
  <c r="Q518" i="7"/>
  <c r="Q959" i="7"/>
  <c r="Q667" i="7"/>
  <c r="Q182" i="7"/>
  <c r="Q698" i="7"/>
  <c r="Q733" i="7"/>
  <c r="Q752" i="7"/>
  <c r="Q213" i="7"/>
  <c r="Q315" i="7"/>
  <c r="Q843" i="7"/>
  <c r="Q694" i="7"/>
  <c r="Q812" i="7"/>
  <c r="Q359" i="7"/>
  <c r="Q894" i="7"/>
  <c r="Q467" i="7"/>
  <c r="Q767" i="7"/>
  <c r="Q987" i="7"/>
  <c r="Q475" i="7"/>
  <c r="Q679" i="7"/>
  <c r="Q986" i="7"/>
  <c r="Q826" i="7"/>
  <c r="Q570" i="7"/>
  <c r="Q925" i="7"/>
  <c r="Q605" i="7"/>
  <c r="Q992" i="7"/>
  <c r="Q624" i="7"/>
  <c r="Q421" i="7"/>
  <c r="Q85" i="7"/>
  <c r="Q100" i="7"/>
  <c r="Q187" i="7"/>
  <c r="Q294" i="7"/>
  <c r="Q70" i="7"/>
  <c r="Q902" i="7"/>
  <c r="Q566" i="7"/>
  <c r="Q601" i="7"/>
  <c r="Q620" i="7"/>
  <c r="Q81" i="7"/>
  <c r="Q183" i="7"/>
  <c r="Q1031" i="7"/>
  <c r="Q856" i="7"/>
  <c r="Q769" i="7"/>
  <c r="Q547" i="7"/>
  <c r="Q447" i="7"/>
  <c r="Q871" i="7"/>
  <c r="Q890" i="7"/>
  <c r="Q66" i="7"/>
  <c r="Q334" i="7"/>
  <c r="Q431" i="7"/>
  <c r="Q228" i="7"/>
  <c r="Q995" i="7"/>
  <c r="Q1030" i="7"/>
  <c r="Q777" i="7"/>
  <c r="Q225" i="7"/>
  <c r="Q402" i="7"/>
  <c r="Q853" i="7"/>
  <c r="Q499" i="7"/>
  <c r="Q963" i="7"/>
  <c r="Q703" i="7"/>
  <c r="Q923" i="7"/>
  <c r="Q390" i="7"/>
  <c r="Q615" i="7"/>
  <c r="Q970" i="7"/>
  <c r="Q794" i="7"/>
  <c r="Q522" i="7"/>
  <c r="Q909" i="7"/>
  <c r="Q541" i="7"/>
  <c r="Q944" i="7"/>
  <c r="Q608" i="7"/>
  <c r="Q357" i="7"/>
  <c r="Q37" i="7"/>
  <c r="Q84" i="7"/>
  <c r="Q123" i="7"/>
  <c r="Q879" i="7"/>
  <c r="Q983" i="7"/>
  <c r="Q838" i="7"/>
  <c r="Q306" i="7"/>
  <c r="Q382" i="7"/>
  <c r="Q476" i="7"/>
  <c r="Q288" i="7"/>
  <c r="Q691" i="7"/>
  <c r="Q962" i="7"/>
  <c r="Q221" i="7"/>
  <c r="Q564" i="7"/>
  <c r="A31" i="7"/>
  <c r="A95" i="7"/>
  <c r="A159" i="7"/>
  <c r="A223" i="7"/>
  <c r="A287" i="7"/>
  <c r="A56" i="7"/>
  <c r="A120" i="7"/>
  <c r="A184" i="7"/>
  <c r="A248" i="7"/>
  <c r="A57" i="7"/>
  <c r="A121" i="7"/>
  <c r="A185" i="7"/>
  <c r="A249" i="7"/>
  <c r="A313" i="7"/>
  <c r="A210" i="7"/>
  <c r="A343" i="7"/>
  <c r="A407" i="7"/>
  <c r="A471" i="7"/>
  <c r="A535" i="7"/>
  <c r="A599" i="7"/>
  <c r="A663" i="7"/>
  <c r="A727" i="7"/>
  <c r="A54" i="7"/>
  <c r="A290" i="7"/>
  <c r="A368" i="7"/>
  <c r="A432" i="7"/>
  <c r="A496" i="7"/>
  <c r="A560" i="7"/>
  <c r="A624" i="7"/>
  <c r="A688" i="7"/>
  <c r="A752" i="7"/>
  <c r="A816" i="7"/>
  <c r="A266" i="7"/>
  <c r="A357" i="7"/>
  <c r="A421" i="7"/>
  <c r="A485" i="7"/>
  <c r="A549" i="7"/>
  <c r="A613" i="7"/>
  <c r="A677" i="7"/>
  <c r="A741" i="7"/>
  <c r="A805" i="7"/>
  <c r="A238" i="7"/>
  <c r="A542" i="7"/>
  <c r="A790" i="7"/>
  <c r="A877" i="7"/>
  <c r="A941" i="7"/>
  <c r="A1005" i="7"/>
  <c r="A976" i="7"/>
  <c r="A402" i="7"/>
  <c r="A658" i="7"/>
  <c r="A838" i="7"/>
  <c r="A906" i="7"/>
  <c r="A970" i="7"/>
  <c r="A1034" i="7"/>
  <c r="A474" i="7"/>
  <c r="A730" i="7"/>
  <c r="A860" i="7"/>
  <c r="A936" i="7"/>
  <c r="A326" i="7"/>
  <c r="A582" i="7"/>
  <c r="A810" i="7"/>
  <c r="A887" i="7"/>
  <c r="A951" i="7"/>
  <c r="A1015" i="7"/>
  <c r="A19" i="7"/>
  <c r="A83" i="7"/>
  <c r="A147" i="7"/>
  <c r="A211" i="7"/>
  <c r="A275" i="7"/>
  <c r="A44" i="7"/>
  <c r="A108" i="7"/>
  <c r="A172" i="7"/>
  <c r="A236" i="7"/>
  <c r="A45" i="7"/>
  <c r="A109" i="7"/>
  <c r="A173" i="7"/>
  <c r="A237" i="7"/>
  <c r="A301" i="7"/>
  <c r="A162" i="7"/>
  <c r="A331" i="7"/>
  <c r="A395" i="7"/>
  <c r="A459" i="7"/>
  <c r="A523" i="7"/>
  <c r="A587" i="7"/>
  <c r="A47" i="7"/>
  <c r="A127" i="7"/>
  <c r="A207" i="7"/>
  <c r="A303" i="7"/>
  <c r="A88" i="7"/>
  <c r="A168" i="7"/>
  <c r="A264" i="7"/>
  <c r="A89" i="7"/>
  <c r="A169" i="7"/>
  <c r="A265" i="7"/>
  <c r="A82" i="7"/>
  <c r="A327" i="7"/>
  <c r="A423" i="7"/>
  <c r="A503" i="7"/>
  <c r="A583" i="7"/>
  <c r="A679" i="7"/>
  <c r="A759" i="7"/>
  <c r="A246" i="7"/>
  <c r="A384" i="7"/>
  <c r="A464" i="7"/>
  <c r="A544" i="7"/>
  <c r="A640" i="7"/>
  <c r="A720" i="7"/>
  <c r="A800" i="7"/>
  <c r="A300" i="7"/>
  <c r="A389" i="7"/>
  <c r="A469" i="7"/>
  <c r="A565" i="7"/>
  <c r="A645" i="7"/>
  <c r="A725" i="7"/>
  <c r="A821" i="7"/>
  <c r="A414" i="7"/>
  <c r="A734" i="7"/>
  <c r="A893" i="7"/>
  <c r="A973" i="7"/>
  <c r="A940" i="7"/>
  <c r="A466" i="7"/>
  <c r="A783" i="7"/>
  <c r="A890" i="7"/>
  <c r="A986" i="7"/>
  <c r="A346" i="7"/>
  <c r="A666" i="7"/>
  <c r="A876" i="7"/>
  <c r="A1016" i="7"/>
  <c r="A518" i="7"/>
  <c r="A834" i="7"/>
  <c r="A919" i="7"/>
  <c r="A999" i="7"/>
  <c r="A35" i="7"/>
  <c r="A115" i="7"/>
  <c r="A195" i="7"/>
  <c r="A291" i="7"/>
  <c r="A76" i="7"/>
  <c r="A156" i="7"/>
  <c r="A252" i="7"/>
  <c r="A77" i="7"/>
  <c r="A157" i="7"/>
  <c r="A253" i="7"/>
  <c r="A34" i="7"/>
  <c r="A311" i="7"/>
  <c r="A411" i="7"/>
  <c r="A491" i="7"/>
  <c r="A571" i="7"/>
  <c r="A651" i="7"/>
  <c r="A715" i="7"/>
  <c r="A779" i="7"/>
  <c r="A262" i="7"/>
  <c r="A356" i="7"/>
  <c r="A420" i="7"/>
  <c r="A484" i="7"/>
  <c r="A548" i="7"/>
  <c r="A612" i="7"/>
  <c r="A676" i="7"/>
  <c r="A740" i="7"/>
  <c r="A804" i="7"/>
  <c r="A218" i="7"/>
  <c r="A345" i="7"/>
  <c r="A409" i="7"/>
  <c r="A473" i="7"/>
  <c r="A537" i="7"/>
  <c r="A601" i="7"/>
  <c r="A665" i="7"/>
  <c r="A729" i="7"/>
  <c r="A793" i="7"/>
  <c r="A46" i="7"/>
  <c r="A594" i="7"/>
  <c r="A1024" i="7"/>
  <c r="A957" i="7"/>
  <c r="A842" i="7"/>
  <c r="A478" i="7"/>
  <c r="A789" i="7"/>
  <c r="A693" i="7"/>
  <c r="A581" i="7"/>
  <c r="A453" i="7"/>
  <c r="A341" i="7"/>
  <c r="A74" i="7"/>
  <c r="A704" i="7"/>
  <c r="A592" i="7"/>
  <c r="A480" i="7"/>
  <c r="A352" i="7"/>
  <c r="A118" i="7"/>
  <c r="A695" i="7"/>
  <c r="A567" i="7"/>
  <c r="A455" i="7"/>
  <c r="A359" i="7"/>
  <c r="A18" i="7"/>
  <c r="A217" i="7"/>
  <c r="A105" i="7"/>
  <c r="A232" i="7"/>
  <c r="A136" i="7"/>
  <c r="A24" i="7"/>
  <c r="A191" i="7"/>
  <c r="A79" i="7"/>
  <c r="A972" i="7"/>
  <c r="A819" i="7"/>
  <c r="A410" i="7"/>
  <c r="A954" i="7"/>
  <c r="A858" i="7"/>
  <c r="A530" i="7"/>
  <c r="A1037" i="7"/>
  <c r="A925" i="7"/>
  <c r="A820" i="7"/>
  <c r="A350" i="7"/>
  <c r="A773" i="7"/>
  <c r="A661" i="7"/>
  <c r="A533" i="7"/>
  <c r="A437" i="7"/>
  <c r="A324" i="7"/>
  <c r="A784" i="7"/>
  <c r="A672" i="7"/>
  <c r="A576" i="7"/>
  <c r="A448" i="7"/>
  <c r="A336" i="7"/>
  <c r="A775" i="7"/>
  <c r="A647" i="7"/>
  <c r="A551" i="7"/>
  <c r="A439" i="7"/>
  <c r="A304" i="7"/>
  <c r="A297" i="7"/>
  <c r="A201" i="7"/>
  <c r="A73" i="7"/>
  <c r="A216" i="7"/>
  <c r="A104" i="7"/>
  <c r="A271" i="7"/>
  <c r="A175" i="7"/>
  <c r="A63" i="7"/>
  <c r="Q15" i="7"/>
  <c r="Q63" i="7"/>
  <c r="Q159" i="7"/>
  <c r="Q239" i="7"/>
  <c r="Q319" i="7"/>
  <c r="Q415" i="7"/>
  <c r="Q88" i="7"/>
  <c r="Q168" i="7"/>
  <c r="Q232" i="7"/>
  <c r="Q296" i="7"/>
  <c r="Q360" i="7"/>
  <c r="Q41" i="7"/>
  <c r="Q105" i="7"/>
  <c r="Q169" i="7"/>
  <c r="Q233" i="7"/>
  <c r="Q297" i="7"/>
  <c r="Q361" i="7"/>
  <c r="Q425" i="7"/>
  <c r="Q234" i="7"/>
  <c r="Q436" i="7"/>
  <c r="Q500" i="7"/>
  <c r="Q95" i="7"/>
  <c r="Q175" i="7"/>
  <c r="Q255" i="7"/>
  <c r="Q351" i="7"/>
  <c r="Q24" i="7"/>
  <c r="Q104" i="7"/>
  <c r="Q184" i="7"/>
  <c r="Q248" i="7"/>
  <c r="Q312" i="7"/>
  <c r="Q376" i="7"/>
  <c r="Q57" i="7"/>
  <c r="Q121" i="7"/>
  <c r="Q185" i="7"/>
  <c r="Q249" i="7"/>
  <c r="Q313" i="7"/>
  <c r="Q377" i="7"/>
  <c r="Q42" i="7"/>
  <c r="Q298" i="7"/>
  <c r="Q452" i="7"/>
  <c r="Q516" i="7"/>
  <c r="Q580" i="7"/>
  <c r="Q644" i="7"/>
  <c r="Q708" i="7"/>
  <c r="Q772" i="7"/>
  <c r="Q836" i="7"/>
  <c r="Q900" i="7"/>
  <c r="Q964" i="7"/>
  <c r="Q1028" i="7"/>
  <c r="Q222" i="7"/>
  <c r="Q432" i="7"/>
  <c r="Q497" i="7"/>
  <c r="Q561" i="7"/>
  <c r="Q625" i="7"/>
  <c r="Q689" i="7"/>
  <c r="Q753" i="7"/>
  <c r="Q817" i="7"/>
  <c r="Q881" i="7"/>
  <c r="Q945" i="7"/>
  <c r="Q1009" i="7"/>
  <c r="Q146" i="7"/>
  <c r="Q400" i="7"/>
  <c r="Q478" i="7"/>
  <c r="Q542" i="7"/>
  <c r="Q606" i="7"/>
  <c r="Q670" i="7"/>
  <c r="Q734" i="7"/>
  <c r="Q798" i="7"/>
  <c r="Q862" i="7"/>
  <c r="Q926" i="7"/>
  <c r="Q990" i="7"/>
  <c r="Q246" i="7"/>
  <c r="Q631" i="7"/>
  <c r="Q887" i="7"/>
  <c r="Q424" i="7"/>
  <c r="Q683" i="7"/>
  <c r="Q939" i="7"/>
  <c r="Q463" i="7"/>
  <c r="Q719" i="7"/>
  <c r="Q975" i="7"/>
  <c r="Q1027" i="7"/>
  <c r="Q611" i="7"/>
  <c r="Q755" i="7"/>
  <c r="Q67" i="7"/>
  <c r="Q131" i="7"/>
  <c r="Q195" i="7"/>
  <c r="Q259" i="7"/>
  <c r="Q323" i="7"/>
  <c r="Q387" i="7"/>
  <c r="Q44" i="7"/>
  <c r="Q108" i="7"/>
  <c r="Q172" i="7"/>
  <c r="Q236" i="7"/>
  <c r="Q300" i="7"/>
  <c r="Q364" i="7"/>
  <c r="Q45" i="7"/>
  <c r="Q109" i="7"/>
  <c r="Q173" i="7"/>
  <c r="Q237" i="7"/>
  <c r="Q301" i="7"/>
  <c r="Q365" i="7"/>
  <c r="Q429" i="7"/>
  <c r="Q250" i="7"/>
  <c r="Q440" i="7"/>
  <c r="Q504" i="7"/>
  <c r="Q127" i="7"/>
  <c r="Q303" i="7"/>
  <c r="Q72" i="7"/>
  <c r="Q216" i="7"/>
  <c r="Q344" i="7"/>
  <c r="Q89" i="7"/>
  <c r="Q217" i="7"/>
  <c r="Q345" i="7"/>
  <c r="Q170" i="7"/>
  <c r="Q484" i="7"/>
  <c r="Q596" i="7"/>
  <c r="Q676" i="7"/>
  <c r="Q756" i="7"/>
  <c r="Q852" i="7"/>
  <c r="Q932" i="7"/>
  <c r="Q1012" i="7"/>
  <c r="Q286" i="7"/>
  <c r="Q465" i="7"/>
  <c r="Q545" i="7"/>
  <c r="Q641" i="7"/>
  <c r="Q721" i="7"/>
  <c r="Q801" i="7"/>
  <c r="Q897" i="7"/>
  <c r="Q977" i="7"/>
  <c r="Q82" i="7"/>
  <c r="Q428" i="7"/>
  <c r="Q510" i="7"/>
  <c r="Q590" i="7"/>
  <c r="Q686" i="7"/>
  <c r="Q766" i="7"/>
  <c r="Q846" i="7"/>
  <c r="Q942" i="7"/>
  <c r="Q1022" i="7"/>
  <c r="Q567" i="7"/>
  <c r="Q951" i="7"/>
  <c r="Q555" i="7"/>
  <c r="Q875" i="7"/>
  <c r="Q527" i="7"/>
  <c r="Q847" i="7"/>
  <c r="Q771" i="7"/>
  <c r="Q867" i="7"/>
  <c r="Q35" i="7"/>
  <c r="Q115" i="7"/>
  <c r="Q211" i="7"/>
  <c r="Q291" i="7"/>
  <c r="Q371" i="7"/>
  <c r="Q60" i="7"/>
  <c r="Q140" i="7"/>
  <c r="Q220" i="7"/>
  <c r="Q316" i="7"/>
  <c r="Q396" i="7"/>
  <c r="Q93" i="7"/>
  <c r="Q189" i="7"/>
  <c r="Q269" i="7"/>
  <c r="Q349" i="7"/>
  <c r="Q58" i="7"/>
  <c r="Q378" i="7"/>
  <c r="Q488" i="7"/>
  <c r="Q568" i="7"/>
  <c r="Q632" i="7"/>
  <c r="Q696" i="7"/>
  <c r="Q760" i="7"/>
  <c r="Q824" i="7"/>
  <c r="Q888" i="7"/>
  <c r="Q952" i="7"/>
  <c r="Q1016" i="7"/>
  <c r="Q174" i="7"/>
  <c r="Q414" i="7"/>
  <c r="Q485" i="7"/>
  <c r="Q549" i="7"/>
  <c r="Q613" i="7"/>
  <c r="Q677" i="7"/>
  <c r="Q741" i="7"/>
  <c r="Q805" i="7"/>
  <c r="Q869" i="7"/>
  <c r="Q933" i="7"/>
  <c r="Q997" i="7"/>
  <c r="Q98" i="7"/>
  <c r="Q354" i="7"/>
  <c r="Q466" i="7"/>
  <c r="Q530" i="7"/>
  <c r="Q594" i="7"/>
  <c r="Q658" i="7"/>
  <c r="Q722" i="7"/>
  <c r="Q786" i="7"/>
  <c r="Q31" i="7"/>
  <c r="Q191" i="7"/>
  <c r="Q367" i="7"/>
  <c r="Q136" i="7"/>
  <c r="Q264" i="7"/>
  <c r="Q392" i="7"/>
  <c r="Q137" i="7"/>
  <c r="Q265" i="7"/>
  <c r="Q393" i="7"/>
  <c r="Q362" i="7"/>
  <c r="Q532" i="7"/>
  <c r="Q612" i="7"/>
  <c r="Q692" i="7"/>
  <c r="Q788" i="7"/>
  <c r="Q868" i="7"/>
  <c r="Q948" i="7"/>
  <c r="Q30" i="7"/>
  <c r="Q350" i="7"/>
  <c r="Q481" i="7"/>
  <c r="Q577" i="7"/>
  <c r="Q657" i="7"/>
  <c r="Q737" i="7"/>
  <c r="Q833" i="7"/>
  <c r="Q913" i="7"/>
  <c r="Q993" i="7"/>
  <c r="Q210" i="7"/>
  <c r="Q446" i="7"/>
  <c r="Q526" i="7"/>
  <c r="Q622" i="7"/>
  <c r="Q702" i="7"/>
  <c r="Q782" i="7"/>
  <c r="Q878" i="7"/>
  <c r="Q958" i="7"/>
  <c r="Q1038" i="7"/>
  <c r="Q695" i="7"/>
  <c r="Q1015" i="7"/>
  <c r="Q619" i="7"/>
  <c r="Q1003" i="7"/>
  <c r="Q591" i="7"/>
  <c r="Q911" i="7"/>
  <c r="Q531" i="7"/>
  <c r="Q819" i="7"/>
  <c r="Q51" i="7"/>
  <c r="Q147" i="7"/>
  <c r="Q227" i="7"/>
  <c r="Q307" i="7"/>
  <c r="Q403" i="7"/>
  <c r="Q76" i="7"/>
  <c r="Q156" i="7"/>
  <c r="Q252" i="7"/>
  <c r="Q332" i="7"/>
  <c r="Q29" i="7"/>
  <c r="Q125" i="7"/>
  <c r="Q205" i="7"/>
  <c r="Q285" i="7"/>
  <c r="Q381" i="7"/>
  <c r="Q122" i="7"/>
  <c r="Q420" i="7"/>
  <c r="Q520" i="7"/>
  <c r="Q584" i="7"/>
  <c r="Q648" i="7"/>
  <c r="Q712" i="7"/>
  <c r="Q776" i="7"/>
  <c r="Q840" i="7"/>
  <c r="Q904" i="7"/>
  <c r="Q968" i="7"/>
  <c r="Q1032" i="7"/>
  <c r="Q238" i="7"/>
  <c r="Q437" i="7"/>
  <c r="Q501" i="7"/>
  <c r="Q565" i="7"/>
  <c r="Q629" i="7"/>
  <c r="Q693" i="7"/>
  <c r="Q757" i="7"/>
  <c r="Q821" i="7"/>
  <c r="Q885" i="7"/>
  <c r="Q949" i="7"/>
  <c r="Q1013" i="7"/>
  <c r="Q162" i="7"/>
  <c r="Q408" i="7"/>
  <c r="Q482" i="7"/>
  <c r="Q546" i="7"/>
  <c r="Q610" i="7"/>
  <c r="Q674" i="7"/>
  <c r="Q287" i="7"/>
  <c r="Q200" i="7"/>
  <c r="Q73" i="7"/>
  <c r="Q329" i="7"/>
  <c r="Q468" i="7"/>
  <c r="Q660" i="7"/>
  <c r="Q820" i="7"/>
  <c r="Q996" i="7"/>
  <c r="Q449" i="7"/>
  <c r="Q609" i="7"/>
  <c r="Q785" i="7"/>
  <c r="Q961" i="7"/>
  <c r="Q338" i="7"/>
  <c r="Q574" i="7"/>
  <c r="Q750" i="7"/>
  <c r="Q910" i="7"/>
  <c r="Q503" i="7"/>
  <c r="Q491" i="7"/>
  <c r="Q342" i="7"/>
  <c r="Q515" i="7"/>
  <c r="Q19" i="7"/>
  <c r="Q179" i="7"/>
  <c r="Q355" i="7"/>
  <c r="Q124" i="7"/>
  <c r="Q284" i="7"/>
  <c r="Q77" i="7"/>
  <c r="Q253" i="7"/>
  <c r="Q413" i="7"/>
  <c r="Q472" i="7"/>
  <c r="Q616" i="7"/>
  <c r="Q744" i="7"/>
  <c r="Q872" i="7"/>
  <c r="Q1000" i="7"/>
  <c r="Q366" i="7"/>
  <c r="Q533" i="7"/>
  <c r="Q661" i="7"/>
  <c r="Q789" i="7"/>
  <c r="Q917" i="7"/>
  <c r="Q34" i="7"/>
  <c r="Q450" i="7"/>
  <c r="Q578" i="7"/>
  <c r="Q706" i="7"/>
  <c r="Q802" i="7"/>
  <c r="Q866" i="7"/>
  <c r="Q930" i="7"/>
  <c r="Q994" i="7"/>
  <c r="Q310" i="7"/>
  <c r="Q647" i="7"/>
  <c r="Q903" i="7"/>
  <c r="Q443" i="7"/>
  <c r="Q699" i="7"/>
  <c r="Q955" i="7"/>
  <c r="Q479" i="7"/>
  <c r="Q735" i="7"/>
  <c r="Q991" i="7"/>
  <c r="Q102" i="7"/>
  <c r="Q675" i="7"/>
  <c r="Q1011" i="7"/>
  <c r="Q71" i="7"/>
  <c r="Q135" i="7"/>
  <c r="Q199" i="7"/>
  <c r="Q263" i="7"/>
  <c r="Q327" i="7"/>
  <c r="Q391" i="7"/>
  <c r="Q48" i="7"/>
  <c r="Q112" i="7"/>
  <c r="Q176" i="7"/>
  <c r="Q240" i="7"/>
  <c r="Q304" i="7"/>
  <c r="Q368" i="7"/>
  <c r="Q49" i="7"/>
  <c r="Q113" i="7"/>
  <c r="Q177" i="7"/>
  <c r="Q241" i="7"/>
  <c r="Q305" i="7"/>
  <c r="Q369" i="7"/>
  <c r="Q433" i="7"/>
  <c r="Q266" i="7"/>
  <c r="Q444" i="7"/>
  <c r="Q508" i="7"/>
  <c r="Q572" i="7"/>
  <c r="Q636" i="7"/>
  <c r="Q700" i="7"/>
  <c r="Q764" i="7"/>
  <c r="Q828" i="7"/>
  <c r="Q892" i="7"/>
  <c r="Q956" i="7"/>
  <c r="Q1020" i="7"/>
  <c r="Q190" i="7"/>
  <c r="Q422" i="7"/>
  <c r="Q489" i="7"/>
  <c r="Q553" i="7"/>
  <c r="Q617" i="7"/>
  <c r="Q681" i="7"/>
  <c r="Q745" i="7"/>
  <c r="Q809" i="7"/>
  <c r="Q873" i="7"/>
  <c r="Q937" i="7"/>
  <c r="Q1001" i="7"/>
  <c r="Q114" i="7"/>
  <c r="Q370" i="7"/>
  <c r="Q470" i="7"/>
  <c r="Q534" i="7"/>
  <c r="Q598" i="7"/>
  <c r="Q662" i="7"/>
  <c r="Q726" i="7"/>
  <c r="Q790" i="7"/>
  <c r="Q854" i="7"/>
  <c r="Q918" i="7"/>
  <c r="Q982" i="7"/>
  <c r="Q118" i="7"/>
  <c r="Q599" i="7"/>
  <c r="Q855" i="7"/>
  <c r="Q326" i="7"/>
  <c r="Q651" i="7"/>
  <c r="Q907" i="7"/>
  <c r="Q430" i="7"/>
  <c r="Q687" i="7"/>
  <c r="Q943" i="7"/>
  <c r="Q899" i="7"/>
  <c r="Q483" i="7"/>
  <c r="Q947" i="7"/>
  <c r="Q75" i="7"/>
  <c r="Q139" i="7"/>
  <c r="Q203" i="7"/>
  <c r="Q267" i="7"/>
  <c r="Q331" i="7"/>
  <c r="Q395" i="7"/>
  <c r="Q52" i="7"/>
  <c r="Q116" i="7"/>
  <c r="Q180" i="7"/>
  <c r="Q244" i="7"/>
  <c r="Q308" i="7"/>
  <c r="Q372" i="7"/>
  <c r="Q53" i="7"/>
  <c r="Q117" i="7"/>
  <c r="Q181" i="7"/>
  <c r="Q245" i="7"/>
  <c r="Q309" i="7"/>
  <c r="Q373" i="7"/>
  <c r="Q26" i="7"/>
  <c r="Q282" i="7"/>
  <c r="Q448" i="7"/>
  <c r="Q512" i="7"/>
  <c r="Q576" i="7"/>
  <c r="Q640" i="7"/>
  <c r="Q704" i="7"/>
  <c r="Q768" i="7"/>
  <c r="Q832" i="7"/>
  <c r="Q896" i="7"/>
  <c r="Q960" i="7"/>
  <c r="Q1024" i="7"/>
  <c r="Q206" i="7"/>
  <c r="Q427" i="7"/>
  <c r="Q493" i="7"/>
  <c r="Q557" i="7"/>
  <c r="Q621" i="7"/>
  <c r="Q685" i="7"/>
  <c r="Q749" i="7"/>
  <c r="Q813" i="7"/>
  <c r="Q877" i="7"/>
  <c r="Q941" i="7"/>
  <c r="Q1005" i="7"/>
  <c r="Q130" i="7"/>
  <c r="Q386" i="7"/>
  <c r="Q474" i="7"/>
  <c r="Q538" i="7"/>
  <c r="Q602" i="7"/>
  <c r="Q666" i="7"/>
  <c r="Q730" i="7"/>
  <c r="Q47" i="7"/>
  <c r="Q383" i="7"/>
  <c r="Q280" i="7"/>
  <c r="Q153" i="7"/>
  <c r="Q409" i="7"/>
  <c r="Q548" i="7"/>
  <c r="Q724" i="7"/>
  <c r="Q884" i="7"/>
  <c r="Q94" i="7"/>
  <c r="Q513" i="7"/>
  <c r="Q673" i="7"/>
  <c r="Q849" i="7"/>
  <c r="Q1025" i="7"/>
  <c r="Q462" i="7"/>
  <c r="Q638" i="7"/>
  <c r="Q814" i="7"/>
  <c r="Q974" i="7"/>
  <c r="Q759" i="7"/>
  <c r="Q747" i="7"/>
  <c r="Q655" i="7"/>
  <c r="Q787" i="7"/>
  <c r="Q83" i="7"/>
  <c r="Q243" i="7"/>
  <c r="Q419" i="7"/>
  <c r="Q188" i="7"/>
  <c r="Q348" i="7"/>
  <c r="Q141" i="7"/>
  <c r="Q317" i="7"/>
  <c r="Q186" i="7"/>
  <c r="Q536" i="7"/>
  <c r="Q664" i="7"/>
  <c r="Q792" i="7"/>
  <c r="Q920" i="7"/>
  <c r="Q46" i="7"/>
  <c r="Q453" i="7"/>
  <c r="Q581" i="7"/>
  <c r="Q709" i="7"/>
  <c r="Q837" i="7"/>
  <c r="Q965" i="7"/>
  <c r="Q226" i="7"/>
  <c r="Q498" i="7"/>
  <c r="Q626" i="7"/>
  <c r="Q738" i="7"/>
  <c r="Q818" i="7"/>
  <c r="Q882" i="7"/>
  <c r="Q946" i="7"/>
  <c r="Q1010" i="7"/>
  <c r="Q455" i="7"/>
  <c r="Q711" i="7"/>
  <c r="Q967" i="7"/>
  <c r="Q507" i="7"/>
  <c r="Q763" i="7"/>
  <c r="Q1019" i="7"/>
  <c r="Q543" i="7"/>
  <c r="Q799" i="7"/>
  <c r="Q38" i="7"/>
  <c r="Q595" i="7"/>
  <c r="Q931" i="7"/>
  <c r="Q23" i="7"/>
  <c r="Q87" i="7"/>
  <c r="Q151" i="7"/>
  <c r="Q215" i="7"/>
  <c r="Q279" i="7"/>
  <c r="Q343" i="7"/>
  <c r="Q407" i="7"/>
  <c r="Q64" i="7"/>
  <c r="Q128" i="7"/>
  <c r="Q192" i="7"/>
  <c r="Q256" i="7"/>
  <c r="Q320" i="7"/>
  <c r="Q384" i="7"/>
  <c r="Q65" i="7"/>
  <c r="Q129" i="7"/>
  <c r="Q193" i="7"/>
  <c r="Q257" i="7"/>
  <c r="Q321" i="7"/>
  <c r="Q385" i="7"/>
  <c r="Q74" i="7"/>
  <c r="Q330" i="7"/>
  <c r="Q460" i="7"/>
  <c r="Q524" i="7"/>
  <c r="Q588" i="7"/>
  <c r="Q652" i="7"/>
  <c r="Q716" i="7"/>
  <c r="Q780" i="7"/>
  <c r="Q844" i="7"/>
  <c r="Q908" i="7"/>
  <c r="Q972" i="7"/>
  <c r="Q1036" i="7"/>
  <c r="Q254" i="7"/>
  <c r="Q441" i="7"/>
  <c r="Q505" i="7"/>
  <c r="Q569" i="7"/>
  <c r="Q633" i="7"/>
  <c r="Q697" i="7"/>
  <c r="Q761" i="7"/>
  <c r="Q825" i="7"/>
  <c r="Q889" i="7"/>
  <c r="Q953" i="7"/>
  <c r="Q1017" i="7"/>
  <c r="Q178" i="7"/>
  <c r="Q416" i="7"/>
  <c r="Q486" i="7"/>
  <c r="Q550" i="7"/>
  <c r="Q614" i="7"/>
  <c r="Q678" i="7"/>
  <c r="Q742" i="7"/>
  <c r="Q806" i="7"/>
  <c r="Q870" i="7"/>
  <c r="Q934" i="7"/>
  <c r="Q998" i="7"/>
  <c r="Q374" i="7"/>
  <c r="Q663" i="7"/>
  <c r="Q919" i="7"/>
  <c r="Q459" i="7"/>
  <c r="Q715" i="7"/>
  <c r="Q971" i="7"/>
  <c r="Q495" i="7"/>
  <c r="Q751" i="7"/>
  <c r="Q1007" i="7"/>
  <c r="Q358" i="7"/>
  <c r="Q739" i="7"/>
  <c r="Q27" i="7"/>
  <c r="Q91" i="7"/>
  <c r="Q155" i="7"/>
  <c r="Q219" i="7"/>
  <c r="Q283" i="7"/>
  <c r="Q347" i="7"/>
  <c r="Q411" i="7"/>
  <c r="Q68" i="7"/>
  <c r="Q132" i="7"/>
  <c r="Q196" i="7"/>
  <c r="Q260" i="7"/>
  <c r="Q324" i="7"/>
  <c r="Q388" i="7"/>
  <c r="Q69" i="7"/>
  <c r="Q133" i="7"/>
  <c r="Q197" i="7"/>
  <c r="Q261" i="7"/>
  <c r="Q325" i="7"/>
  <c r="Q389" i="7"/>
  <c r="Q90" i="7"/>
  <c r="Q346" i="7"/>
  <c r="Q464" i="7"/>
  <c r="Q528" i="7"/>
  <c r="Q592" i="7"/>
  <c r="Q656" i="7"/>
  <c r="Q720" i="7"/>
  <c r="Q784" i="7"/>
  <c r="Q848" i="7"/>
  <c r="Q912" i="7"/>
  <c r="Q976" i="7"/>
  <c r="Q14" i="7"/>
  <c r="Q270" i="7"/>
  <c r="Q445" i="7"/>
  <c r="Q509" i="7"/>
  <c r="Q573" i="7"/>
  <c r="Q637" i="7"/>
  <c r="Q701" i="7"/>
  <c r="Q765" i="7"/>
  <c r="Q829" i="7"/>
  <c r="Q893" i="7"/>
  <c r="Q957" i="7"/>
  <c r="Q1021" i="7"/>
  <c r="Q194" i="7"/>
  <c r="Q423" i="7"/>
  <c r="Q490" i="7"/>
  <c r="Q554" i="7"/>
  <c r="Q618" i="7"/>
  <c r="Q682" i="7"/>
  <c r="Q725" i="7"/>
  <c r="Q469" i="7"/>
  <c r="Q936" i="7"/>
  <c r="Q680" i="7"/>
  <c r="Q314" i="7"/>
  <c r="Q157" i="7"/>
  <c r="Q204" i="7"/>
  <c r="Q275" i="7"/>
  <c r="Q166" i="7"/>
  <c r="Q811" i="7"/>
  <c r="Q1006" i="7"/>
  <c r="Q654" i="7"/>
  <c r="Q18" i="7"/>
  <c r="Q705" i="7"/>
  <c r="Q158" i="7"/>
  <c r="Q740" i="7"/>
  <c r="Q106" i="7"/>
  <c r="Q328" i="7"/>
  <c r="Q111" i="7"/>
  <c r="B7" i="7"/>
  <c r="B10" i="7" s="1"/>
  <c r="M20" i="7"/>
  <c r="N20" i="7" s="1"/>
  <c r="M21" i="7" s="1"/>
  <c r="N21" i="7" s="1"/>
  <c r="M22" i="7" s="1"/>
  <c r="N22" i="7" s="1"/>
  <c r="M23" i="7" s="1"/>
  <c r="N23" i="7" s="1"/>
  <c r="M24" i="7" s="1"/>
  <c r="N24" i="7" s="1"/>
  <c r="M25" i="7" s="1"/>
  <c r="N25" i="7" s="1"/>
  <c r="M26" i="7" s="1"/>
  <c r="N26" i="7" s="1"/>
  <c r="M27" i="7" s="1"/>
  <c r="N27" i="7" s="1"/>
  <c r="M28" i="7" s="1"/>
  <c r="N28" i="7" s="1"/>
  <c r="M29" i="7" s="1"/>
  <c r="N29" i="7" s="1"/>
  <c r="M30" i="7" s="1"/>
  <c r="N30" i="7" s="1"/>
  <c r="M31" i="7" s="1"/>
  <c r="N31" i="7" s="1"/>
  <c r="M32" i="7" s="1"/>
  <c r="N32" i="7" s="1"/>
  <c r="M33" i="7" s="1"/>
  <c r="N33" i="7" s="1"/>
  <c r="M34" i="7" s="1"/>
  <c r="N34" i="7" s="1"/>
  <c r="M35" i="7" s="1"/>
  <c r="N35" i="7" s="1"/>
  <c r="M36" i="7" s="1"/>
  <c r="N36" i="7" s="1"/>
  <c r="M37" i="7" s="1"/>
  <c r="N37" i="7" s="1"/>
  <c r="M38" i="7" s="1"/>
  <c r="N38" i="7" s="1"/>
  <c r="M39" i="7" s="1"/>
  <c r="N39" i="7" s="1"/>
  <c r="M40" i="7" s="1"/>
  <c r="N40" i="7" s="1"/>
  <c r="M41" i="7" s="1"/>
  <c r="N41" i="7" s="1"/>
  <c r="M42" i="7" s="1"/>
  <c r="N42" i="7" s="1"/>
  <c r="M43" i="7" s="1"/>
  <c r="N43" i="7" s="1"/>
  <c r="M44" i="7" s="1"/>
  <c r="N44" i="7" s="1"/>
  <c r="M45" i="7" s="1"/>
  <c r="N45" i="7" s="1"/>
  <c r="M46" i="7" s="1"/>
  <c r="N46" i="7" s="1"/>
  <c r="M47" i="7" s="1"/>
  <c r="N47" i="7" s="1"/>
  <c r="M48" i="7" s="1"/>
  <c r="N48" i="7" s="1"/>
  <c r="M49" i="7" s="1"/>
  <c r="N49" i="7" s="1"/>
  <c r="M50" i="7" s="1"/>
  <c r="N50" i="7" s="1"/>
  <c r="M51" i="7" s="1"/>
  <c r="N51" i="7" s="1"/>
  <c r="M52" i="7" s="1"/>
  <c r="N52" i="7" s="1"/>
  <c r="M53" i="7" s="1"/>
  <c r="N53" i="7" s="1"/>
  <c r="M54" i="7" s="1"/>
  <c r="N54" i="7" s="1"/>
  <c r="M55" i="7" s="1"/>
  <c r="N55" i="7" s="1"/>
  <c r="M56" i="7" s="1"/>
  <c r="N56" i="7" s="1"/>
  <c r="M57" i="7" s="1"/>
  <c r="N57" i="7" s="1"/>
  <c r="M58" i="7" s="1"/>
  <c r="N58" i="7" s="1"/>
  <c r="M59" i="7" s="1"/>
  <c r="N59" i="7" s="1"/>
  <c r="M60" i="7" s="1"/>
  <c r="N60" i="7" s="1"/>
  <c r="M61" i="7" s="1"/>
  <c r="N61" i="7" s="1"/>
  <c r="M62" i="7" s="1"/>
  <c r="N62" i="7" s="1"/>
  <c r="M63" i="7" s="1"/>
  <c r="N63" i="7" s="1"/>
  <c r="M64" i="7" s="1"/>
  <c r="N64" i="7" s="1"/>
  <c r="M65" i="7" s="1"/>
  <c r="N65" i="7" s="1"/>
  <c r="M66" i="7" s="1"/>
  <c r="N66" i="7" s="1"/>
  <c r="M67" i="7" s="1"/>
  <c r="N67" i="7" s="1"/>
  <c r="M68" i="7" s="1"/>
  <c r="N68" i="7" s="1"/>
  <c r="M69" i="7" s="1"/>
  <c r="N69" i="7" s="1"/>
  <c r="M70" i="7" s="1"/>
  <c r="N70" i="7" s="1"/>
  <c r="M71" i="7" s="1"/>
  <c r="N71" i="7" s="1"/>
  <c r="M72" i="7" s="1"/>
  <c r="N72" i="7" s="1"/>
  <c r="M73" i="7" s="1"/>
  <c r="N73" i="7" s="1"/>
  <c r="M74" i="7" s="1"/>
  <c r="N74" i="7" s="1"/>
  <c r="M75" i="7" s="1"/>
  <c r="N75" i="7" s="1"/>
  <c r="M76" i="7" s="1"/>
  <c r="N76" i="7" s="1"/>
  <c r="M77" i="7" s="1"/>
  <c r="N77" i="7" s="1"/>
  <c r="M78" i="7" s="1"/>
  <c r="N78" i="7" s="1"/>
  <c r="M79" i="7" s="1"/>
  <c r="N79" i="7" s="1"/>
  <c r="M80" i="7" s="1"/>
  <c r="N80" i="7" s="1"/>
  <c r="M81" i="7" s="1"/>
  <c r="N81" i="7" s="1"/>
  <c r="M82" i="7" s="1"/>
  <c r="N82" i="7" s="1"/>
  <c r="M83" i="7" s="1"/>
  <c r="N83" i="7" s="1"/>
  <c r="M84" i="7" s="1"/>
  <c r="N84" i="7" s="1"/>
  <c r="M85" i="7" s="1"/>
  <c r="N85" i="7" s="1"/>
  <c r="M86" i="7" s="1"/>
  <c r="N86" i="7" s="1"/>
  <c r="M87" i="7" s="1"/>
  <c r="N87" i="7" s="1"/>
  <c r="M88" i="7" s="1"/>
  <c r="N88" i="7" s="1"/>
  <c r="M89" i="7" s="1"/>
  <c r="N89" i="7" s="1"/>
  <c r="M90" i="7" s="1"/>
  <c r="N90" i="7" s="1"/>
  <c r="M91" i="7" s="1"/>
  <c r="N91" i="7" s="1"/>
  <c r="M92" i="7" s="1"/>
  <c r="N92" i="7" s="1"/>
  <c r="M93" i="7" s="1"/>
  <c r="N93" i="7" s="1"/>
  <c r="M94" i="7" s="1"/>
  <c r="N94" i="7" s="1"/>
  <c r="M95" i="7" s="1"/>
  <c r="N95" i="7" s="1"/>
  <c r="M96" i="7" s="1"/>
  <c r="N96" i="7" s="1"/>
  <c r="M97" i="7" s="1"/>
  <c r="N97" i="7" s="1"/>
  <c r="M98" i="7" s="1"/>
  <c r="N98" i="7" s="1"/>
  <c r="M99" i="7" s="1"/>
  <c r="N99" i="7" s="1"/>
  <c r="M100" i="7" s="1"/>
  <c r="N100" i="7" s="1"/>
  <c r="M101" i="7" s="1"/>
  <c r="N101" i="7" s="1"/>
  <c r="M102" i="7" s="1"/>
  <c r="N102" i="7" s="1"/>
  <c r="M103" i="7" s="1"/>
  <c r="N103" i="7" s="1"/>
  <c r="M104" i="7" s="1"/>
  <c r="N104" i="7" s="1"/>
  <c r="M105" i="7" s="1"/>
  <c r="N105" i="7" s="1"/>
  <c r="M106" i="7" s="1"/>
  <c r="N106" i="7" s="1"/>
  <c r="M107" i="7" s="1"/>
  <c r="N107" i="7" s="1"/>
  <c r="M108" i="7" s="1"/>
  <c r="N108" i="7" s="1"/>
  <c r="M109" i="7" s="1"/>
  <c r="N109" i="7" s="1"/>
  <c r="M110" i="7" s="1"/>
  <c r="N110" i="7" s="1"/>
  <c r="M111" i="7" s="1"/>
  <c r="N111" i="7" s="1"/>
  <c r="M112" i="7" s="1"/>
  <c r="N112" i="7" s="1"/>
  <c r="M113" i="7" s="1"/>
  <c r="N113" i="7" s="1"/>
  <c r="M114" i="7" s="1"/>
  <c r="N114" i="7" s="1"/>
  <c r="M115" i="7" s="1"/>
  <c r="N115" i="7" s="1"/>
  <c r="M116" i="7" s="1"/>
  <c r="N116" i="7" s="1"/>
  <c r="M117" i="7" s="1"/>
  <c r="N117" i="7" s="1"/>
  <c r="M118" i="7" s="1"/>
  <c r="N118" i="7" s="1"/>
  <c r="M119" i="7" s="1"/>
  <c r="N119" i="7" s="1"/>
  <c r="M120" i="7" s="1"/>
  <c r="N120" i="7" s="1"/>
  <c r="M121" i="7" s="1"/>
  <c r="N121" i="7" s="1"/>
  <c r="M122" i="7" s="1"/>
  <c r="N122" i="7" s="1"/>
  <c r="M123" i="7" s="1"/>
  <c r="N123" i="7" s="1"/>
  <c r="M124" i="7" s="1"/>
  <c r="N124" i="7" s="1"/>
  <c r="M125" i="7" s="1"/>
  <c r="N125" i="7" s="1"/>
  <c r="M126" i="7" s="1"/>
  <c r="N126" i="7" s="1"/>
  <c r="M127" i="7" s="1"/>
  <c r="N127" i="7" s="1"/>
  <c r="M128" i="7" s="1"/>
  <c r="N128" i="7" s="1"/>
  <c r="M129" i="7" s="1"/>
  <c r="N129" i="7" s="1"/>
  <c r="M130" i="7" s="1"/>
  <c r="N130" i="7" s="1"/>
  <c r="M131" i="7" s="1"/>
  <c r="N131" i="7" s="1"/>
  <c r="M132" i="7" s="1"/>
  <c r="N132" i="7" s="1"/>
  <c r="M133" i="7" s="1"/>
  <c r="N133" i="7" s="1"/>
  <c r="M134" i="7" s="1"/>
  <c r="N134" i="7" s="1"/>
  <c r="M135" i="7" s="1"/>
  <c r="N135" i="7" s="1"/>
  <c r="M136" i="7" s="1"/>
  <c r="N136" i="7" s="1"/>
  <c r="M137" i="7" s="1"/>
  <c r="N137" i="7" s="1"/>
  <c r="M138" i="7" s="1"/>
  <c r="N138" i="7" s="1"/>
  <c r="M139" i="7" s="1"/>
  <c r="N139" i="7" s="1"/>
  <c r="M140" i="7" s="1"/>
  <c r="N140" i="7" s="1"/>
  <c r="M141" i="7" s="1"/>
  <c r="N141" i="7" s="1"/>
  <c r="M142" i="7" s="1"/>
  <c r="N142" i="7" s="1"/>
  <c r="M143" i="7" s="1"/>
  <c r="N143" i="7" s="1"/>
  <c r="M144" i="7" s="1"/>
  <c r="N144" i="7" s="1"/>
  <c r="M145" i="7" s="1"/>
  <c r="N145" i="7" s="1"/>
  <c r="M146" i="7" s="1"/>
  <c r="N146" i="7" s="1"/>
  <c r="M147" i="7" s="1"/>
  <c r="N147" i="7" s="1"/>
  <c r="M148" i="7" s="1"/>
  <c r="N148" i="7" s="1"/>
  <c r="M149" i="7" s="1"/>
  <c r="N149" i="7" s="1"/>
  <c r="M150" i="7" s="1"/>
  <c r="N150" i="7" s="1"/>
  <c r="M151" i="7" s="1"/>
  <c r="N151" i="7" s="1"/>
  <c r="M152" i="7" s="1"/>
  <c r="N152" i="7" s="1"/>
  <c r="M153" i="7" s="1"/>
  <c r="N153" i="7" s="1"/>
  <c r="M154" i="7" s="1"/>
  <c r="N154" i="7" s="1"/>
  <c r="M155" i="7" s="1"/>
  <c r="N155" i="7" s="1"/>
  <c r="M156" i="7" s="1"/>
  <c r="N156" i="7" s="1"/>
  <c r="M157" i="7" s="1"/>
  <c r="N157" i="7" s="1"/>
  <c r="M158" i="7" s="1"/>
  <c r="N158" i="7" s="1"/>
  <c r="M159" i="7" s="1"/>
  <c r="N159" i="7" s="1"/>
  <c r="M160" i="7" s="1"/>
  <c r="N160" i="7" s="1"/>
  <c r="M161" i="7" s="1"/>
  <c r="N161" i="7" s="1"/>
  <c r="M162" i="7" s="1"/>
  <c r="N162" i="7" s="1"/>
  <c r="M163" i="7" s="1"/>
  <c r="N163" i="7" s="1"/>
  <c r="M164" i="7" s="1"/>
  <c r="N164" i="7" s="1"/>
  <c r="M165" i="7" s="1"/>
  <c r="N165" i="7" s="1"/>
  <c r="M166" i="7" s="1"/>
  <c r="N166" i="7" s="1"/>
  <c r="M167" i="7" s="1"/>
  <c r="N167" i="7" s="1"/>
  <c r="M168" i="7" s="1"/>
  <c r="N168" i="7" s="1"/>
  <c r="M169" i="7" s="1"/>
  <c r="N169" i="7" s="1"/>
  <c r="M170" i="7" s="1"/>
  <c r="N170" i="7" s="1"/>
  <c r="M171" i="7" s="1"/>
  <c r="N171" i="7" s="1"/>
  <c r="M172" i="7" s="1"/>
  <c r="N172" i="7" s="1"/>
  <c r="M173" i="7" s="1"/>
  <c r="N173" i="7" s="1"/>
  <c r="M174" i="7" s="1"/>
  <c r="N174" i="7" s="1"/>
  <c r="M175" i="7" s="1"/>
  <c r="N175" i="7" s="1"/>
  <c r="M176" i="7" s="1"/>
  <c r="N176" i="7" s="1"/>
  <c r="M177" i="7" s="1"/>
  <c r="N177" i="7" s="1"/>
  <c r="M178" i="7" s="1"/>
  <c r="N178" i="7" s="1"/>
  <c r="M179" i="7" s="1"/>
  <c r="N179" i="7" s="1"/>
  <c r="M180" i="7" s="1"/>
  <c r="N180" i="7" s="1"/>
  <c r="M181" i="7" s="1"/>
  <c r="N181" i="7" s="1"/>
  <c r="M182" i="7" s="1"/>
  <c r="N182" i="7" s="1"/>
  <c r="M183" i="7" s="1"/>
  <c r="N183" i="7" s="1"/>
  <c r="M184" i="7" s="1"/>
  <c r="N184" i="7" s="1"/>
  <c r="M185" i="7" s="1"/>
  <c r="N185" i="7" s="1"/>
  <c r="M186" i="7" s="1"/>
  <c r="N186" i="7" s="1"/>
  <c r="M187" i="7" s="1"/>
  <c r="N187" i="7" s="1"/>
  <c r="M188" i="7" s="1"/>
  <c r="N188" i="7" s="1"/>
  <c r="M189" i="7" s="1"/>
  <c r="N189" i="7" s="1"/>
  <c r="M190" i="7" s="1"/>
  <c r="N190" i="7" s="1"/>
  <c r="M191" i="7" s="1"/>
  <c r="N191" i="7" s="1"/>
  <c r="M192" i="7" s="1"/>
  <c r="N192" i="7" s="1"/>
  <c r="M193" i="7" s="1"/>
  <c r="N193" i="7" s="1"/>
  <c r="M194" i="7" s="1"/>
  <c r="N194" i="7" s="1"/>
  <c r="M195" i="7" s="1"/>
  <c r="N195" i="7" s="1"/>
  <c r="M196" i="7" s="1"/>
  <c r="N196" i="7" s="1"/>
  <c r="M197" i="7" s="1"/>
  <c r="N197" i="7" s="1"/>
  <c r="M198" i="7" s="1"/>
  <c r="N198" i="7" s="1"/>
  <c r="M199" i="7" s="1"/>
  <c r="N199" i="7" s="1"/>
  <c r="M200" i="7" s="1"/>
  <c r="N200" i="7" s="1"/>
  <c r="M201" i="7" s="1"/>
  <c r="N201" i="7" s="1"/>
  <c r="M202" i="7" s="1"/>
  <c r="N202" i="7" s="1"/>
  <c r="M203" i="7" s="1"/>
  <c r="N203" i="7" s="1"/>
  <c r="M204" i="7" s="1"/>
  <c r="N204" i="7" s="1"/>
  <c r="M205" i="7" s="1"/>
  <c r="N205" i="7" s="1"/>
  <c r="M206" i="7" s="1"/>
  <c r="N206" i="7" s="1"/>
  <c r="M207" i="7" s="1"/>
  <c r="N207" i="7" s="1"/>
  <c r="M208" i="7" s="1"/>
  <c r="N208" i="7" s="1"/>
  <c r="M209" i="7" s="1"/>
  <c r="N209" i="7" s="1"/>
  <c r="M210" i="7" s="1"/>
  <c r="N210" i="7" s="1"/>
  <c r="M211" i="7" s="1"/>
  <c r="N211" i="7" s="1"/>
  <c r="M212" i="7" s="1"/>
  <c r="N212" i="7" s="1"/>
  <c r="M213" i="7" s="1"/>
  <c r="N213" i="7" s="1"/>
  <c r="M214" i="7" s="1"/>
  <c r="N214" i="7" s="1"/>
  <c r="M215" i="7" s="1"/>
  <c r="N215" i="7" s="1"/>
  <c r="M216" i="7" s="1"/>
  <c r="N216" i="7" s="1"/>
  <c r="M217" i="7" s="1"/>
  <c r="N217" i="7" s="1"/>
  <c r="M218" i="7" s="1"/>
  <c r="N218" i="7" s="1"/>
  <c r="M219" i="7" s="1"/>
  <c r="N219" i="7" s="1"/>
  <c r="M220" i="7" s="1"/>
  <c r="N220" i="7" s="1"/>
  <c r="M221" i="7" s="1"/>
  <c r="N221" i="7" s="1"/>
  <c r="M222" i="7" s="1"/>
  <c r="N222" i="7" s="1"/>
  <c r="M223" i="7" s="1"/>
  <c r="N223" i="7" s="1"/>
  <c r="M224" i="7" s="1"/>
  <c r="N224" i="7" s="1"/>
  <c r="M225" i="7" s="1"/>
  <c r="N225" i="7" s="1"/>
  <c r="M226" i="7" s="1"/>
  <c r="N226" i="7" s="1"/>
  <c r="M227" i="7" s="1"/>
  <c r="N227" i="7" s="1"/>
  <c r="M228" i="7" s="1"/>
  <c r="N228" i="7" s="1"/>
  <c r="M229" i="7" s="1"/>
  <c r="N229" i="7" s="1"/>
  <c r="M230" i="7" s="1"/>
  <c r="N230" i="7" s="1"/>
  <c r="M231" i="7" s="1"/>
  <c r="N231" i="7" s="1"/>
  <c r="M232" i="7" s="1"/>
  <c r="N232" i="7" s="1"/>
  <c r="M233" i="7" s="1"/>
  <c r="N233" i="7" s="1"/>
  <c r="M234" i="7" s="1"/>
  <c r="N234" i="7" s="1"/>
  <c r="M235" i="7" s="1"/>
  <c r="N235" i="7" s="1"/>
  <c r="M236" i="7" s="1"/>
  <c r="N236" i="7" s="1"/>
  <c r="M237" i="7" s="1"/>
  <c r="N237" i="7" s="1"/>
  <c r="M238" i="7" s="1"/>
  <c r="N238" i="7" s="1"/>
  <c r="M239" i="7" s="1"/>
  <c r="N239" i="7" s="1"/>
  <c r="M240" i="7" s="1"/>
  <c r="N240" i="7" s="1"/>
  <c r="M241" i="7" s="1"/>
  <c r="N241" i="7" s="1"/>
  <c r="M242" i="7" s="1"/>
  <c r="N242" i="7" s="1"/>
  <c r="M243" i="7" s="1"/>
  <c r="N243" i="7" s="1"/>
  <c r="M244" i="7" s="1"/>
  <c r="N244" i="7" s="1"/>
  <c r="M245" i="7" s="1"/>
  <c r="N245" i="7" s="1"/>
  <c r="M246" i="7" s="1"/>
  <c r="N246" i="7" s="1"/>
  <c r="M247" i="7" s="1"/>
  <c r="N247" i="7" s="1"/>
  <c r="M248" i="7" s="1"/>
  <c r="N248" i="7" s="1"/>
  <c r="M249" i="7" s="1"/>
  <c r="N249" i="7" s="1"/>
  <c r="M250" i="7" s="1"/>
  <c r="N250" i="7" s="1"/>
  <c r="M251" i="7" s="1"/>
  <c r="N251" i="7" s="1"/>
  <c r="M252" i="7" s="1"/>
  <c r="N252" i="7" s="1"/>
  <c r="M253" i="7" s="1"/>
  <c r="N253" i="7" s="1"/>
  <c r="M254" i="7" s="1"/>
  <c r="N254" i="7" s="1"/>
  <c r="M255" i="7" s="1"/>
  <c r="N255" i="7" s="1"/>
  <c r="M256" i="7" s="1"/>
  <c r="N256" i="7" s="1"/>
  <c r="M257" i="7" s="1"/>
  <c r="N257" i="7" s="1"/>
  <c r="M258" i="7" s="1"/>
  <c r="N258" i="7" s="1"/>
  <c r="M259" i="7" s="1"/>
  <c r="N259" i="7" s="1"/>
  <c r="M260" i="7" s="1"/>
  <c r="N260" i="7" s="1"/>
  <c r="M261" i="7" s="1"/>
  <c r="N261" i="7" s="1"/>
  <c r="M262" i="7" s="1"/>
  <c r="N262" i="7" s="1"/>
  <c r="M263" i="7" s="1"/>
  <c r="N263" i="7" s="1"/>
  <c r="M264" i="7" s="1"/>
  <c r="N264" i="7" s="1"/>
  <c r="M265" i="7" s="1"/>
  <c r="N265" i="7" s="1"/>
  <c r="M266" i="7" s="1"/>
  <c r="N266" i="7" s="1"/>
  <c r="M267" i="7" s="1"/>
  <c r="N267" i="7" s="1"/>
  <c r="M268" i="7" s="1"/>
  <c r="N268" i="7" s="1"/>
  <c r="M269" i="7" s="1"/>
  <c r="N269" i="7" s="1"/>
  <c r="M270" i="7" s="1"/>
  <c r="N270" i="7" s="1"/>
  <c r="M271" i="7" s="1"/>
  <c r="N271" i="7" s="1"/>
  <c r="M272" i="7" s="1"/>
  <c r="N272" i="7" s="1"/>
  <c r="M273" i="7" s="1"/>
  <c r="N273" i="7" s="1"/>
  <c r="M274" i="7" s="1"/>
  <c r="N274" i="7" s="1"/>
  <c r="M275" i="7" s="1"/>
  <c r="N275" i="7" s="1"/>
  <c r="M276" i="7" s="1"/>
  <c r="N276" i="7" s="1"/>
  <c r="M277" i="7" s="1"/>
  <c r="N277" i="7" s="1"/>
  <c r="M278" i="7" s="1"/>
  <c r="N278" i="7" s="1"/>
  <c r="M279" i="7" s="1"/>
  <c r="N279" i="7" s="1"/>
  <c r="M280" i="7" s="1"/>
  <c r="N280" i="7" s="1"/>
  <c r="M281" i="7" s="1"/>
  <c r="N281" i="7" s="1"/>
  <c r="M282" i="7" s="1"/>
  <c r="N282" i="7" s="1"/>
  <c r="M283" i="7" s="1"/>
  <c r="N283" i="7" s="1"/>
  <c r="M284" i="7" s="1"/>
  <c r="N284" i="7" s="1"/>
  <c r="M285" i="7" s="1"/>
  <c r="N285" i="7" s="1"/>
  <c r="M286" i="7" s="1"/>
  <c r="N286" i="7" s="1"/>
  <c r="M287" i="7" s="1"/>
  <c r="N287" i="7" s="1"/>
  <c r="M288" i="7" s="1"/>
  <c r="N288" i="7" s="1"/>
  <c r="M289" i="7" s="1"/>
  <c r="N289" i="7" s="1"/>
  <c r="M290" i="7" s="1"/>
  <c r="N290" i="7" s="1"/>
  <c r="M291" i="7" s="1"/>
  <c r="N291" i="7" s="1"/>
  <c r="M292" i="7" s="1"/>
  <c r="N292" i="7" s="1"/>
  <c r="M293" i="7" s="1"/>
  <c r="N293" i="7" s="1"/>
  <c r="M294" i="7" s="1"/>
  <c r="N294" i="7" s="1"/>
  <c r="M295" i="7" s="1"/>
  <c r="N295" i="7" s="1"/>
  <c r="M296" i="7" s="1"/>
  <c r="N296" i="7" s="1"/>
  <c r="M297" i="7" s="1"/>
  <c r="N297" i="7" s="1"/>
  <c r="M298" i="7" s="1"/>
  <c r="N298" i="7" s="1"/>
  <c r="M299" i="7" s="1"/>
  <c r="N299" i="7" s="1"/>
  <c r="M300" i="7" s="1"/>
  <c r="N300" i="7" s="1"/>
  <c r="M301" i="7" s="1"/>
  <c r="N301" i="7" s="1"/>
  <c r="M302" i="7" s="1"/>
  <c r="N302" i="7" s="1"/>
  <c r="M303" i="7" s="1"/>
  <c r="N303" i="7" s="1"/>
  <c r="M304" i="7" s="1"/>
  <c r="N304" i="7" s="1"/>
  <c r="M305" i="7" s="1"/>
  <c r="N305" i="7" s="1"/>
  <c r="M306" i="7" s="1"/>
  <c r="N306" i="7" s="1"/>
  <c r="M307" i="7" s="1"/>
  <c r="N307" i="7" s="1"/>
  <c r="M308" i="7" s="1"/>
  <c r="N308" i="7" s="1"/>
  <c r="M309" i="7" s="1"/>
  <c r="N309" i="7" s="1"/>
  <c r="M310" i="7" s="1"/>
  <c r="N310" i="7" s="1"/>
  <c r="M311" i="7" s="1"/>
  <c r="N311" i="7" s="1"/>
  <c r="M312" i="7" s="1"/>
  <c r="N312" i="7" s="1"/>
  <c r="M313" i="7" s="1"/>
  <c r="N313" i="7" s="1"/>
  <c r="M314" i="7" s="1"/>
  <c r="N314" i="7" s="1"/>
  <c r="M315" i="7" s="1"/>
  <c r="N315" i="7" s="1"/>
  <c r="M316" i="7" s="1"/>
  <c r="N316" i="7" s="1"/>
  <c r="M317" i="7" s="1"/>
  <c r="N317" i="7" s="1"/>
  <c r="M318" i="7" s="1"/>
  <c r="N318" i="7" s="1"/>
  <c r="M319" i="7" s="1"/>
  <c r="N319" i="7" s="1"/>
  <c r="M320" i="7" s="1"/>
  <c r="N320" i="7" s="1"/>
  <c r="M321" i="7" s="1"/>
  <c r="N321" i="7" s="1"/>
  <c r="M322" i="7" s="1"/>
  <c r="N322" i="7" s="1"/>
  <c r="M323" i="7" s="1"/>
  <c r="N323" i="7" s="1"/>
  <c r="M324" i="7" s="1"/>
  <c r="N324" i="7" s="1"/>
  <c r="M325" i="7" s="1"/>
  <c r="N325" i="7" s="1"/>
  <c r="M326" i="7" s="1"/>
  <c r="N326" i="7" s="1"/>
  <c r="M327" i="7" s="1"/>
  <c r="N327" i="7" s="1"/>
  <c r="M328" i="7" s="1"/>
  <c r="N328" i="7" s="1"/>
  <c r="M329" i="7" s="1"/>
  <c r="N329" i="7" s="1"/>
  <c r="M330" i="7" s="1"/>
  <c r="N330" i="7" s="1"/>
  <c r="M331" i="7" s="1"/>
  <c r="N331" i="7" s="1"/>
  <c r="M332" i="7" s="1"/>
  <c r="N332" i="7" s="1"/>
  <c r="M333" i="7" s="1"/>
  <c r="N333" i="7" s="1"/>
  <c r="M334" i="7" s="1"/>
  <c r="N334" i="7" s="1"/>
  <c r="M335" i="7" s="1"/>
  <c r="N335" i="7" s="1"/>
  <c r="M336" i="7" s="1"/>
  <c r="N336" i="7" s="1"/>
  <c r="M337" i="7" s="1"/>
  <c r="N337" i="7" s="1"/>
  <c r="M338" i="7" s="1"/>
  <c r="N338" i="7" s="1"/>
  <c r="M339" i="7" s="1"/>
  <c r="N339" i="7" s="1"/>
  <c r="M340" i="7" s="1"/>
  <c r="N340" i="7" s="1"/>
  <c r="M341" i="7" s="1"/>
  <c r="N341" i="7" s="1"/>
  <c r="M342" i="7" s="1"/>
  <c r="N342" i="7" s="1"/>
  <c r="M343" i="7" s="1"/>
  <c r="N343" i="7" s="1"/>
  <c r="M344" i="7" s="1"/>
  <c r="N344" i="7" s="1"/>
  <c r="M345" i="7" s="1"/>
  <c r="N345" i="7" s="1"/>
  <c r="M346" i="7" s="1"/>
  <c r="N346" i="7" s="1"/>
  <c r="M347" i="7" s="1"/>
  <c r="N347" i="7" s="1"/>
  <c r="M348" i="7" s="1"/>
  <c r="N348" i="7" s="1"/>
  <c r="M349" i="7" s="1"/>
  <c r="N349" i="7" s="1"/>
  <c r="M350" i="7" s="1"/>
  <c r="N350" i="7" s="1"/>
  <c r="M351" i="7" s="1"/>
  <c r="N351" i="7" s="1"/>
  <c r="M352" i="7" s="1"/>
  <c r="N352" i="7" s="1"/>
  <c r="M353" i="7" s="1"/>
  <c r="N353" i="7" s="1"/>
  <c r="M354" i="7" s="1"/>
  <c r="N354" i="7" s="1"/>
  <c r="M355" i="7" s="1"/>
  <c r="N355" i="7" s="1"/>
  <c r="M356" i="7" s="1"/>
  <c r="N356" i="7" s="1"/>
  <c r="M357" i="7" s="1"/>
  <c r="N357" i="7" s="1"/>
  <c r="M358" i="7" s="1"/>
  <c r="N358" i="7" s="1"/>
  <c r="M359" i="7" s="1"/>
  <c r="N359" i="7" s="1"/>
  <c r="M360" i="7" s="1"/>
  <c r="N360" i="7" s="1"/>
  <c r="M361" i="7" s="1"/>
  <c r="N361" i="7" s="1"/>
  <c r="M362" i="7" s="1"/>
  <c r="N362" i="7" s="1"/>
  <c r="M363" i="7" s="1"/>
  <c r="N363" i="7" s="1"/>
  <c r="M364" i="7" s="1"/>
  <c r="N364" i="7" s="1"/>
  <c r="M365" i="7" s="1"/>
  <c r="N365" i="7" s="1"/>
  <c r="M366" i="7" s="1"/>
  <c r="N366" i="7" s="1"/>
  <c r="M367" i="7" s="1"/>
  <c r="N367" i="7" s="1"/>
  <c r="M368" i="7" s="1"/>
  <c r="N368" i="7" s="1"/>
  <c r="M369" i="7" s="1"/>
  <c r="N369" i="7" s="1"/>
  <c r="M370" i="7" s="1"/>
  <c r="N370" i="7" s="1"/>
  <c r="M371" i="7" s="1"/>
  <c r="N371" i="7" s="1"/>
  <c r="M372" i="7" s="1"/>
  <c r="N372" i="7" s="1"/>
  <c r="M373" i="7" s="1"/>
  <c r="N373" i="7" s="1"/>
  <c r="M374" i="7" s="1"/>
  <c r="N374" i="7" s="1"/>
  <c r="M375" i="7" s="1"/>
  <c r="N375" i="7" s="1"/>
  <c r="M376" i="7" s="1"/>
  <c r="N376" i="7" s="1"/>
  <c r="M377" i="7" s="1"/>
  <c r="N377" i="7" s="1"/>
  <c r="M378" i="7" s="1"/>
  <c r="N378" i="7" s="1"/>
  <c r="M379" i="7" s="1"/>
  <c r="N379" i="7" s="1"/>
  <c r="M380" i="7" s="1"/>
  <c r="N380" i="7" s="1"/>
  <c r="M381" i="7" s="1"/>
  <c r="N381" i="7" s="1"/>
  <c r="M382" i="7" s="1"/>
  <c r="N382" i="7" s="1"/>
  <c r="M383" i="7" s="1"/>
  <c r="N383" i="7" s="1"/>
  <c r="M384" i="7" s="1"/>
  <c r="N384" i="7" s="1"/>
  <c r="M385" i="7" s="1"/>
  <c r="N385" i="7" s="1"/>
  <c r="M386" i="7" s="1"/>
  <c r="N386" i="7" s="1"/>
  <c r="M387" i="7" s="1"/>
  <c r="N387" i="7" s="1"/>
  <c r="M388" i="7" s="1"/>
  <c r="N388" i="7" s="1"/>
  <c r="M389" i="7" s="1"/>
  <c r="N389" i="7" s="1"/>
  <c r="M390" i="7" s="1"/>
  <c r="N390" i="7" s="1"/>
  <c r="M391" i="7" s="1"/>
  <c r="N391" i="7" s="1"/>
  <c r="M392" i="7" s="1"/>
  <c r="N392" i="7" s="1"/>
  <c r="M393" i="7" s="1"/>
  <c r="N393" i="7" s="1"/>
  <c r="M394" i="7" s="1"/>
  <c r="N394" i="7" s="1"/>
  <c r="M395" i="7" s="1"/>
  <c r="N395" i="7" s="1"/>
  <c r="M396" i="7" s="1"/>
  <c r="N396" i="7" s="1"/>
  <c r="M397" i="7" s="1"/>
  <c r="N397" i="7" s="1"/>
  <c r="M398" i="7" s="1"/>
  <c r="N398" i="7" s="1"/>
  <c r="M399" i="7" s="1"/>
  <c r="N399" i="7" s="1"/>
  <c r="M400" i="7" s="1"/>
  <c r="N400" i="7" s="1"/>
  <c r="M401" i="7" s="1"/>
  <c r="N401" i="7" s="1"/>
  <c r="M402" i="7" s="1"/>
  <c r="N402" i="7" s="1"/>
  <c r="M403" i="7" s="1"/>
  <c r="N403" i="7" s="1"/>
  <c r="M404" i="7" s="1"/>
  <c r="N404" i="7" s="1"/>
  <c r="M405" i="7" s="1"/>
  <c r="N405" i="7" s="1"/>
  <c r="M406" i="7" s="1"/>
  <c r="N406" i="7" s="1"/>
  <c r="M407" i="7" s="1"/>
  <c r="N407" i="7" s="1"/>
  <c r="M408" i="7" s="1"/>
  <c r="N408" i="7" s="1"/>
  <c r="M409" i="7" s="1"/>
  <c r="N409" i="7" s="1"/>
  <c r="M410" i="7" s="1"/>
  <c r="N410" i="7" s="1"/>
  <c r="M411" i="7" s="1"/>
  <c r="N411" i="7" s="1"/>
  <c r="M412" i="7" s="1"/>
  <c r="N412" i="7" s="1"/>
  <c r="M413" i="7" s="1"/>
  <c r="N413" i="7" s="1"/>
  <c r="M414" i="7" s="1"/>
  <c r="N414" i="7" s="1"/>
  <c r="M415" i="7" s="1"/>
  <c r="N415" i="7" s="1"/>
  <c r="M416" i="7" s="1"/>
  <c r="N416" i="7" s="1"/>
  <c r="M417" i="7" s="1"/>
  <c r="N417" i="7" s="1"/>
  <c r="M418" i="7" s="1"/>
  <c r="N418" i="7" s="1"/>
  <c r="M419" i="7" s="1"/>
  <c r="N419" i="7" s="1"/>
  <c r="M420" i="7" s="1"/>
  <c r="N420" i="7" s="1"/>
  <c r="M421" i="7" s="1"/>
  <c r="N421" i="7" s="1"/>
  <c r="M422" i="7" s="1"/>
  <c r="N422" i="7" s="1"/>
  <c r="M423" i="7" s="1"/>
  <c r="N423" i="7" s="1"/>
  <c r="M424" i="7" s="1"/>
  <c r="N424" i="7" s="1"/>
  <c r="M425" i="7" s="1"/>
  <c r="N425" i="7" s="1"/>
  <c r="M426" i="7" s="1"/>
  <c r="N426" i="7" s="1"/>
  <c r="M427" i="7" s="1"/>
  <c r="N427" i="7" s="1"/>
  <c r="M428" i="7" s="1"/>
  <c r="N428" i="7" s="1"/>
  <c r="M429" i="7" s="1"/>
  <c r="N429" i="7" s="1"/>
  <c r="M430" i="7" s="1"/>
  <c r="N430" i="7" s="1"/>
  <c r="M431" i="7" s="1"/>
  <c r="N431" i="7" s="1"/>
  <c r="M432" i="7" s="1"/>
  <c r="N432" i="7" s="1"/>
  <c r="M433" i="7" s="1"/>
  <c r="N433" i="7" s="1"/>
  <c r="M434" i="7" s="1"/>
  <c r="N434" i="7" s="1"/>
  <c r="M435" i="7" s="1"/>
  <c r="N435" i="7" s="1"/>
  <c r="M436" i="7" s="1"/>
  <c r="N436" i="7" s="1"/>
  <c r="M437" i="7" s="1"/>
  <c r="N437" i="7" s="1"/>
  <c r="M438" i="7" s="1"/>
  <c r="N438" i="7" s="1"/>
  <c r="M439" i="7" s="1"/>
  <c r="N439" i="7" s="1"/>
  <c r="M440" i="7" s="1"/>
  <c r="N440" i="7" s="1"/>
  <c r="M441" i="7" s="1"/>
  <c r="N441" i="7" s="1"/>
  <c r="M442" i="7" s="1"/>
  <c r="N442" i="7" s="1"/>
  <c r="M443" i="7" s="1"/>
  <c r="N443" i="7" s="1"/>
  <c r="M444" i="7" s="1"/>
  <c r="N444" i="7" s="1"/>
  <c r="M445" i="7" s="1"/>
  <c r="N445" i="7" s="1"/>
  <c r="M446" i="7" s="1"/>
  <c r="N446" i="7" s="1"/>
  <c r="M447" i="7" s="1"/>
  <c r="N447" i="7" s="1"/>
  <c r="M448" i="7" s="1"/>
  <c r="N448" i="7" s="1"/>
  <c r="M449" i="7" s="1"/>
  <c r="N449" i="7" s="1"/>
  <c r="M450" i="7" s="1"/>
  <c r="N450" i="7" s="1"/>
  <c r="M451" i="7" s="1"/>
  <c r="N451" i="7" s="1"/>
  <c r="M452" i="7" s="1"/>
  <c r="N452" i="7" s="1"/>
  <c r="M453" i="7" s="1"/>
  <c r="N453" i="7" s="1"/>
  <c r="M454" i="7" s="1"/>
  <c r="N454" i="7" s="1"/>
  <c r="M455" i="7" s="1"/>
  <c r="N455" i="7" s="1"/>
  <c r="M456" i="7" s="1"/>
  <c r="N456" i="7" s="1"/>
  <c r="M457" i="7" s="1"/>
  <c r="N457" i="7" s="1"/>
  <c r="M458" i="7" s="1"/>
  <c r="N458" i="7" s="1"/>
  <c r="M459" i="7" s="1"/>
  <c r="N459" i="7" s="1"/>
  <c r="M460" i="7" s="1"/>
  <c r="N460" i="7" s="1"/>
  <c r="M461" i="7" s="1"/>
  <c r="N461" i="7" s="1"/>
  <c r="M462" i="7" s="1"/>
  <c r="N462" i="7" s="1"/>
  <c r="M463" i="7" s="1"/>
  <c r="N463" i="7" s="1"/>
  <c r="M464" i="7" s="1"/>
  <c r="N464" i="7" s="1"/>
  <c r="M465" i="7" s="1"/>
  <c r="N465" i="7" s="1"/>
  <c r="M466" i="7" s="1"/>
  <c r="N466" i="7" s="1"/>
  <c r="M467" i="7" s="1"/>
  <c r="N467" i="7" s="1"/>
  <c r="M468" i="7" s="1"/>
  <c r="N468" i="7" s="1"/>
  <c r="M469" i="7" s="1"/>
  <c r="N469" i="7" s="1"/>
  <c r="M470" i="7" s="1"/>
  <c r="N470" i="7" s="1"/>
  <c r="M471" i="7" s="1"/>
  <c r="N471" i="7" s="1"/>
  <c r="M472" i="7" s="1"/>
  <c r="N472" i="7" s="1"/>
  <c r="M473" i="7" s="1"/>
  <c r="N473" i="7" s="1"/>
  <c r="M474" i="7" s="1"/>
  <c r="N474" i="7" s="1"/>
  <c r="M475" i="7" s="1"/>
  <c r="N475" i="7" s="1"/>
  <c r="M476" i="7" s="1"/>
  <c r="N476" i="7" s="1"/>
  <c r="M477" i="7" s="1"/>
  <c r="N477" i="7" s="1"/>
  <c r="M478" i="7" s="1"/>
  <c r="N478" i="7" s="1"/>
  <c r="M479" i="7" s="1"/>
  <c r="N479" i="7" s="1"/>
  <c r="M480" i="7" s="1"/>
  <c r="N480" i="7" s="1"/>
  <c r="M481" i="7" s="1"/>
  <c r="N481" i="7" s="1"/>
  <c r="M482" i="7" s="1"/>
  <c r="N482" i="7" s="1"/>
  <c r="M483" i="7" s="1"/>
  <c r="N483" i="7" s="1"/>
  <c r="M484" i="7" s="1"/>
  <c r="N484" i="7" s="1"/>
  <c r="M485" i="7" s="1"/>
  <c r="N485" i="7" s="1"/>
  <c r="M486" i="7" s="1"/>
  <c r="N486" i="7" s="1"/>
  <c r="M487" i="7" s="1"/>
  <c r="N487" i="7" s="1"/>
  <c r="M488" i="7" s="1"/>
  <c r="N488" i="7" s="1"/>
  <c r="M489" i="7" s="1"/>
  <c r="N489" i="7" s="1"/>
  <c r="M490" i="7" s="1"/>
  <c r="N490" i="7" s="1"/>
  <c r="M491" i="7" s="1"/>
  <c r="N491" i="7" s="1"/>
  <c r="M492" i="7" s="1"/>
  <c r="N492" i="7" s="1"/>
  <c r="M493" i="7" s="1"/>
  <c r="N493" i="7" s="1"/>
  <c r="M494" i="7" s="1"/>
  <c r="N494" i="7" s="1"/>
  <c r="M495" i="7" s="1"/>
  <c r="N495" i="7" s="1"/>
  <c r="M496" i="7" s="1"/>
  <c r="N496" i="7" s="1"/>
  <c r="M497" i="7" s="1"/>
  <c r="N497" i="7" s="1"/>
  <c r="M498" i="7" s="1"/>
  <c r="N498" i="7" s="1"/>
  <c r="M499" i="7" s="1"/>
  <c r="N499" i="7" s="1"/>
  <c r="M500" i="7" s="1"/>
  <c r="N500" i="7" s="1"/>
  <c r="M501" i="7" s="1"/>
  <c r="N501" i="7" s="1"/>
  <c r="M502" i="7" s="1"/>
  <c r="N502" i="7" s="1"/>
  <c r="M503" i="7" s="1"/>
  <c r="N503" i="7" s="1"/>
  <c r="M504" i="7" s="1"/>
  <c r="N504" i="7" s="1"/>
  <c r="M505" i="7" s="1"/>
  <c r="N505" i="7" s="1"/>
  <c r="M506" i="7" s="1"/>
  <c r="N506" i="7" s="1"/>
  <c r="M507" i="7" s="1"/>
  <c r="N507" i="7" s="1"/>
  <c r="M508" i="7" s="1"/>
  <c r="N508" i="7" s="1"/>
  <c r="M509" i="7" s="1"/>
  <c r="N509" i="7" s="1"/>
  <c r="M510" i="7" s="1"/>
  <c r="N510" i="7" s="1"/>
  <c r="M511" i="7" s="1"/>
  <c r="N511" i="7" s="1"/>
  <c r="M512" i="7" s="1"/>
  <c r="N512" i="7" s="1"/>
  <c r="M513" i="7" s="1"/>
  <c r="N513" i="7" s="1"/>
  <c r="M514" i="7" s="1"/>
  <c r="N514" i="7" s="1"/>
  <c r="M515" i="7" s="1"/>
  <c r="N515" i="7" s="1"/>
  <c r="M516" i="7" s="1"/>
  <c r="N516" i="7" s="1"/>
  <c r="M517" i="7" s="1"/>
  <c r="N517" i="7" s="1"/>
  <c r="M518" i="7" s="1"/>
  <c r="N518" i="7" s="1"/>
  <c r="M519" i="7" s="1"/>
  <c r="N519" i="7" s="1"/>
  <c r="M520" i="7" s="1"/>
  <c r="N520" i="7" s="1"/>
  <c r="M521" i="7" s="1"/>
  <c r="N521" i="7" s="1"/>
  <c r="M522" i="7" s="1"/>
  <c r="N522" i="7" s="1"/>
  <c r="M523" i="7" s="1"/>
  <c r="N523" i="7" s="1"/>
  <c r="M524" i="7" s="1"/>
  <c r="N524" i="7" s="1"/>
  <c r="M525" i="7" s="1"/>
  <c r="N525" i="7" s="1"/>
  <c r="M526" i="7" s="1"/>
  <c r="N526" i="7" s="1"/>
  <c r="M527" i="7" s="1"/>
  <c r="N527" i="7" s="1"/>
  <c r="M528" i="7" s="1"/>
  <c r="N528" i="7" s="1"/>
  <c r="M529" i="7" s="1"/>
  <c r="N529" i="7" s="1"/>
  <c r="M530" i="7" s="1"/>
  <c r="N530" i="7" s="1"/>
  <c r="M531" i="7" s="1"/>
  <c r="N531" i="7" s="1"/>
  <c r="M532" i="7" s="1"/>
  <c r="N532" i="7" s="1"/>
  <c r="M533" i="7" s="1"/>
  <c r="N533" i="7" s="1"/>
  <c r="M534" i="7" s="1"/>
  <c r="N534" i="7" s="1"/>
  <c r="M535" i="7" s="1"/>
  <c r="N535" i="7" s="1"/>
  <c r="M536" i="7" s="1"/>
  <c r="N536" i="7" s="1"/>
  <c r="M537" i="7" s="1"/>
  <c r="N537" i="7" s="1"/>
  <c r="M538" i="7" s="1"/>
  <c r="N538" i="7" s="1"/>
  <c r="M539" i="7" s="1"/>
  <c r="N539" i="7" s="1"/>
  <c r="M540" i="7" s="1"/>
  <c r="N540" i="7" s="1"/>
  <c r="M541" i="7" s="1"/>
  <c r="N541" i="7" s="1"/>
  <c r="M542" i="7" s="1"/>
  <c r="N542" i="7" s="1"/>
  <c r="M543" i="7" s="1"/>
  <c r="N543" i="7" s="1"/>
  <c r="M544" i="7" s="1"/>
  <c r="N544" i="7" s="1"/>
  <c r="M545" i="7" s="1"/>
  <c r="N545" i="7" s="1"/>
  <c r="M546" i="7" s="1"/>
  <c r="N546" i="7" s="1"/>
  <c r="M547" i="7" s="1"/>
  <c r="N547" i="7" s="1"/>
  <c r="M548" i="7" s="1"/>
  <c r="N548" i="7" s="1"/>
  <c r="M549" i="7" s="1"/>
  <c r="N549" i="7" s="1"/>
  <c r="M550" i="7" s="1"/>
  <c r="N550" i="7" s="1"/>
  <c r="M551" i="7" s="1"/>
  <c r="N551" i="7" s="1"/>
  <c r="M552" i="7" s="1"/>
  <c r="N552" i="7" s="1"/>
  <c r="M553" i="7" s="1"/>
  <c r="N553" i="7" s="1"/>
  <c r="M554" i="7" s="1"/>
  <c r="N554" i="7" s="1"/>
  <c r="M555" i="7" s="1"/>
  <c r="N555" i="7" s="1"/>
  <c r="M556" i="7" s="1"/>
  <c r="N556" i="7" s="1"/>
  <c r="M557" i="7" s="1"/>
  <c r="N557" i="7" s="1"/>
  <c r="M558" i="7" s="1"/>
  <c r="N558" i="7" s="1"/>
  <c r="M559" i="7" s="1"/>
  <c r="N559" i="7" s="1"/>
  <c r="M560" i="7" s="1"/>
  <c r="N560" i="7" s="1"/>
  <c r="M561" i="7" s="1"/>
  <c r="N561" i="7" s="1"/>
  <c r="M562" i="7" s="1"/>
  <c r="N562" i="7" s="1"/>
  <c r="M563" i="7" s="1"/>
  <c r="N563" i="7" s="1"/>
  <c r="M564" i="7" s="1"/>
  <c r="N564" i="7" s="1"/>
  <c r="M565" i="7" s="1"/>
  <c r="N565" i="7" s="1"/>
  <c r="M566" i="7" s="1"/>
  <c r="N566" i="7" s="1"/>
  <c r="M567" i="7" s="1"/>
  <c r="N567" i="7" s="1"/>
  <c r="M568" i="7" s="1"/>
  <c r="N568" i="7" s="1"/>
  <c r="M569" i="7" s="1"/>
  <c r="N569" i="7" s="1"/>
  <c r="M570" i="7" s="1"/>
  <c r="N570" i="7" s="1"/>
  <c r="M571" i="7" s="1"/>
  <c r="N571" i="7" s="1"/>
  <c r="M572" i="7" s="1"/>
  <c r="N572" i="7" s="1"/>
  <c r="M573" i="7" s="1"/>
  <c r="N573" i="7" s="1"/>
  <c r="M574" i="7" s="1"/>
  <c r="N574" i="7" s="1"/>
  <c r="M575" i="7" s="1"/>
  <c r="N575" i="7" s="1"/>
  <c r="M576" i="7" s="1"/>
  <c r="N576" i="7" s="1"/>
  <c r="M577" i="7" s="1"/>
  <c r="N577" i="7" s="1"/>
  <c r="M578" i="7" s="1"/>
  <c r="N578" i="7" s="1"/>
  <c r="M579" i="7" s="1"/>
  <c r="N579" i="7" s="1"/>
  <c r="M580" i="7" s="1"/>
  <c r="N580" i="7" s="1"/>
  <c r="M581" i="7" s="1"/>
  <c r="N581" i="7" s="1"/>
  <c r="M582" i="7" s="1"/>
  <c r="N582" i="7" s="1"/>
  <c r="M583" i="7" s="1"/>
  <c r="N583" i="7" s="1"/>
  <c r="M584" i="7" s="1"/>
  <c r="N584" i="7" s="1"/>
  <c r="M585" i="7" s="1"/>
  <c r="N585" i="7" s="1"/>
  <c r="M586" i="7" s="1"/>
  <c r="N586" i="7" s="1"/>
  <c r="M587" i="7" s="1"/>
  <c r="N587" i="7" s="1"/>
  <c r="M588" i="7" s="1"/>
  <c r="N588" i="7" s="1"/>
  <c r="M589" i="7" s="1"/>
  <c r="N589" i="7" s="1"/>
  <c r="M590" i="7" s="1"/>
  <c r="N590" i="7" s="1"/>
  <c r="M591" i="7" s="1"/>
  <c r="N591" i="7" s="1"/>
  <c r="M592" i="7" s="1"/>
  <c r="N592" i="7" s="1"/>
  <c r="M593" i="7" s="1"/>
  <c r="N593" i="7" s="1"/>
  <c r="M594" i="7" s="1"/>
  <c r="N594" i="7" s="1"/>
  <c r="M595" i="7" s="1"/>
  <c r="N595" i="7" s="1"/>
  <c r="M596" i="7" s="1"/>
  <c r="N596" i="7" s="1"/>
  <c r="M597" i="7" s="1"/>
  <c r="N597" i="7" s="1"/>
  <c r="M598" i="7" s="1"/>
  <c r="N598" i="7" s="1"/>
  <c r="M599" i="7" s="1"/>
  <c r="N599" i="7" s="1"/>
  <c r="M600" i="7" s="1"/>
  <c r="N600" i="7" s="1"/>
  <c r="M601" i="7" s="1"/>
  <c r="N601" i="7" s="1"/>
  <c r="M602" i="7" s="1"/>
  <c r="N602" i="7" s="1"/>
  <c r="M603" i="7" s="1"/>
  <c r="N603" i="7" s="1"/>
  <c r="M604" i="7" s="1"/>
  <c r="N604" i="7" s="1"/>
  <c r="M605" i="7" s="1"/>
  <c r="N605" i="7" s="1"/>
  <c r="M606" i="7" s="1"/>
  <c r="N606" i="7" s="1"/>
  <c r="M607" i="7" s="1"/>
  <c r="N607" i="7" s="1"/>
  <c r="M608" i="7" s="1"/>
  <c r="N608" i="7" s="1"/>
  <c r="M609" i="7" s="1"/>
  <c r="N609" i="7" s="1"/>
  <c r="M610" i="7" s="1"/>
  <c r="N610" i="7" s="1"/>
  <c r="M611" i="7" s="1"/>
  <c r="N611" i="7" s="1"/>
  <c r="M612" i="7" s="1"/>
  <c r="N612" i="7" s="1"/>
  <c r="M613" i="7" s="1"/>
  <c r="N613" i="7" s="1"/>
  <c r="M614" i="7" s="1"/>
  <c r="N614" i="7" s="1"/>
  <c r="M615" i="7" s="1"/>
  <c r="N615" i="7" s="1"/>
  <c r="M616" i="7" s="1"/>
  <c r="N616" i="7" s="1"/>
  <c r="M617" i="7" s="1"/>
  <c r="N617" i="7" s="1"/>
  <c r="M618" i="7" s="1"/>
  <c r="N618" i="7" s="1"/>
  <c r="M619" i="7" s="1"/>
  <c r="N619" i="7" s="1"/>
  <c r="M620" i="7" s="1"/>
  <c r="N620" i="7" s="1"/>
  <c r="M621" i="7" s="1"/>
  <c r="N621" i="7" s="1"/>
  <c r="M622" i="7" s="1"/>
  <c r="N622" i="7" s="1"/>
  <c r="M623" i="7" s="1"/>
  <c r="N623" i="7" s="1"/>
  <c r="M624" i="7" s="1"/>
  <c r="N624" i="7" s="1"/>
  <c r="M625" i="7" s="1"/>
  <c r="N625" i="7" s="1"/>
  <c r="M626" i="7" s="1"/>
  <c r="N626" i="7" s="1"/>
  <c r="M627" i="7" s="1"/>
  <c r="N627" i="7" s="1"/>
  <c r="M628" i="7" s="1"/>
  <c r="N628" i="7" s="1"/>
  <c r="M629" i="7" s="1"/>
  <c r="N629" i="7" s="1"/>
  <c r="M630" i="7" s="1"/>
  <c r="N630" i="7" s="1"/>
  <c r="M631" i="7" s="1"/>
  <c r="N631" i="7" s="1"/>
  <c r="M632" i="7" s="1"/>
  <c r="N632" i="7" s="1"/>
  <c r="M633" i="7" s="1"/>
  <c r="N633" i="7" s="1"/>
  <c r="M634" i="7" s="1"/>
  <c r="N634" i="7" s="1"/>
  <c r="M635" i="7" s="1"/>
  <c r="N635" i="7" s="1"/>
  <c r="M636" i="7" s="1"/>
  <c r="N636" i="7" s="1"/>
  <c r="M637" i="7" s="1"/>
  <c r="N637" i="7" s="1"/>
  <c r="M638" i="7" s="1"/>
  <c r="N638" i="7" s="1"/>
  <c r="M639" i="7" s="1"/>
  <c r="N639" i="7" s="1"/>
  <c r="M640" i="7" s="1"/>
  <c r="N640" i="7" s="1"/>
  <c r="M641" i="7" s="1"/>
  <c r="N641" i="7" s="1"/>
  <c r="M642" i="7" s="1"/>
  <c r="N642" i="7" s="1"/>
  <c r="M643" i="7" s="1"/>
  <c r="N643" i="7" s="1"/>
  <c r="M644" i="7" s="1"/>
  <c r="N644" i="7" s="1"/>
  <c r="M645" i="7" s="1"/>
  <c r="N645" i="7" s="1"/>
  <c r="M646" i="7" s="1"/>
  <c r="N646" i="7" s="1"/>
  <c r="M647" i="7" s="1"/>
  <c r="N647" i="7" s="1"/>
  <c r="M648" i="7" s="1"/>
  <c r="N648" i="7" s="1"/>
  <c r="M649" i="7" s="1"/>
  <c r="N649" i="7" s="1"/>
  <c r="M650" i="7" s="1"/>
  <c r="N650" i="7" s="1"/>
  <c r="M651" i="7" s="1"/>
  <c r="N651" i="7" s="1"/>
  <c r="M652" i="7" s="1"/>
  <c r="N652" i="7" s="1"/>
  <c r="M653" i="7" s="1"/>
  <c r="N653" i="7" s="1"/>
  <c r="M654" i="7" s="1"/>
  <c r="N654" i="7" s="1"/>
  <c r="M655" i="7" s="1"/>
  <c r="N655" i="7" s="1"/>
  <c r="M656" i="7" s="1"/>
  <c r="N656" i="7" s="1"/>
  <c r="M657" i="7" s="1"/>
  <c r="N657" i="7" s="1"/>
  <c r="M658" i="7" s="1"/>
  <c r="N658" i="7" s="1"/>
  <c r="M659" i="7" s="1"/>
  <c r="N659" i="7" s="1"/>
  <c r="M660" i="7" s="1"/>
  <c r="N660" i="7" s="1"/>
  <c r="M661" i="7" s="1"/>
  <c r="N661" i="7" s="1"/>
  <c r="M662" i="7" s="1"/>
  <c r="N662" i="7" s="1"/>
  <c r="M663" i="7" s="1"/>
  <c r="N663" i="7" s="1"/>
  <c r="M664" i="7" s="1"/>
  <c r="N664" i="7" s="1"/>
  <c r="M665" i="7" s="1"/>
  <c r="N665" i="7" s="1"/>
  <c r="M666" i="7" s="1"/>
  <c r="N666" i="7" s="1"/>
  <c r="M667" i="7" s="1"/>
  <c r="N667" i="7" s="1"/>
  <c r="M668" i="7" s="1"/>
  <c r="N668" i="7" s="1"/>
  <c r="M669" i="7" s="1"/>
  <c r="N669" i="7" s="1"/>
  <c r="M670" i="7" s="1"/>
  <c r="N670" i="7" s="1"/>
  <c r="M671" i="7" s="1"/>
  <c r="N671" i="7" s="1"/>
  <c r="M672" i="7" s="1"/>
  <c r="N672" i="7" s="1"/>
  <c r="M673" i="7" s="1"/>
  <c r="N673" i="7" s="1"/>
  <c r="M674" i="7" s="1"/>
  <c r="N674" i="7" s="1"/>
  <c r="M675" i="7" s="1"/>
  <c r="N675" i="7" s="1"/>
  <c r="M676" i="7" s="1"/>
  <c r="N676" i="7" s="1"/>
  <c r="M677" i="7" s="1"/>
  <c r="N677" i="7" s="1"/>
  <c r="M678" i="7" s="1"/>
  <c r="N678" i="7" s="1"/>
  <c r="M679" i="7" s="1"/>
  <c r="N679" i="7" s="1"/>
  <c r="M680" i="7" s="1"/>
  <c r="N680" i="7" s="1"/>
  <c r="M681" i="7" s="1"/>
  <c r="N681" i="7" s="1"/>
  <c r="M682" i="7" s="1"/>
  <c r="N682" i="7" s="1"/>
  <c r="M683" i="7" s="1"/>
  <c r="N683" i="7" s="1"/>
  <c r="M684" i="7" s="1"/>
  <c r="N684" i="7" s="1"/>
  <c r="M685" i="7" s="1"/>
  <c r="N685" i="7" s="1"/>
  <c r="M686" i="7" s="1"/>
  <c r="N686" i="7" s="1"/>
  <c r="M687" i="7" s="1"/>
  <c r="N687" i="7" s="1"/>
  <c r="M688" i="7" s="1"/>
  <c r="N688" i="7" s="1"/>
  <c r="M689" i="7" s="1"/>
  <c r="N689" i="7" s="1"/>
  <c r="M690" i="7" s="1"/>
  <c r="N690" i="7" s="1"/>
  <c r="M691" i="7" s="1"/>
  <c r="N691" i="7" s="1"/>
  <c r="M692" i="7" s="1"/>
  <c r="N692" i="7" s="1"/>
  <c r="M693" i="7" s="1"/>
  <c r="N693" i="7" s="1"/>
  <c r="M694" i="7" s="1"/>
  <c r="N694" i="7" s="1"/>
  <c r="M695" i="7" s="1"/>
  <c r="N695" i="7" s="1"/>
  <c r="M696" i="7" s="1"/>
  <c r="N696" i="7" s="1"/>
  <c r="M697" i="7" s="1"/>
  <c r="N697" i="7" s="1"/>
  <c r="M698" i="7" s="1"/>
  <c r="N698" i="7" s="1"/>
  <c r="M699" i="7" s="1"/>
  <c r="N699" i="7" s="1"/>
  <c r="M700" i="7" s="1"/>
  <c r="N700" i="7" s="1"/>
  <c r="M701" i="7" s="1"/>
  <c r="N701" i="7" s="1"/>
  <c r="M702" i="7" s="1"/>
  <c r="N702" i="7" s="1"/>
  <c r="M703" i="7" s="1"/>
  <c r="N703" i="7" s="1"/>
  <c r="M704" i="7" s="1"/>
  <c r="N704" i="7" s="1"/>
  <c r="M705" i="7" s="1"/>
  <c r="N705" i="7" s="1"/>
  <c r="M706" i="7" s="1"/>
  <c r="N706" i="7" s="1"/>
  <c r="M707" i="7" s="1"/>
  <c r="N707" i="7" s="1"/>
  <c r="M708" i="7" s="1"/>
  <c r="N708" i="7" s="1"/>
  <c r="M709" i="7" s="1"/>
  <c r="N709" i="7" s="1"/>
  <c r="M710" i="7" s="1"/>
  <c r="N710" i="7" s="1"/>
  <c r="M711" i="7" s="1"/>
  <c r="N711" i="7" s="1"/>
  <c r="M712" i="7" s="1"/>
  <c r="N712" i="7" s="1"/>
  <c r="M713" i="7" s="1"/>
  <c r="N713" i="7" s="1"/>
  <c r="M714" i="7" s="1"/>
  <c r="N714" i="7" s="1"/>
  <c r="M715" i="7" s="1"/>
  <c r="N715" i="7" s="1"/>
  <c r="M716" i="7" s="1"/>
  <c r="N716" i="7" s="1"/>
  <c r="M717" i="7" s="1"/>
  <c r="N717" i="7" s="1"/>
  <c r="M718" i="7" s="1"/>
  <c r="N718" i="7" s="1"/>
  <c r="M719" i="7" s="1"/>
  <c r="N719" i="7" s="1"/>
  <c r="M720" i="7" s="1"/>
  <c r="N720" i="7" s="1"/>
  <c r="M721" i="7" s="1"/>
  <c r="N721" i="7" s="1"/>
  <c r="M722" i="7" s="1"/>
  <c r="N722" i="7" s="1"/>
  <c r="M723" i="7" s="1"/>
  <c r="N723" i="7" s="1"/>
  <c r="M724" i="7" s="1"/>
  <c r="N724" i="7" s="1"/>
  <c r="M725" i="7" s="1"/>
  <c r="N725" i="7" s="1"/>
  <c r="M726" i="7" s="1"/>
  <c r="N726" i="7" s="1"/>
  <c r="M727" i="7" s="1"/>
  <c r="N727" i="7" s="1"/>
  <c r="M728" i="7" s="1"/>
  <c r="N728" i="7" s="1"/>
  <c r="M729" i="7" s="1"/>
  <c r="N729" i="7" s="1"/>
  <c r="M730" i="7" s="1"/>
  <c r="N730" i="7" s="1"/>
  <c r="M731" i="7" s="1"/>
  <c r="N731" i="7" s="1"/>
  <c r="M732" i="7" s="1"/>
  <c r="N732" i="7" s="1"/>
  <c r="M733" i="7" s="1"/>
  <c r="N733" i="7" s="1"/>
  <c r="M734" i="7" s="1"/>
  <c r="N734" i="7" s="1"/>
  <c r="M735" i="7" s="1"/>
  <c r="N735" i="7" s="1"/>
  <c r="M736" i="7" s="1"/>
  <c r="N736" i="7" s="1"/>
  <c r="M737" i="7" s="1"/>
  <c r="N737" i="7" s="1"/>
  <c r="M738" i="7" s="1"/>
  <c r="N738" i="7" s="1"/>
  <c r="M739" i="7" s="1"/>
  <c r="N739" i="7" s="1"/>
  <c r="M740" i="7" s="1"/>
  <c r="N740" i="7" s="1"/>
  <c r="M741" i="7" s="1"/>
  <c r="N741" i="7" s="1"/>
  <c r="M742" i="7" s="1"/>
  <c r="N742" i="7" s="1"/>
  <c r="M743" i="7" s="1"/>
  <c r="N743" i="7" s="1"/>
  <c r="M744" i="7" s="1"/>
  <c r="N744" i="7" s="1"/>
  <c r="M745" i="7" s="1"/>
  <c r="N745" i="7" s="1"/>
  <c r="M746" i="7" s="1"/>
  <c r="N746" i="7" s="1"/>
  <c r="M747" i="7" s="1"/>
  <c r="N747" i="7" s="1"/>
  <c r="M748" i="7" s="1"/>
  <c r="N748" i="7" s="1"/>
  <c r="M749" i="7" s="1"/>
  <c r="N749" i="7" s="1"/>
  <c r="M750" i="7" s="1"/>
  <c r="N750" i="7" s="1"/>
  <c r="M751" i="7" s="1"/>
  <c r="N751" i="7" s="1"/>
  <c r="M752" i="7" s="1"/>
  <c r="N752" i="7" s="1"/>
  <c r="M753" i="7" s="1"/>
  <c r="N753" i="7" s="1"/>
  <c r="M754" i="7" s="1"/>
  <c r="N754" i="7" s="1"/>
  <c r="M755" i="7" s="1"/>
  <c r="N755" i="7" s="1"/>
  <c r="M756" i="7" s="1"/>
  <c r="N756" i="7" s="1"/>
  <c r="M757" i="7" s="1"/>
  <c r="N757" i="7" s="1"/>
  <c r="M758" i="7" s="1"/>
  <c r="N758" i="7" s="1"/>
  <c r="M759" i="7" s="1"/>
  <c r="N759" i="7" s="1"/>
  <c r="M760" i="7" s="1"/>
  <c r="N760" i="7" s="1"/>
  <c r="M761" i="7" s="1"/>
  <c r="N761" i="7" s="1"/>
  <c r="M762" i="7" s="1"/>
  <c r="N762" i="7" s="1"/>
  <c r="M763" i="7" s="1"/>
  <c r="N763" i="7" s="1"/>
  <c r="M764" i="7" s="1"/>
  <c r="N764" i="7" s="1"/>
  <c r="M765" i="7" s="1"/>
  <c r="N765" i="7" s="1"/>
  <c r="M766" i="7" s="1"/>
  <c r="N766" i="7" s="1"/>
  <c r="M767" i="7" s="1"/>
  <c r="N767" i="7" s="1"/>
  <c r="M768" i="7" s="1"/>
  <c r="N768" i="7" s="1"/>
  <c r="M769" i="7" s="1"/>
  <c r="N769" i="7" s="1"/>
  <c r="M770" i="7" s="1"/>
  <c r="N770" i="7" s="1"/>
  <c r="M771" i="7" s="1"/>
  <c r="N771" i="7" s="1"/>
  <c r="M772" i="7" s="1"/>
  <c r="N772" i="7" s="1"/>
  <c r="M773" i="7" s="1"/>
  <c r="N773" i="7" s="1"/>
  <c r="M774" i="7" s="1"/>
  <c r="N774" i="7" s="1"/>
  <c r="M775" i="7" s="1"/>
  <c r="N775" i="7" s="1"/>
  <c r="M776" i="7" s="1"/>
  <c r="N776" i="7" s="1"/>
  <c r="M777" i="7" s="1"/>
  <c r="N777" i="7" s="1"/>
  <c r="M778" i="7" s="1"/>
  <c r="N778" i="7" s="1"/>
  <c r="M779" i="7" s="1"/>
  <c r="N779" i="7" s="1"/>
  <c r="M780" i="7" s="1"/>
  <c r="N780" i="7" s="1"/>
  <c r="M781" i="7" s="1"/>
  <c r="N781" i="7" s="1"/>
  <c r="M782" i="7" s="1"/>
  <c r="N782" i="7" s="1"/>
  <c r="M783" i="7" s="1"/>
  <c r="N783" i="7" s="1"/>
  <c r="M784" i="7" s="1"/>
  <c r="N784" i="7" s="1"/>
  <c r="M785" i="7" s="1"/>
  <c r="N785" i="7" s="1"/>
  <c r="M786" i="7" s="1"/>
  <c r="N786" i="7" s="1"/>
  <c r="M787" i="7" s="1"/>
  <c r="N787" i="7" s="1"/>
  <c r="M788" i="7" s="1"/>
  <c r="N788" i="7" s="1"/>
  <c r="M789" i="7" s="1"/>
  <c r="N789" i="7" s="1"/>
  <c r="M790" i="7" s="1"/>
  <c r="N790" i="7" s="1"/>
  <c r="M791" i="7" s="1"/>
  <c r="N791" i="7" s="1"/>
  <c r="M792" i="7" s="1"/>
  <c r="N792" i="7" s="1"/>
  <c r="M793" i="7" s="1"/>
  <c r="N793" i="7" s="1"/>
  <c r="M794" i="7" s="1"/>
  <c r="N794" i="7" s="1"/>
  <c r="M795" i="7" s="1"/>
  <c r="N795" i="7" s="1"/>
  <c r="M796" i="7" s="1"/>
  <c r="N796" i="7" s="1"/>
  <c r="M797" i="7" s="1"/>
  <c r="N797" i="7" s="1"/>
  <c r="M798" i="7" s="1"/>
  <c r="N798" i="7" s="1"/>
  <c r="M799" i="7" s="1"/>
  <c r="N799" i="7" s="1"/>
  <c r="M800" i="7" s="1"/>
  <c r="N800" i="7" s="1"/>
  <c r="M801" i="7" s="1"/>
  <c r="N801" i="7" s="1"/>
  <c r="M802" i="7" s="1"/>
  <c r="N802" i="7" s="1"/>
  <c r="M803" i="7" s="1"/>
  <c r="N803" i="7" s="1"/>
  <c r="M804" i="7" s="1"/>
  <c r="N804" i="7" s="1"/>
  <c r="M805" i="7" s="1"/>
  <c r="N805" i="7" s="1"/>
  <c r="M806" i="7" s="1"/>
  <c r="N806" i="7" s="1"/>
  <c r="M807" i="7" s="1"/>
  <c r="N807" i="7" s="1"/>
  <c r="M808" i="7" s="1"/>
  <c r="N808" i="7" s="1"/>
  <c r="M809" i="7" s="1"/>
  <c r="N809" i="7" s="1"/>
  <c r="M810" i="7" s="1"/>
  <c r="N810" i="7" s="1"/>
  <c r="M811" i="7" s="1"/>
  <c r="N811" i="7" s="1"/>
  <c r="M812" i="7" s="1"/>
  <c r="N812" i="7" s="1"/>
  <c r="M813" i="7" s="1"/>
  <c r="N813" i="7" s="1"/>
  <c r="M814" i="7" s="1"/>
  <c r="N814" i="7" s="1"/>
  <c r="M815" i="7" s="1"/>
  <c r="N815" i="7" s="1"/>
  <c r="M816" i="7" s="1"/>
  <c r="N816" i="7" s="1"/>
  <c r="M817" i="7" s="1"/>
  <c r="N817" i="7" s="1"/>
  <c r="M818" i="7" s="1"/>
  <c r="N818" i="7" s="1"/>
  <c r="M819" i="7" s="1"/>
  <c r="N819" i="7" s="1"/>
  <c r="M820" i="7" s="1"/>
  <c r="N820" i="7" s="1"/>
  <c r="M821" i="7" s="1"/>
  <c r="N821" i="7" s="1"/>
  <c r="M822" i="7" s="1"/>
  <c r="N822" i="7" s="1"/>
  <c r="M823" i="7" s="1"/>
  <c r="N823" i="7" s="1"/>
  <c r="M824" i="7" s="1"/>
  <c r="N824" i="7" s="1"/>
  <c r="M825" i="7" s="1"/>
  <c r="N825" i="7" s="1"/>
  <c r="M826" i="7" s="1"/>
  <c r="N826" i="7" s="1"/>
  <c r="M827" i="7" s="1"/>
  <c r="N827" i="7" s="1"/>
  <c r="M828" i="7" s="1"/>
  <c r="N828" i="7" s="1"/>
  <c r="M829" i="7" s="1"/>
  <c r="N829" i="7" s="1"/>
  <c r="M830" i="7" s="1"/>
  <c r="N830" i="7" s="1"/>
  <c r="M831" i="7" s="1"/>
  <c r="N831" i="7" s="1"/>
  <c r="M832" i="7" s="1"/>
  <c r="N832" i="7" s="1"/>
  <c r="M833" i="7" s="1"/>
  <c r="N833" i="7" s="1"/>
  <c r="M834" i="7" s="1"/>
  <c r="N834" i="7" s="1"/>
  <c r="M835" i="7" s="1"/>
  <c r="N835" i="7" s="1"/>
  <c r="M836" i="7" s="1"/>
  <c r="N836" i="7" s="1"/>
  <c r="M837" i="7" s="1"/>
  <c r="N837" i="7" s="1"/>
  <c r="M838" i="7" s="1"/>
  <c r="N838" i="7" s="1"/>
  <c r="M839" i="7" s="1"/>
  <c r="N839" i="7" s="1"/>
  <c r="M840" i="7" s="1"/>
  <c r="N840" i="7" s="1"/>
  <c r="M841" i="7" s="1"/>
  <c r="N841" i="7" s="1"/>
  <c r="M842" i="7" s="1"/>
  <c r="N842" i="7" s="1"/>
  <c r="M843" i="7" s="1"/>
  <c r="N843" i="7" s="1"/>
  <c r="M844" i="7" s="1"/>
  <c r="N844" i="7" s="1"/>
  <c r="M845" i="7" s="1"/>
  <c r="N845" i="7" s="1"/>
  <c r="M846" i="7" s="1"/>
  <c r="N846" i="7" s="1"/>
  <c r="M847" i="7" s="1"/>
  <c r="N847" i="7" s="1"/>
  <c r="M848" i="7" s="1"/>
  <c r="N848" i="7" s="1"/>
  <c r="M849" i="7" s="1"/>
  <c r="N849" i="7" s="1"/>
  <c r="M850" i="7" s="1"/>
  <c r="N850" i="7" s="1"/>
  <c r="M851" i="7" s="1"/>
  <c r="N851" i="7" s="1"/>
  <c r="M852" i="7" s="1"/>
  <c r="N852" i="7" s="1"/>
  <c r="M853" i="7" s="1"/>
  <c r="N853" i="7" s="1"/>
  <c r="M854" i="7" s="1"/>
  <c r="N854" i="7" s="1"/>
  <c r="M855" i="7" s="1"/>
  <c r="N855" i="7" s="1"/>
  <c r="M856" i="7" s="1"/>
  <c r="N856" i="7" s="1"/>
  <c r="M857" i="7" s="1"/>
  <c r="N857" i="7" s="1"/>
  <c r="M858" i="7" s="1"/>
  <c r="N858" i="7" s="1"/>
  <c r="M859" i="7" s="1"/>
  <c r="N859" i="7" s="1"/>
  <c r="M860" i="7" s="1"/>
  <c r="N860" i="7" s="1"/>
  <c r="M861" i="7" s="1"/>
  <c r="N861" i="7" s="1"/>
  <c r="M862" i="7" s="1"/>
  <c r="N862" i="7" s="1"/>
  <c r="M863" i="7" s="1"/>
  <c r="N863" i="7" s="1"/>
  <c r="M864" i="7" s="1"/>
  <c r="N864" i="7" s="1"/>
  <c r="M865" i="7" s="1"/>
  <c r="N865" i="7" s="1"/>
  <c r="M866" i="7" s="1"/>
  <c r="N866" i="7" s="1"/>
  <c r="M867" i="7" s="1"/>
  <c r="N867" i="7" s="1"/>
  <c r="M868" i="7" s="1"/>
  <c r="N868" i="7" s="1"/>
  <c r="M869" i="7" s="1"/>
  <c r="N869" i="7" s="1"/>
  <c r="M870" i="7" s="1"/>
  <c r="N870" i="7" s="1"/>
  <c r="M871" i="7" s="1"/>
  <c r="N871" i="7" s="1"/>
  <c r="M872" i="7" s="1"/>
  <c r="N872" i="7" s="1"/>
  <c r="M873" i="7" s="1"/>
  <c r="N873" i="7" s="1"/>
  <c r="M874" i="7" s="1"/>
  <c r="N874" i="7" s="1"/>
  <c r="M875" i="7" s="1"/>
  <c r="N875" i="7" s="1"/>
  <c r="M876" i="7" s="1"/>
  <c r="N876" i="7" s="1"/>
  <c r="M877" i="7" s="1"/>
  <c r="N877" i="7" s="1"/>
  <c r="M878" i="7" s="1"/>
  <c r="N878" i="7" s="1"/>
  <c r="M879" i="7" s="1"/>
  <c r="N879" i="7" s="1"/>
  <c r="M880" i="7" s="1"/>
  <c r="N880" i="7" s="1"/>
  <c r="M881" i="7" s="1"/>
  <c r="N881" i="7" s="1"/>
  <c r="M882" i="7" s="1"/>
  <c r="N882" i="7" s="1"/>
  <c r="M883" i="7" s="1"/>
  <c r="N883" i="7" s="1"/>
  <c r="M884" i="7" s="1"/>
  <c r="N884" i="7" s="1"/>
  <c r="M885" i="7" s="1"/>
  <c r="N885" i="7" s="1"/>
  <c r="M886" i="7" s="1"/>
  <c r="N886" i="7" s="1"/>
  <c r="M887" i="7" s="1"/>
  <c r="N887" i="7" s="1"/>
  <c r="M888" i="7" s="1"/>
  <c r="N888" i="7" s="1"/>
  <c r="M889" i="7" s="1"/>
  <c r="N889" i="7" s="1"/>
  <c r="M890" i="7" s="1"/>
  <c r="N890" i="7" s="1"/>
  <c r="M891" i="7" s="1"/>
  <c r="N891" i="7" s="1"/>
  <c r="M892" i="7" s="1"/>
  <c r="N892" i="7" s="1"/>
  <c r="M893" i="7" s="1"/>
  <c r="N893" i="7" s="1"/>
  <c r="M894" i="7" s="1"/>
  <c r="N894" i="7" s="1"/>
  <c r="M895" i="7" s="1"/>
  <c r="N895" i="7" s="1"/>
  <c r="M896" i="7" s="1"/>
  <c r="N896" i="7" s="1"/>
  <c r="M897" i="7" s="1"/>
  <c r="N897" i="7" s="1"/>
  <c r="M898" i="7" s="1"/>
  <c r="N898" i="7" s="1"/>
  <c r="M899" i="7" s="1"/>
  <c r="N899" i="7" s="1"/>
  <c r="M900" i="7" s="1"/>
  <c r="N900" i="7" s="1"/>
  <c r="M901" i="7" s="1"/>
  <c r="N901" i="7" s="1"/>
  <c r="M902" i="7" s="1"/>
  <c r="N902" i="7" s="1"/>
  <c r="M903" i="7" s="1"/>
  <c r="N903" i="7" s="1"/>
  <c r="M904" i="7" s="1"/>
  <c r="N904" i="7" s="1"/>
  <c r="M905" i="7" s="1"/>
  <c r="N905" i="7" s="1"/>
  <c r="M906" i="7" s="1"/>
  <c r="N906" i="7" s="1"/>
  <c r="M907" i="7" s="1"/>
  <c r="N907" i="7" s="1"/>
  <c r="M908" i="7" s="1"/>
  <c r="N908" i="7" s="1"/>
  <c r="M909" i="7" s="1"/>
  <c r="N909" i="7" s="1"/>
  <c r="M910" i="7" s="1"/>
  <c r="N910" i="7" s="1"/>
  <c r="M911" i="7" s="1"/>
  <c r="N911" i="7" s="1"/>
  <c r="M912" i="7" s="1"/>
  <c r="N912" i="7" s="1"/>
  <c r="M913" i="7" s="1"/>
  <c r="N913" i="7" s="1"/>
  <c r="M914" i="7" s="1"/>
  <c r="N914" i="7" s="1"/>
  <c r="M915" i="7" s="1"/>
  <c r="N915" i="7" s="1"/>
  <c r="M916" i="7" s="1"/>
  <c r="N916" i="7" s="1"/>
  <c r="M917" i="7" s="1"/>
  <c r="N917" i="7" s="1"/>
  <c r="M918" i="7" s="1"/>
  <c r="N918" i="7" s="1"/>
  <c r="M919" i="7" s="1"/>
  <c r="N919" i="7" s="1"/>
  <c r="M920" i="7" s="1"/>
  <c r="N920" i="7" s="1"/>
  <c r="M921" i="7" s="1"/>
  <c r="N921" i="7" s="1"/>
  <c r="M922" i="7" s="1"/>
  <c r="N922" i="7" s="1"/>
  <c r="M923" i="7" s="1"/>
  <c r="N923" i="7" s="1"/>
  <c r="M924" i="7" s="1"/>
  <c r="N924" i="7" s="1"/>
  <c r="M925" i="7" s="1"/>
  <c r="N925" i="7" s="1"/>
  <c r="M926" i="7" s="1"/>
  <c r="N926" i="7" s="1"/>
  <c r="M927" i="7" s="1"/>
  <c r="N927" i="7" s="1"/>
  <c r="M928" i="7" s="1"/>
  <c r="N928" i="7" s="1"/>
  <c r="M929" i="7" s="1"/>
  <c r="N929" i="7" s="1"/>
  <c r="M930" i="7" s="1"/>
  <c r="N930" i="7" s="1"/>
  <c r="M931" i="7" s="1"/>
  <c r="N931" i="7" s="1"/>
  <c r="M932" i="7" s="1"/>
  <c r="N932" i="7" s="1"/>
  <c r="M933" i="7" s="1"/>
  <c r="N933" i="7" s="1"/>
  <c r="M934" i="7" s="1"/>
  <c r="N934" i="7" s="1"/>
  <c r="M935" i="7" s="1"/>
  <c r="N935" i="7" s="1"/>
  <c r="M936" i="7" s="1"/>
  <c r="N936" i="7" s="1"/>
  <c r="M937" i="7" s="1"/>
  <c r="N937" i="7" s="1"/>
  <c r="M938" i="7" s="1"/>
  <c r="N938" i="7" s="1"/>
  <c r="M939" i="7" s="1"/>
  <c r="N939" i="7" s="1"/>
  <c r="M940" i="7" s="1"/>
  <c r="N940" i="7" s="1"/>
  <c r="M941" i="7" s="1"/>
  <c r="N941" i="7" s="1"/>
  <c r="M942" i="7" s="1"/>
  <c r="N942" i="7" s="1"/>
  <c r="M943" i="7" s="1"/>
  <c r="N943" i="7" s="1"/>
  <c r="M944" i="7" s="1"/>
  <c r="N944" i="7" s="1"/>
  <c r="M945" i="7" s="1"/>
  <c r="N945" i="7" s="1"/>
  <c r="M946" i="7" s="1"/>
  <c r="N946" i="7" s="1"/>
  <c r="M947" i="7" s="1"/>
  <c r="N947" i="7" s="1"/>
  <c r="M948" i="7" s="1"/>
  <c r="N948" i="7" s="1"/>
  <c r="M949" i="7" s="1"/>
  <c r="N949" i="7" s="1"/>
  <c r="M950" i="7" s="1"/>
  <c r="N950" i="7" s="1"/>
  <c r="M951" i="7" s="1"/>
  <c r="N951" i="7" s="1"/>
  <c r="M952" i="7" s="1"/>
  <c r="N952" i="7" s="1"/>
  <c r="M953" i="7" s="1"/>
  <c r="N953" i="7" s="1"/>
  <c r="M954" i="7" s="1"/>
  <c r="N954" i="7" s="1"/>
  <c r="M955" i="7" s="1"/>
  <c r="N955" i="7" s="1"/>
  <c r="M956" i="7" s="1"/>
  <c r="N956" i="7" s="1"/>
  <c r="M957" i="7" s="1"/>
  <c r="N957" i="7" s="1"/>
  <c r="M958" i="7" s="1"/>
  <c r="N958" i="7" s="1"/>
  <c r="M959" i="7" s="1"/>
  <c r="N959" i="7" s="1"/>
  <c r="M960" i="7" s="1"/>
  <c r="N960" i="7" s="1"/>
  <c r="M961" i="7" s="1"/>
  <c r="N961" i="7" s="1"/>
  <c r="M962" i="7" s="1"/>
  <c r="N962" i="7" s="1"/>
  <c r="M963" i="7" s="1"/>
  <c r="N963" i="7" s="1"/>
  <c r="M964" i="7" s="1"/>
  <c r="N964" i="7" s="1"/>
  <c r="M965" i="7" s="1"/>
  <c r="N965" i="7" s="1"/>
  <c r="M966" i="7" s="1"/>
  <c r="N966" i="7" s="1"/>
  <c r="M967" i="7" s="1"/>
  <c r="N967" i="7" s="1"/>
  <c r="M968" i="7" s="1"/>
  <c r="N968" i="7" s="1"/>
  <c r="M969" i="7" s="1"/>
  <c r="N969" i="7" s="1"/>
  <c r="M970" i="7" s="1"/>
  <c r="N970" i="7" s="1"/>
  <c r="M971" i="7" s="1"/>
  <c r="N971" i="7" s="1"/>
  <c r="M972" i="7" s="1"/>
  <c r="N972" i="7" s="1"/>
  <c r="M973" i="7" s="1"/>
  <c r="N973" i="7" s="1"/>
  <c r="M974" i="7" s="1"/>
  <c r="N974" i="7" s="1"/>
  <c r="M975" i="7" s="1"/>
  <c r="N975" i="7" s="1"/>
  <c r="M976" i="7" s="1"/>
  <c r="N976" i="7" s="1"/>
  <c r="M977" i="7" s="1"/>
  <c r="N977" i="7" s="1"/>
  <c r="M978" i="7" s="1"/>
  <c r="N978" i="7" s="1"/>
  <c r="M979" i="7" s="1"/>
  <c r="N979" i="7" s="1"/>
  <c r="M980" i="7" s="1"/>
  <c r="N980" i="7" s="1"/>
  <c r="M981" i="7" s="1"/>
  <c r="N981" i="7" s="1"/>
  <c r="M982" i="7" s="1"/>
  <c r="N982" i="7" s="1"/>
  <c r="M983" i="7" s="1"/>
  <c r="N983" i="7" s="1"/>
  <c r="M984" i="7" s="1"/>
  <c r="N984" i="7" s="1"/>
  <c r="M985" i="7" s="1"/>
  <c r="N985" i="7" s="1"/>
  <c r="M986" i="7" s="1"/>
  <c r="N986" i="7" s="1"/>
  <c r="M987" i="7" s="1"/>
  <c r="N987" i="7" s="1"/>
  <c r="M988" i="7" s="1"/>
  <c r="N988" i="7" s="1"/>
  <c r="M989" i="7" s="1"/>
  <c r="N989" i="7" s="1"/>
  <c r="M990" i="7" s="1"/>
  <c r="N990" i="7" s="1"/>
  <c r="M991" i="7" s="1"/>
  <c r="N991" i="7" s="1"/>
  <c r="M992" i="7" s="1"/>
  <c r="N992" i="7" s="1"/>
  <c r="M993" i="7" s="1"/>
  <c r="N993" i="7" s="1"/>
  <c r="M994" i="7" s="1"/>
  <c r="N994" i="7" s="1"/>
  <c r="M995" i="7" s="1"/>
  <c r="N995" i="7" s="1"/>
  <c r="M996" i="7" s="1"/>
  <c r="N996" i="7" s="1"/>
  <c r="M997" i="7" s="1"/>
  <c r="N997" i="7" s="1"/>
  <c r="M998" i="7" s="1"/>
  <c r="N998" i="7" s="1"/>
  <c r="M999" i="7" s="1"/>
  <c r="N999" i="7" s="1"/>
  <c r="M1000" i="7" s="1"/>
  <c r="N1000" i="7" s="1"/>
  <c r="M1001" i="7" s="1"/>
  <c r="N1001" i="7" s="1"/>
  <c r="M1002" i="7" s="1"/>
  <c r="N1002" i="7" s="1"/>
  <c r="M1003" i="7" s="1"/>
  <c r="N1003" i="7" s="1"/>
  <c r="M1004" i="7" s="1"/>
  <c r="N1004" i="7" s="1"/>
  <c r="M1005" i="7" s="1"/>
  <c r="N1005" i="7" s="1"/>
  <c r="M1006" i="7" s="1"/>
  <c r="N1006" i="7" s="1"/>
  <c r="M1007" i="7" s="1"/>
  <c r="N1007" i="7" s="1"/>
  <c r="M1008" i="7" s="1"/>
  <c r="N1008" i="7" s="1"/>
  <c r="M1009" i="7" s="1"/>
  <c r="N1009" i="7" s="1"/>
  <c r="M1010" i="7" s="1"/>
  <c r="N1010" i="7" s="1"/>
  <c r="M1011" i="7" s="1"/>
  <c r="N1011" i="7" s="1"/>
  <c r="M1012" i="7" s="1"/>
  <c r="N1012" i="7" s="1"/>
  <c r="M1013" i="7" s="1"/>
  <c r="N1013" i="7" s="1"/>
  <c r="M1014" i="7" s="1"/>
  <c r="N1014" i="7" s="1"/>
  <c r="M1015" i="7" s="1"/>
  <c r="N1015" i="7" s="1"/>
  <c r="M1016" i="7" s="1"/>
  <c r="N1016" i="7" s="1"/>
  <c r="M1017" i="7" s="1"/>
  <c r="N1017" i="7" s="1"/>
  <c r="M1018" i="7" s="1"/>
  <c r="N1018" i="7" s="1"/>
  <c r="M1019" i="7" s="1"/>
  <c r="N1019" i="7" s="1"/>
  <c r="M1020" i="7" s="1"/>
  <c r="N1020" i="7" s="1"/>
  <c r="M1021" i="7" s="1"/>
  <c r="N1021" i="7" s="1"/>
  <c r="M1022" i="7" s="1"/>
  <c r="N1022" i="7" s="1"/>
  <c r="M1023" i="7" s="1"/>
  <c r="N1023" i="7" s="1"/>
  <c r="M1024" i="7" s="1"/>
  <c r="N1024" i="7" s="1"/>
  <c r="M1025" i="7" s="1"/>
  <c r="N1025" i="7" s="1"/>
  <c r="M1026" i="7" s="1"/>
  <c r="N1026" i="7" s="1"/>
  <c r="M1027" i="7" s="1"/>
  <c r="N1027" i="7" s="1"/>
  <c r="M1028" i="7" s="1"/>
  <c r="N1028" i="7" s="1"/>
  <c r="M1029" i="7" s="1"/>
  <c r="N1029" i="7" s="1"/>
  <c r="M1030" i="7" s="1"/>
  <c r="N1030" i="7" s="1"/>
  <c r="M1031" i="7" s="1"/>
  <c r="N1031" i="7" s="1"/>
  <c r="M1032" i="7" s="1"/>
  <c r="N1032" i="7" s="1"/>
  <c r="M1033" i="7" s="1"/>
  <c r="N1033" i="7" s="1"/>
  <c r="M1034" i="7" s="1"/>
  <c r="N1034" i="7" s="1"/>
  <c r="M1035" i="7" s="1"/>
  <c r="N1035" i="7" s="1"/>
  <c r="M1036" i="7" s="1"/>
  <c r="N1036" i="7" s="1"/>
  <c r="M1037" i="7" s="1"/>
  <c r="N1037" i="7" s="1"/>
  <c r="M1038" i="7" s="1"/>
  <c r="N1038" i="7" s="1"/>
  <c r="Q120" i="7"/>
  <c r="Q56" i="7"/>
  <c r="Q399" i="7"/>
  <c r="Q335" i="7"/>
  <c r="Q271" i="7"/>
  <c r="Q207" i="7"/>
  <c r="Q143" i="7"/>
  <c r="Q79" i="7"/>
  <c r="L6" i="7"/>
  <c r="L9" i="7" s="1"/>
  <c r="AD1515" i="5"/>
  <c r="R9" i="7" s="1"/>
  <c r="P848" i="7" s="1"/>
  <c r="R6" i="7"/>
  <c r="C14" i="7" l="1"/>
  <c r="D14" i="7" s="1"/>
  <c r="C15" i="7" s="1"/>
  <c r="D15" i="7" s="1"/>
  <c r="C16" i="7" s="1"/>
  <c r="D16" i="7" s="1"/>
  <c r="C17" i="7" s="1"/>
  <c r="D17" i="7" s="1"/>
  <c r="C18" i="7" s="1"/>
  <c r="D18" i="7" s="1"/>
  <c r="C19" i="7" s="1"/>
  <c r="D19" i="7" s="1"/>
  <c r="C20" i="7" s="1"/>
  <c r="D20" i="7" s="1"/>
  <c r="C21" i="7" s="1"/>
  <c r="D21" i="7" s="1"/>
  <c r="C22" i="7" s="1"/>
  <c r="D22" i="7" s="1"/>
  <c r="C23" i="7" s="1"/>
  <c r="D23" i="7" s="1"/>
  <c r="C24" i="7" s="1"/>
  <c r="D24" i="7" s="1"/>
  <c r="C25" i="7" s="1"/>
  <c r="D25" i="7" s="1"/>
  <c r="C26" i="7" s="1"/>
  <c r="D26" i="7" s="1"/>
  <c r="C27" i="7" s="1"/>
  <c r="D27" i="7" s="1"/>
  <c r="C28" i="7" s="1"/>
  <c r="D28" i="7" s="1"/>
  <c r="C29" i="7" s="1"/>
  <c r="D29" i="7" s="1"/>
  <c r="C30" i="7" s="1"/>
  <c r="D30" i="7" s="1"/>
  <c r="C31" i="7" s="1"/>
  <c r="D31" i="7" s="1"/>
  <c r="C32" i="7" s="1"/>
  <c r="D32" i="7" s="1"/>
  <c r="C33" i="7" s="1"/>
  <c r="D33" i="7" s="1"/>
  <c r="C34" i="7" s="1"/>
  <c r="D34" i="7" s="1"/>
  <c r="C35" i="7" s="1"/>
  <c r="D35" i="7" s="1"/>
  <c r="C36" i="7" s="1"/>
  <c r="D36" i="7" s="1"/>
  <c r="C37" i="7" s="1"/>
  <c r="D37" i="7" s="1"/>
  <c r="C38" i="7" s="1"/>
  <c r="D38" i="7" s="1"/>
  <c r="C39" i="7" s="1"/>
  <c r="D39" i="7" s="1"/>
  <c r="C40" i="7" s="1"/>
  <c r="D40" i="7" s="1"/>
  <c r="C41" i="7" s="1"/>
  <c r="D41" i="7" s="1"/>
  <c r="C42" i="7" s="1"/>
  <c r="D42" i="7" s="1"/>
  <c r="C43" i="7" s="1"/>
  <c r="D43" i="7" s="1"/>
  <c r="C44" i="7" s="1"/>
  <c r="D44" i="7" s="1"/>
  <c r="C45" i="7" s="1"/>
  <c r="D45" i="7" s="1"/>
  <c r="C46" i="7" s="1"/>
  <c r="D46" i="7" s="1"/>
  <c r="C47" i="7" s="1"/>
  <c r="D47" i="7" s="1"/>
  <c r="C48" i="7" s="1"/>
  <c r="D48" i="7" s="1"/>
  <c r="C49" i="7" s="1"/>
  <c r="D49" i="7" s="1"/>
  <c r="C50" i="7" s="1"/>
  <c r="D50" i="7" s="1"/>
  <c r="C51" i="7" s="1"/>
  <c r="D51" i="7" s="1"/>
  <c r="C52" i="7" s="1"/>
  <c r="D52" i="7" s="1"/>
  <c r="C53" i="7" s="1"/>
  <c r="D53" i="7" s="1"/>
  <c r="C54" i="7" s="1"/>
  <c r="D54" i="7" s="1"/>
  <c r="C55" i="7" s="1"/>
  <c r="D55" i="7" s="1"/>
  <c r="C56" i="7" s="1"/>
  <c r="D56" i="7" s="1"/>
  <c r="C57" i="7" s="1"/>
  <c r="D57" i="7" s="1"/>
  <c r="C58" i="7" s="1"/>
  <c r="D58" i="7" s="1"/>
  <c r="C59" i="7" s="1"/>
  <c r="D59" i="7" s="1"/>
  <c r="C60" i="7" s="1"/>
  <c r="D60" i="7" s="1"/>
  <c r="C61" i="7" s="1"/>
  <c r="D61" i="7" s="1"/>
  <c r="C62" i="7" s="1"/>
  <c r="D62" i="7" s="1"/>
  <c r="C63" i="7" s="1"/>
  <c r="D63" i="7" s="1"/>
  <c r="C64" i="7" s="1"/>
  <c r="D64" i="7" s="1"/>
  <c r="C65" i="7" s="1"/>
  <c r="D65" i="7" s="1"/>
  <c r="C66" i="7" s="1"/>
  <c r="D66" i="7" s="1"/>
  <c r="C67" i="7" s="1"/>
  <c r="D67" i="7" s="1"/>
  <c r="C68" i="7" s="1"/>
  <c r="D68" i="7" s="1"/>
  <c r="C69" i="7" s="1"/>
  <c r="D69" i="7" s="1"/>
  <c r="C70" i="7" s="1"/>
  <c r="D70" i="7" s="1"/>
  <c r="C71" i="7" s="1"/>
  <c r="D71" i="7" s="1"/>
  <c r="C72" i="7" s="1"/>
  <c r="D72" i="7" s="1"/>
  <c r="C73" i="7" s="1"/>
  <c r="D73" i="7" s="1"/>
  <c r="C74" i="7" s="1"/>
  <c r="D74" i="7" s="1"/>
  <c r="C75" i="7" s="1"/>
  <c r="D75" i="7" s="1"/>
  <c r="C76" i="7" s="1"/>
  <c r="D76" i="7" s="1"/>
  <c r="C77" i="7" s="1"/>
  <c r="D77" i="7" s="1"/>
  <c r="C78" i="7" s="1"/>
  <c r="D78" i="7" s="1"/>
  <c r="C79" i="7" s="1"/>
  <c r="D79" i="7" s="1"/>
  <c r="C80" i="7" s="1"/>
  <c r="D80" i="7" s="1"/>
  <c r="C81" i="7" s="1"/>
  <c r="D81" i="7" s="1"/>
  <c r="C82" i="7" s="1"/>
  <c r="D82" i="7" s="1"/>
  <c r="C83" i="7" s="1"/>
  <c r="D83" i="7" s="1"/>
  <c r="C84" i="7" s="1"/>
  <c r="D84" i="7" s="1"/>
  <c r="C85" i="7" s="1"/>
  <c r="D85" i="7" s="1"/>
  <c r="C86" i="7" s="1"/>
  <c r="D86" i="7" s="1"/>
  <c r="C87" i="7" s="1"/>
  <c r="D87" i="7" s="1"/>
  <c r="C88" i="7" s="1"/>
  <c r="D88" i="7" s="1"/>
  <c r="C89" i="7" s="1"/>
  <c r="D89" i="7" s="1"/>
  <c r="C90" i="7" s="1"/>
  <c r="D90" i="7" s="1"/>
  <c r="C91" i="7" s="1"/>
  <c r="D91" i="7" s="1"/>
  <c r="C92" i="7" s="1"/>
  <c r="D92" i="7" s="1"/>
  <c r="C93" i="7" s="1"/>
  <c r="D93" i="7" s="1"/>
  <c r="C94" i="7" s="1"/>
  <c r="D94" i="7" s="1"/>
  <c r="C95" i="7" s="1"/>
  <c r="D95" i="7" s="1"/>
  <c r="C96" i="7" s="1"/>
  <c r="D96" i="7" s="1"/>
  <c r="C97" i="7" s="1"/>
  <c r="D97" i="7" s="1"/>
  <c r="C98" i="7" s="1"/>
  <c r="D98" i="7" s="1"/>
  <c r="C99" i="7" s="1"/>
  <c r="D99" i="7" s="1"/>
  <c r="C100" i="7" s="1"/>
  <c r="D100" i="7" s="1"/>
  <c r="C101" i="7" s="1"/>
  <c r="D101" i="7" s="1"/>
  <c r="C102" i="7" s="1"/>
  <c r="D102" i="7" s="1"/>
  <c r="C103" i="7" s="1"/>
  <c r="D103" i="7" s="1"/>
  <c r="C104" i="7" s="1"/>
  <c r="D104" i="7" s="1"/>
  <c r="C105" i="7" s="1"/>
  <c r="D105" i="7" s="1"/>
  <c r="C106" i="7" s="1"/>
  <c r="D106" i="7" s="1"/>
  <c r="C107" i="7" s="1"/>
  <c r="D107" i="7" s="1"/>
  <c r="C108" i="7" s="1"/>
  <c r="D108" i="7" s="1"/>
  <c r="C109" i="7" s="1"/>
  <c r="D109" i="7" s="1"/>
  <c r="C110" i="7" s="1"/>
  <c r="D110" i="7" s="1"/>
  <c r="C111" i="7" s="1"/>
  <c r="D111" i="7" s="1"/>
  <c r="C112" i="7" s="1"/>
  <c r="D112" i="7" s="1"/>
  <c r="C113" i="7" s="1"/>
  <c r="D113" i="7" s="1"/>
  <c r="C114" i="7" s="1"/>
  <c r="D114" i="7" s="1"/>
  <c r="C115" i="7" s="1"/>
  <c r="D115" i="7" s="1"/>
  <c r="C116" i="7" s="1"/>
  <c r="D116" i="7" s="1"/>
  <c r="C117" i="7" s="1"/>
  <c r="D117" i="7" s="1"/>
  <c r="C118" i="7" s="1"/>
  <c r="D118" i="7" s="1"/>
  <c r="C119" i="7" s="1"/>
  <c r="D119" i="7" s="1"/>
  <c r="C120" i="7" s="1"/>
  <c r="D120" i="7" s="1"/>
  <c r="C121" i="7" s="1"/>
  <c r="D121" i="7" s="1"/>
  <c r="C122" i="7" s="1"/>
  <c r="D122" i="7" s="1"/>
  <c r="C123" i="7" s="1"/>
  <c r="D123" i="7" s="1"/>
  <c r="C124" i="7" s="1"/>
  <c r="D124" i="7" s="1"/>
  <c r="C125" i="7" s="1"/>
  <c r="D125" i="7" s="1"/>
  <c r="C126" i="7" s="1"/>
  <c r="D126" i="7" s="1"/>
  <c r="C127" i="7" s="1"/>
  <c r="D127" i="7" s="1"/>
  <c r="C128" i="7" s="1"/>
  <c r="D128" i="7" s="1"/>
  <c r="C129" i="7" s="1"/>
  <c r="D129" i="7" s="1"/>
  <c r="C130" i="7" s="1"/>
  <c r="D130" i="7" s="1"/>
  <c r="C131" i="7" s="1"/>
  <c r="D131" i="7" s="1"/>
  <c r="C132" i="7" s="1"/>
  <c r="D132" i="7" s="1"/>
  <c r="C133" i="7" s="1"/>
  <c r="D133" i="7" s="1"/>
  <c r="C134" i="7" s="1"/>
  <c r="D134" i="7" s="1"/>
  <c r="C135" i="7" s="1"/>
  <c r="D135" i="7" s="1"/>
  <c r="C136" i="7" s="1"/>
  <c r="D136" i="7" s="1"/>
  <c r="C137" i="7" s="1"/>
  <c r="D137" i="7" s="1"/>
  <c r="C138" i="7" s="1"/>
  <c r="D138" i="7" s="1"/>
  <c r="C139" i="7" s="1"/>
  <c r="D139" i="7" s="1"/>
  <c r="C140" i="7" s="1"/>
  <c r="D140" i="7" s="1"/>
  <c r="C141" i="7" s="1"/>
  <c r="D141" i="7" s="1"/>
  <c r="C142" i="7" s="1"/>
  <c r="D142" i="7" s="1"/>
  <c r="C143" i="7" s="1"/>
  <c r="D143" i="7" s="1"/>
  <c r="C144" i="7" s="1"/>
  <c r="D144" i="7" s="1"/>
  <c r="C145" i="7" s="1"/>
  <c r="D145" i="7" s="1"/>
  <c r="C146" i="7" s="1"/>
  <c r="D146" i="7" s="1"/>
  <c r="C147" i="7" s="1"/>
  <c r="D147" i="7" s="1"/>
  <c r="C148" i="7" s="1"/>
  <c r="D148" i="7" s="1"/>
  <c r="C149" i="7" s="1"/>
  <c r="D149" i="7" s="1"/>
  <c r="C150" i="7" s="1"/>
  <c r="D150" i="7" s="1"/>
  <c r="C151" i="7" s="1"/>
  <c r="D151" i="7" s="1"/>
  <c r="C152" i="7" s="1"/>
  <c r="D152" i="7" s="1"/>
  <c r="C153" i="7" s="1"/>
  <c r="D153" i="7" s="1"/>
  <c r="C154" i="7" s="1"/>
  <c r="D154" i="7" s="1"/>
  <c r="C155" i="7" s="1"/>
  <c r="D155" i="7" s="1"/>
  <c r="C156" i="7" s="1"/>
  <c r="D156" i="7" s="1"/>
  <c r="C157" i="7" s="1"/>
  <c r="D157" i="7" s="1"/>
  <c r="C158" i="7" s="1"/>
  <c r="D158" i="7" s="1"/>
  <c r="C159" i="7" s="1"/>
  <c r="D159" i="7" s="1"/>
  <c r="C160" i="7" s="1"/>
  <c r="D160" i="7" s="1"/>
  <c r="C161" i="7" s="1"/>
  <c r="D161" i="7" s="1"/>
  <c r="C162" i="7" s="1"/>
  <c r="D162" i="7" s="1"/>
  <c r="C163" i="7" s="1"/>
  <c r="D163" i="7" s="1"/>
  <c r="C164" i="7" s="1"/>
  <c r="D164" i="7" s="1"/>
  <c r="C165" i="7" s="1"/>
  <c r="D165" i="7" s="1"/>
  <c r="C166" i="7" s="1"/>
  <c r="D166" i="7" s="1"/>
  <c r="C167" i="7" s="1"/>
  <c r="D167" i="7" s="1"/>
  <c r="C168" i="7" s="1"/>
  <c r="D168" i="7" s="1"/>
  <c r="C169" i="7" s="1"/>
  <c r="D169" i="7" s="1"/>
  <c r="C170" i="7" s="1"/>
  <c r="D170" i="7" s="1"/>
  <c r="C171" i="7" s="1"/>
  <c r="D171" i="7" s="1"/>
  <c r="C172" i="7" s="1"/>
  <c r="D172" i="7" s="1"/>
  <c r="C173" i="7" s="1"/>
  <c r="D173" i="7" s="1"/>
  <c r="C174" i="7" s="1"/>
  <c r="D174" i="7" s="1"/>
  <c r="C175" i="7" s="1"/>
  <c r="D175" i="7" s="1"/>
  <c r="C176" i="7" s="1"/>
  <c r="D176" i="7" s="1"/>
  <c r="C177" i="7" s="1"/>
  <c r="D177" i="7" s="1"/>
  <c r="C178" i="7" s="1"/>
  <c r="D178" i="7" s="1"/>
  <c r="C179" i="7" s="1"/>
  <c r="D179" i="7" s="1"/>
  <c r="C180" i="7" s="1"/>
  <c r="D180" i="7" s="1"/>
  <c r="C181" i="7" s="1"/>
  <c r="D181" i="7" s="1"/>
  <c r="C182" i="7" s="1"/>
  <c r="D182" i="7" s="1"/>
  <c r="C183" i="7" s="1"/>
  <c r="D183" i="7" s="1"/>
  <c r="C184" i="7" s="1"/>
  <c r="D184" i="7" s="1"/>
  <c r="C185" i="7" s="1"/>
  <c r="D185" i="7" s="1"/>
  <c r="C186" i="7" s="1"/>
  <c r="D186" i="7" s="1"/>
  <c r="C187" i="7" s="1"/>
  <c r="D187" i="7" s="1"/>
  <c r="C188" i="7" s="1"/>
  <c r="D188" i="7" s="1"/>
  <c r="C189" i="7" s="1"/>
  <c r="D189" i="7" s="1"/>
  <c r="C190" i="7" s="1"/>
  <c r="D190" i="7" s="1"/>
  <c r="C191" i="7" s="1"/>
  <c r="D191" i="7" s="1"/>
  <c r="C192" i="7" s="1"/>
  <c r="D192" i="7" s="1"/>
  <c r="C193" i="7" s="1"/>
  <c r="D193" i="7" s="1"/>
  <c r="C194" i="7" s="1"/>
  <c r="D194" i="7" s="1"/>
  <c r="C195" i="7" s="1"/>
  <c r="D195" i="7" s="1"/>
  <c r="C196" i="7" s="1"/>
  <c r="D196" i="7" s="1"/>
  <c r="C197" i="7" s="1"/>
  <c r="D197" i="7" s="1"/>
  <c r="C198" i="7" s="1"/>
  <c r="D198" i="7" s="1"/>
  <c r="C199" i="7" s="1"/>
  <c r="D199" i="7" s="1"/>
  <c r="C200" i="7" s="1"/>
  <c r="D200" i="7" s="1"/>
  <c r="C201" i="7" s="1"/>
  <c r="D201" i="7" s="1"/>
  <c r="C202" i="7" s="1"/>
  <c r="D202" i="7" s="1"/>
  <c r="C203" i="7" s="1"/>
  <c r="D203" i="7" s="1"/>
  <c r="C204" i="7" s="1"/>
  <c r="D204" i="7" s="1"/>
  <c r="C205" i="7" s="1"/>
  <c r="D205" i="7" s="1"/>
  <c r="C206" i="7" s="1"/>
  <c r="D206" i="7" s="1"/>
  <c r="C207" i="7" s="1"/>
  <c r="D207" i="7" s="1"/>
  <c r="C208" i="7" s="1"/>
  <c r="D208" i="7" s="1"/>
  <c r="C209" i="7" s="1"/>
  <c r="D209" i="7" s="1"/>
  <c r="C210" i="7" s="1"/>
  <c r="D210" i="7" s="1"/>
  <c r="C211" i="7" s="1"/>
  <c r="D211" i="7" s="1"/>
  <c r="C212" i="7" s="1"/>
  <c r="D212" i="7" s="1"/>
  <c r="C213" i="7" s="1"/>
  <c r="D213" i="7" s="1"/>
  <c r="C214" i="7" s="1"/>
  <c r="D214" i="7" s="1"/>
  <c r="C215" i="7" s="1"/>
  <c r="D215" i="7" s="1"/>
  <c r="C216" i="7" s="1"/>
  <c r="D216" i="7" s="1"/>
  <c r="C217" i="7" s="1"/>
  <c r="D217" i="7" s="1"/>
  <c r="C218" i="7" s="1"/>
  <c r="D218" i="7" s="1"/>
  <c r="C219" i="7" s="1"/>
  <c r="D219" i="7" s="1"/>
  <c r="C220" i="7" s="1"/>
  <c r="D220" i="7" s="1"/>
  <c r="C221" i="7" s="1"/>
  <c r="D221" i="7" s="1"/>
  <c r="C222" i="7" s="1"/>
  <c r="D222" i="7" s="1"/>
  <c r="C223" i="7" s="1"/>
  <c r="D223" i="7" s="1"/>
  <c r="C224" i="7" s="1"/>
  <c r="D224" i="7" s="1"/>
  <c r="C225" i="7" s="1"/>
  <c r="D225" i="7" s="1"/>
  <c r="C226" i="7" s="1"/>
  <c r="D226" i="7" s="1"/>
  <c r="C227" i="7" s="1"/>
  <c r="D227" i="7" s="1"/>
  <c r="C228" i="7" s="1"/>
  <c r="D228" i="7" s="1"/>
  <c r="C229" i="7" s="1"/>
  <c r="D229" i="7" s="1"/>
  <c r="C230" i="7" s="1"/>
  <c r="D230" i="7" s="1"/>
  <c r="C231" i="7" s="1"/>
  <c r="D231" i="7" s="1"/>
  <c r="C232" i="7" s="1"/>
  <c r="D232" i="7" s="1"/>
  <c r="C233" i="7" s="1"/>
  <c r="D233" i="7" s="1"/>
  <c r="C234" i="7" s="1"/>
  <c r="D234" i="7" s="1"/>
  <c r="C235" i="7" s="1"/>
  <c r="D235" i="7" s="1"/>
  <c r="C236" i="7" s="1"/>
  <c r="D236" i="7" s="1"/>
  <c r="C237" i="7" s="1"/>
  <c r="D237" i="7" s="1"/>
  <c r="C238" i="7" s="1"/>
  <c r="D238" i="7" s="1"/>
  <c r="C239" i="7" s="1"/>
  <c r="D239" i="7" s="1"/>
  <c r="C240" i="7" s="1"/>
  <c r="D240" i="7" s="1"/>
  <c r="C241" i="7" s="1"/>
  <c r="D241" i="7" s="1"/>
  <c r="C242" i="7" s="1"/>
  <c r="D242" i="7" s="1"/>
  <c r="C243" i="7" s="1"/>
  <c r="D243" i="7" s="1"/>
  <c r="C244" i="7" s="1"/>
  <c r="D244" i="7" s="1"/>
  <c r="C245" i="7" s="1"/>
  <c r="D245" i="7" s="1"/>
  <c r="C246" i="7" s="1"/>
  <c r="D246" i="7" s="1"/>
  <c r="C247" i="7" s="1"/>
  <c r="D247" i="7" s="1"/>
  <c r="C248" i="7" s="1"/>
  <c r="D248" i="7" s="1"/>
  <c r="C249" i="7" s="1"/>
  <c r="D249" i="7" s="1"/>
  <c r="C250" i="7" s="1"/>
  <c r="D250" i="7" s="1"/>
  <c r="C251" i="7" s="1"/>
  <c r="D251" i="7" s="1"/>
  <c r="C252" i="7" s="1"/>
  <c r="D252" i="7" s="1"/>
  <c r="C253" i="7" s="1"/>
  <c r="D253" i="7" s="1"/>
  <c r="C254" i="7" s="1"/>
  <c r="D254" i="7" s="1"/>
  <c r="C255" i="7" s="1"/>
  <c r="D255" i="7" s="1"/>
  <c r="C256" i="7" s="1"/>
  <c r="D256" i="7" s="1"/>
  <c r="C257" i="7" s="1"/>
  <c r="D257" i="7" s="1"/>
  <c r="C258" i="7" s="1"/>
  <c r="D258" i="7" s="1"/>
  <c r="C259" i="7" s="1"/>
  <c r="D259" i="7" s="1"/>
  <c r="C260" i="7" s="1"/>
  <c r="D260" i="7" s="1"/>
  <c r="C261" i="7" s="1"/>
  <c r="D261" i="7" s="1"/>
  <c r="C262" i="7" s="1"/>
  <c r="D262" i="7" s="1"/>
  <c r="C263" i="7" s="1"/>
  <c r="D263" i="7" s="1"/>
  <c r="C264" i="7" s="1"/>
  <c r="D264" i="7" s="1"/>
  <c r="C265" i="7" s="1"/>
  <c r="D265" i="7" s="1"/>
  <c r="C266" i="7" s="1"/>
  <c r="D266" i="7" s="1"/>
  <c r="C267" i="7" s="1"/>
  <c r="D267" i="7" s="1"/>
  <c r="C268" i="7" s="1"/>
  <c r="D268" i="7" s="1"/>
  <c r="C269" i="7" s="1"/>
  <c r="D269" i="7" s="1"/>
  <c r="C270" i="7" s="1"/>
  <c r="D270" i="7" s="1"/>
  <c r="C271" i="7" s="1"/>
  <c r="D271" i="7" s="1"/>
  <c r="C272" i="7" s="1"/>
  <c r="D272" i="7" s="1"/>
  <c r="C273" i="7" s="1"/>
  <c r="D273" i="7" s="1"/>
  <c r="C274" i="7" s="1"/>
  <c r="D274" i="7" s="1"/>
  <c r="C275" i="7" s="1"/>
  <c r="D275" i="7" s="1"/>
  <c r="C276" i="7" s="1"/>
  <c r="D276" i="7" s="1"/>
  <c r="C277" i="7" s="1"/>
  <c r="D277" i="7" s="1"/>
  <c r="C278" i="7" s="1"/>
  <c r="D278" i="7" s="1"/>
  <c r="C279" i="7" s="1"/>
  <c r="D279" i="7" s="1"/>
  <c r="C280" i="7" s="1"/>
  <c r="D280" i="7" s="1"/>
  <c r="C281" i="7" s="1"/>
  <c r="D281" i="7" s="1"/>
  <c r="C282" i="7" s="1"/>
  <c r="D282" i="7" s="1"/>
  <c r="C283" i="7" s="1"/>
  <c r="D283" i="7" s="1"/>
  <c r="C284" i="7" s="1"/>
  <c r="D284" i="7" s="1"/>
  <c r="C285" i="7" s="1"/>
  <c r="D285" i="7" s="1"/>
  <c r="C286" i="7" s="1"/>
  <c r="D286" i="7" s="1"/>
  <c r="C287" i="7" s="1"/>
  <c r="D287" i="7" s="1"/>
  <c r="C288" i="7" s="1"/>
  <c r="D288" i="7" s="1"/>
  <c r="C289" i="7" s="1"/>
  <c r="D289" i="7" s="1"/>
  <c r="C290" i="7" s="1"/>
  <c r="D290" i="7" s="1"/>
  <c r="C291" i="7" s="1"/>
  <c r="D291" i="7" s="1"/>
  <c r="C292" i="7" s="1"/>
  <c r="D292" i="7" s="1"/>
  <c r="C293" i="7" s="1"/>
  <c r="D293" i="7" s="1"/>
  <c r="C294" i="7" s="1"/>
  <c r="D294" i="7" s="1"/>
  <c r="C295" i="7" s="1"/>
  <c r="D295" i="7" s="1"/>
  <c r="C296" i="7" s="1"/>
  <c r="D296" i="7" s="1"/>
  <c r="C297" i="7" s="1"/>
  <c r="D297" i="7" s="1"/>
  <c r="C298" i="7" s="1"/>
  <c r="D298" i="7" s="1"/>
  <c r="C299" i="7" s="1"/>
  <c r="D299" i="7" s="1"/>
  <c r="C300" i="7" s="1"/>
  <c r="D300" i="7" s="1"/>
  <c r="C301" i="7" s="1"/>
  <c r="D301" i="7" s="1"/>
  <c r="C302" i="7" s="1"/>
  <c r="D302" i="7" s="1"/>
  <c r="C303" i="7" s="1"/>
  <c r="D303" i="7" s="1"/>
  <c r="C304" i="7" s="1"/>
  <c r="D304" i="7" s="1"/>
  <c r="C305" i="7" s="1"/>
  <c r="D305" i="7" s="1"/>
  <c r="C306" i="7" s="1"/>
  <c r="D306" i="7" s="1"/>
  <c r="C307" i="7" s="1"/>
  <c r="D307" i="7" s="1"/>
  <c r="C308" i="7" s="1"/>
  <c r="D308" i="7" s="1"/>
  <c r="C309" i="7" s="1"/>
  <c r="D309" i="7" s="1"/>
  <c r="C310" i="7" s="1"/>
  <c r="D310" i="7" s="1"/>
  <c r="C311" i="7" s="1"/>
  <c r="D311" i="7" s="1"/>
  <c r="C312" i="7" s="1"/>
  <c r="D312" i="7" s="1"/>
  <c r="C313" i="7" s="1"/>
  <c r="D313" i="7" s="1"/>
  <c r="C314" i="7" s="1"/>
  <c r="D314" i="7" s="1"/>
  <c r="C315" i="7" s="1"/>
  <c r="D315" i="7" s="1"/>
  <c r="C316" i="7" s="1"/>
  <c r="D316" i="7" s="1"/>
  <c r="C317" i="7" s="1"/>
  <c r="D317" i="7" s="1"/>
  <c r="C318" i="7" s="1"/>
  <c r="D318" i="7" s="1"/>
  <c r="C319" i="7" s="1"/>
  <c r="D319" i="7" s="1"/>
  <c r="C320" i="7" s="1"/>
  <c r="D320" i="7" s="1"/>
  <c r="C321" i="7" s="1"/>
  <c r="D321" i="7" s="1"/>
  <c r="C322" i="7" s="1"/>
  <c r="D322" i="7" s="1"/>
  <c r="C323" i="7" s="1"/>
  <c r="D323" i="7" s="1"/>
  <c r="C324" i="7" s="1"/>
  <c r="D324" i="7" s="1"/>
  <c r="C325" i="7" s="1"/>
  <c r="D325" i="7" s="1"/>
  <c r="C326" i="7" s="1"/>
  <c r="D326" i="7" s="1"/>
  <c r="C327" i="7" s="1"/>
  <c r="D327" i="7" s="1"/>
  <c r="C328" i="7" s="1"/>
  <c r="D328" i="7" s="1"/>
  <c r="C329" i="7" s="1"/>
  <c r="D329" i="7" s="1"/>
  <c r="C330" i="7" s="1"/>
  <c r="D330" i="7" s="1"/>
  <c r="C331" i="7" s="1"/>
  <c r="D331" i="7" s="1"/>
  <c r="C332" i="7" s="1"/>
  <c r="D332" i="7" s="1"/>
  <c r="C333" i="7" s="1"/>
  <c r="D333" i="7" s="1"/>
  <c r="C334" i="7" s="1"/>
  <c r="D334" i="7" s="1"/>
  <c r="C335" i="7" s="1"/>
  <c r="D335" i="7" s="1"/>
  <c r="C336" i="7" s="1"/>
  <c r="D336" i="7" s="1"/>
  <c r="C337" i="7" s="1"/>
  <c r="D337" i="7" s="1"/>
  <c r="C338" i="7" s="1"/>
  <c r="D338" i="7" s="1"/>
  <c r="C339" i="7" s="1"/>
  <c r="D339" i="7" s="1"/>
  <c r="C340" i="7" s="1"/>
  <c r="D340" i="7" s="1"/>
  <c r="C341" i="7" s="1"/>
  <c r="D341" i="7" s="1"/>
  <c r="C342" i="7" s="1"/>
  <c r="D342" i="7" s="1"/>
  <c r="C343" i="7" s="1"/>
  <c r="D343" i="7" s="1"/>
  <c r="C344" i="7" s="1"/>
  <c r="D344" i="7" s="1"/>
  <c r="C345" i="7" s="1"/>
  <c r="D345" i="7" s="1"/>
  <c r="C346" i="7" s="1"/>
  <c r="D346" i="7" s="1"/>
  <c r="C347" i="7" s="1"/>
  <c r="D347" i="7" s="1"/>
  <c r="C348" i="7" s="1"/>
  <c r="D348" i="7" s="1"/>
  <c r="C349" i="7" s="1"/>
  <c r="D349" i="7" s="1"/>
  <c r="C350" i="7" s="1"/>
  <c r="D350" i="7" s="1"/>
  <c r="C351" i="7" s="1"/>
  <c r="D351" i="7" s="1"/>
  <c r="C352" i="7" s="1"/>
  <c r="D352" i="7" s="1"/>
  <c r="C353" i="7" s="1"/>
  <c r="D353" i="7" s="1"/>
  <c r="C354" i="7" s="1"/>
  <c r="D354" i="7" s="1"/>
  <c r="C355" i="7" s="1"/>
  <c r="D355" i="7" s="1"/>
  <c r="C356" i="7" s="1"/>
  <c r="D356" i="7" s="1"/>
  <c r="C357" i="7" s="1"/>
  <c r="D357" i="7" s="1"/>
  <c r="C358" i="7" s="1"/>
  <c r="D358" i="7" s="1"/>
  <c r="C359" i="7" s="1"/>
  <c r="D359" i="7" s="1"/>
  <c r="C360" i="7" s="1"/>
  <c r="D360" i="7" s="1"/>
  <c r="C361" i="7" s="1"/>
  <c r="D361" i="7" s="1"/>
  <c r="C362" i="7" s="1"/>
  <c r="D362" i="7" s="1"/>
  <c r="C363" i="7" s="1"/>
  <c r="D363" i="7" s="1"/>
  <c r="C364" i="7" s="1"/>
  <c r="D364" i="7" s="1"/>
  <c r="C365" i="7" s="1"/>
  <c r="D365" i="7" s="1"/>
  <c r="C366" i="7" s="1"/>
  <c r="D366" i="7" s="1"/>
  <c r="C367" i="7" s="1"/>
  <c r="D367" i="7" s="1"/>
  <c r="C368" i="7" s="1"/>
  <c r="D368" i="7" s="1"/>
  <c r="C369" i="7" s="1"/>
  <c r="D369" i="7" s="1"/>
  <c r="C370" i="7" s="1"/>
  <c r="D370" i="7" s="1"/>
  <c r="C371" i="7" s="1"/>
  <c r="D371" i="7" s="1"/>
  <c r="C372" i="7" s="1"/>
  <c r="D372" i="7" s="1"/>
  <c r="C373" i="7" s="1"/>
  <c r="D373" i="7" s="1"/>
  <c r="C374" i="7" s="1"/>
  <c r="D374" i="7" s="1"/>
  <c r="C375" i="7" s="1"/>
  <c r="D375" i="7" s="1"/>
  <c r="C376" i="7" s="1"/>
  <c r="D376" i="7" s="1"/>
  <c r="C377" i="7" s="1"/>
  <c r="D377" i="7" s="1"/>
  <c r="C378" i="7" s="1"/>
  <c r="D378" i="7" s="1"/>
  <c r="C379" i="7" s="1"/>
  <c r="D379" i="7" s="1"/>
  <c r="C380" i="7" s="1"/>
  <c r="D380" i="7" s="1"/>
  <c r="C381" i="7" s="1"/>
  <c r="D381" i="7" s="1"/>
  <c r="C382" i="7" s="1"/>
  <c r="D382" i="7" s="1"/>
  <c r="C383" i="7" s="1"/>
  <c r="D383" i="7" s="1"/>
  <c r="C384" i="7" s="1"/>
  <c r="D384" i="7" s="1"/>
  <c r="C385" i="7" s="1"/>
  <c r="D385" i="7" s="1"/>
  <c r="C386" i="7" s="1"/>
  <c r="D386" i="7" s="1"/>
  <c r="C387" i="7" s="1"/>
  <c r="D387" i="7" s="1"/>
  <c r="C388" i="7" s="1"/>
  <c r="D388" i="7" s="1"/>
  <c r="C389" i="7" s="1"/>
  <c r="D389" i="7" s="1"/>
  <c r="C390" i="7" s="1"/>
  <c r="D390" i="7" s="1"/>
  <c r="C391" i="7" s="1"/>
  <c r="D391" i="7" s="1"/>
  <c r="C392" i="7" s="1"/>
  <c r="D392" i="7" s="1"/>
  <c r="C393" i="7" s="1"/>
  <c r="D393" i="7" s="1"/>
  <c r="C394" i="7" s="1"/>
  <c r="D394" i="7" s="1"/>
  <c r="C395" i="7" s="1"/>
  <c r="D395" i="7" s="1"/>
  <c r="C396" i="7" s="1"/>
  <c r="D396" i="7" s="1"/>
  <c r="C397" i="7" s="1"/>
  <c r="D397" i="7" s="1"/>
  <c r="C398" i="7" s="1"/>
  <c r="D398" i="7" s="1"/>
  <c r="C399" i="7" s="1"/>
  <c r="D399" i="7" s="1"/>
  <c r="C400" i="7" s="1"/>
  <c r="D400" i="7" s="1"/>
  <c r="C401" i="7" s="1"/>
  <c r="D401" i="7" s="1"/>
  <c r="C402" i="7" s="1"/>
  <c r="D402" i="7" s="1"/>
  <c r="C403" i="7" s="1"/>
  <c r="D403" i="7" s="1"/>
  <c r="C404" i="7" s="1"/>
  <c r="D404" i="7" s="1"/>
  <c r="C405" i="7" s="1"/>
  <c r="D405" i="7" s="1"/>
  <c r="C406" i="7" s="1"/>
  <c r="D406" i="7" s="1"/>
  <c r="C407" i="7" s="1"/>
  <c r="D407" i="7" s="1"/>
  <c r="C408" i="7" s="1"/>
  <c r="D408" i="7" s="1"/>
  <c r="C409" i="7" s="1"/>
  <c r="D409" i="7" s="1"/>
  <c r="C410" i="7" s="1"/>
  <c r="D410" i="7" s="1"/>
  <c r="C411" i="7" s="1"/>
  <c r="D411" i="7" s="1"/>
  <c r="C412" i="7" s="1"/>
  <c r="D412" i="7" s="1"/>
  <c r="C413" i="7" s="1"/>
  <c r="D413" i="7" s="1"/>
  <c r="C414" i="7" s="1"/>
  <c r="D414" i="7" s="1"/>
  <c r="C415" i="7" s="1"/>
  <c r="D415" i="7" s="1"/>
  <c r="C416" i="7" s="1"/>
  <c r="D416" i="7" s="1"/>
  <c r="C417" i="7" s="1"/>
  <c r="D417" i="7" s="1"/>
  <c r="C418" i="7" s="1"/>
  <c r="D418" i="7" s="1"/>
  <c r="C419" i="7" s="1"/>
  <c r="D419" i="7" s="1"/>
  <c r="C420" i="7" s="1"/>
  <c r="D420" i="7" s="1"/>
  <c r="C421" i="7" s="1"/>
  <c r="D421" i="7" s="1"/>
  <c r="C422" i="7" s="1"/>
  <c r="D422" i="7" s="1"/>
  <c r="C423" i="7" s="1"/>
  <c r="D423" i="7" s="1"/>
  <c r="C424" i="7" s="1"/>
  <c r="D424" i="7" s="1"/>
  <c r="C425" i="7" s="1"/>
  <c r="D425" i="7" s="1"/>
  <c r="C426" i="7" s="1"/>
  <c r="D426" i="7" s="1"/>
  <c r="C427" i="7" s="1"/>
  <c r="D427" i="7" s="1"/>
  <c r="C428" i="7" s="1"/>
  <c r="D428" i="7" s="1"/>
  <c r="C429" i="7" s="1"/>
  <c r="D429" i="7" s="1"/>
  <c r="C430" i="7" s="1"/>
  <c r="D430" i="7" s="1"/>
  <c r="C431" i="7" s="1"/>
  <c r="D431" i="7" s="1"/>
  <c r="C432" i="7" s="1"/>
  <c r="D432" i="7" s="1"/>
  <c r="C433" i="7" s="1"/>
  <c r="D433" i="7" s="1"/>
  <c r="C434" i="7" s="1"/>
  <c r="D434" i="7" s="1"/>
  <c r="C435" i="7" s="1"/>
  <c r="D435" i="7" s="1"/>
  <c r="C436" i="7" s="1"/>
  <c r="D436" i="7" s="1"/>
  <c r="C437" i="7" s="1"/>
  <c r="D437" i="7" s="1"/>
  <c r="C438" i="7" s="1"/>
  <c r="D438" i="7" s="1"/>
  <c r="C439" i="7" s="1"/>
  <c r="D439" i="7" s="1"/>
  <c r="C440" i="7" s="1"/>
  <c r="D440" i="7" s="1"/>
  <c r="C441" i="7" s="1"/>
  <c r="D441" i="7" s="1"/>
  <c r="C442" i="7" s="1"/>
  <c r="D442" i="7" s="1"/>
  <c r="C443" i="7" s="1"/>
  <c r="D443" i="7" s="1"/>
  <c r="C444" i="7" s="1"/>
  <c r="D444" i="7" s="1"/>
  <c r="C445" i="7" s="1"/>
  <c r="D445" i="7" s="1"/>
  <c r="C446" i="7" s="1"/>
  <c r="D446" i="7" s="1"/>
  <c r="C447" i="7" s="1"/>
  <c r="D447" i="7" s="1"/>
  <c r="C448" i="7" s="1"/>
  <c r="D448" i="7" s="1"/>
  <c r="C449" i="7" s="1"/>
  <c r="D449" i="7" s="1"/>
  <c r="C450" i="7" s="1"/>
  <c r="D450" i="7" s="1"/>
  <c r="C451" i="7" s="1"/>
  <c r="D451" i="7" s="1"/>
  <c r="C452" i="7" s="1"/>
  <c r="D452" i="7" s="1"/>
  <c r="C453" i="7" s="1"/>
  <c r="D453" i="7" s="1"/>
  <c r="C454" i="7" s="1"/>
  <c r="D454" i="7" s="1"/>
  <c r="C455" i="7" s="1"/>
  <c r="D455" i="7" s="1"/>
  <c r="C456" i="7" s="1"/>
  <c r="D456" i="7" s="1"/>
  <c r="C457" i="7" s="1"/>
  <c r="D457" i="7" s="1"/>
  <c r="C458" i="7" s="1"/>
  <c r="D458" i="7" s="1"/>
  <c r="C459" i="7" s="1"/>
  <c r="D459" i="7" s="1"/>
  <c r="C460" i="7" s="1"/>
  <c r="D460" i="7" s="1"/>
  <c r="C461" i="7" s="1"/>
  <c r="D461" i="7" s="1"/>
  <c r="C462" i="7" s="1"/>
  <c r="D462" i="7" s="1"/>
  <c r="C463" i="7" s="1"/>
  <c r="D463" i="7" s="1"/>
  <c r="C464" i="7" s="1"/>
  <c r="D464" i="7" s="1"/>
  <c r="C465" i="7" s="1"/>
  <c r="D465" i="7" s="1"/>
  <c r="C466" i="7" s="1"/>
  <c r="D466" i="7" s="1"/>
  <c r="C467" i="7" s="1"/>
  <c r="D467" i="7" s="1"/>
  <c r="C468" i="7" s="1"/>
  <c r="D468" i="7" s="1"/>
  <c r="C469" i="7" s="1"/>
  <c r="D469" i="7" s="1"/>
  <c r="C470" i="7" s="1"/>
  <c r="D470" i="7" s="1"/>
  <c r="C471" i="7" s="1"/>
  <c r="D471" i="7" s="1"/>
  <c r="C472" i="7" s="1"/>
  <c r="D472" i="7" s="1"/>
  <c r="C473" i="7" s="1"/>
  <c r="D473" i="7" s="1"/>
  <c r="C474" i="7" s="1"/>
  <c r="D474" i="7" s="1"/>
  <c r="C475" i="7" s="1"/>
  <c r="D475" i="7" s="1"/>
  <c r="C476" i="7" s="1"/>
  <c r="D476" i="7" s="1"/>
  <c r="C477" i="7" s="1"/>
  <c r="D477" i="7" s="1"/>
  <c r="C478" i="7" s="1"/>
  <c r="D478" i="7" s="1"/>
  <c r="C479" i="7" s="1"/>
  <c r="D479" i="7" s="1"/>
  <c r="C480" i="7" s="1"/>
  <c r="D480" i="7" s="1"/>
  <c r="C481" i="7" s="1"/>
  <c r="D481" i="7" s="1"/>
  <c r="C482" i="7" s="1"/>
  <c r="D482" i="7" s="1"/>
  <c r="C483" i="7" s="1"/>
  <c r="D483" i="7" s="1"/>
  <c r="C484" i="7" s="1"/>
  <c r="D484" i="7" s="1"/>
  <c r="C485" i="7" s="1"/>
  <c r="D485" i="7" s="1"/>
  <c r="C486" i="7" s="1"/>
  <c r="D486" i="7" s="1"/>
  <c r="C487" i="7" s="1"/>
  <c r="D487" i="7" s="1"/>
  <c r="C488" i="7" s="1"/>
  <c r="D488" i="7" s="1"/>
  <c r="C489" i="7" s="1"/>
  <c r="D489" i="7" s="1"/>
  <c r="C490" i="7" s="1"/>
  <c r="D490" i="7" s="1"/>
  <c r="C491" i="7" s="1"/>
  <c r="D491" i="7" s="1"/>
  <c r="C492" i="7" s="1"/>
  <c r="D492" i="7" s="1"/>
  <c r="C493" i="7" s="1"/>
  <c r="D493" i="7" s="1"/>
  <c r="C494" i="7" s="1"/>
  <c r="D494" i="7" s="1"/>
  <c r="C495" i="7" s="1"/>
  <c r="D495" i="7" s="1"/>
  <c r="C496" i="7" s="1"/>
  <c r="D496" i="7" s="1"/>
  <c r="C497" i="7" s="1"/>
  <c r="D497" i="7" s="1"/>
  <c r="C498" i="7" s="1"/>
  <c r="D498" i="7" s="1"/>
  <c r="C499" i="7" s="1"/>
  <c r="D499" i="7" s="1"/>
  <c r="C500" i="7" s="1"/>
  <c r="D500" i="7" s="1"/>
  <c r="C501" i="7" s="1"/>
  <c r="D501" i="7" s="1"/>
  <c r="C502" i="7" s="1"/>
  <c r="D502" i="7" s="1"/>
  <c r="C503" i="7" s="1"/>
  <c r="D503" i="7" s="1"/>
  <c r="C504" i="7" s="1"/>
  <c r="D504" i="7" s="1"/>
  <c r="C505" i="7" s="1"/>
  <c r="D505" i="7" s="1"/>
  <c r="C506" i="7" s="1"/>
  <c r="D506" i="7" s="1"/>
  <c r="C507" i="7" s="1"/>
  <c r="D507" i="7" s="1"/>
  <c r="C508" i="7" s="1"/>
  <c r="D508" i="7" s="1"/>
  <c r="C509" i="7" s="1"/>
  <c r="D509" i="7" s="1"/>
  <c r="C510" i="7" s="1"/>
  <c r="D510" i="7" s="1"/>
  <c r="C511" i="7" s="1"/>
  <c r="D511" i="7" s="1"/>
  <c r="C512" i="7" s="1"/>
  <c r="D512" i="7" s="1"/>
  <c r="C513" i="7" s="1"/>
  <c r="D513" i="7" s="1"/>
  <c r="C514" i="7" s="1"/>
  <c r="D514" i="7" s="1"/>
  <c r="C515" i="7" s="1"/>
  <c r="D515" i="7" s="1"/>
  <c r="C516" i="7" s="1"/>
  <c r="D516" i="7" s="1"/>
  <c r="C517" i="7" s="1"/>
  <c r="D517" i="7" s="1"/>
  <c r="C518" i="7" s="1"/>
  <c r="D518" i="7" s="1"/>
  <c r="C519" i="7" s="1"/>
  <c r="D519" i="7" s="1"/>
  <c r="C520" i="7" s="1"/>
  <c r="D520" i="7" s="1"/>
  <c r="C521" i="7" s="1"/>
  <c r="D521" i="7" s="1"/>
  <c r="C522" i="7" s="1"/>
  <c r="D522" i="7" s="1"/>
  <c r="C523" i="7" s="1"/>
  <c r="D523" i="7" s="1"/>
  <c r="C524" i="7" s="1"/>
  <c r="D524" i="7" s="1"/>
  <c r="C525" i="7" s="1"/>
  <c r="D525" i="7" s="1"/>
  <c r="C526" i="7" s="1"/>
  <c r="D526" i="7" s="1"/>
  <c r="C527" i="7" s="1"/>
  <c r="D527" i="7" s="1"/>
  <c r="C528" i="7" s="1"/>
  <c r="D528" i="7" s="1"/>
  <c r="C529" i="7" s="1"/>
  <c r="D529" i="7" s="1"/>
  <c r="C530" i="7" s="1"/>
  <c r="D530" i="7" s="1"/>
  <c r="C531" i="7" s="1"/>
  <c r="D531" i="7" s="1"/>
  <c r="C532" i="7" s="1"/>
  <c r="D532" i="7" s="1"/>
  <c r="C533" i="7" s="1"/>
  <c r="D533" i="7" s="1"/>
  <c r="C534" i="7" s="1"/>
  <c r="D534" i="7" s="1"/>
  <c r="C535" i="7" s="1"/>
  <c r="D535" i="7" s="1"/>
  <c r="C536" i="7" s="1"/>
  <c r="D536" i="7" s="1"/>
  <c r="C537" i="7" s="1"/>
  <c r="D537" i="7" s="1"/>
  <c r="C538" i="7" s="1"/>
  <c r="D538" i="7" s="1"/>
  <c r="C539" i="7" s="1"/>
  <c r="D539" i="7" s="1"/>
  <c r="C540" i="7" s="1"/>
  <c r="D540" i="7" s="1"/>
  <c r="C541" i="7" s="1"/>
  <c r="D541" i="7" s="1"/>
  <c r="C542" i="7" s="1"/>
  <c r="D542" i="7" s="1"/>
  <c r="C543" i="7" s="1"/>
  <c r="D543" i="7" s="1"/>
  <c r="C544" i="7" s="1"/>
  <c r="D544" i="7" s="1"/>
  <c r="C545" i="7" s="1"/>
  <c r="D545" i="7" s="1"/>
  <c r="C546" i="7" s="1"/>
  <c r="D546" i="7" s="1"/>
  <c r="C547" i="7" s="1"/>
  <c r="D547" i="7" s="1"/>
  <c r="C548" i="7" s="1"/>
  <c r="D548" i="7" s="1"/>
  <c r="C549" i="7" s="1"/>
  <c r="D549" i="7" s="1"/>
  <c r="C550" i="7" s="1"/>
  <c r="D550" i="7" s="1"/>
  <c r="C551" i="7" s="1"/>
  <c r="D551" i="7" s="1"/>
  <c r="C552" i="7" s="1"/>
  <c r="D552" i="7" s="1"/>
  <c r="C553" i="7" s="1"/>
  <c r="D553" i="7" s="1"/>
  <c r="C554" i="7" s="1"/>
  <c r="D554" i="7" s="1"/>
  <c r="C555" i="7" s="1"/>
  <c r="D555" i="7" s="1"/>
  <c r="C556" i="7" s="1"/>
  <c r="D556" i="7" s="1"/>
  <c r="C557" i="7" s="1"/>
  <c r="D557" i="7" s="1"/>
  <c r="C558" i="7" s="1"/>
  <c r="D558" i="7" s="1"/>
  <c r="C559" i="7" s="1"/>
  <c r="D559" i="7" s="1"/>
  <c r="C560" i="7" s="1"/>
  <c r="D560" i="7" s="1"/>
  <c r="C561" i="7" s="1"/>
  <c r="D561" i="7" s="1"/>
  <c r="C562" i="7" s="1"/>
  <c r="D562" i="7" s="1"/>
  <c r="C563" i="7" s="1"/>
  <c r="D563" i="7" s="1"/>
  <c r="C564" i="7" s="1"/>
  <c r="D564" i="7" s="1"/>
  <c r="C565" i="7" s="1"/>
  <c r="D565" i="7" s="1"/>
  <c r="C566" i="7" s="1"/>
  <c r="D566" i="7" s="1"/>
  <c r="C567" i="7" s="1"/>
  <c r="D567" i="7" s="1"/>
  <c r="C568" i="7" s="1"/>
  <c r="D568" i="7" s="1"/>
  <c r="C569" i="7" s="1"/>
  <c r="D569" i="7" s="1"/>
  <c r="C570" i="7" s="1"/>
  <c r="D570" i="7" s="1"/>
  <c r="C571" i="7" s="1"/>
  <c r="D571" i="7" s="1"/>
  <c r="C572" i="7" s="1"/>
  <c r="D572" i="7" s="1"/>
  <c r="C573" i="7" s="1"/>
  <c r="D573" i="7" s="1"/>
  <c r="C574" i="7" s="1"/>
  <c r="D574" i="7" s="1"/>
  <c r="C575" i="7" s="1"/>
  <c r="D575" i="7" s="1"/>
  <c r="C576" i="7" s="1"/>
  <c r="D576" i="7" s="1"/>
  <c r="C577" i="7" s="1"/>
  <c r="D577" i="7" s="1"/>
  <c r="C578" i="7" s="1"/>
  <c r="D578" i="7" s="1"/>
  <c r="C579" i="7" s="1"/>
  <c r="D579" i="7" s="1"/>
  <c r="C580" i="7" s="1"/>
  <c r="D580" i="7" s="1"/>
  <c r="C581" i="7" s="1"/>
  <c r="D581" i="7" s="1"/>
  <c r="C582" i="7" s="1"/>
  <c r="D582" i="7" s="1"/>
  <c r="C583" i="7" s="1"/>
  <c r="D583" i="7" s="1"/>
  <c r="C584" i="7" s="1"/>
  <c r="D584" i="7" s="1"/>
  <c r="C585" i="7" s="1"/>
  <c r="D585" i="7" s="1"/>
  <c r="C586" i="7" s="1"/>
  <c r="D586" i="7" s="1"/>
  <c r="C587" i="7" s="1"/>
  <c r="D587" i="7" s="1"/>
  <c r="C588" i="7" s="1"/>
  <c r="D588" i="7" s="1"/>
  <c r="C589" i="7" s="1"/>
  <c r="D589" i="7" s="1"/>
  <c r="C590" i="7" s="1"/>
  <c r="D590" i="7" s="1"/>
  <c r="C591" i="7" s="1"/>
  <c r="D591" i="7" s="1"/>
  <c r="C592" i="7" s="1"/>
  <c r="D592" i="7" s="1"/>
  <c r="C593" i="7" s="1"/>
  <c r="D593" i="7" s="1"/>
  <c r="C594" i="7" s="1"/>
  <c r="D594" i="7" s="1"/>
  <c r="C595" i="7" s="1"/>
  <c r="D595" i="7" s="1"/>
  <c r="C596" i="7" s="1"/>
  <c r="D596" i="7" s="1"/>
  <c r="C597" i="7" s="1"/>
  <c r="D597" i="7" s="1"/>
  <c r="C598" i="7" s="1"/>
  <c r="D598" i="7" s="1"/>
  <c r="C599" i="7" s="1"/>
  <c r="D599" i="7" s="1"/>
  <c r="C600" i="7" s="1"/>
  <c r="D600" i="7" s="1"/>
  <c r="C601" i="7" s="1"/>
  <c r="D601" i="7" s="1"/>
  <c r="C602" i="7" s="1"/>
  <c r="D602" i="7" s="1"/>
  <c r="C603" i="7" s="1"/>
  <c r="D603" i="7" s="1"/>
  <c r="C604" i="7" s="1"/>
  <c r="D604" i="7" s="1"/>
  <c r="C605" i="7" s="1"/>
  <c r="D605" i="7" s="1"/>
  <c r="C606" i="7" s="1"/>
  <c r="D606" i="7" s="1"/>
  <c r="C607" i="7" s="1"/>
  <c r="D607" i="7" s="1"/>
  <c r="C608" i="7" s="1"/>
  <c r="D608" i="7" s="1"/>
  <c r="C609" i="7" s="1"/>
  <c r="D609" i="7" s="1"/>
  <c r="C610" i="7" s="1"/>
  <c r="D610" i="7" s="1"/>
  <c r="C611" i="7" s="1"/>
  <c r="D611" i="7" s="1"/>
  <c r="C612" i="7" s="1"/>
  <c r="D612" i="7" s="1"/>
  <c r="C613" i="7" s="1"/>
  <c r="D613" i="7" s="1"/>
  <c r="C614" i="7" s="1"/>
  <c r="D614" i="7" s="1"/>
  <c r="C615" i="7" s="1"/>
  <c r="D615" i="7" s="1"/>
  <c r="C616" i="7" s="1"/>
  <c r="D616" i="7" s="1"/>
  <c r="C617" i="7" s="1"/>
  <c r="D617" i="7" s="1"/>
  <c r="C618" i="7" s="1"/>
  <c r="D618" i="7" s="1"/>
  <c r="C619" i="7" s="1"/>
  <c r="D619" i="7" s="1"/>
  <c r="C620" i="7" s="1"/>
  <c r="D620" i="7" s="1"/>
  <c r="C621" i="7" s="1"/>
  <c r="D621" i="7" s="1"/>
  <c r="C622" i="7" s="1"/>
  <c r="D622" i="7" s="1"/>
  <c r="C623" i="7" s="1"/>
  <c r="D623" i="7" s="1"/>
  <c r="C624" i="7" s="1"/>
  <c r="D624" i="7" s="1"/>
  <c r="C625" i="7" s="1"/>
  <c r="D625" i="7" s="1"/>
  <c r="C626" i="7" s="1"/>
  <c r="D626" i="7" s="1"/>
  <c r="C627" i="7" s="1"/>
  <c r="D627" i="7" s="1"/>
  <c r="C628" i="7" s="1"/>
  <c r="D628" i="7" s="1"/>
  <c r="C629" i="7" s="1"/>
  <c r="D629" i="7" s="1"/>
  <c r="C630" i="7" s="1"/>
  <c r="D630" i="7" s="1"/>
  <c r="C631" i="7" s="1"/>
  <c r="D631" i="7" s="1"/>
  <c r="C632" i="7" s="1"/>
  <c r="D632" i="7" s="1"/>
  <c r="C633" i="7" s="1"/>
  <c r="D633" i="7" s="1"/>
  <c r="C634" i="7" s="1"/>
  <c r="D634" i="7" s="1"/>
  <c r="C635" i="7" s="1"/>
  <c r="D635" i="7" s="1"/>
  <c r="C636" i="7" s="1"/>
  <c r="D636" i="7" s="1"/>
  <c r="C637" i="7" s="1"/>
  <c r="D637" i="7" s="1"/>
  <c r="C638" i="7" s="1"/>
  <c r="D638" i="7" s="1"/>
  <c r="C639" i="7" s="1"/>
  <c r="D639" i="7" s="1"/>
  <c r="C640" i="7" s="1"/>
  <c r="D640" i="7" s="1"/>
  <c r="C641" i="7" s="1"/>
  <c r="D641" i="7" s="1"/>
  <c r="C642" i="7" s="1"/>
  <c r="D642" i="7" s="1"/>
  <c r="C643" i="7" s="1"/>
  <c r="D643" i="7" s="1"/>
  <c r="C644" i="7" s="1"/>
  <c r="D644" i="7" s="1"/>
  <c r="C645" i="7" s="1"/>
  <c r="D645" i="7" s="1"/>
  <c r="C646" i="7" s="1"/>
  <c r="D646" i="7" s="1"/>
  <c r="C647" i="7" s="1"/>
  <c r="D647" i="7" s="1"/>
  <c r="C648" i="7" s="1"/>
  <c r="D648" i="7" s="1"/>
  <c r="C649" i="7" s="1"/>
  <c r="D649" i="7" s="1"/>
  <c r="C650" i="7" s="1"/>
  <c r="D650" i="7" s="1"/>
  <c r="C651" i="7" s="1"/>
  <c r="D651" i="7" s="1"/>
  <c r="C652" i="7" s="1"/>
  <c r="D652" i="7" s="1"/>
  <c r="C653" i="7" s="1"/>
  <c r="D653" i="7" s="1"/>
  <c r="C654" i="7" s="1"/>
  <c r="D654" i="7" s="1"/>
  <c r="C655" i="7" s="1"/>
  <c r="D655" i="7" s="1"/>
  <c r="C656" i="7" s="1"/>
  <c r="D656" i="7" s="1"/>
  <c r="C657" i="7" s="1"/>
  <c r="D657" i="7" s="1"/>
  <c r="C658" i="7" s="1"/>
  <c r="D658" i="7" s="1"/>
  <c r="C659" i="7" s="1"/>
  <c r="D659" i="7" s="1"/>
  <c r="C660" i="7" s="1"/>
  <c r="D660" i="7" s="1"/>
  <c r="C661" i="7" s="1"/>
  <c r="D661" i="7" s="1"/>
  <c r="C662" i="7" s="1"/>
  <c r="D662" i="7" s="1"/>
  <c r="C663" i="7" s="1"/>
  <c r="D663" i="7" s="1"/>
  <c r="C664" i="7" s="1"/>
  <c r="D664" i="7" s="1"/>
  <c r="C665" i="7" s="1"/>
  <c r="D665" i="7" s="1"/>
  <c r="C666" i="7" s="1"/>
  <c r="D666" i="7" s="1"/>
  <c r="C667" i="7" s="1"/>
  <c r="D667" i="7" s="1"/>
  <c r="C668" i="7" s="1"/>
  <c r="D668" i="7" s="1"/>
  <c r="C669" i="7" s="1"/>
  <c r="D669" i="7" s="1"/>
  <c r="C670" i="7" s="1"/>
  <c r="D670" i="7" s="1"/>
  <c r="C671" i="7" s="1"/>
  <c r="D671" i="7" s="1"/>
  <c r="C672" i="7" s="1"/>
  <c r="D672" i="7" s="1"/>
  <c r="C673" i="7" s="1"/>
  <c r="D673" i="7" s="1"/>
  <c r="C674" i="7" s="1"/>
  <c r="D674" i="7" s="1"/>
  <c r="C675" i="7" s="1"/>
  <c r="D675" i="7" s="1"/>
  <c r="C676" i="7" s="1"/>
  <c r="D676" i="7" s="1"/>
  <c r="C677" i="7" s="1"/>
  <c r="D677" i="7" s="1"/>
  <c r="C678" i="7" s="1"/>
  <c r="D678" i="7" s="1"/>
  <c r="C679" i="7" s="1"/>
  <c r="D679" i="7" s="1"/>
  <c r="C680" i="7" s="1"/>
  <c r="D680" i="7" s="1"/>
  <c r="C681" i="7" s="1"/>
  <c r="D681" i="7" s="1"/>
  <c r="C682" i="7" s="1"/>
  <c r="D682" i="7" s="1"/>
  <c r="C683" i="7" s="1"/>
  <c r="D683" i="7" s="1"/>
  <c r="C684" i="7" s="1"/>
  <c r="D684" i="7" s="1"/>
  <c r="C685" i="7" s="1"/>
  <c r="D685" i="7" s="1"/>
  <c r="C686" i="7" s="1"/>
  <c r="D686" i="7" s="1"/>
  <c r="C687" i="7" s="1"/>
  <c r="D687" i="7" s="1"/>
  <c r="C688" i="7" s="1"/>
  <c r="D688" i="7" s="1"/>
  <c r="C689" i="7" s="1"/>
  <c r="D689" i="7" s="1"/>
  <c r="C690" i="7" s="1"/>
  <c r="D690" i="7" s="1"/>
  <c r="C691" i="7" s="1"/>
  <c r="D691" i="7" s="1"/>
  <c r="C692" i="7" s="1"/>
  <c r="D692" i="7" s="1"/>
  <c r="C693" i="7" s="1"/>
  <c r="D693" i="7" s="1"/>
  <c r="C694" i="7" s="1"/>
  <c r="D694" i="7" s="1"/>
  <c r="C695" i="7" s="1"/>
  <c r="D695" i="7" s="1"/>
  <c r="C696" i="7" s="1"/>
  <c r="D696" i="7" s="1"/>
  <c r="C697" i="7" s="1"/>
  <c r="D697" i="7" s="1"/>
  <c r="C698" i="7" s="1"/>
  <c r="D698" i="7" s="1"/>
  <c r="C699" i="7" s="1"/>
  <c r="D699" i="7" s="1"/>
  <c r="C700" i="7" s="1"/>
  <c r="D700" i="7" s="1"/>
  <c r="C701" i="7" s="1"/>
  <c r="D701" i="7" s="1"/>
  <c r="C702" i="7" s="1"/>
  <c r="D702" i="7" s="1"/>
  <c r="C703" i="7" s="1"/>
  <c r="D703" i="7" s="1"/>
  <c r="C704" i="7" s="1"/>
  <c r="D704" i="7" s="1"/>
  <c r="C705" i="7" s="1"/>
  <c r="D705" i="7" s="1"/>
  <c r="C706" i="7" s="1"/>
  <c r="D706" i="7" s="1"/>
  <c r="C707" i="7" s="1"/>
  <c r="D707" i="7" s="1"/>
  <c r="C708" i="7" s="1"/>
  <c r="D708" i="7" s="1"/>
  <c r="C709" i="7" s="1"/>
  <c r="D709" i="7" s="1"/>
  <c r="C710" i="7" s="1"/>
  <c r="D710" i="7" s="1"/>
  <c r="C711" i="7" s="1"/>
  <c r="D711" i="7" s="1"/>
  <c r="C712" i="7" s="1"/>
  <c r="D712" i="7" s="1"/>
  <c r="C713" i="7" s="1"/>
  <c r="D713" i="7" s="1"/>
  <c r="C714" i="7" s="1"/>
  <c r="D714" i="7" s="1"/>
  <c r="C715" i="7" s="1"/>
  <c r="D715" i="7" s="1"/>
  <c r="C716" i="7" s="1"/>
  <c r="D716" i="7" s="1"/>
  <c r="C717" i="7" s="1"/>
  <c r="D717" i="7" s="1"/>
  <c r="C718" i="7" s="1"/>
  <c r="D718" i="7" s="1"/>
  <c r="C719" i="7" s="1"/>
  <c r="D719" i="7" s="1"/>
  <c r="C720" i="7" s="1"/>
  <c r="D720" i="7" s="1"/>
  <c r="C721" i="7" s="1"/>
  <c r="D721" i="7" s="1"/>
  <c r="C722" i="7" s="1"/>
  <c r="D722" i="7" s="1"/>
  <c r="C723" i="7" s="1"/>
  <c r="D723" i="7" s="1"/>
  <c r="C724" i="7" s="1"/>
  <c r="D724" i="7" s="1"/>
  <c r="C725" i="7" s="1"/>
  <c r="D725" i="7" s="1"/>
  <c r="C726" i="7" s="1"/>
  <c r="D726" i="7" s="1"/>
  <c r="C727" i="7" s="1"/>
  <c r="D727" i="7" s="1"/>
  <c r="C728" i="7" s="1"/>
  <c r="D728" i="7" s="1"/>
  <c r="C729" i="7" s="1"/>
  <c r="D729" i="7" s="1"/>
  <c r="C730" i="7" s="1"/>
  <c r="D730" i="7" s="1"/>
  <c r="C731" i="7" s="1"/>
  <c r="D731" i="7" s="1"/>
  <c r="C732" i="7" s="1"/>
  <c r="D732" i="7" s="1"/>
  <c r="C733" i="7" s="1"/>
  <c r="D733" i="7" s="1"/>
  <c r="C734" i="7" s="1"/>
  <c r="D734" i="7" s="1"/>
  <c r="C735" i="7" s="1"/>
  <c r="D735" i="7" s="1"/>
  <c r="C736" i="7" s="1"/>
  <c r="D736" i="7" s="1"/>
  <c r="C737" i="7" s="1"/>
  <c r="D737" i="7" s="1"/>
  <c r="C738" i="7" s="1"/>
  <c r="D738" i="7" s="1"/>
  <c r="C739" i="7" s="1"/>
  <c r="D739" i="7" s="1"/>
  <c r="C740" i="7" s="1"/>
  <c r="D740" i="7" s="1"/>
  <c r="C741" i="7" s="1"/>
  <c r="D741" i="7" s="1"/>
  <c r="C742" i="7" s="1"/>
  <c r="D742" i="7" s="1"/>
  <c r="C743" i="7" s="1"/>
  <c r="D743" i="7" s="1"/>
  <c r="C744" i="7" s="1"/>
  <c r="D744" i="7" s="1"/>
  <c r="C745" i="7" s="1"/>
  <c r="D745" i="7" s="1"/>
  <c r="C746" i="7" s="1"/>
  <c r="D746" i="7" s="1"/>
  <c r="C747" i="7" s="1"/>
  <c r="D747" i="7" s="1"/>
  <c r="C748" i="7" s="1"/>
  <c r="D748" i="7" s="1"/>
  <c r="C749" i="7" s="1"/>
  <c r="D749" i="7" s="1"/>
  <c r="C750" i="7" s="1"/>
  <c r="D750" i="7" s="1"/>
  <c r="C751" i="7" s="1"/>
  <c r="D751" i="7" s="1"/>
  <c r="C752" i="7" s="1"/>
  <c r="D752" i="7" s="1"/>
  <c r="C753" i="7" s="1"/>
  <c r="D753" i="7" s="1"/>
  <c r="C754" i="7" s="1"/>
  <c r="D754" i="7" s="1"/>
  <c r="C755" i="7" s="1"/>
  <c r="D755" i="7" s="1"/>
  <c r="C756" i="7" s="1"/>
  <c r="D756" i="7" s="1"/>
  <c r="C757" i="7" s="1"/>
  <c r="D757" i="7" s="1"/>
  <c r="C758" i="7" s="1"/>
  <c r="D758" i="7" s="1"/>
  <c r="C759" i="7" s="1"/>
  <c r="D759" i="7" s="1"/>
  <c r="C760" i="7" s="1"/>
  <c r="D760" i="7" s="1"/>
  <c r="C761" i="7" s="1"/>
  <c r="D761" i="7" s="1"/>
  <c r="C762" i="7" s="1"/>
  <c r="D762" i="7" s="1"/>
  <c r="C763" i="7" s="1"/>
  <c r="D763" i="7" s="1"/>
  <c r="C764" i="7" s="1"/>
  <c r="D764" i="7" s="1"/>
  <c r="C765" i="7" s="1"/>
  <c r="D765" i="7" s="1"/>
  <c r="C766" i="7" s="1"/>
  <c r="D766" i="7" s="1"/>
  <c r="C767" i="7" s="1"/>
  <c r="D767" i="7" s="1"/>
  <c r="C768" i="7" s="1"/>
  <c r="D768" i="7" s="1"/>
  <c r="C769" i="7" s="1"/>
  <c r="D769" i="7" s="1"/>
  <c r="C770" i="7" s="1"/>
  <c r="D770" i="7" s="1"/>
  <c r="C771" i="7" s="1"/>
  <c r="D771" i="7" s="1"/>
  <c r="C772" i="7" s="1"/>
  <c r="D772" i="7" s="1"/>
  <c r="C773" i="7" s="1"/>
  <c r="D773" i="7" s="1"/>
  <c r="C774" i="7" s="1"/>
  <c r="D774" i="7" s="1"/>
  <c r="C775" i="7" s="1"/>
  <c r="D775" i="7" s="1"/>
  <c r="C776" i="7" s="1"/>
  <c r="D776" i="7" s="1"/>
  <c r="C777" i="7" s="1"/>
  <c r="D777" i="7" s="1"/>
  <c r="C778" i="7" s="1"/>
  <c r="D778" i="7" s="1"/>
  <c r="C779" i="7" s="1"/>
  <c r="D779" i="7" s="1"/>
  <c r="C780" i="7" s="1"/>
  <c r="D780" i="7" s="1"/>
  <c r="C781" i="7" s="1"/>
  <c r="D781" i="7" s="1"/>
  <c r="C782" i="7" s="1"/>
  <c r="D782" i="7" s="1"/>
  <c r="C783" i="7" s="1"/>
  <c r="D783" i="7" s="1"/>
  <c r="C784" i="7" s="1"/>
  <c r="D784" i="7" s="1"/>
  <c r="C785" i="7" s="1"/>
  <c r="D785" i="7" s="1"/>
  <c r="C786" i="7" s="1"/>
  <c r="D786" i="7" s="1"/>
  <c r="C787" i="7" s="1"/>
  <c r="D787" i="7" s="1"/>
  <c r="C788" i="7" s="1"/>
  <c r="D788" i="7" s="1"/>
  <c r="C789" i="7" s="1"/>
  <c r="D789" i="7" s="1"/>
  <c r="C790" i="7" s="1"/>
  <c r="D790" i="7" s="1"/>
  <c r="C791" i="7" s="1"/>
  <c r="D791" i="7" s="1"/>
  <c r="C792" i="7" s="1"/>
  <c r="D792" i="7" s="1"/>
  <c r="C793" i="7" s="1"/>
  <c r="D793" i="7" s="1"/>
  <c r="C794" i="7" s="1"/>
  <c r="D794" i="7" s="1"/>
  <c r="C795" i="7" s="1"/>
  <c r="D795" i="7" s="1"/>
  <c r="C796" i="7" s="1"/>
  <c r="D796" i="7" s="1"/>
  <c r="C797" i="7" s="1"/>
  <c r="D797" i="7" s="1"/>
  <c r="C798" i="7" s="1"/>
  <c r="D798" i="7" s="1"/>
  <c r="C799" i="7" s="1"/>
  <c r="D799" i="7" s="1"/>
  <c r="C800" i="7" s="1"/>
  <c r="D800" i="7" s="1"/>
  <c r="C801" i="7" s="1"/>
  <c r="D801" i="7" s="1"/>
  <c r="C802" i="7" s="1"/>
  <c r="D802" i="7" s="1"/>
  <c r="C803" i="7" s="1"/>
  <c r="D803" i="7" s="1"/>
  <c r="C804" i="7" s="1"/>
  <c r="D804" i="7" s="1"/>
  <c r="C805" i="7" s="1"/>
  <c r="D805" i="7" s="1"/>
  <c r="C806" i="7" s="1"/>
  <c r="D806" i="7" s="1"/>
  <c r="C807" i="7" s="1"/>
  <c r="D807" i="7" s="1"/>
  <c r="C808" i="7" s="1"/>
  <c r="D808" i="7" s="1"/>
  <c r="C809" i="7" s="1"/>
  <c r="D809" i="7" s="1"/>
  <c r="C810" i="7" s="1"/>
  <c r="D810" i="7" s="1"/>
  <c r="C811" i="7" s="1"/>
  <c r="D811" i="7" s="1"/>
  <c r="C812" i="7" s="1"/>
  <c r="D812" i="7" s="1"/>
  <c r="C813" i="7" s="1"/>
  <c r="D813" i="7" s="1"/>
  <c r="C814" i="7" s="1"/>
  <c r="D814" i="7" s="1"/>
  <c r="C815" i="7" s="1"/>
  <c r="D815" i="7" s="1"/>
  <c r="C816" i="7" s="1"/>
  <c r="D816" i="7" s="1"/>
  <c r="C817" i="7" s="1"/>
  <c r="D817" i="7" s="1"/>
  <c r="C818" i="7" s="1"/>
  <c r="D818" i="7" s="1"/>
  <c r="C819" i="7" s="1"/>
  <c r="D819" i="7" s="1"/>
  <c r="C820" i="7" s="1"/>
  <c r="D820" i="7" s="1"/>
  <c r="C821" i="7" s="1"/>
  <c r="D821" i="7" s="1"/>
  <c r="C822" i="7" s="1"/>
  <c r="D822" i="7" s="1"/>
  <c r="C823" i="7" s="1"/>
  <c r="D823" i="7" s="1"/>
  <c r="C824" i="7" s="1"/>
  <c r="D824" i="7" s="1"/>
  <c r="C825" i="7" s="1"/>
  <c r="D825" i="7" s="1"/>
  <c r="C826" i="7" s="1"/>
  <c r="D826" i="7" s="1"/>
  <c r="C827" i="7" s="1"/>
  <c r="D827" i="7" s="1"/>
  <c r="C828" i="7" s="1"/>
  <c r="D828" i="7" s="1"/>
  <c r="C829" i="7" s="1"/>
  <c r="D829" i="7" s="1"/>
  <c r="C830" i="7" s="1"/>
  <c r="D830" i="7" s="1"/>
  <c r="C831" i="7" s="1"/>
  <c r="D831" i="7" s="1"/>
  <c r="C832" i="7" s="1"/>
  <c r="D832" i="7" s="1"/>
  <c r="C833" i="7" s="1"/>
  <c r="D833" i="7" s="1"/>
  <c r="C834" i="7" s="1"/>
  <c r="D834" i="7" s="1"/>
  <c r="C835" i="7" s="1"/>
  <c r="D835" i="7" s="1"/>
  <c r="C836" i="7" s="1"/>
  <c r="D836" i="7" s="1"/>
  <c r="C837" i="7" s="1"/>
  <c r="D837" i="7" s="1"/>
  <c r="C838" i="7" s="1"/>
  <c r="D838" i="7" s="1"/>
  <c r="C839" i="7" s="1"/>
  <c r="D839" i="7" s="1"/>
  <c r="C840" i="7" s="1"/>
  <c r="D840" i="7" s="1"/>
  <c r="C841" i="7" s="1"/>
  <c r="D841" i="7" s="1"/>
  <c r="C842" i="7" s="1"/>
  <c r="D842" i="7" s="1"/>
  <c r="C843" i="7" s="1"/>
  <c r="D843" i="7" s="1"/>
  <c r="C844" i="7" s="1"/>
  <c r="D844" i="7" s="1"/>
  <c r="C845" i="7" s="1"/>
  <c r="D845" i="7" s="1"/>
  <c r="C846" i="7" s="1"/>
  <c r="D846" i="7" s="1"/>
  <c r="C847" i="7" s="1"/>
  <c r="D847" i="7" s="1"/>
  <c r="C848" i="7" s="1"/>
  <c r="D848" i="7" s="1"/>
  <c r="C849" i="7" s="1"/>
  <c r="D849" i="7" s="1"/>
  <c r="C850" i="7" s="1"/>
  <c r="D850" i="7" s="1"/>
  <c r="C851" i="7" s="1"/>
  <c r="D851" i="7" s="1"/>
  <c r="C852" i="7" s="1"/>
  <c r="D852" i="7" s="1"/>
  <c r="C853" i="7" s="1"/>
  <c r="D853" i="7" s="1"/>
  <c r="C854" i="7" s="1"/>
  <c r="D854" i="7" s="1"/>
  <c r="C855" i="7" s="1"/>
  <c r="D855" i="7" s="1"/>
  <c r="C856" i="7" s="1"/>
  <c r="D856" i="7" s="1"/>
  <c r="C857" i="7" s="1"/>
  <c r="D857" i="7" s="1"/>
  <c r="C858" i="7" s="1"/>
  <c r="D858" i="7" s="1"/>
  <c r="C859" i="7" s="1"/>
  <c r="D859" i="7" s="1"/>
  <c r="C860" i="7" s="1"/>
  <c r="D860" i="7" s="1"/>
  <c r="C861" i="7" s="1"/>
  <c r="D861" i="7" s="1"/>
  <c r="C862" i="7" s="1"/>
  <c r="D862" i="7" s="1"/>
  <c r="C863" i="7" s="1"/>
  <c r="D863" i="7" s="1"/>
  <c r="C864" i="7" s="1"/>
  <c r="D864" i="7" s="1"/>
  <c r="C865" i="7" s="1"/>
  <c r="D865" i="7" s="1"/>
  <c r="C866" i="7" s="1"/>
  <c r="D866" i="7" s="1"/>
  <c r="C867" i="7" s="1"/>
  <c r="D867" i="7" s="1"/>
  <c r="C868" i="7" s="1"/>
  <c r="D868" i="7" s="1"/>
  <c r="C869" i="7" s="1"/>
  <c r="D869" i="7" s="1"/>
  <c r="C870" i="7" s="1"/>
  <c r="D870" i="7" s="1"/>
  <c r="C871" i="7" s="1"/>
  <c r="D871" i="7" s="1"/>
  <c r="C872" i="7" s="1"/>
  <c r="D872" i="7" s="1"/>
  <c r="C873" i="7" s="1"/>
  <c r="D873" i="7" s="1"/>
  <c r="C874" i="7" s="1"/>
  <c r="D874" i="7" s="1"/>
  <c r="C875" i="7" s="1"/>
  <c r="D875" i="7" s="1"/>
  <c r="C876" i="7" s="1"/>
  <c r="D876" i="7" s="1"/>
  <c r="C877" i="7" s="1"/>
  <c r="D877" i="7" s="1"/>
  <c r="C878" i="7" s="1"/>
  <c r="D878" i="7" s="1"/>
  <c r="C879" i="7" s="1"/>
  <c r="D879" i="7" s="1"/>
  <c r="C880" i="7" s="1"/>
  <c r="D880" i="7" s="1"/>
  <c r="C881" i="7" s="1"/>
  <c r="D881" i="7" s="1"/>
  <c r="C882" i="7" s="1"/>
  <c r="D882" i="7" s="1"/>
  <c r="C883" i="7" s="1"/>
  <c r="D883" i="7" s="1"/>
  <c r="C884" i="7" s="1"/>
  <c r="D884" i="7" s="1"/>
  <c r="C885" i="7" s="1"/>
  <c r="D885" i="7" s="1"/>
  <c r="C886" i="7" s="1"/>
  <c r="D886" i="7" s="1"/>
  <c r="C887" i="7" s="1"/>
  <c r="D887" i="7" s="1"/>
  <c r="C888" i="7" s="1"/>
  <c r="D888" i="7" s="1"/>
  <c r="C889" i="7" s="1"/>
  <c r="D889" i="7" s="1"/>
  <c r="C890" i="7" s="1"/>
  <c r="D890" i="7" s="1"/>
  <c r="C891" i="7" s="1"/>
  <c r="D891" i="7" s="1"/>
  <c r="C892" i="7" s="1"/>
  <c r="D892" i="7" s="1"/>
  <c r="C893" i="7" s="1"/>
  <c r="D893" i="7" s="1"/>
  <c r="C894" i="7" s="1"/>
  <c r="D894" i="7" s="1"/>
  <c r="C895" i="7" s="1"/>
  <c r="D895" i="7" s="1"/>
  <c r="C896" i="7" s="1"/>
  <c r="D896" i="7" s="1"/>
  <c r="C897" i="7" s="1"/>
  <c r="D897" i="7" s="1"/>
  <c r="C898" i="7" s="1"/>
  <c r="D898" i="7" s="1"/>
  <c r="C899" i="7" s="1"/>
  <c r="D899" i="7" s="1"/>
  <c r="C900" i="7" s="1"/>
  <c r="D900" i="7" s="1"/>
  <c r="C901" i="7" s="1"/>
  <c r="D901" i="7" s="1"/>
  <c r="C902" i="7" s="1"/>
  <c r="D902" i="7" s="1"/>
  <c r="C903" i="7" s="1"/>
  <c r="D903" i="7" s="1"/>
  <c r="C904" i="7" s="1"/>
  <c r="D904" i="7" s="1"/>
  <c r="C905" i="7" s="1"/>
  <c r="D905" i="7" s="1"/>
  <c r="C906" i="7" s="1"/>
  <c r="D906" i="7" s="1"/>
  <c r="C907" i="7" s="1"/>
  <c r="D907" i="7" s="1"/>
  <c r="C908" i="7" s="1"/>
  <c r="D908" i="7" s="1"/>
  <c r="C909" i="7" s="1"/>
  <c r="D909" i="7" s="1"/>
  <c r="C910" i="7" s="1"/>
  <c r="D910" i="7" s="1"/>
  <c r="C911" i="7" s="1"/>
  <c r="D911" i="7" s="1"/>
  <c r="C912" i="7" s="1"/>
  <c r="D912" i="7" s="1"/>
  <c r="C913" i="7" s="1"/>
  <c r="D913" i="7" s="1"/>
  <c r="C914" i="7" s="1"/>
  <c r="D914" i="7" s="1"/>
  <c r="C915" i="7" s="1"/>
  <c r="D915" i="7" s="1"/>
  <c r="C916" i="7" s="1"/>
  <c r="D916" i="7" s="1"/>
  <c r="C917" i="7" s="1"/>
  <c r="D917" i="7" s="1"/>
  <c r="C918" i="7" s="1"/>
  <c r="D918" i="7" s="1"/>
  <c r="C919" i="7" s="1"/>
  <c r="D919" i="7" s="1"/>
  <c r="C920" i="7" s="1"/>
  <c r="D920" i="7" s="1"/>
  <c r="C921" i="7" s="1"/>
  <c r="D921" i="7" s="1"/>
  <c r="C922" i="7" s="1"/>
  <c r="D922" i="7" s="1"/>
  <c r="C923" i="7" s="1"/>
  <c r="D923" i="7" s="1"/>
  <c r="C924" i="7" s="1"/>
  <c r="D924" i="7" s="1"/>
  <c r="C925" i="7" s="1"/>
  <c r="D925" i="7" s="1"/>
  <c r="C926" i="7" s="1"/>
  <c r="D926" i="7" s="1"/>
  <c r="C927" i="7" s="1"/>
  <c r="D927" i="7" s="1"/>
  <c r="C928" i="7" s="1"/>
  <c r="D928" i="7" s="1"/>
  <c r="C929" i="7" s="1"/>
  <c r="D929" i="7" s="1"/>
  <c r="C930" i="7" s="1"/>
  <c r="D930" i="7" s="1"/>
  <c r="C931" i="7" s="1"/>
  <c r="D931" i="7" s="1"/>
  <c r="C932" i="7" s="1"/>
  <c r="D932" i="7" s="1"/>
  <c r="C933" i="7" s="1"/>
  <c r="D933" i="7" s="1"/>
  <c r="C934" i="7" s="1"/>
  <c r="D934" i="7" s="1"/>
  <c r="C935" i="7" s="1"/>
  <c r="D935" i="7" s="1"/>
  <c r="C936" i="7" s="1"/>
  <c r="D936" i="7" s="1"/>
  <c r="C937" i="7" s="1"/>
  <c r="D937" i="7" s="1"/>
  <c r="C938" i="7" s="1"/>
  <c r="D938" i="7" s="1"/>
  <c r="C939" i="7" s="1"/>
  <c r="D939" i="7" s="1"/>
  <c r="C940" i="7" s="1"/>
  <c r="D940" i="7" s="1"/>
  <c r="C941" i="7" s="1"/>
  <c r="D941" i="7" s="1"/>
  <c r="C942" i="7" s="1"/>
  <c r="D942" i="7" s="1"/>
  <c r="C943" i="7" s="1"/>
  <c r="D943" i="7" s="1"/>
  <c r="C944" i="7" s="1"/>
  <c r="D944" i="7" s="1"/>
  <c r="C945" i="7" s="1"/>
  <c r="D945" i="7" s="1"/>
  <c r="C946" i="7" s="1"/>
  <c r="D946" i="7" s="1"/>
  <c r="C947" i="7" s="1"/>
  <c r="D947" i="7" s="1"/>
  <c r="C948" i="7" s="1"/>
  <c r="D948" i="7" s="1"/>
  <c r="C949" i="7" s="1"/>
  <c r="D949" i="7" s="1"/>
  <c r="C950" i="7" s="1"/>
  <c r="D950" i="7" s="1"/>
  <c r="C951" i="7" s="1"/>
  <c r="D951" i="7" s="1"/>
  <c r="C952" i="7" s="1"/>
  <c r="D952" i="7" s="1"/>
  <c r="C953" i="7" s="1"/>
  <c r="D953" i="7" s="1"/>
  <c r="C954" i="7" s="1"/>
  <c r="D954" i="7" s="1"/>
  <c r="C955" i="7" s="1"/>
  <c r="D955" i="7" s="1"/>
  <c r="C956" i="7" s="1"/>
  <c r="D956" i="7" s="1"/>
  <c r="C957" i="7" s="1"/>
  <c r="D957" i="7" s="1"/>
  <c r="C958" i="7" s="1"/>
  <c r="D958" i="7" s="1"/>
  <c r="C959" i="7" s="1"/>
  <c r="D959" i="7" s="1"/>
  <c r="C960" i="7" s="1"/>
  <c r="D960" i="7" s="1"/>
  <c r="C961" i="7" s="1"/>
  <c r="D961" i="7" s="1"/>
  <c r="C962" i="7" s="1"/>
  <c r="D962" i="7" s="1"/>
  <c r="C963" i="7" s="1"/>
  <c r="D963" i="7" s="1"/>
  <c r="C964" i="7" s="1"/>
  <c r="D964" i="7" s="1"/>
  <c r="C965" i="7" s="1"/>
  <c r="D965" i="7" s="1"/>
  <c r="C966" i="7" s="1"/>
  <c r="D966" i="7" s="1"/>
  <c r="C967" i="7" s="1"/>
  <c r="D967" i="7" s="1"/>
  <c r="C968" i="7" s="1"/>
  <c r="D968" i="7" s="1"/>
  <c r="C969" i="7" s="1"/>
  <c r="D969" i="7" s="1"/>
  <c r="C970" i="7" s="1"/>
  <c r="D970" i="7" s="1"/>
  <c r="C971" i="7" s="1"/>
  <c r="D971" i="7" s="1"/>
  <c r="C972" i="7" s="1"/>
  <c r="D972" i="7" s="1"/>
  <c r="C973" i="7" s="1"/>
  <c r="D973" i="7" s="1"/>
  <c r="C974" i="7" s="1"/>
  <c r="D974" i="7" s="1"/>
  <c r="C975" i="7" s="1"/>
  <c r="D975" i="7" s="1"/>
  <c r="C976" i="7" s="1"/>
  <c r="D976" i="7" s="1"/>
  <c r="C977" i="7" s="1"/>
  <c r="D977" i="7" s="1"/>
  <c r="C978" i="7" s="1"/>
  <c r="D978" i="7" s="1"/>
  <c r="C979" i="7" s="1"/>
  <c r="D979" i="7" s="1"/>
  <c r="C980" i="7" s="1"/>
  <c r="D980" i="7" s="1"/>
  <c r="C981" i="7" s="1"/>
  <c r="D981" i="7" s="1"/>
  <c r="C982" i="7" s="1"/>
  <c r="D982" i="7" s="1"/>
  <c r="C983" i="7" s="1"/>
  <c r="D983" i="7" s="1"/>
  <c r="C984" i="7" s="1"/>
  <c r="D984" i="7" s="1"/>
  <c r="C985" i="7" s="1"/>
  <c r="D985" i="7" s="1"/>
  <c r="C986" i="7" s="1"/>
  <c r="D986" i="7" s="1"/>
  <c r="C987" i="7" s="1"/>
  <c r="D987" i="7" s="1"/>
  <c r="C988" i="7" s="1"/>
  <c r="D988" i="7" s="1"/>
  <c r="C989" i="7" s="1"/>
  <c r="D989" i="7" s="1"/>
  <c r="C990" i="7" s="1"/>
  <c r="D990" i="7" s="1"/>
  <c r="C991" i="7" s="1"/>
  <c r="D991" i="7" s="1"/>
  <c r="C992" i="7" s="1"/>
  <c r="D992" i="7" s="1"/>
  <c r="C993" i="7" s="1"/>
  <c r="D993" i="7" s="1"/>
  <c r="C994" i="7" s="1"/>
  <c r="D994" i="7" s="1"/>
  <c r="C995" i="7" s="1"/>
  <c r="D995" i="7" s="1"/>
  <c r="C996" i="7" s="1"/>
  <c r="D996" i="7" s="1"/>
  <c r="C997" i="7" s="1"/>
  <c r="D997" i="7" s="1"/>
  <c r="C998" i="7" s="1"/>
  <c r="D998" i="7" s="1"/>
  <c r="C999" i="7" s="1"/>
  <c r="D999" i="7" s="1"/>
  <c r="C1000" i="7" s="1"/>
  <c r="D1000" i="7" s="1"/>
  <c r="C1001" i="7" s="1"/>
  <c r="D1001" i="7" s="1"/>
  <c r="C1002" i="7" s="1"/>
  <c r="D1002" i="7" s="1"/>
  <c r="C1003" i="7" s="1"/>
  <c r="D1003" i="7" s="1"/>
  <c r="C1004" i="7" s="1"/>
  <c r="D1004" i="7" s="1"/>
  <c r="C1005" i="7" s="1"/>
  <c r="D1005" i="7" s="1"/>
  <c r="C1006" i="7" s="1"/>
  <c r="D1006" i="7" s="1"/>
  <c r="C1007" i="7" s="1"/>
  <c r="D1007" i="7" s="1"/>
  <c r="C1008" i="7" s="1"/>
  <c r="D1008" i="7" s="1"/>
  <c r="C1009" i="7" s="1"/>
  <c r="D1009" i="7" s="1"/>
  <c r="C1010" i="7" s="1"/>
  <c r="D1010" i="7" s="1"/>
  <c r="C1011" i="7" s="1"/>
  <c r="D1011" i="7" s="1"/>
  <c r="C1012" i="7" s="1"/>
  <c r="D1012" i="7" s="1"/>
  <c r="C1013" i="7" s="1"/>
  <c r="D1013" i="7" s="1"/>
  <c r="C1014" i="7" s="1"/>
  <c r="D1014" i="7" s="1"/>
  <c r="C1015" i="7" s="1"/>
  <c r="D1015" i="7" s="1"/>
  <c r="C1016" i="7" s="1"/>
  <c r="D1016" i="7" s="1"/>
  <c r="C1017" i="7" s="1"/>
  <c r="D1017" i="7" s="1"/>
  <c r="C1018" i="7" s="1"/>
  <c r="D1018" i="7" s="1"/>
  <c r="C1019" i="7" s="1"/>
  <c r="D1019" i="7" s="1"/>
  <c r="C1020" i="7" s="1"/>
  <c r="D1020" i="7" s="1"/>
  <c r="C1021" i="7" s="1"/>
  <c r="D1021" i="7" s="1"/>
  <c r="C1022" i="7" s="1"/>
  <c r="D1022" i="7" s="1"/>
  <c r="C1023" i="7" s="1"/>
  <c r="D1023" i="7" s="1"/>
  <c r="C1024" i="7" s="1"/>
  <c r="D1024" i="7" s="1"/>
  <c r="C1025" i="7" s="1"/>
  <c r="D1025" i="7" s="1"/>
  <c r="C1026" i="7" s="1"/>
  <c r="D1026" i="7" s="1"/>
  <c r="C1027" i="7" s="1"/>
  <c r="D1027" i="7" s="1"/>
  <c r="C1028" i="7" s="1"/>
  <c r="D1028" i="7" s="1"/>
  <c r="C1029" i="7" s="1"/>
  <c r="D1029" i="7" s="1"/>
  <c r="C1030" i="7" s="1"/>
  <c r="D1030" i="7" s="1"/>
  <c r="C1031" i="7" s="1"/>
  <c r="D1031" i="7" s="1"/>
  <c r="C1032" i="7" s="1"/>
  <c r="D1032" i="7" s="1"/>
  <c r="C1033" i="7" s="1"/>
  <c r="D1033" i="7" s="1"/>
  <c r="C1034" i="7" s="1"/>
  <c r="D1034" i="7" s="1"/>
  <c r="C1035" i="7" s="1"/>
  <c r="D1035" i="7" s="1"/>
  <c r="C1036" i="7" s="1"/>
  <c r="D1036" i="7" s="1"/>
  <c r="C1037" i="7" s="1"/>
  <c r="D1037" i="7" s="1"/>
  <c r="C1038" i="7" s="1"/>
  <c r="D1038" i="7" s="1"/>
  <c r="P877" i="7"/>
  <c r="P888" i="7"/>
  <c r="P647" i="7"/>
  <c r="P793" i="7"/>
  <c r="P1030" i="7"/>
  <c r="P554" i="7"/>
  <c r="P990" i="7"/>
  <c r="P621" i="7"/>
  <c r="P433" i="7"/>
  <c r="P833" i="7"/>
  <c r="P288" i="7"/>
  <c r="P995" i="7"/>
  <c r="P393" i="7"/>
  <c r="P586" i="7"/>
  <c r="P880" i="7"/>
  <c r="P577" i="7"/>
  <c r="P77" i="7"/>
  <c r="P279" i="7"/>
  <c r="P261" i="7"/>
  <c r="P802" i="7"/>
  <c r="P870" i="7"/>
  <c r="P553" i="7"/>
  <c r="P489" i="7"/>
  <c r="P334" i="7"/>
  <c r="P124" i="7"/>
  <c r="P463" i="7"/>
  <c r="P377" i="7"/>
  <c r="P1022" i="7"/>
  <c r="P950" i="7"/>
  <c r="P513" i="7"/>
  <c r="P813" i="7"/>
  <c r="P537" i="7"/>
  <c r="P846" i="7"/>
  <c r="P978" i="7"/>
  <c r="P665" i="7"/>
  <c r="P874" i="7"/>
  <c r="P949" i="7"/>
  <c r="P1024" i="7"/>
  <c r="P401" i="7"/>
  <c r="P705" i="7"/>
  <c r="P924" i="7"/>
  <c r="P1031" i="7"/>
  <c r="P405" i="7"/>
  <c r="P160" i="7"/>
  <c r="P151" i="7"/>
  <c r="P206" i="7"/>
  <c r="P760" i="7"/>
  <c r="P867" i="7"/>
  <c r="P508" i="7"/>
  <c r="P499" i="7"/>
  <c r="P330" i="7"/>
  <c r="P831" i="7"/>
  <c r="P127" i="7"/>
  <c r="P795" i="7"/>
  <c r="P622" i="7"/>
  <c r="P694" i="7"/>
  <c r="P1005" i="7"/>
  <c r="P749" i="7"/>
  <c r="P301" i="7"/>
  <c r="P113" i="7"/>
  <c r="P193" i="7"/>
  <c r="P477" i="7"/>
  <c r="P982" i="7"/>
  <c r="P821" i="7"/>
  <c r="P718" i="7"/>
  <c r="P626" i="7"/>
  <c r="P576" i="7"/>
  <c r="P796" i="7"/>
  <c r="P903" i="7"/>
  <c r="P544" i="7"/>
  <c r="P32" i="7"/>
  <c r="P23" i="7"/>
  <c r="P78" i="7"/>
  <c r="P632" i="7"/>
  <c r="P739" i="7"/>
  <c r="P380" i="7"/>
  <c r="P323" i="7"/>
  <c r="P106" i="7"/>
  <c r="P309" i="7"/>
  <c r="P374" i="7"/>
  <c r="P842" i="7"/>
  <c r="P81" i="7"/>
  <c r="P941" i="7"/>
  <c r="P685" i="7"/>
  <c r="P1008" i="7"/>
  <c r="P762" i="7"/>
  <c r="P921" i="7"/>
  <c r="P964" i="7"/>
  <c r="P209" i="7"/>
  <c r="P693" i="7"/>
  <c r="P922" i="7"/>
  <c r="P961" i="7"/>
  <c r="P45" i="7"/>
  <c r="P668" i="7"/>
  <c r="P775" i="7"/>
  <c r="P416" i="7"/>
  <c r="P407" i="7"/>
  <c r="P462" i="7"/>
  <c r="P1016" i="7"/>
  <c r="P345" i="7"/>
  <c r="P611" i="7"/>
  <c r="P252" i="7"/>
  <c r="P147" i="7"/>
  <c r="P724" i="7"/>
  <c r="P328" i="7"/>
  <c r="P210" i="7"/>
  <c r="P418" i="7"/>
  <c r="P491" i="7"/>
  <c r="P436" i="7"/>
  <c r="P229" i="7"/>
  <c r="P715" i="7"/>
  <c r="P939" i="7"/>
  <c r="P185" i="7"/>
  <c r="P640" i="7"/>
  <c r="P832" i="7"/>
  <c r="P134" i="7"/>
  <c r="P310" i="7"/>
  <c r="P502" i="7"/>
  <c r="P79" i="7"/>
  <c r="P255" i="7"/>
  <c r="P447" i="7"/>
  <c r="P88" i="7"/>
  <c r="P264" i="7"/>
  <c r="P456" i="7"/>
  <c r="P117" i="7"/>
  <c r="P623" i="7"/>
  <c r="P815" i="7"/>
  <c r="P959" i="7"/>
  <c r="P201" i="7"/>
  <c r="P596" i="7"/>
  <c r="P708" i="7"/>
  <c r="P804" i="7"/>
  <c r="P74" i="7"/>
  <c r="P186" i="7"/>
  <c r="P298" i="7"/>
  <c r="P426" i="7"/>
  <c r="P522" i="7"/>
  <c r="P51" i="7"/>
  <c r="P131" i="7"/>
  <c r="P211" i="7"/>
  <c r="P307" i="7"/>
  <c r="P387" i="7"/>
  <c r="P467" i="7"/>
  <c r="P44" i="7"/>
  <c r="P108" i="7"/>
  <c r="P172" i="7"/>
  <c r="P236" i="7"/>
  <c r="P300" i="7"/>
  <c r="P364" i="7"/>
  <c r="P428" i="7"/>
  <c r="P492" i="7"/>
  <c r="P556" i="7"/>
  <c r="P197" i="7"/>
  <c r="P453" i="7"/>
  <c r="P595" i="7"/>
  <c r="P659" i="7"/>
  <c r="P723" i="7"/>
  <c r="P787" i="7"/>
  <c r="P851" i="7"/>
  <c r="P915" i="7"/>
  <c r="P979" i="7"/>
  <c r="P25" i="7"/>
  <c r="P281" i="7"/>
  <c r="P527" i="7"/>
  <c r="P616" i="7"/>
  <c r="P680" i="7"/>
  <c r="P744" i="7"/>
  <c r="P808" i="7"/>
  <c r="P872" i="7"/>
  <c r="P936" i="7"/>
  <c r="P1000" i="7"/>
  <c r="P125" i="7"/>
  <c r="P62" i="7"/>
  <c r="P126" i="7"/>
  <c r="P190" i="7"/>
  <c r="P254" i="7"/>
  <c r="P318" i="7"/>
  <c r="P382" i="7"/>
  <c r="P446" i="7"/>
  <c r="P510" i="7"/>
  <c r="P574" i="7"/>
  <c r="P71" i="7"/>
  <c r="P135" i="7"/>
  <c r="P199" i="7"/>
  <c r="P263" i="7"/>
  <c r="P327" i="7"/>
  <c r="P391" i="7"/>
  <c r="P455" i="7"/>
  <c r="P16" i="7"/>
  <c r="P80" i="7"/>
  <c r="P144" i="7"/>
  <c r="P208" i="7"/>
  <c r="P272" i="7"/>
  <c r="P336" i="7"/>
  <c r="P400" i="7"/>
  <c r="P464" i="7"/>
  <c r="P528" i="7"/>
  <c r="P85" i="7"/>
  <c r="P341" i="7"/>
  <c r="P557" i="7"/>
  <c r="P631" i="7"/>
  <c r="P695" i="7"/>
  <c r="P759" i="7"/>
  <c r="P823" i="7"/>
  <c r="P887" i="7"/>
  <c r="P951" i="7"/>
  <c r="P1015" i="7"/>
  <c r="P169" i="7"/>
  <c r="P425" i="7"/>
  <c r="P588" i="7"/>
  <c r="P652" i="7"/>
  <c r="P716" i="7"/>
  <c r="P780" i="7"/>
  <c r="P844" i="7"/>
  <c r="P908" i="7"/>
  <c r="P972" i="7"/>
  <c r="P1036" i="7"/>
  <c r="P884" i="7"/>
  <c r="P1012" i="7"/>
  <c r="P317" i="7"/>
  <c r="P545" i="7"/>
  <c r="P625" i="7"/>
  <c r="P689" i="7"/>
  <c r="P753" i="7"/>
  <c r="P817" i="7"/>
  <c r="P881" i="7"/>
  <c r="P945" i="7"/>
  <c r="P1009" i="7"/>
  <c r="P547" i="7"/>
  <c r="P818" i="7"/>
  <c r="P145" i="7"/>
  <c r="P710" i="7"/>
  <c r="P966" i="7"/>
  <c r="P602" i="7"/>
  <c r="P858" i="7"/>
  <c r="P686" i="7"/>
  <c r="P177" i="7"/>
  <c r="P670" i="7"/>
  <c r="P992" i="7"/>
  <c r="P269" i="7"/>
  <c r="P521" i="7"/>
  <c r="P613" i="7"/>
  <c r="P677" i="7"/>
  <c r="P741" i="7"/>
  <c r="P805" i="7"/>
  <c r="P869" i="7"/>
  <c r="P933" i="7"/>
  <c r="P997" i="7"/>
  <c r="P385" i="7"/>
  <c r="P770" i="7"/>
  <c r="P1026" i="7"/>
  <c r="P662" i="7"/>
  <c r="P918" i="7"/>
  <c r="P531" i="7"/>
  <c r="P810" i="7"/>
  <c r="P305" i="7"/>
  <c r="P894" i="7"/>
  <c r="P606" i="7"/>
  <c r="P932" i="7"/>
  <c r="P109" i="7"/>
  <c r="P413" i="7"/>
  <c r="P585" i="7"/>
  <c r="P649" i="7"/>
  <c r="P713" i="7"/>
  <c r="P777" i="7"/>
  <c r="P841" i="7"/>
  <c r="P905" i="7"/>
  <c r="P969" i="7"/>
  <c r="P1033" i="7"/>
  <c r="P658" i="7"/>
  <c r="P914" i="7"/>
  <c r="P523" i="7"/>
  <c r="P806" i="7"/>
  <c r="P97" i="7"/>
  <c r="P698" i="7"/>
  <c r="P954" i="7"/>
  <c r="P162" i="7"/>
  <c r="P283" i="7"/>
  <c r="P276" i="7"/>
  <c r="P532" i="7"/>
  <c r="P635" i="7"/>
  <c r="P827" i="7"/>
  <c r="P1003" i="7"/>
  <c r="P575" i="7"/>
  <c r="P720" i="7"/>
  <c r="P54" i="7"/>
  <c r="P246" i="7"/>
  <c r="P390" i="7"/>
  <c r="P566" i="7"/>
  <c r="P191" i="7"/>
  <c r="P335" i="7"/>
  <c r="P511" i="7"/>
  <c r="P200" i="7"/>
  <c r="P344" i="7"/>
  <c r="P520" i="7"/>
  <c r="P541" i="7"/>
  <c r="P703" i="7"/>
  <c r="P879" i="7"/>
  <c r="P13" i="7"/>
  <c r="R13" i="7" s="1"/>
  <c r="S13" i="7" s="1"/>
  <c r="P457" i="7"/>
  <c r="P644" i="7"/>
  <c r="P772" i="7"/>
  <c r="P868" i="7"/>
  <c r="P122" i="7"/>
  <c r="P250" i="7"/>
  <c r="P362" i="7"/>
  <c r="P458" i="7"/>
  <c r="P570" i="7"/>
  <c r="P83" i="7"/>
  <c r="P179" i="7"/>
  <c r="P259" i="7"/>
  <c r="P339" i="7"/>
  <c r="P435" i="7"/>
  <c r="P515" i="7"/>
  <c r="P76" i="7"/>
  <c r="P140" i="7"/>
  <c r="P204" i="7"/>
  <c r="P268" i="7"/>
  <c r="P332" i="7"/>
  <c r="P396" i="7"/>
  <c r="P460" i="7"/>
  <c r="P524" i="7"/>
  <c r="P69" i="7"/>
  <c r="P325" i="7"/>
  <c r="P549" i="7"/>
  <c r="P627" i="7"/>
  <c r="P691" i="7"/>
  <c r="P755" i="7"/>
  <c r="P819" i="7"/>
  <c r="P883" i="7"/>
  <c r="P947" i="7"/>
  <c r="P1011" i="7"/>
  <c r="P153" i="7"/>
  <c r="P409" i="7"/>
  <c r="P584" i="7"/>
  <c r="P648" i="7"/>
  <c r="P712" i="7"/>
  <c r="P776" i="7"/>
  <c r="P840" i="7"/>
  <c r="P904" i="7"/>
  <c r="P968" i="7"/>
  <c r="P1032" i="7"/>
  <c r="P30" i="7"/>
  <c r="P94" i="7"/>
  <c r="P158" i="7"/>
  <c r="P222" i="7"/>
  <c r="P286" i="7"/>
  <c r="P350" i="7"/>
  <c r="P414" i="7"/>
  <c r="P478" i="7"/>
  <c r="P542" i="7"/>
  <c r="P39" i="7"/>
  <c r="P103" i="7"/>
  <c r="P167" i="7"/>
  <c r="P231" i="7"/>
  <c r="P295" i="7"/>
  <c r="P359" i="7"/>
  <c r="P423" i="7"/>
  <c r="P487" i="7"/>
  <c r="P48" i="7"/>
  <c r="P112" i="7"/>
  <c r="P176" i="7"/>
  <c r="P240" i="7"/>
  <c r="P304" i="7"/>
  <c r="P368" i="7"/>
  <c r="P432" i="7"/>
  <c r="P496" i="7"/>
  <c r="P560" i="7"/>
  <c r="P213" i="7"/>
  <c r="P469" i="7"/>
  <c r="P599" i="7"/>
  <c r="P663" i="7"/>
  <c r="P727" i="7"/>
  <c r="P791" i="7"/>
  <c r="P855" i="7"/>
  <c r="P919" i="7"/>
  <c r="P983" i="7"/>
  <c r="P41" i="7"/>
  <c r="P297" i="7"/>
  <c r="P535" i="7"/>
  <c r="P620" i="7"/>
  <c r="P684" i="7"/>
  <c r="P748" i="7"/>
  <c r="P812" i="7"/>
  <c r="P876" i="7"/>
  <c r="P940" i="7"/>
  <c r="P1004" i="7"/>
  <c r="P141" i="7"/>
  <c r="P948" i="7"/>
  <c r="P173" i="7"/>
  <c r="P445" i="7"/>
  <c r="P593" i="7"/>
  <c r="P657" i="7"/>
  <c r="P721" i="7"/>
  <c r="P785" i="7"/>
  <c r="P849" i="7"/>
  <c r="P913" i="7"/>
  <c r="P977" i="7"/>
  <c r="P65" i="7"/>
  <c r="P690" i="7"/>
  <c r="P946" i="7"/>
  <c r="P582" i="7"/>
  <c r="P838" i="7"/>
  <c r="P225" i="7"/>
  <c r="P730" i="7"/>
  <c r="P986" i="7"/>
  <c r="P571" i="7"/>
  <c r="P974" i="7"/>
  <c r="P928" i="7"/>
  <c r="P93" i="7"/>
  <c r="P397" i="7"/>
  <c r="P581" i="7"/>
  <c r="P645" i="7"/>
  <c r="P709" i="7"/>
  <c r="P773" i="7"/>
  <c r="P837" i="7"/>
  <c r="P901" i="7"/>
  <c r="P965" i="7"/>
  <c r="P1029" i="7"/>
  <c r="P642" i="7"/>
  <c r="P898" i="7"/>
  <c r="P465" i="7"/>
  <c r="P790" i="7"/>
  <c r="P33" i="7"/>
  <c r="P682" i="7"/>
  <c r="P938" i="7"/>
  <c r="P1006" i="7"/>
  <c r="P782" i="7"/>
  <c r="P864" i="7"/>
  <c r="P996" i="7"/>
  <c r="P285" i="7"/>
  <c r="P529" i="7"/>
  <c r="P617" i="7"/>
  <c r="P681" i="7"/>
  <c r="P745" i="7"/>
  <c r="P809" i="7"/>
  <c r="P873" i="7"/>
  <c r="P937" i="7"/>
  <c r="P1001" i="7"/>
  <c r="P449" i="7"/>
  <c r="P786" i="7"/>
  <c r="P17" i="7"/>
  <c r="P678" i="7"/>
  <c r="P934" i="7"/>
  <c r="P563" i="7"/>
  <c r="P826" i="7"/>
  <c r="P539" i="7"/>
  <c r="P798" i="7"/>
  <c r="P766" i="7"/>
  <c r="P1034" i="7"/>
  <c r="P778" i="7"/>
  <c r="P417" i="7"/>
  <c r="P886" i="7"/>
  <c r="P630" i="7"/>
  <c r="P994" i="7"/>
  <c r="P738" i="7"/>
  <c r="P257" i="7"/>
  <c r="P989" i="7"/>
  <c r="P925" i="7"/>
  <c r="P861" i="7"/>
  <c r="P797" i="7"/>
  <c r="P733" i="7"/>
  <c r="P669" i="7"/>
  <c r="P605" i="7"/>
  <c r="P493" i="7"/>
  <c r="P237" i="7"/>
  <c r="P976" i="7"/>
  <c r="P241" i="7"/>
  <c r="P590" i="7"/>
  <c r="P814" i="7"/>
  <c r="P634" i="7"/>
  <c r="P742" i="7"/>
  <c r="P850" i="7"/>
  <c r="P1017" i="7"/>
  <c r="P889" i="7"/>
  <c r="P761" i="7"/>
  <c r="P633" i="7"/>
  <c r="P349" i="7"/>
  <c r="P900" i="7"/>
  <c r="P638" i="7"/>
  <c r="P746" i="7"/>
  <c r="P854" i="7"/>
  <c r="P962" i="7"/>
  <c r="P129" i="7"/>
  <c r="P917" i="7"/>
  <c r="P789" i="7"/>
  <c r="P661" i="7"/>
  <c r="P461" i="7"/>
  <c r="P960" i="7"/>
  <c r="P830" i="7"/>
  <c r="P794" i="7"/>
  <c r="P902" i="7"/>
  <c r="P1010" i="7"/>
  <c r="P321" i="7"/>
  <c r="P929" i="7"/>
  <c r="P801" i="7"/>
  <c r="P673" i="7"/>
  <c r="P509" i="7"/>
  <c r="P980" i="7"/>
  <c r="P1020" i="7"/>
  <c r="P892" i="7"/>
  <c r="P764" i="7"/>
  <c r="P636" i="7"/>
  <c r="P361" i="7"/>
  <c r="P999" i="7"/>
  <c r="P871" i="7"/>
  <c r="P743" i="7"/>
  <c r="P615" i="7"/>
  <c r="P277" i="7"/>
  <c r="P512" i="7"/>
  <c r="P384" i="7"/>
  <c r="P256" i="7"/>
  <c r="P128" i="7"/>
  <c r="P503" i="7"/>
  <c r="P375" i="7"/>
  <c r="P247" i="7"/>
  <c r="P119" i="7"/>
  <c r="P558" i="7"/>
  <c r="P430" i="7"/>
  <c r="P302" i="7"/>
  <c r="P174" i="7"/>
  <c r="P46" i="7"/>
  <c r="P984" i="7"/>
  <c r="P856" i="7"/>
  <c r="P728" i="7"/>
  <c r="P600" i="7"/>
  <c r="P217" i="7"/>
  <c r="P963" i="7"/>
  <c r="P835" i="7"/>
  <c r="P707" i="7"/>
  <c r="P579" i="7"/>
  <c r="P133" i="7"/>
  <c r="P476" i="7"/>
  <c r="P348" i="7"/>
  <c r="P220" i="7"/>
  <c r="P92" i="7"/>
  <c r="P451" i="7"/>
  <c r="P275" i="7"/>
  <c r="P115" i="7"/>
  <c r="P506" i="7"/>
  <c r="P266" i="7"/>
  <c r="P42" i="7"/>
  <c r="P676" i="7"/>
  <c r="P137" i="7"/>
  <c r="P751" i="7"/>
  <c r="P53" i="7"/>
  <c r="P216" i="7"/>
  <c r="P383" i="7"/>
  <c r="P63" i="7"/>
  <c r="P262" i="7"/>
  <c r="P768" i="7"/>
  <c r="P121" i="7"/>
  <c r="P651" i="7"/>
  <c r="P356" i="7"/>
  <c r="P386" i="7"/>
  <c r="P468" i="7"/>
  <c r="P27" i="7"/>
  <c r="P910" i="7"/>
  <c r="P369" i="7"/>
  <c r="P970" i="7"/>
  <c r="P714" i="7"/>
  <c r="P161" i="7"/>
  <c r="P822" i="7"/>
  <c r="P555" i="7"/>
  <c r="P930" i="7"/>
  <c r="P674" i="7"/>
  <c r="P1037" i="7"/>
  <c r="P973" i="7"/>
  <c r="P909" i="7"/>
  <c r="P845" i="7"/>
  <c r="P781" i="7"/>
  <c r="P717" i="7"/>
  <c r="P653" i="7"/>
  <c r="P589" i="7"/>
  <c r="P429" i="7"/>
  <c r="P157" i="7"/>
  <c r="P944" i="7"/>
  <c r="P862" i="7"/>
  <c r="P958" i="7"/>
  <c r="P1018" i="7"/>
  <c r="P353" i="7"/>
  <c r="P614" i="7"/>
  <c r="P722" i="7"/>
  <c r="P985" i="7"/>
  <c r="P857" i="7"/>
  <c r="P729" i="7"/>
  <c r="P601" i="7"/>
  <c r="P221" i="7"/>
  <c r="P926" i="7"/>
  <c r="P750" i="7"/>
  <c r="P618" i="7"/>
  <c r="P726" i="7"/>
  <c r="P834" i="7"/>
  <c r="P1013" i="7"/>
  <c r="P885" i="7"/>
  <c r="P757" i="7"/>
  <c r="P629" i="7"/>
  <c r="P333" i="7"/>
  <c r="P896" i="7"/>
  <c r="P942" i="7"/>
  <c r="P666" i="7"/>
  <c r="P774" i="7"/>
  <c r="P882" i="7"/>
  <c r="P1025" i="7"/>
  <c r="P897" i="7"/>
  <c r="P769" i="7"/>
  <c r="P641" i="7"/>
  <c r="P381" i="7"/>
  <c r="P916" i="7"/>
  <c r="P988" i="7"/>
  <c r="P860" i="7"/>
  <c r="P732" i="7"/>
  <c r="P604" i="7"/>
  <c r="P233" i="7"/>
  <c r="P967" i="7"/>
  <c r="P839" i="7"/>
  <c r="P711" i="7"/>
  <c r="P583" i="7"/>
  <c r="P149" i="7"/>
  <c r="P480" i="7"/>
  <c r="P352" i="7"/>
  <c r="P224" i="7"/>
  <c r="P96" i="7"/>
  <c r="P471" i="7"/>
  <c r="P343" i="7"/>
  <c r="P215" i="7"/>
  <c r="P87" i="7"/>
  <c r="P526" i="7"/>
  <c r="P398" i="7"/>
  <c r="P270" i="7"/>
  <c r="P142" i="7"/>
  <c r="P14" i="7"/>
  <c r="P952" i="7"/>
  <c r="P824" i="7"/>
  <c r="P696" i="7"/>
  <c r="P559" i="7"/>
  <c r="P89" i="7"/>
  <c r="P931" i="7"/>
  <c r="P803" i="7"/>
  <c r="P675" i="7"/>
  <c r="P517" i="7"/>
  <c r="P572" i="7"/>
  <c r="P444" i="7"/>
  <c r="P316" i="7"/>
  <c r="P188" i="7"/>
  <c r="P60" i="7"/>
  <c r="P403" i="7"/>
  <c r="P243" i="7"/>
  <c r="P67" i="7"/>
  <c r="P442" i="7"/>
  <c r="P202" i="7"/>
  <c r="P852" i="7"/>
  <c r="P612" i="7"/>
  <c r="P1007" i="7"/>
  <c r="P687" i="7"/>
  <c r="P472" i="7"/>
  <c r="P136" i="7"/>
  <c r="P319" i="7"/>
  <c r="P518" i="7"/>
  <c r="P182" i="7"/>
  <c r="P704" i="7"/>
  <c r="P955" i="7"/>
  <c r="P485" i="7"/>
  <c r="P212" i="7"/>
  <c r="P654" i="7"/>
  <c r="P878" i="7"/>
  <c r="P906" i="7"/>
  <c r="P650" i="7"/>
  <c r="P1014" i="7"/>
  <c r="P758" i="7"/>
  <c r="P337" i="7"/>
  <c r="P866" i="7"/>
  <c r="P610" i="7"/>
  <c r="P1021" i="7"/>
  <c r="P957" i="7"/>
  <c r="P893" i="7"/>
  <c r="P829" i="7"/>
  <c r="P765" i="7"/>
  <c r="P701" i="7"/>
  <c r="P637" i="7"/>
  <c r="P569" i="7"/>
  <c r="P365" i="7"/>
  <c r="P29" i="7"/>
  <c r="P912" i="7"/>
  <c r="P497" i="7"/>
  <c r="P702" i="7"/>
  <c r="P890" i="7"/>
  <c r="P998" i="7"/>
  <c r="P273" i="7"/>
  <c r="P594" i="7"/>
  <c r="P953" i="7"/>
  <c r="P825" i="7"/>
  <c r="P697" i="7"/>
  <c r="P561" i="7"/>
  <c r="P1028" i="7"/>
  <c r="P1038" i="7"/>
  <c r="P1002" i="7"/>
  <c r="P289" i="7"/>
  <c r="P598" i="7"/>
  <c r="P706" i="7"/>
  <c r="P981" i="7"/>
  <c r="P853" i="7"/>
  <c r="P725" i="7"/>
  <c r="P597" i="7"/>
  <c r="P189" i="7"/>
  <c r="P734" i="7"/>
  <c r="P49" i="7"/>
  <c r="P481" i="7"/>
  <c r="P646" i="7"/>
  <c r="P754" i="7"/>
  <c r="P993" i="7"/>
  <c r="P865" i="7"/>
  <c r="P737" i="7"/>
  <c r="P609" i="7"/>
  <c r="P253" i="7"/>
  <c r="P205" i="7"/>
  <c r="P956" i="7"/>
  <c r="P828" i="7"/>
  <c r="P700" i="7"/>
  <c r="P567" i="7"/>
  <c r="P105" i="7"/>
  <c r="P935" i="7"/>
  <c r="P807" i="7"/>
  <c r="P679" i="7"/>
  <c r="P525" i="7"/>
  <c r="P21" i="7"/>
  <c r="P448" i="7"/>
  <c r="P320" i="7"/>
  <c r="P192" i="7"/>
  <c r="P64" i="7"/>
  <c r="P439" i="7"/>
  <c r="P311" i="7"/>
  <c r="P183" i="7"/>
  <c r="P55" i="7"/>
  <c r="P494" i="7"/>
  <c r="P366" i="7"/>
  <c r="P238" i="7"/>
  <c r="P110" i="7"/>
  <c r="P61" i="7"/>
  <c r="P920" i="7"/>
  <c r="P792" i="7"/>
  <c r="P664" i="7"/>
  <c r="P473" i="7"/>
  <c r="P1027" i="7"/>
  <c r="P899" i="7"/>
  <c r="P771" i="7"/>
  <c r="P643" i="7"/>
  <c r="P389" i="7"/>
  <c r="P540" i="7"/>
  <c r="P412" i="7"/>
  <c r="P284" i="7"/>
  <c r="P156" i="7"/>
  <c r="P28" i="7"/>
  <c r="P371" i="7"/>
  <c r="P195" i="7"/>
  <c r="P19" i="7"/>
  <c r="P378" i="7"/>
  <c r="P170" i="7"/>
  <c r="P788" i="7"/>
  <c r="P519" i="7"/>
  <c r="P943" i="7"/>
  <c r="P573" i="7"/>
  <c r="P392" i="7"/>
  <c r="P72" i="7"/>
  <c r="P207" i="7"/>
  <c r="P438" i="7"/>
  <c r="P118" i="7"/>
  <c r="P592" i="7"/>
  <c r="P875" i="7"/>
  <c r="P165" i="7"/>
  <c r="P331" i="7"/>
  <c r="B6" i="7"/>
  <c r="B9" i="7" s="1"/>
  <c r="P490" i="7"/>
  <c r="P394" i="7"/>
  <c r="P314" i="7"/>
  <c r="P234" i="7"/>
  <c r="P138" i="7"/>
  <c r="P58" i="7"/>
  <c r="P836" i="7"/>
  <c r="P740" i="7"/>
  <c r="P660" i="7"/>
  <c r="P580" i="7"/>
  <c r="P265" i="7"/>
  <c r="P1023" i="7"/>
  <c r="P895" i="7"/>
  <c r="P767" i="7"/>
  <c r="P639" i="7"/>
  <c r="P373" i="7"/>
  <c r="P536" i="7"/>
  <c r="P408" i="7"/>
  <c r="P280" i="7"/>
  <c r="P152" i="7"/>
  <c r="P24" i="7"/>
  <c r="P399" i="7"/>
  <c r="P271" i="7"/>
  <c r="P143" i="7"/>
  <c r="P15" i="7"/>
  <c r="P454" i="7"/>
  <c r="P326" i="7"/>
  <c r="P198" i="7"/>
  <c r="P70" i="7"/>
  <c r="P784" i="7"/>
  <c r="P656" i="7"/>
  <c r="P441" i="7"/>
  <c r="P1019" i="7"/>
  <c r="P891" i="7"/>
  <c r="P731" i="7"/>
  <c r="P565" i="7"/>
  <c r="P548" i="7"/>
  <c r="P372" i="7"/>
  <c r="P36" i="7"/>
  <c r="P107" i="7"/>
  <c r="P50" i="7"/>
  <c r="P34" i="7"/>
  <c r="P258" i="7"/>
  <c r="P514" i="7"/>
  <c r="P155" i="7"/>
  <c r="P363" i="7"/>
  <c r="P116" i="7"/>
  <c r="P292" i="7"/>
  <c r="P404" i="7"/>
  <c r="P484" i="7"/>
  <c r="P564" i="7"/>
  <c r="P357" i="7"/>
  <c r="P587" i="7"/>
  <c r="P667" i="7"/>
  <c r="P763" i="7"/>
  <c r="P843" i="7"/>
  <c r="P907" i="7"/>
  <c r="P971" i="7"/>
  <c r="P1035" i="7"/>
  <c r="P249" i="7"/>
  <c r="P505" i="7"/>
  <c r="P608" i="7"/>
  <c r="P672" i="7"/>
  <c r="P736" i="7"/>
  <c r="P800" i="7"/>
  <c r="P22" i="7"/>
  <c r="P86" i="7"/>
  <c r="P150" i="7"/>
  <c r="P214" i="7"/>
  <c r="P278" i="7"/>
  <c r="P342" i="7"/>
  <c r="P406" i="7"/>
  <c r="P470" i="7"/>
  <c r="P534" i="7"/>
  <c r="P31" i="7"/>
  <c r="P95" i="7"/>
  <c r="P159" i="7"/>
  <c r="P223" i="7"/>
  <c r="P287" i="7"/>
  <c r="P351" i="7"/>
  <c r="P415" i="7"/>
  <c r="P479" i="7"/>
  <c r="P40" i="7"/>
  <c r="P104" i="7"/>
  <c r="P168" i="7"/>
  <c r="P232" i="7"/>
  <c r="P296" i="7"/>
  <c r="P360" i="7"/>
  <c r="P424" i="7"/>
  <c r="P488" i="7"/>
  <c r="P552" i="7"/>
  <c r="P181" i="7"/>
  <c r="P437" i="7"/>
  <c r="P591" i="7"/>
  <c r="P655" i="7"/>
  <c r="P719" i="7"/>
  <c r="P783" i="7"/>
  <c r="P847" i="7"/>
  <c r="P911" i="7"/>
  <c r="P975" i="7"/>
  <c r="P82" i="7"/>
  <c r="P338" i="7"/>
  <c r="P546" i="7"/>
  <c r="P203" i="7"/>
  <c r="P459" i="7"/>
  <c r="P164" i="7"/>
  <c r="P308" i="7"/>
  <c r="P420" i="7"/>
  <c r="P500" i="7"/>
  <c r="P101" i="7"/>
  <c r="P421" i="7"/>
  <c r="P603" i="7"/>
  <c r="P699" i="7"/>
  <c r="P779" i="7"/>
  <c r="P859" i="7"/>
  <c r="P923" i="7"/>
  <c r="P987" i="7"/>
  <c r="P57" i="7"/>
  <c r="P313" i="7"/>
  <c r="P543" i="7"/>
  <c r="P624" i="7"/>
  <c r="P688" i="7"/>
  <c r="P752" i="7"/>
  <c r="P816" i="7"/>
  <c r="P38" i="7"/>
  <c r="P102" i="7"/>
  <c r="P166" i="7"/>
  <c r="P230" i="7"/>
  <c r="P294" i="7"/>
  <c r="P358" i="7"/>
  <c r="P422" i="7"/>
  <c r="P486" i="7"/>
  <c r="P550" i="7"/>
  <c r="P47" i="7"/>
  <c r="P111" i="7"/>
  <c r="P175" i="7"/>
  <c r="P239" i="7"/>
  <c r="P303" i="7"/>
  <c r="P367" i="7"/>
  <c r="P431" i="7"/>
  <c r="P495" i="7"/>
  <c r="P56" i="7"/>
  <c r="P120" i="7"/>
  <c r="P184" i="7"/>
  <c r="P248" i="7"/>
  <c r="P312" i="7"/>
  <c r="P376" i="7"/>
  <c r="P440" i="7"/>
  <c r="P504" i="7"/>
  <c r="P568" i="7"/>
  <c r="P245" i="7"/>
  <c r="P501" i="7"/>
  <c r="P607" i="7"/>
  <c r="P671" i="7"/>
  <c r="P735" i="7"/>
  <c r="P799" i="7"/>
  <c r="P863" i="7"/>
  <c r="P927" i="7"/>
  <c r="P991" i="7"/>
  <c r="P73" i="7"/>
  <c r="P329" i="7"/>
  <c r="P551" i="7"/>
  <c r="P628" i="7"/>
  <c r="P692" i="7"/>
  <c r="P756" i="7"/>
  <c r="P820" i="7"/>
  <c r="P26" i="7"/>
  <c r="P90" i="7"/>
  <c r="P154" i="7"/>
  <c r="P218" i="7"/>
  <c r="P282" i="7"/>
  <c r="P346" i="7"/>
  <c r="P410" i="7"/>
  <c r="P474" i="7"/>
  <c r="P538" i="7"/>
  <c r="P35" i="7"/>
  <c r="P99" i="7"/>
  <c r="P163" i="7"/>
  <c r="P227" i="7"/>
  <c r="P291" i="7"/>
  <c r="P355" i="7"/>
  <c r="P419" i="7"/>
  <c r="P483" i="7"/>
  <c r="Q7" i="7"/>
  <c r="Q10" i="7" s="1"/>
  <c r="P340" i="7"/>
  <c r="P244" i="7"/>
  <c r="P84" i="7"/>
  <c r="P411" i="7"/>
  <c r="P235" i="7"/>
  <c r="P75" i="7"/>
  <c r="P466" i="7"/>
  <c r="P290" i="7"/>
  <c r="P130" i="7"/>
  <c r="P180" i="7"/>
  <c r="P100" i="7"/>
  <c r="P20" i="7"/>
  <c r="P427" i="7"/>
  <c r="P347" i="7"/>
  <c r="P267" i="7"/>
  <c r="P171" i="7"/>
  <c r="P91" i="7"/>
  <c r="P578" i="7"/>
  <c r="P482" i="7"/>
  <c r="P402" i="7"/>
  <c r="P322" i="7"/>
  <c r="P226" i="7"/>
  <c r="P146" i="7"/>
  <c r="P66" i="7"/>
  <c r="P228" i="7"/>
  <c r="P148" i="7"/>
  <c r="P52" i="7"/>
  <c r="P475" i="7"/>
  <c r="P395" i="7"/>
  <c r="P299" i="7"/>
  <c r="P219" i="7"/>
  <c r="P139" i="7"/>
  <c r="P43" i="7"/>
  <c r="P530" i="7"/>
  <c r="P450" i="7"/>
  <c r="P354" i="7"/>
  <c r="P274" i="7"/>
  <c r="P194" i="7"/>
  <c r="P98" i="7"/>
  <c r="P18" i="7"/>
  <c r="P811" i="7"/>
  <c r="P747" i="7"/>
  <c r="P683" i="7"/>
  <c r="P619" i="7"/>
  <c r="P533" i="7"/>
  <c r="P293" i="7"/>
  <c r="P37" i="7"/>
  <c r="P516" i="7"/>
  <c r="P452" i="7"/>
  <c r="P388" i="7"/>
  <c r="P324" i="7"/>
  <c r="P260" i="7"/>
  <c r="P196" i="7"/>
  <c r="P132" i="7"/>
  <c r="P68" i="7"/>
  <c r="P507" i="7"/>
  <c r="P443" i="7"/>
  <c r="P379" i="7"/>
  <c r="P315" i="7"/>
  <c r="P251" i="7"/>
  <c r="P187" i="7"/>
  <c r="P123" i="7"/>
  <c r="P59" i="7"/>
  <c r="P562" i="7"/>
  <c r="P498" i="7"/>
  <c r="P434" i="7"/>
  <c r="P370" i="7"/>
  <c r="P306" i="7"/>
  <c r="P242" i="7"/>
  <c r="P178" i="7"/>
  <c r="P114" i="7"/>
  <c r="R14" i="7" l="1"/>
  <c r="S14" i="7" s="1"/>
  <c r="R15" i="7" s="1"/>
  <c r="S15" i="7" s="1"/>
  <c r="R16" i="7" s="1"/>
  <c r="S16" i="7" s="1"/>
  <c r="R17" i="7" s="1"/>
  <c r="S17" i="7" s="1"/>
  <c r="R18" i="7" s="1"/>
  <c r="S18" i="7" s="1"/>
  <c r="R19" i="7" s="1"/>
  <c r="S19" i="7" s="1"/>
  <c r="R20" i="7" s="1"/>
  <c r="S20" i="7" s="1"/>
  <c r="R21" i="7" s="1"/>
  <c r="S21" i="7" s="1"/>
  <c r="R22" i="7" s="1"/>
  <c r="S22" i="7" s="1"/>
  <c r="R23" i="7" s="1"/>
  <c r="S23" i="7" s="1"/>
  <c r="R24" i="7" s="1"/>
  <c r="S24" i="7" s="1"/>
  <c r="R25" i="7" s="1"/>
  <c r="S25" i="7" s="1"/>
  <c r="R26" i="7" s="1"/>
  <c r="S26" i="7" s="1"/>
  <c r="R27" i="7" s="1"/>
  <c r="S27" i="7" s="1"/>
  <c r="R28" i="7" s="1"/>
  <c r="S28" i="7" s="1"/>
  <c r="R29" i="7" s="1"/>
  <c r="S29" i="7" s="1"/>
  <c r="R30" i="7" s="1"/>
  <c r="S30" i="7" s="1"/>
  <c r="R31" i="7" s="1"/>
  <c r="S31" i="7" s="1"/>
  <c r="R32" i="7" s="1"/>
  <c r="S32" i="7" s="1"/>
  <c r="R33" i="7" s="1"/>
  <c r="S33" i="7" s="1"/>
  <c r="R34" i="7" s="1"/>
  <c r="S34" i="7" s="1"/>
  <c r="R35" i="7" s="1"/>
  <c r="S35" i="7" s="1"/>
  <c r="R36" i="7" s="1"/>
  <c r="S36" i="7" s="1"/>
  <c r="R37" i="7" s="1"/>
  <c r="S37" i="7" s="1"/>
  <c r="R38" i="7" s="1"/>
  <c r="S38" i="7" s="1"/>
  <c r="R39" i="7" s="1"/>
  <c r="S39" i="7" s="1"/>
  <c r="R40" i="7" s="1"/>
  <c r="S40" i="7" s="1"/>
  <c r="R41" i="7" s="1"/>
  <c r="S41" i="7" s="1"/>
  <c r="R42" i="7" s="1"/>
  <c r="S42" i="7" s="1"/>
  <c r="R43" i="7" s="1"/>
  <c r="S43" i="7" s="1"/>
  <c r="R44" i="7" s="1"/>
  <c r="S44" i="7" s="1"/>
  <c r="R45" i="7" s="1"/>
  <c r="S45" i="7" s="1"/>
  <c r="R46" i="7" s="1"/>
  <c r="S46" i="7" s="1"/>
  <c r="R47" i="7" s="1"/>
  <c r="S47" i="7" s="1"/>
  <c r="R48" i="7" s="1"/>
  <c r="S48" i="7" s="1"/>
  <c r="R49" i="7" s="1"/>
  <c r="S49" i="7" s="1"/>
  <c r="R50" i="7" s="1"/>
  <c r="S50" i="7" s="1"/>
  <c r="R51" i="7" s="1"/>
  <c r="S51" i="7" s="1"/>
  <c r="R52" i="7" s="1"/>
  <c r="S52" i="7" s="1"/>
  <c r="R53" i="7" s="1"/>
  <c r="S53" i="7" s="1"/>
  <c r="R54" i="7" s="1"/>
  <c r="S54" i="7" s="1"/>
  <c r="R55" i="7" s="1"/>
  <c r="S55" i="7" s="1"/>
  <c r="R56" i="7" s="1"/>
  <c r="S56" i="7" s="1"/>
  <c r="R57" i="7" s="1"/>
  <c r="S57" i="7" s="1"/>
  <c r="R58" i="7" s="1"/>
  <c r="S58" i="7" s="1"/>
  <c r="R59" i="7" s="1"/>
  <c r="S59" i="7" s="1"/>
  <c r="R60" i="7" s="1"/>
  <c r="S60" i="7" s="1"/>
  <c r="R61" i="7" s="1"/>
  <c r="S61" i="7" s="1"/>
  <c r="R62" i="7" s="1"/>
  <c r="S62" i="7" s="1"/>
  <c r="R63" i="7" s="1"/>
  <c r="S63" i="7" s="1"/>
  <c r="R64" i="7" s="1"/>
  <c r="S64" i="7" s="1"/>
  <c r="R65" i="7" s="1"/>
  <c r="S65" i="7" s="1"/>
  <c r="R66" i="7" s="1"/>
  <c r="S66" i="7" s="1"/>
  <c r="R67" i="7" s="1"/>
  <c r="S67" i="7" s="1"/>
  <c r="R68" i="7" s="1"/>
  <c r="S68" i="7" s="1"/>
  <c r="R69" i="7" s="1"/>
  <c r="S69" i="7" s="1"/>
  <c r="R70" i="7" s="1"/>
  <c r="S70" i="7" s="1"/>
  <c r="R71" i="7" s="1"/>
  <c r="S71" i="7" s="1"/>
  <c r="R72" i="7" s="1"/>
  <c r="S72" i="7" s="1"/>
  <c r="R73" i="7" s="1"/>
  <c r="S73" i="7" s="1"/>
  <c r="R74" i="7" s="1"/>
  <c r="S74" i="7" s="1"/>
  <c r="R75" i="7" s="1"/>
  <c r="S75" i="7" s="1"/>
  <c r="R76" i="7" s="1"/>
  <c r="S76" i="7" s="1"/>
  <c r="R77" i="7" s="1"/>
  <c r="S77" i="7" s="1"/>
  <c r="R78" i="7" s="1"/>
  <c r="S78" i="7" s="1"/>
  <c r="R79" i="7" s="1"/>
  <c r="S79" i="7" s="1"/>
  <c r="R80" i="7" s="1"/>
  <c r="S80" i="7" s="1"/>
  <c r="R81" i="7" s="1"/>
  <c r="S81" i="7" s="1"/>
  <c r="R82" i="7" s="1"/>
  <c r="S82" i="7" s="1"/>
  <c r="R83" i="7" s="1"/>
  <c r="S83" i="7" s="1"/>
  <c r="R84" i="7" s="1"/>
  <c r="S84" i="7" s="1"/>
  <c r="R85" i="7" s="1"/>
  <c r="S85" i="7" s="1"/>
  <c r="R86" i="7" s="1"/>
  <c r="S86" i="7" s="1"/>
  <c r="R87" i="7" s="1"/>
  <c r="S87" i="7" s="1"/>
  <c r="R88" i="7" s="1"/>
  <c r="S88" i="7" s="1"/>
  <c r="R89" i="7" s="1"/>
  <c r="S89" i="7" s="1"/>
  <c r="R90" i="7" s="1"/>
  <c r="S90" i="7" s="1"/>
  <c r="R91" i="7" s="1"/>
  <c r="S91" i="7" s="1"/>
  <c r="R92" i="7" s="1"/>
  <c r="S92" i="7" s="1"/>
  <c r="R93" i="7" s="1"/>
  <c r="S93" i="7" s="1"/>
  <c r="R94" i="7" s="1"/>
  <c r="S94" i="7" s="1"/>
  <c r="R95" i="7" s="1"/>
  <c r="S95" i="7" s="1"/>
  <c r="R96" i="7" s="1"/>
  <c r="S96" i="7" s="1"/>
  <c r="R97" i="7" s="1"/>
  <c r="S97" i="7" s="1"/>
  <c r="R98" i="7" s="1"/>
  <c r="S98" i="7" s="1"/>
  <c r="R99" i="7" s="1"/>
  <c r="S99" i="7" s="1"/>
  <c r="R100" i="7" s="1"/>
  <c r="S100" i="7" s="1"/>
  <c r="R101" i="7" s="1"/>
  <c r="S101" i="7" s="1"/>
  <c r="R102" i="7" s="1"/>
  <c r="S102" i="7" s="1"/>
  <c r="R103" i="7" s="1"/>
  <c r="S103" i="7" s="1"/>
  <c r="R104" i="7" s="1"/>
  <c r="S104" i="7" s="1"/>
  <c r="R105" i="7" s="1"/>
  <c r="S105" i="7" s="1"/>
  <c r="R106" i="7" s="1"/>
  <c r="S106" i="7" s="1"/>
  <c r="R107" i="7" s="1"/>
  <c r="S107" i="7" s="1"/>
  <c r="R108" i="7" s="1"/>
  <c r="S108" i="7" s="1"/>
  <c r="R109" i="7" s="1"/>
  <c r="S109" i="7" s="1"/>
  <c r="R110" i="7" s="1"/>
  <c r="S110" i="7" s="1"/>
  <c r="R111" i="7" s="1"/>
  <c r="S111" i="7" s="1"/>
  <c r="R112" i="7" s="1"/>
  <c r="S112" i="7" s="1"/>
  <c r="R113" i="7" s="1"/>
  <c r="S113" i="7" s="1"/>
  <c r="R114" i="7" s="1"/>
  <c r="S114" i="7" s="1"/>
  <c r="R115" i="7" s="1"/>
  <c r="S115" i="7" s="1"/>
  <c r="R116" i="7" s="1"/>
  <c r="S116" i="7" s="1"/>
  <c r="R117" i="7" s="1"/>
  <c r="S117" i="7" s="1"/>
  <c r="R118" i="7" s="1"/>
  <c r="S118" i="7" s="1"/>
  <c r="R119" i="7" s="1"/>
  <c r="S119" i="7" s="1"/>
  <c r="R120" i="7" s="1"/>
  <c r="S120" i="7" s="1"/>
  <c r="R121" i="7" s="1"/>
  <c r="S121" i="7" s="1"/>
  <c r="R122" i="7" s="1"/>
  <c r="S122" i="7" s="1"/>
  <c r="R123" i="7" s="1"/>
  <c r="S123" i="7" s="1"/>
  <c r="R124" i="7" s="1"/>
  <c r="S124" i="7" s="1"/>
  <c r="R125" i="7" s="1"/>
  <c r="S125" i="7" s="1"/>
  <c r="R126" i="7" s="1"/>
  <c r="S126" i="7" s="1"/>
  <c r="R127" i="7" s="1"/>
  <c r="S127" i="7" s="1"/>
  <c r="R128" i="7" s="1"/>
  <c r="S128" i="7" s="1"/>
  <c r="R129" i="7" s="1"/>
  <c r="S129" i="7" s="1"/>
  <c r="R130" i="7" s="1"/>
  <c r="S130" i="7" s="1"/>
  <c r="R131" i="7" s="1"/>
  <c r="S131" i="7" s="1"/>
  <c r="R132" i="7" s="1"/>
  <c r="S132" i="7" s="1"/>
  <c r="R133" i="7" s="1"/>
  <c r="S133" i="7" s="1"/>
  <c r="R134" i="7" s="1"/>
  <c r="S134" i="7" s="1"/>
  <c r="R135" i="7" s="1"/>
  <c r="S135" i="7" s="1"/>
  <c r="R136" i="7" s="1"/>
  <c r="S136" i="7" s="1"/>
  <c r="R137" i="7" s="1"/>
  <c r="S137" i="7" s="1"/>
  <c r="R138" i="7" s="1"/>
  <c r="S138" i="7" s="1"/>
  <c r="R139" i="7" s="1"/>
  <c r="S139" i="7" s="1"/>
  <c r="R140" i="7" s="1"/>
  <c r="S140" i="7" s="1"/>
  <c r="R141" i="7" s="1"/>
  <c r="S141" i="7" s="1"/>
  <c r="R142" i="7" s="1"/>
  <c r="S142" i="7" s="1"/>
  <c r="R143" i="7" s="1"/>
  <c r="S143" i="7" s="1"/>
  <c r="R144" i="7" s="1"/>
  <c r="S144" i="7" s="1"/>
  <c r="R145" i="7" s="1"/>
  <c r="S145" i="7" s="1"/>
  <c r="R146" i="7" s="1"/>
  <c r="S146" i="7" s="1"/>
  <c r="R147" i="7" s="1"/>
  <c r="S147" i="7" s="1"/>
  <c r="R148" i="7" s="1"/>
  <c r="S148" i="7" s="1"/>
  <c r="R149" i="7" s="1"/>
  <c r="S149" i="7" s="1"/>
  <c r="R150" i="7" s="1"/>
  <c r="S150" i="7" s="1"/>
  <c r="R151" i="7" s="1"/>
  <c r="S151" i="7" s="1"/>
  <c r="R152" i="7" s="1"/>
  <c r="S152" i="7" s="1"/>
  <c r="R153" i="7" s="1"/>
  <c r="S153" i="7" s="1"/>
  <c r="R154" i="7" s="1"/>
  <c r="S154" i="7" s="1"/>
  <c r="R155" i="7" s="1"/>
  <c r="S155" i="7" s="1"/>
  <c r="R156" i="7" s="1"/>
  <c r="S156" i="7" s="1"/>
  <c r="R157" i="7" s="1"/>
  <c r="S157" i="7" s="1"/>
  <c r="R158" i="7" s="1"/>
  <c r="S158" i="7" s="1"/>
  <c r="R159" i="7" s="1"/>
  <c r="S159" i="7" s="1"/>
  <c r="R160" i="7" s="1"/>
  <c r="S160" i="7" s="1"/>
  <c r="R161" i="7" s="1"/>
  <c r="S161" i="7" s="1"/>
  <c r="R162" i="7" s="1"/>
  <c r="S162" i="7" s="1"/>
  <c r="R163" i="7" s="1"/>
  <c r="S163" i="7" s="1"/>
  <c r="R164" i="7" s="1"/>
  <c r="S164" i="7" s="1"/>
  <c r="R165" i="7" s="1"/>
  <c r="S165" i="7" s="1"/>
  <c r="R166" i="7" s="1"/>
  <c r="S166" i="7" s="1"/>
  <c r="R167" i="7" s="1"/>
  <c r="S167" i="7" s="1"/>
  <c r="R168" i="7" s="1"/>
  <c r="S168" i="7" s="1"/>
  <c r="R169" i="7" s="1"/>
  <c r="S169" i="7" s="1"/>
  <c r="R170" i="7" s="1"/>
  <c r="S170" i="7" s="1"/>
  <c r="R171" i="7" s="1"/>
  <c r="S171" i="7" s="1"/>
  <c r="R172" i="7" s="1"/>
  <c r="S172" i="7" s="1"/>
  <c r="R173" i="7" s="1"/>
  <c r="S173" i="7" s="1"/>
  <c r="R174" i="7" s="1"/>
  <c r="S174" i="7" s="1"/>
  <c r="R175" i="7" s="1"/>
  <c r="S175" i="7" s="1"/>
  <c r="R176" i="7" s="1"/>
  <c r="S176" i="7" s="1"/>
  <c r="R177" i="7" s="1"/>
  <c r="S177" i="7" s="1"/>
  <c r="R178" i="7" s="1"/>
  <c r="S178" i="7" s="1"/>
  <c r="R179" i="7" s="1"/>
  <c r="S179" i="7" s="1"/>
  <c r="R180" i="7" s="1"/>
  <c r="S180" i="7" s="1"/>
  <c r="R181" i="7" s="1"/>
  <c r="S181" i="7" s="1"/>
  <c r="R182" i="7" s="1"/>
  <c r="S182" i="7" s="1"/>
  <c r="R183" i="7" s="1"/>
  <c r="S183" i="7" s="1"/>
  <c r="R184" i="7" s="1"/>
  <c r="S184" i="7" s="1"/>
  <c r="R185" i="7" s="1"/>
  <c r="S185" i="7" s="1"/>
  <c r="R186" i="7" s="1"/>
  <c r="S186" i="7" s="1"/>
  <c r="R187" i="7" s="1"/>
  <c r="S187" i="7" s="1"/>
  <c r="R188" i="7" s="1"/>
  <c r="S188" i="7" s="1"/>
  <c r="R189" i="7" s="1"/>
  <c r="S189" i="7" s="1"/>
  <c r="R190" i="7" s="1"/>
  <c r="S190" i="7" s="1"/>
  <c r="R191" i="7" s="1"/>
  <c r="S191" i="7" s="1"/>
  <c r="R192" i="7" s="1"/>
  <c r="S192" i="7" s="1"/>
  <c r="R193" i="7" s="1"/>
  <c r="S193" i="7" s="1"/>
  <c r="R194" i="7" s="1"/>
  <c r="S194" i="7" s="1"/>
  <c r="R195" i="7" s="1"/>
  <c r="S195" i="7" s="1"/>
  <c r="R196" i="7" s="1"/>
  <c r="S196" i="7" s="1"/>
  <c r="R197" i="7" s="1"/>
  <c r="S197" i="7" s="1"/>
  <c r="R198" i="7" s="1"/>
  <c r="S198" i="7" s="1"/>
  <c r="R199" i="7" s="1"/>
  <c r="S199" i="7" s="1"/>
  <c r="R200" i="7" s="1"/>
  <c r="S200" i="7" s="1"/>
  <c r="R201" i="7" s="1"/>
  <c r="S201" i="7" s="1"/>
  <c r="R202" i="7" s="1"/>
  <c r="S202" i="7" s="1"/>
  <c r="R203" i="7" s="1"/>
  <c r="S203" i="7" s="1"/>
  <c r="R204" i="7" s="1"/>
  <c r="S204" i="7" s="1"/>
  <c r="R205" i="7" s="1"/>
  <c r="S205" i="7" s="1"/>
  <c r="R206" i="7" s="1"/>
  <c r="S206" i="7" s="1"/>
  <c r="R207" i="7" s="1"/>
  <c r="S207" i="7" s="1"/>
  <c r="R208" i="7" s="1"/>
  <c r="S208" i="7" s="1"/>
  <c r="R209" i="7" s="1"/>
  <c r="S209" i="7" s="1"/>
  <c r="R210" i="7" s="1"/>
  <c r="S210" i="7" s="1"/>
  <c r="R211" i="7" s="1"/>
  <c r="S211" i="7" s="1"/>
  <c r="R212" i="7" s="1"/>
  <c r="S212" i="7" s="1"/>
  <c r="R213" i="7" s="1"/>
  <c r="S213" i="7" s="1"/>
  <c r="R214" i="7" s="1"/>
  <c r="S214" i="7" s="1"/>
  <c r="R215" i="7" s="1"/>
  <c r="S215" i="7" s="1"/>
  <c r="R216" i="7" s="1"/>
  <c r="S216" i="7" s="1"/>
  <c r="R217" i="7" s="1"/>
  <c r="S217" i="7" s="1"/>
  <c r="R218" i="7" s="1"/>
  <c r="S218" i="7" s="1"/>
  <c r="R219" i="7" s="1"/>
  <c r="S219" i="7" s="1"/>
  <c r="R220" i="7" s="1"/>
  <c r="S220" i="7" s="1"/>
  <c r="R221" i="7" s="1"/>
  <c r="S221" i="7" s="1"/>
  <c r="R222" i="7" s="1"/>
  <c r="S222" i="7" s="1"/>
  <c r="R223" i="7" s="1"/>
  <c r="S223" i="7" s="1"/>
  <c r="R224" i="7" s="1"/>
  <c r="S224" i="7" s="1"/>
  <c r="R225" i="7" s="1"/>
  <c r="S225" i="7" s="1"/>
  <c r="R226" i="7" s="1"/>
  <c r="S226" i="7" s="1"/>
  <c r="R227" i="7" s="1"/>
  <c r="S227" i="7" s="1"/>
  <c r="R228" i="7" s="1"/>
  <c r="S228" i="7" s="1"/>
  <c r="R229" i="7" s="1"/>
  <c r="S229" i="7" s="1"/>
  <c r="R230" i="7" s="1"/>
  <c r="S230" i="7" s="1"/>
  <c r="R231" i="7" s="1"/>
  <c r="S231" i="7" s="1"/>
  <c r="R232" i="7" s="1"/>
  <c r="S232" i="7" s="1"/>
  <c r="R233" i="7" s="1"/>
  <c r="S233" i="7" s="1"/>
  <c r="R234" i="7" s="1"/>
  <c r="S234" i="7" s="1"/>
  <c r="R235" i="7" s="1"/>
  <c r="S235" i="7" s="1"/>
  <c r="R236" i="7" s="1"/>
  <c r="S236" i="7" s="1"/>
  <c r="R237" i="7" s="1"/>
  <c r="S237" i="7" s="1"/>
  <c r="R238" i="7" s="1"/>
  <c r="S238" i="7" s="1"/>
  <c r="R239" i="7" s="1"/>
  <c r="S239" i="7" s="1"/>
  <c r="R240" i="7" s="1"/>
  <c r="S240" i="7" s="1"/>
  <c r="R241" i="7" s="1"/>
  <c r="S241" i="7" s="1"/>
  <c r="R242" i="7" s="1"/>
  <c r="S242" i="7" s="1"/>
  <c r="R243" i="7" s="1"/>
  <c r="S243" i="7" s="1"/>
  <c r="R244" i="7" s="1"/>
  <c r="S244" i="7" s="1"/>
  <c r="R245" i="7" s="1"/>
  <c r="S245" i="7" s="1"/>
  <c r="R246" i="7" s="1"/>
  <c r="S246" i="7" s="1"/>
  <c r="R247" i="7" s="1"/>
  <c r="S247" i="7" s="1"/>
  <c r="R248" i="7" s="1"/>
  <c r="S248" i="7" s="1"/>
  <c r="R249" i="7" s="1"/>
  <c r="S249" i="7" s="1"/>
  <c r="R250" i="7" s="1"/>
  <c r="S250" i="7" s="1"/>
  <c r="R251" i="7" s="1"/>
  <c r="S251" i="7" s="1"/>
  <c r="R252" i="7" s="1"/>
  <c r="S252" i="7" s="1"/>
  <c r="R253" i="7" s="1"/>
  <c r="S253" i="7" s="1"/>
  <c r="R254" i="7" s="1"/>
  <c r="S254" i="7" s="1"/>
  <c r="R255" i="7" s="1"/>
  <c r="S255" i="7" s="1"/>
  <c r="R256" i="7" s="1"/>
  <c r="S256" i="7" s="1"/>
  <c r="R257" i="7" s="1"/>
  <c r="S257" i="7" s="1"/>
  <c r="R258" i="7" s="1"/>
  <c r="S258" i="7" s="1"/>
  <c r="R259" i="7" s="1"/>
  <c r="S259" i="7" s="1"/>
  <c r="R260" i="7" s="1"/>
  <c r="S260" i="7" s="1"/>
  <c r="R261" i="7" s="1"/>
  <c r="S261" i="7" s="1"/>
  <c r="R262" i="7" s="1"/>
  <c r="S262" i="7" s="1"/>
  <c r="R263" i="7" s="1"/>
  <c r="S263" i="7" s="1"/>
  <c r="R264" i="7" s="1"/>
  <c r="S264" i="7" s="1"/>
  <c r="R265" i="7" s="1"/>
  <c r="S265" i="7" s="1"/>
  <c r="R266" i="7" s="1"/>
  <c r="S266" i="7" s="1"/>
  <c r="R267" i="7" s="1"/>
  <c r="S267" i="7" s="1"/>
  <c r="R268" i="7" s="1"/>
  <c r="S268" i="7" s="1"/>
  <c r="R269" i="7" s="1"/>
  <c r="S269" i="7" s="1"/>
  <c r="R270" i="7" s="1"/>
  <c r="S270" i="7" s="1"/>
  <c r="R271" i="7" s="1"/>
  <c r="S271" i="7" s="1"/>
  <c r="R272" i="7" s="1"/>
  <c r="S272" i="7" s="1"/>
  <c r="R273" i="7" s="1"/>
  <c r="S273" i="7" s="1"/>
  <c r="R274" i="7" s="1"/>
  <c r="S274" i="7" s="1"/>
  <c r="R275" i="7" s="1"/>
  <c r="S275" i="7" s="1"/>
  <c r="R276" i="7" s="1"/>
  <c r="S276" i="7" s="1"/>
  <c r="R277" i="7" s="1"/>
  <c r="S277" i="7" s="1"/>
  <c r="R278" i="7" s="1"/>
  <c r="S278" i="7" s="1"/>
  <c r="R279" i="7" s="1"/>
  <c r="S279" i="7" s="1"/>
  <c r="R280" i="7" s="1"/>
  <c r="S280" i="7" s="1"/>
  <c r="R281" i="7" s="1"/>
  <c r="S281" i="7" s="1"/>
  <c r="R282" i="7" s="1"/>
  <c r="S282" i="7" s="1"/>
  <c r="R283" i="7" s="1"/>
  <c r="S283" i="7" s="1"/>
  <c r="R284" i="7" s="1"/>
  <c r="S284" i="7" s="1"/>
  <c r="R285" i="7" s="1"/>
  <c r="S285" i="7" s="1"/>
  <c r="R286" i="7" s="1"/>
  <c r="S286" i="7" s="1"/>
  <c r="R287" i="7" s="1"/>
  <c r="S287" i="7" s="1"/>
  <c r="R288" i="7" s="1"/>
  <c r="S288" i="7" s="1"/>
  <c r="R289" i="7" s="1"/>
  <c r="S289" i="7" s="1"/>
  <c r="R290" i="7" s="1"/>
  <c r="S290" i="7" s="1"/>
  <c r="R291" i="7" s="1"/>
  <c r="S291" i="7" s="1"/>
  <c r="R292" i="7" s="1"/>
  <c r="S292" i="7" s="1"/>
  <c r="R293" i="7" s="1"/>
  <c r="S293" i="7" s="1"/>
  <c r="R294" i="7" s="1"/>
  <c r="S294" i="7" s="1"/>
  <c r="R295" i="7" s="1"/>
  <c r="S295" i="7" s="1"/>
  <c r="R296" i="7" s="1"/>
  <c r="S296" i="7" s="1"/>
  <c r="R297" i="7" s="1"/>
  <c r="S297" i="7" s="1"/>
  <c r="R298" i="7" s="1"/>
  <c r="S298" i="7" s="1"/>
  <c r="R299" i="7" s="1"/>
  <c r="S299" i="7" s="1"/>
  <c r="R300" i="7" s="1"/>
  <c r="S300" i="7" s="1"/>
  <c r="R301" i="7" s="1"/>
  <c r="S301" i="7" s="1"/>
  <c r="R302" i="7" s="1"/>
  <c r="S302" i="7" s="1"/>
  <c r="R303" i="7" s="1"/>
  <c r="S303" i="7" s="1"/>
  <c r="R304" i="7" s="1"/>
  <c r="S304" i="7" s="1"/>
  <c r="R305" i="7" s="1"/>
  <c r="S305" i="7" s="1"/>
  <c r="R306" i="7" s="1"/>
  <c r="S306" i="7" s="1"/>
  <c r="R307" i="7" s="1"/>
  <c r="S307" i="7" s="1"/>
  <c r="R308" i="7" s="1"/>
  <c r="S308" i="7" s="1"/>
  <c r="R309" i="7" s="1"/>
  <c r="S309" i="7" s="1"/>
  <c r="R310" i="7" s="1"/>
  <c r="S310" i="7" s="1"/>
  <c r="R311" i="7" s="1"/>
  <c r="S311" i="7" s="1"/>
  <c r="R312" i="7" s="1"/>
  <c r="S312" i="7" s="1"/>
  <c r="R313" i="7" s="1"/>
  <c r="S313" i="7" s="1"/>
  <c r="R314" i="7" s="1"/>
  <c r="S314" i="7" s="1"/>
  <c r="R315" i="7" s="1"/>
  <c r="S315" i="7" s="1"/>
  <c r="R316" i="7" s="1"/>
  <c r="S316" i="7" s="1"/>
  <c r="R317" i="7" s="1"/>
  <c r="S317" i="7" s="1"/>
  <c r="R318" i="7" s="1"/>
  <c r="S318" i="7" s="1"/>
  <c r="R319" i="7" s="1"/>
  <c r="S319" i="7" s="1"/>
  <c r="R320" i="7" s="1"/>
  <c r="S320" i="7" s="1"/>
  <c r="R321" i="7" s="1"/>
  <c r="S321" i="7" s="1"/>
  <c r="R322" i="7" s="1"/>
  <c r="S322" i="7" s="1"/>
  <c r="R323" i="7" s="1"/>
  <c r="S323" i="7" s="1"/>
  <c r="R324" i="7" s="1"/>
  <c r="S324" i="7" s="1"/>
  <c r="R325" i="7" s="1"/>
  <c r="S325" i="7" s="1"/>
  <c r="R326" i="7" s="1"/>
  <c r="S326" i="7" s="1"/>
  <c r="R327" i="7" s="1"/>
  <c r="S327" i="7" s="1"/>
  <c r="R328" i="7" s="1"/>
  <c r="S328" i="7" s="1"/>
  <c r="R329" i="7" s="1"/>
  <c r="S329" i="7" s="1"/>
  <c r="R330" i="7" s="1"/>
  <c r="S330" i="7" s="1"/>
  <c r="R331" i="7" s="1"/>
  <c r="S331" i="7" s="1"/>
  <c r="R332" i="7" s="1"/>
  <c r="S332" i="7" s="1"/>
  <c r="R333" i="7" s="1"/>
  <c r="S333" i="7" s="1"/>
  <c r="R334" i="7" s="1"/>
  <c r="S334" i="7" s="1"/>
  <c r="R335" i="7" s="1"/>
  <c r="S335" i="7" s="1"/>
  <c r="R336" i="7" s="1"/>
  <c r="S336" i="7" s="1"/>
  <c r="R337" i="7" s="1"/>
  <c r="S337" i="7" s="1"/>
  <c r="R338" i="7" s="1"/>
  <c r="S338" i="7" s="1"/>
  <c r="R339" i="7" s="1"/>
  <c r="S339" i="7" s="1"/>
  <c r="R340" i="7" s="1"/>
  <c r="S340" i="7" s="1"/>
  <c r="R341" i="7" s="1"/>
  <c r="S341" i="7" s="1"/>
  <c r="R342" i="7" s="1"/>
  <c r="S342" i="7" s="1"/>
  <c r="R343" i="7" s="1"/>
  <c r="S343" i="7" s="1"/>
  <c r="R344" i="7" s="1"/>
  <c r="S344" i="7" s="1"/>
  <c r="R345" i="7" s="1"/>
  <c r="S345" i="7" s="1"/>
  <c r="R346" i="7" s="1"/>
  <c r="S346" i="7" s="1"/>
  <c r="R347" i="7" s="1"/>
  <c r="S347" i="7" s="1"/>
  <c r="R348" i="7" s="1"/>
  <c r="S348" i="7" s="1"/>
  <c r="R349" i="7" s="1"/>
  <c r="S349" i="7" s="1"/>
  <c r="R350" i="7" s="1"/>
  <c r="S350" i="7" s="1"/>
  <c r="R351" i="7" s="1"/>
  <c r="S351" i="7" s="1"/>
  <c r="R352" i="7" s="1"/>
  <c r="S352" i="7" s="1"/>
  <c r="R353" i="7" s="1"/>
  <c r="S353" i="7" s="1"/>
  <c r="R354" i="7" s="1"/>
  <c r="S354" i="7" s="1"/>
  <c r="R355" i="7" s="1"/>
  <c r="S355" i="7" s="1"/>
  <c r="R356" i="7" s="1"/>
  <c r="S356" i="7" s="1"/>
  <c r="R357" i="7" s="1"/>
  <c r="S357" i="7" s="1"/>
  <c r="R358" i="7" s="1"/>
  <c r="S358" i="7" s="1"/>
  <c r="R359" i="7" s="1"/>
  <c r="S359" i="7" s="1"/>
  <c r="R360" i="7" s="1"/>
  <c r="S360" i="7" s="1"/>
  <c r="R361" i="7" s="1"/>
  <c r="S361" i="7" s="1"/>
  <c r="R362" i="7" s="1"/>
  <c r="S362" i="7" s="1"/>
  <c r="R363" i="7" s="1"/>
  <c r="S363" i="7" s="1"/>
  <c r="R364" i="7" s="1"/>
  <c r="S364" i="7" s="1"/>
  <c r="R365" i="7" s="1"/>
  <c r="S365" i="7" s="1"/>
  <c r="R366" i="7" s="1"/>
  <c r="S366" i="7" s="1"/>
  <c r="R367" i="7" s="1"/>
  <c r="S367" i="7" s="1"/>
  <c r="R368" i="7" s="1"/>
  <c r="S368" i="7" s="1"/>
  <c r="R369" i="7" s="1"/>
  <c r="S369" i="7" s="1"/>
  <c r="R370" i="7" s="1"/>
  <c r="S370" i="7" s="1"/>
  <c r="R371" i="7" s="1"/>
  <c r="S371" i="7" s="1"/>
  <c r="R372" i="7" s="1"/>
  <c r="S372" i="7" s="1"/>
  <c r="R373" i="7" s="1"/>
  <c r="S373" i="7" s="1"/>
  <c r="R374" i="7" s="1"/>
  <c r="S374" i="7" s="1"/>
  <c r="R375" i="7" s="1"/>
  <c r="S375" i="7" s="1"/>
  <c r="R376" i="7" s="1"/>
  <c r="S376" i="7" s="1"/>
  <c r="R377" i="7" s="1"/>
  <c r="S377" i="7" s="1"/>
  <c r="R378" i="7" s="1"/>
  <c r="S378" i="7" s="1"/>
  <c r="R379" i="7" s="1"/>
  <c r="S379" i="7" s="1"/>
  <c r="R380" i="7" s="1"/>
  <c r="S380" i="7" s="1"/>
  <c r="R381" i="7" s="1"/>
  <c r="S381" i="7" s="1"/>
  <c r="R382" i="7" s="1"/>
  <c r="S382" i="7" s="1"/>
  <c r="R383" i="7" s="1"/>
  <c r="S383" i="7" s="1"/>
  <c r="R384" i="7" s="1"/>
  <c r="S384" i="7" s="1"/>
  <c r="R385" i="7" s="1"/>
  <c r="S385" i="7" s="1"/>
  <c r="R386" i="7" s="1"/>
  <c r="S386" i="7" s="1"/>
  <c r="R387" i="7" s="1"/>
  <c r="S387" i="7" s="1"/>
  <c r="R388" i="7" s="1"/>
  <c r="S388" i="7" s="1"/>
  <c r="R389" i="7" s="1"/>
  <c r="S389" i="7" s="1"/>
  <c r="R390" i="7" s="1"/>
  <c r="S390" i="7" s="1"/>
  <c r="R391" i="7" s="1"/>
  <c r="S391" i="7" s="1"/>
  <c r="R392" i="7" s="1"/>
  <c r="S392" i="7" s="1"/>
  <c r="R393" i="7" s="1"/>
  <c r="S393" i="7" s="1"/>
  <c r="R394" i="7" s="1"/>
  <c r="S394" i="7" s="1"/>
  <c r="R395" i="7" s="1"/>
  <c r="S395" i="7" s="1"/>
  <c r="R396" i="7" s="1"/>
  <c r="S396" i="7" s="1"/>
  <c r="R397" i="7" s="1"/>
  <c r="S397" i="7" s="1"/>
  <c r="R398" i="7" s="1"/>
  <c r="S398" i="7" s="1"/>
  <c r="R399" i="7" s="1"/>
  <c r="S399" i="7" s="1"/>
  <c r="R400" i="7" s="1"/>
  <c r="S400" i="7" s="1"/>
  <c r="R401" i="7" s="1"/>
  <c r="S401" i="7" s="1"/>
  <c r="R402" i="7" s="1"/>
  <c r="S402" i="7" s="1"/>
  <c r="R403" i="7" s="1"/>
  <c r="S403" i="7" s="1"/>
  <c r="R404" i="7" s="1"/>
  <c r="S404" i="7" s="1"/>
  <c r="R405" i="7" s="1"/>
  <c r="S405" i="7" s="1"/>
  <c r="R406" i="7" s="1"/>
  <c r="S406" i="7" s="1"/>
  <c r="R407" i="7" s="1"/>
  <c r="S407" i="7" s="1"/>
  <c r="R408" i="7" s="1"/>
  <c r="S408" i="7" s="1"/>
  <c r="R409" i="7" s="1"/>
  <c r="S409" i="7" s="1"/>
  <c r="R410" i="7" s="1"/>
  <c r="S410" i="7" s="1"/>
  <c r="R411" i="7" s="1"/>
  <c r="S411" i="7" s="1"/>
  <c r="R412" i="7" s="1"/>
  <c r="S412" i="7" s="1"/>
  <c r="R413" i="7" s="1"/>
  <c r="S413" i="7" s="1"/>
  <c r="R414" i="7" s="1"/>
  <c r="S414" i="7" s="1"/>
  <c r="R415" i="7" s="1"/>
  <c r="S415" i="7" s="1"/>
  <c r="R416" i="7" s="1"/>
  <c r="S416" i="7" s="1"/>
  <c r="R417" i="7" s="1"/>
  <c r="S417" i="7" s="1"/>
  <c r="R418" i="7" s="1"/>
  <c r="S418" i="7" s="1"/>
  <c r="R419" i="7" s="1"/>
  <c r="S419" i="7" s="1"/>
  <c r="R420" i="7" s="1"/>
  <c r="S420" i="7" s="1"/>
  <c r="R421" i="7" s="1"/>
  <c r="S421" i="7" s="1"/>
  <c r="R422" i="7" s="1"/>
  <c r="S422" i="7" s="1"/>
  <c r="R423" i="7" s="1"/>
  <c r="S423" i="7" s="1"/>
  <c r="R424" i="7" s="1"/>
  <c r="S424" i="7" s="1"/>
  <c r="R425" i="7" s="1"/>
  <c r="S425" i="7" s="1"/>
  <c r="R426" i="7" s="1"/>
  <c r="S426" i="7" s="1"/>
  <c r="R427" i="7" s="1"/>
  <c r="S427" i="7" s="1"/>
  <c r="R428" i="7" s="1"/>
  <c r="S428" i="7" s="1"/>
  <c r="R429" i="7" s="1"/>
  <c r="S429" i="7" s="1"/>
  <c r="R430" i="7" s="1"/>
  <c r="S430" i="7" s="1"/>
  <c r="R431" i="7" s="1"/>
  <c r="S431" i="7" s="1"/>
  <c r="R432" i="7" s="1"/>
  <c r="S432" i="7" s="1"/>
  <c r="R433" i="7" s="1"/>
  <c r="S433" i="7" s="1"/>
  <c r="R434" i="7" s="1"/>
  <c r="S434" i="7" s="1"/>
  <c r="R435" i="7" s="1"/>
  <c r="S435" i="7" s="1"/>
  <c r="R436" i="7" s="1"/>
  <c r="S436" i="7" s="1"/>
  <c r="R437" i="7" s="1"/>
  <c r="S437" i="7" s="1"/>
  <c r="R438" i="7" s="1"/>
  <c r="S438" i="7" s="1"/>
  <c r="R439" i="7" s="1"/>
  <c r="S439" i="7" s="1"/>
  <c r="R440" i="7" s="1"/>
  <c r="S440" i="7" s="1"/>
  <c r="R441" i="7" s="1"/>
  <c r="S441" i="7" s="1"/>
  <c r="R442" i="7" s="1"/>
  <c r="S442" i="7" s="1"/>
  <c r="R443" i="7" s="1"/>
  <c r="S443" i="7" s="1"/>
  <c r="R444" i="7" s="1"/>
  <c r="S444" i="7" s="1"/>
  <c r="R445" i="7" s="1"/>
  <c r="S445" i="7" s="1"/>
  <c r="R446" i="7" s="1"/>
  <c r="S446" i="7" s="1"/>
  <c r="R447" i="7" s="1"/>
  <c r="S447" i="7" s="1"/>
  <c r="R448" i="7" s="1"/>
  <c r="S448" i="7" s="1"/>
  <c r="R449" i="7" s="1"/>
  <c r="S449" i="7" s="1"/>
  <c r="R450" i="7" s="1"/>
  <c r="S450" i="7" s="1"/>
  <c r="R451" i="7" s="1"/>
  <c r="S451" i="7" s="1"/>
  <c r="R452" i="7" s="1"/>
  <c r="S452" i="7" s="1"/>
  <c r="R453" i="7" s="1"/>
  <c r="S453" i="7" s="1"/>
  <c r="R454" i="7" s="1"/>
  <c r="S454" i="7" s="1"/>
  <c r="R455" i="7" s="1"/>
  <c r="S455" i="7" s="1"/>
  <c r="R456" i="7" s="1"/>
  <c r="S456" i="7" s="1"/>
  <c r="R457" i="7" s="1"/>
  <c r="S457" i="7" s="1"/>
  <c r="R458" i="7" s="1"/>
  <c r="S458" i="7" s="1"/>
  <c r="R459" i="7" s="1"/>
  <c r="S459" i="7" s="1"/>
  <c r="R460" i="7" s="1"/>
  <c r="S460" i="7" s="1"/>
  <c r="R461" i="7" s="1"/>
  <c r="S461" i="7" s="1"/>
  <c r="R462" i="7" s="1"/>
  <c r="S462" i="7" s="1"/>
  <c r="R463" i="7" s="1"/>
  <c r="S463" i="7" s="1"/>
  <c r="R464" i="7" s="1"/>
  <c r="S464" i="7" s="1"/>
  <c r="R465" i="7" s="1"/>
  <c r="S465" i="7" s="1"/>
  <c r="R466" i="7" s="1"/>
  <c r="S466" i="7" s="1"/>
  <c r="R467" i="7" s="1"/>
  <c r="S467" i="7" s="1"/>
  <c r="R468" i="7" s="1"/>
  <c r="S468" i="7" s="1"/>
  <c r="R469" i="7" s="1"/>
  <c r="S469" i="7" s="1"/>
  <c r="R470" i="7" s="1"/>
  <c r="S470" i="7" s="1"/>
  <c r="R471" i="7" s="1"/>
  <c r="S471" i="7" s="1"/>
  <c r="R472" i="7" s="1"/>
  <c r="S472" i="7" s="1"/>
  <c r="R473" i="7" s="1"/>
  <c r="S473" i="7" s="1"/>
  <c r="R474" i="7" s="1"/>
  <c r="S474" i="7" s="1"/>
  <c r="R475" i="7" s="1"/>
  <c r="S475" i="7" s="1"/>
  <c r="R476" i="7" s="1"/>
  <c r="S476" i="7" s="1"/>
  <c r="R477" i="7" s="1"/>
  <c r="S477" i="7" s="1"/>
  <c r="R478" i="7" s="1"/>
  <c r="S478" i="7" s="1"/>
  <c r="R479" i="7" s="1"/>
  <c r="S479" i="7" s="1"/>
  <c r="R480" i="7" s="1"/>
  <c r="S480" i="7" s="1"/>
  <c r="R481" i="7" s="1"/>
  <c r="S481" i="7" s="1"/>
  <c r="R482" i="7" s="1"/>
  <c r="S482" i="7" s="1"/>
  <c r="R483" i="7" s="1"/>
  <c r="S483" i="7" s="1"/>
  <c r="R484" i="7" s="1"/>
  <c r="S484" i="7" s="1"/>
  <c r="R485" i="7" s="1"/>
  <c r="S485" i="7" s="1"/>
  <c r="R486" i="7" s="1"/>
  <c r="S486" i="7" s="1"/>
  <c r="R487" i="7" s="1"/>
  <c r="S487" i="7" s="1"/>
  <c r="R488" i="7" s="1"/>
  <c r="S488" i="7" s="1"/>
  <c r="R489" i="7" s="1"/>
  <c r="S489" i="7" s="1"/>
  <c r="R490" i="7" s="1"/>
  <c r="S490" i="7" s="1"/>
  <c r="R491" i="7" s="1"/>
  <c r="S491" i="7" s="1"/>
  <c r="R492" i="7" s="1"/>
  <c r="S492" i="7" s="1"/>
  <c r="R493" i="7" s="1"/>
  <c r="S493" i="7" s="1"/>
  <c r="R494" i="7" s="1"/>
  <c r="S494" i="7" s="1"/>
  <c r="R495" i="7" s="1"/>
  <c r="S495" i="7" s="1"/>
  <c r="R496" i="7" s="1"/>
  <c r="S496" i="7" s="1"/>
  <c r="R497" i="7" s="1"/>
  <c r="S497" i="7" s="1"/>
  <c r="R498" i="7" s="1"/>
  <c r="S498" i="7" s="1"/>
  <c r="R499" i="7" s="1"/>
  <c r="S499" i="7" s="1"/>
  <c r="R500" i="7" s="1"/>
  <c r="S500" i="7" s="1"/>
  <c r="R501" i="7" s="1"/>
  <c r="S501" i="7" s="1"/>
  <c r="R502" i="7" s="1"/>
  <c r="S502" i="7" s="1"/>
  <c r="R503" i="7" s="1"/>
  <c r="S503" i="7" s="1"/>
  <c r="R504" i="7" s="1"/>
  <c r="S504" i="7" s="1"/>
  <c r="R505" i="7" s="1"/>
  <c r="S505" i="7" s="1"/>
  <c r="R506" i="7" s="1"/>
  <c r="S506" i="7" s="1"/>
  <c r="R507" i="7" s="1"/>
  <c r="S507" i="7" s="1"/>
  <c r="R508" i="7" s="1"/>
  <c r="S508" i="7" s="1"/>
  <c r="R509" i="7" s="1"/>
  <c r="S509" i="7" s="1"/>
  <c r="R510" i="7" s="1"/>
  <c r="S510" i="7" s="1"/>
  <c r="R511" i="7" s="1"/>
  <c r="S511" i="7" s="1"/>
  <c r="R512" i="7" s="1"/>
  <c r="S512" i="7" s="1"/>
  <c r="R513" i="7" s="1"/>
  <c r="S513" i="7" s="1"/>
  <c r="R514" i="7" s="1"/>
  <c r="S514" i="7" s="1"/>
  <c r="R515" i="7" s="1"/>
  <c r="S515" i="7" s="1"/>
  <c r="R516" i="7" s="1"/>
  <c r="S516" i="7" s="1"/>
  <c r="R517" i="7" s="1"/>
  <c r="S517" i="7" s="1"/>
  <c r="R518" i="7" s="1"/>
  <c r="S518" i="7" s="1"/>
  <c r="R519" i="7" s="1"/>
  <c r="S519" i="7" s="1"/>
  <c r="R520" i="7" s="1"/>
  <c r="S520" i="7" s="1"/>
  <c r="R521" i="7" s="1"/>
  <c r="S521" i="7" s="1"/>
  <c r="R522" i="7" s="1"/>
  <c r="S522" i="7" s="1"/>
  <c r="R523" i="7" s="1"/>
  <c r="S523" i="7" s="1"/>
  <c r="R524" i="7" s="1"/>
  <c r="S524" i="7" s="1"/>
  <c r="R525" i="7" s="1"/>
  <c r="S525" i="7" s="1"/>
  <c r="R526" i="7" s="1"/>
  <c r="S526" i="7" s="1"/>
  <c r="R527" i="7" s="1"/>
  <c r="S527" i="7" s="1"/>
  <c r="R528" i="7" s="1"/>
  <c r="S528" i="7" s="1"/>
  <c r="R529" i="7" s="1"/>
  <c r="S529" i="7" s="1"/>
  <c r="R530" i="7" s="1"/>
  <c r="S530" i="7" s="1"/>
  <c r="R531" i="7" s="1"/>
  <c r="S531" i="7" s="1"/>
  <c r="R532" i="7" s="1"/>
  <c r="S532" i="7" s="1"/>
  <c r="R533" i="7" s="1"/>
  <c r="S533" i="7" s="1"/>
  <c r="R534" i="7" s="1"/>
  <c r="S534" i="7" s="1"/>
  <c r="R535" i="7" s="1"/>
  <c r="S535" i="7" s="1"/>
  <c r="R536" i="7" s="1"/>
  <c r="S536" i="7" s="1"/>
  <c r="R537" i="7" s="1"/>
  <c r="S537" i="7" s="1"/>
  <c r="R538" i="7" s="1"/>
  <c r="S538" i="7" s="1"/>
  <c r="R539" i="7" s="1"/>
  <c r="S539" i="7" s="1"/>
  <c r="R540" i="7" s="1"/>
  <c r="S540" i="7" s="1"/>
  <c r="R541" i="7" s="1"/>
  <c r="S541" i="7" s="1"/>
  <c r="R542" i="7" s="1"/>
  <c r="S542" i="7" s="1"/>
  <c r="R543" i="7" s="1"/>
  <c r="S543" i="7" s="1"/>
  <c r="R544" i="7" s="1"/>
  <c r="S544" i="7" s="1"/>
  <c r="R545" i="7" s="1"/>
  <c r="S545" i="7" s="1"/>
  <c r="R546" i="7" s="1"/>
  <c r="S546" i="7" s="1"/>
  <c r="R547" i="7" s="1"/>
  <c r="S547" i="7" s="1"/>
  <c r="R548" i="7" s="1"/>
  <c r="S548" i="7" s="1"/>
  <c r="R549" i="7" s="1"/>
  <c r="S549" i="7" s="1"/>
  <c r="R550" i="7" s="1"/>
  <c r="S550" i="7" s="1"/>
  <c r="R551" i="7" s="1"/>
  <c r="S551" i="7" s="1"/>
  <c r="R552" i="7" s="1"/>
  <c r="S552" i="7" s="1"/>
  <c r="R553" i="7" s="1"/>
  <c r="S553" i="7" s="1"/>
  <c r="R554" i="7" s="1"/>
  <c r="S554" i="7" s="1"/>
  <c r="R555" i="7" s="1"/>
  <c r="S555" i="7" s="1"/>
  <c r="R556" i="7" s="1"/>
  <c r="S556" i="7" s="1"/>
  <c r="R557" i="7" s="1"/>
  <c r="S557" i="7" s="1"/>
  <c r="R558" i="7" s="1"/>
  <c r="S558" i="7" s="1"/>
  <c r="R559" i="7" s="1"/>
  <c r="S559" i="7" s="1"/>
  <c r="R560" i="7" s="1"/>
  <c r="S560" i="7" s="1"/>
  <c r="R561" i="7" s="1"/>
  <c r="S561" i="7" s="1"/>
  <c r="R562" i="7" s="1"/>
  <c r="S562" i="7" s="1"/>
  <c r="R563" i="7" s="1"/>
  <c r="S563" i="7" s="1"/>
  <c r="R564" i="7" s="1"/>
  <c r="S564" i="7" s="1"/>
  <c r="R565" i="7" s="1"/>
  <c r="S565" i="7" s="1"/>
  <c r="R566" i="7" s="1"/>
  <c r="S566" i="7" s="1"/>
  <c r="R567" i="7" s="1"/>
  <c r="S567" i="7" s="1"/>
  <c r="R568" i="7" s="1"/>
  <c r="S568" i="7" s="1"/>
  <c r="R569" i="7" s="1"/>
  <c r="S569" i="7" s="1"/>
  <c r="R570" i="7" s="1"/>
  <c r="S570" i="7" s="1"/>
  <c r="R571" i="7" s="1"/>
  <c r="S571" i="7" s="1"/>
  <c r="R572" i="7" s="1"/>
  <c r="S572" i="7" s="1"/>
  <c r="R573" i="7" s="1"/>
  <c r="S573" i="7" s="1"/>
  <c r="R574" i="7" s="1"/>
  <c r="S574" i="7" s="1"/>
  <c r="R575" i="7" s="1"/>
  <c r="S575" i="7" s="1"/>
  <c r="R576" i="7" s="1"/>
  <c r="S576" i="7" s="1"/>
  <c r="R577" i="7" s="1"/>
  <c r="S577" i="7" s="1"/>
  <c r="R578" i="7" s="1"/>
  <c r="S578" i="7" s="1"/>
  <c r="R579" i="7" s="1"/>
  <c r="S579" i="7" s="1"/>
  <c r="R580" i="7" s="1"/>
  <c r="S580" i="7" s="1"/>
  <c r="R581" i="7" s="1"/>
  <c r="S581" i="7" s="1"/>
  <c r="R582" i="7" s="1"/>
  <c r="S582" i="7" s="1"/>
  <c r="R583" i="7" s="1"/>
  <c r="S583" i="7" s="1"/>
  <c r="R584" i="7" s="1"/>
  <c r="S584" i="7" s="1"/>
  <c r="R585" i="7" s="1"/>
  <c r="S585" i="7" s="1"/>
  <c r="R586" i="7" s="1"/>
  <c r="S586" i="7" s="1"/>
  <c r="R587" i="7" s="1"/>
  <c r="S587" i="7" s="1"/>
  <c r="R588" i="7" s="1"/>
  <c r="S588" i="7" s="1"/>
  <c r="R589" i="7" s="1"/>
  <c r="S589" i="7" s="1"/>
  <c r="R590" i="7" s="1"/>
  <c r="S590" i="7" s="1"/>
  <c r="R591" i="7" s="1"/>
  <c r="S591" i="7" s="1"/>
  <c r="R592" i="7" s="1"/>
  <c r="S592" i="7" s="1"/>
  <c r="R593" i="7" s="1"/>
  <c r="S593" i="7" s="1"/>
  <c r="R594" i="7" s="1"/>
  <c r="S594" i="7" s="1"/>
  <c r="R595" i="7" s="1"/>
  <c r="S595" i="7" s="1"/>
  <c r="R596" i="7" s="1"/>
  <c r="S596" i="7" s="1"/>
  <c r="R597" i="7" s="1"/>
  <c r="S597" i="7" s="1"/>
  <c r="R598" i="7" s="1"/>
  <c r="S598" i="7" s="1"/>
  <c r="R599" i="7" s="1"/>
  <c r="S599" i="7" s="1"/>
  <c r="R600" i="7" s="1"/>
  <c r="S600" i="7" s="1"/>
  <c r="R601" i="7" s="1"/>
  <c r="S601" i="7" s="1"/>
  <c r="R602" i="7" s="1"/>
  <c r="S602" i="7" s="1"/>
  <c r="R603" i="7" s="1"/>
  <c r="S603" i="7" s="1"/>
  <c r="R604" i="7" s="1"/>
  <c r="S604" i="7" s="1"/>
  <c r="R605" i="7" s="1"/>
  <c r="S605" i="7" s="1"/>
  <c r="R606" i="7" s="1"/>
  <c r="S606" i="7" s="1"/>
  <c r="R607" i="7" s="1"/>
  <c r="S607" i="7" s="1"/>
  <c r="R608" i="7" s="1"/>
  <c r="S608" i="7" s="1"/>
  <c r="R609" i="7" s="1"/>
  <c r="S609" i="7" s="1"/>
  <c r="R610" i="7" s="1"/>
  <c r="S610" i="7" s="1"/>
  <c r="R611" i="7" s="1"/>
  <c r="S611" i="7" s="1"/>
  <c r="R612" i="7" s="1"/>
  <c r="S612" i="7" s="1"/>
  <c r="R613" i="7" s="1"/>
  <c r="S613" i="7" s="1"/>
  <c r="R614" i="7" s="1"/>
  <c r="S614" i="7" s="1"/>
  <c r="R615" i="7" s="1"/>
  <c r="S615" i="7" s="1"/>
  <c r="R616" i="7" s="1"/>
  <c r="S616" i="7" s="1"/>
  <c r="R617" i="7" s="1"/>
  <c r="S617" i="7" s="1"/>
  <c r="R618" i="7" s="1"/>
  <c r="S618" i="7" s="1"/>
  <c r="R619" i="7" s="1"/>
  <c r="S619" i="7" s="1"/>
  <c r="R620" i="7" s="1"/>
  <c r="S620" i="7" s="1"/>
  <c r="R621" i="7" s="1"/>
  <c r="S621" i="7" s="1"/>
  <c r="R622" i="7" s="1"/>
  <c r="S622" i="7" s="1"/>
  <c r="R623" i="7" s="1"/>
  <c r="S623" i="7" s="1"/>
  <c r="R624" i="7" s="1"/>
  <c r="S624" i="7" s="1"/>
  <c r="R625" i="7" s="1"/>
  <c r="S625" i="7" s="1"/>
  <c r="R626" i="7" s="1"/>
  <c r="S626" i="7" s="1"/>
  <c r="R627" i="7" s="1"/>
  <c r="S627" i="7" s="1"/>
  <c r="R628" i="7" s="1"/>
  <c r="S628" i="7" s="1"/>
  <c r="R629" i="7" s="1"/>
  <c r="S629" i="7" s="1"/>
  <c r="R630" i="7" s="1"/>
  <c r="S630" i="7" s="1"/>
  <c r="R631" i="7" s="1"/>
  <c r="S631" i="7" s="1"/>
  <c r="R632" i="7" s="1"/>
  <c r="S632" i="7" s="1"/>
  <c r="R633" i="7" s="1"/>
  <c r="S633" i="7" s="1"/>
  <c r="R634" i="7" s="1"/>
  <c r="S634" i="7" s="1"/>
  <c r="R635" i="7" s="1"/>
  <c r="S635" i="7" s="1"/>
  <c r="R636" i="7" s="1"/>
  <c r="S636" i="7" s="1"/>
  <c r="R637" i="7" s="1"/>
  <c r="S637" i="7" s="1"/>
  <c r="R638" i="7" s="1"/>
  <c r="S638" i="7" s="1"/>
  <c r="R639" i="7" s="1"/>
  <c r="S639" i="7" s="1"/>
  <c r="R640" i="7" s="1"/>
  <c r="S640" i="7" s="1"/>
  <c r="R641" i="7" s="1"/>
  <c r="S641" i="7" s="1"/>
  <c r="R642" i="7" s="1"/>
  <c r="S642" i="7" s="1"/>
  <c r="R643" i="7" s="1"/>
  <c r="S643" i="7" s="1"/>
  <c r="R644" i="7" s="1"/>
  <c r="S644" i="7" s="1"/>
  <c r="R645" i="7" s="1"/>
  <c r="S645" i="7" s="1"/>
  <c r="R646" i="7" s="1"/>
  <c r="S646" i="7" s="1"/>
  <c r="R647" i="7" s="1"/>
  <c r="S647" i="7" s="1"/>
  <c r="R648" i="7" s="1"/>
  <c r="S648" i="7" s="1"/>
  <c r="R649" i="7" s="1"/>
  <c r="S649" i="7" s="1"/>
  <c r="R650" i="7" s="1"/>
  <c r="S650" i="7" s="1"/>
  <c r="R651" i="7" s="1"/>
  <c r="S651" i="7" s="1"/>
  <c r="R652" i="7" s="1"/>
  <c r="S652" i="7" s="1"/>
  <c r="R653" i="7" s="1"/>
  <c r="S653" i="7" s="1"/>
  <c r="R654" i="7" s="1"/>
  <c r="S654" i="7" s="1"/>
  <c r="R655" i="7" s="1"/>
  <c r="S655" i="7" s="1"/>
  <c r="R656" i="7" s="1"/>
  <c r="S656" i="7" s="1"/>
  <c r="R657" i="7" s="1"/>
  <c r="S657" i="7" s="1"/>
  <c r="R658" i="7" s="1"/>
  <c r="S658" i="7" s="1"/>
  <c r="R659" i="7" s="1"/>
  <c r="S659" i="7" s="1"/>
  <c r="R660" i="7" s="1"/>
  <c r="S660" i="7" s="1"/>
  <c r="R661" i="7" s="1"/>
  <c r="S661" i="7" s="1"/>
  <c r="R662" i="7" s="1"/>
  <c r="S662" i="7" s="1"/>
  <c r="R663" i="7" s="1"/>
  <c r="S663" i="7" s="1"/>
  <c r="R664" i="7" s="1"/>
  <c r="S664" i="7" s="1"/>
  <c r="R665" i="7" s="1"/>
  <c r="S665" i="7" s="1"/>
  <c r="R666" i="7" s="1"/>
  <c r="S666" i="7" s="1"/>
  <c r="R667" i="7" s="1"/>
  <c r="S667" i="7" s="1"/>
  <c r="R668" i="7" s="1"/>
  <c r="S668" i="7" s="1"/>
  <c r="R669" i="7" s="1"/>
  <c r="S669" i="7" s="1"/>
  <c r="R670" i="7" s="1"/>
  <c r="S670" i="7" s="1"/>
  <c r="R671" i="7" s="1"/>
  <c r="S671" i="7" s="1"/>
  <c r="R672" i="7" s="1"/>
  <c r="S672" i="7" s="1"/>
  <c r="R673" i="7" s="1"/>
  <c r="S673" i="7" s="1"/>
  <c r="R674" i="7" s="1"/>
  <c r="S674" i="7" s="1"/>
  <c r="R675" i="7" s="1"/>
  <c r="S675" i="7" s="1"/>
  <c r="R676" i="7" s="1"/>
  <c r="S676" i="7" s="1"/>
  <c r="R677" i="7" s="1"/>
  <c r="S677" i="7" s="1"/>
  <c r="R678" i="7" s="1"/>
  <c r="S678" i="7" s="1"/>
  <c r="R679" i="7" s="1"/>
  <c r="S679" i="7" s="1"/>
  <c r="R680" i="7" s="1"/>
  <c r="S680" i="7" s="1"/>
  <c r="R681" i="7" s="1"/>
  <c r="S681" i="7" s="1"/>
  <c r="R682" i="7" s="1"/>
  <c r="S682" i="7" s="1"/>
  <c r="R683" i="7" s="1"/>
  <c r="S683" i="7" s="1"/>
  <c r="R684" i="7" s="1"/>
  <c r="S684" i="7" s="1"/>
  <c r="R685" i="7" s="1"/>
  <c r="S685" i="7" s="1"/>
  <c r="R686" i="7" s="1"/>
  <c r="S686" i="7" s="1"/>
  <c r="R687" i="7" s="1"/>
  <c r="S687" i="7" s="1"/>
  <c r="R688" i="7" s="1"/>
  <c r="S688" i="7" s="1"/>
  <c r="R689" i="7" s="1"/>
  <c r="S689" i="7" s="1"/>
  <c r="R690" i="7" s="1"/>
  <c r="S690" i="7" s="1"/>
  <c r="R691" i="7" s="1"/>
  <c r="S691" i="7" s="1"/>
  <c r="R692" i="7" s="1"/>
  <c r="S692" i="7" s="1"/>
  <c r="R693" i="7" s="1"/>
  <c r="S693" i="7" s="1"/>
  <c r="R694" i="7" s="1"/>
  <c r="S694" i="7" s="1"/>
  <c r="R695" i="7" s="1"/>
  <c r="S695" i="7" s="1"/>
  <c r="R696" i="7" s="1"/>
  <c r="S696" i="7" s="1"/>
  <c r="R697" i="7" s="1"/>
  <c r="S697" i="7" s="1"/>
  <c r="R698" i="7" s="1"/>
  <c r="S698" i="7" s="1"/>
  <c r="R699" i="7" s="1"/>
  <c r="S699" i="7" s="1"/>
  <c r="R700" i="7" s="1"/>
  <c r="S700" i="7" s="1"/>
  <c r="R701" i="7" s="1"/>
  <c r="S701" i="7" s="1"/>
  <c r="R702" i="7" s="1"/>
  <c r="S702" i="7" s="1"/>
  <c r="R703" i="7" s="1"/>
  <c r="S703" i="7" s="1"/>
  <c r="R704" i="7" s="1"/>
  <c r="S704" i="7" s="1"/>
  <c r="R705" i="7" s="1"/>
  <c r="S705" i="7" s="1"/>
  <c r="R706" i="7" s="1"/>
  <c r="S706" i="7" s="1"/>
  <c r="R707" i="7" s="1"/>
  <c r="S707" i="7" s="1"/>
  <c r="R708" i="7" s="1"/>
  <c r="S708" i="7" s="1"/>
  <c r="R709" i="7" s="1"/>
  <c r="S709" i="7" s="1"/>
  <c r="R710" i="7" s="1"/>
  <c r="S710" i="7" s="1"/>
  <c r="R711" i="7" s="1"/>
  <c r="S711" i="7" s="1"/>
  <c r="R712" i="7" s="1"/>
  <c r="S712" i="7" s="1"/>
  <c r="R713" i="7" s="1"/>
  <c r="S713" i="7" s="1"/>
  <c r="R714" i="7" s="1"/>
  <c r="S714" i="7" s="1"/>
  <c r="R715" i="7" s="1"/>
  <c r="S715" i="7" s="1"/>
  <c r="R716" i="7" s="1"/>
  <c r="S716" i="7" s="1"/>
  <c r="R717" i="7" s="1"/>
  <c r="S717" i="7" s="1"/>
  <c r="R718" i="7" s="1"/>
  <c r="S718" i="7" s="1"/>
  <c r="R719" i="7" s="1"/>
  <c r="S719" i="7" s="1"/>
  <c r="R720" i="7" s="1"/>
  <c r="S720" i="7" s="1"/>
  <c r="R721" i="7" s="1"/>
  <c r="S721" i="7" s="1"/>
  <c r="R722" i="7" s="1"/>
  <c r="S722" i="7" s="1"/>
  <c r="R723" i="7" s="1"/>
  <c r="S723" i="7" s="1"/>
  <c r="R724" i="7" s="1"/>
  <c r="S724" i="7" s="1"/>
  <c r="R725" i="7" s="1"/>
  <c r="S725" i="7" s="1"/>
  <c r="R726" i="7" s="1"/>
  <c r="S726" i="7" s="1"/>
  <c r="R727" i="7" s="1"/>
  <c r="S727" i="7" s="1"/>
  <c r="R728" i="7" s="1"/>
  <c r="S728" i="7" s="1"/>
  <c r="R729" i="7" s="1"/>
  <c r="S729" i="7" s="1"/>
  <c r="R730" i="7" s="1"/>
  <c r="S730" i="7" s="1"/>
  <c r="R731" i="7" s="1"/>
  <c r="S731" i="7" s="1"/>
  <c r="R732" i="7" s="1"/>
  <c r="S732" i="7" s="1"/>
  <c r="R733" i="7" s="1"/>
  <c r="S733" i="7" s="1"/>
  <c r="R734" i="7" s="1"/>
  <c r="S734" i="7" s="1"/>
  <c r="R735" i="7" s="1"/>
  <c r="S735" i="7" s="1"/>
  <c r="R736" i="7" s="1"/>
  <c r="S736" i="7" s="1"/>
  <c r="R737" i="7" s="1"/>
  <c r="S737" i="7" s="1"/>
  <c r="R738" i="7" s="1"/>
  <c r="S738" i="7" s="1"/>
  <c r="R739" i="7" s="1"/>
  <c r="S739" i="7" s="1"/>
  <c r="R740" i="7" s="1"/>
  <c r="S740" i="7" s="1"/>
  <c r="R741" i="7" s="1"/>
  <c r="S741" i="7" s="1"/>
  <c r="R742" i="7" s="1"/>
  <c r="S742" i="7" s="1"/>
  <c r="R743" i="7" s="1"/>
  <c r="S743" i="7" s="1"/>
  <c r="R744" i="7" s="1"/>
  <c r="S744" i="7" s="1"/>
  <c r="R745" i="7" s="1"/>
  <c r="S745" i="7" s="1"/>
  <c r="R746" i="7" s="1"/>
  <c r="S746" i="7" s="1"/>
  <c r="R747" i="7" s="1"/>
  <c r="S747" i="7" s="1"/>
  <c r="R748" i="7" s="1"/>
  <c r="S748" i="7" s="1"/>
  <c r="R749" i="7" s="1"/>
  <c r="S749" i="7" s="1"/>
  <c r="R750" i="7" s="1"/>
  <c r="S750" i="7" s="1"/>
  <c r="R751" i="7" s="1"/>
  <c r="S751" i="7" s="1"/>
  <c r="R752" i="7" s="1"/>
  <c r="S752" i="7" s="1"/>
  <c r="R753" i="7" s="1"/>
  <c r="S753" i="7" s="1"/>
  <c r="R754" i="7" s="1"/>
  <c r="S754" i="7" s="1"/>
  <c r="R755" i="7" s="1"/>
  <c r="S755" i="7" s="1"/>
  <c r="R756" i="7" s="1"/>
  <c r="S756" i="7" s="1"/>
  <c r="R757" i="7" s="1"/>
  <c r="S757" i="7" s="1"/>
  <c r="R758" i="7" s="1"/>
  <c r="S758" i="7" s="1"/>
  <c r="R759" i="7" s="1"/>
  <c r="S759" i="7" s="1"/>
  <c r="R760" i="7" s="1"/>
  <c r="S760" i="7" s="1"/>
  <c r="R761" i="7" s="1"/>
  <c r="S761" i="7" s="1"/>
  <c r="R762" i="7" s="1"/>
  <c r="S762" i="7" s="1"/>
  <c r="R763" i="7" s="1"/>
  <c r="S763" i="7" s="1"/>
  <c r="R764" i="7" s="1"/>
  <c r="S764" i="7" s="1"/>
  <c r="R765" i="7" s="1"/>
  <c r="S765" i="7" s="1"/>
  <c r="R766" i="7" s="1"/>
  <c r="S766" i="7" s="1"/>
  <c r="R767" i="7" s="1"/>
  <c r="S767" i="7" s="1"/>
  <c r="R768" i="7" s="1"/>
  <c r="S768" i="7" s="1"/>
  <c r="R769" i="7" s="1"/>
  <c r="S769" i="7" s="1"/>
  <c r="R770" i="7" s="1"/>
  <c r="S770" i="7" s="1"/>
  <c r="R771" i="7" s="1"/>
  <c r="S771" i="7" s="1"/>
  <c r="R772" i="7" s="1"/>
  <c r="S772" i="7" s="1"/>
  <c r="R773" i="7" s="1"/>
  <c r="S773" i="7" s="1"/>
  <c r="R774" i="7" s="1"/>
  <c r="S774" i="7" s="1"/>
  <c r="R775" i="7" s="1"/>
  <c r="S775" i="7" s="1"/>
  <c r="R776" i="7" s="1"/>
  <c r="S776" i="7" s="1"/>
  <c r="R777" i="7" s="1"/>
  <c r="S777" i="7" s="1"/>
  <c r="R778" i="7" s="1"/>
  <c r="S778" i="7" s="1"/>
  <c r="R779" i="7" s="1"/>
  <c r="S779" i="7" s="1"/>
  <c r="R780" i="7" s="1"/>
  <c r="S780" i="7" s="1"/>
  <c r="R781" i="7" s="1"/>
  <c r="S781" i="7" s="1"/>
  <c r="R782" i="7" s="1"/>
  <c r="S782" i="7" s="1"/>
  <c r="R783" i="7" s="1"/>
  <c r="S783" i="7" s="1"/>
  <c r="R784" i="7" s="1"/>
  <c r="S784" i="7" s="1"/>
  <c r="R785" i="7" s="1"/>
  <c r="S785" i="7" s="1"/>
  <c r="R786" i="7" s="1"/>
  <c r="S786" i="7" s="1"/>
  <c r="R787" i="7" s="1"/>
  <c r="S787" i="7" s="1"/>
  <c r="R788" i="7" s="1"/>
  <c r="S788" i="7" s="1"/>
  <c r="R789" i="7" s="1"/>
  <c r="S789" i="7" s="1"/>
  <c r="R790" i="7" s="1"/>
  <c r="S790" i="7" s="1"/>
  <c r="R791" i="7" s="1"/>
  <c r="S791" i="7" s="1"/>
  <c r="R792" i="7" s="1"/>
  <c r="S792" i="7" s="1"/>
  <c r="R793" i="7" s="1"/>
  <c r="S793" i="7" s="1"/>
  <c r="R794" i="7" s="1"/>
  <c r="S794" i="7" s="1"/>
  <c r="R795" i="7" s="1"/>
  <c r="S795" i="7" s="1"/>
  <c r="R796" i="7" s="1"/>
  <c r="S796" i="7" s="1"/>
  <c r="R797" i="7" s="1"/>
  <c r="S797" i="7" s="1"/>
  <c r="R798" i="7" s="1"/>
  <c r="S798" i="7" s="1"/>
  <c r="R799" i="7" s="1"/>
  <c r="S799" i="7" s="1"/>
  <c r="R800" i="7" s="1"/>
  <c r="S800" i="7" s="1"/>
  <c r="R801" i="7" s="1"/>
  <c r="S801" i="7" s="1"/>
  <c r="R802" i="7" s="1"/>
  <c r="S802" i="7" s="1"/>
  <c r="R803" i="7" s="1"/>
  <c r="S803" i="7" s="1"/>
  <c r="R804" i="7" s="1"/>
  <c r="S804" i="7" s="1"/>
  <c r="R805" i="7" s="1"/>
  <c r="S805" i="7" s="1"/>
  <c r="R806" i="7" s="1"/>
  <c r="S806" i="7" s="1"/>
  <c r="R807" i="7" s="1"/>
  <c r="S807" i="7" s="1"/>
  <c r="R808" i="7" s="1"/>
  <c r="S808" i="7" s="1"/>
  <c r="R809" i="7" s="1"/>
  <c r="S809" i="7" s="1"/>
  <c r="R810" i="7" s="1"/>
  <c r="S810" i="7" s="1"/>
  <c r="R811" i="7" s="1"/>
  <c r="S811" i="7" s="1"/>
  <c r="R812" i="7" s="1"/>
  <c r="S812" i="7" s="1"/>
  <c r="R813" i="7" s="1"/>
  <c r="S813" i="7" s="1"/>
  <c r="R814" i="7" s="1"/>
  <c r="S814" i="7" s="1"/>
  <c r="R815" i="7" s="1"/>
  <c r="S815" i="7" s="1"/>
  <c r="R816" i="7" s="1"/>
  <c r="S816" i="7" s="1"/>
  <c r="R817" i="7" s="1"/>
  <c r="S817" i="7" s="1"/>
  <c r="R818" i="7" s="1"/>
  <c r="S818" i="7" s="1"/>
  <c r="R819" i="7" s="1"/>
  <c r="S819" i="7" s="1"/>
  <c r="R820" i="7" s="1"/>
  <c r="S820" i="7" s="1"/>
  <c r="R821" i="7" s="1"/>
  <c r="S821" i="7" s="1"/>
  <c r="R822" i="7" s="1"/>
  <c r="S822" i="7" s="1"/>
  <c r="R823" i="7" s="1"/>
  <c r="S823" i="7" s="1"/>
  <c r="R824" i="7" s="1"/>
  <c r="S824" i="7" s="1"/>
  <c r="R825" i="7" s="1"/>
  <c r="S825" i="7" s="1"/>
  <c r="R826" i="7" s="1"/>
  <c r="S826" i="7" s="1"/>
  <c r="R827" i="7" s="1"/>
  <c r="S827" i="7" s="1"/>
  <c r="R828" i="7" s="1"/>
  <c r="S828" i="7" s="1"/>
  <c r="R829" i="7" s="1"/>
  <c r="S829" i="7" s="1"/>
  <c r="R830" i="7" s="1"/>
  <c r="S830" i="7" s="1"/>
  <c r="R831" i="7" s="1"/>
  <c r="S831" i="7" s="1"/>
  <c r="R832" i="7" s="1"/>
  <c r="S832" i="7" s="1"/>
  <c r="R833" i="7" s="1"/>
  <c r="S833" i="7" s="1"/>
  <c r="R834" i="7" s="1"/>
  <c r="S834" i="7" s="1"/>
  <c r="R835" i="7" s="1"/>
  <c r="S835" i="7" s="1"/>
  <c r="R836" i="7" s="1"/>
  <c r="S836" i="7" s="1"/>
  <c r="R837" i="7" s="1"/>
  <c r="S837" i="7" s="1"/>
  <c r="R838" i="7" s="1"/>
  <c r="S838" i="7" s="1"/>
  <c r="R839" i="7" s="1"/>
  <c r="S839" i="7" s="1"/>
  <c r="R840" i="7" s="1"/>
  <c r="S840" i="7" s="1"/>
  <c r="R841" i="7" s="1"/>
  <c r="S841" i="7" s="1"/>
  <c r="R842" i="7" s="1"/>
  <c r="S842" i="7" s="1"/>
  <c r="R843" i="7" s="1"/>
  <c r="S843" i="7" s="1"/>
  <c r="R844" i="7" s="1"/>
  <c r="S844" i="7" s="1"/>
  <c r="R845" i="7" s="1"/>
  <c r="S845" i="7" s="1"/>
  <c r="R846" i="7" s="1"/>
  <c r="S846" i="7" s="1"/>
  <c r="R847" i="7" s="1"/>
  <c r="S847" i="7" s="1"/>
  <c r="R848" i="7" s="1"/>
  <c r="S848" i="7" s="1"/>
  <c r="R849" i="7" s="1"/>
  <c r="S849" i="7" s="1"/>
  <c r="R850" i="7" s="1"/>
  <c r="S850" i="7" s="1"/>
  <c r="R851" i="7" s="1"/>
  <c r="S851" i="7" s="1"/>
  <c r="R852" i="7" s="1"/>
  <c r="S852" i="7" s="1"/>
  <c r="R853" i="7" s="1"/>
  <c r="S853" i="7" s="1"/>
  <c r="R854" i="7" s="1"/>
  <c r="S854" i="7" s="1"/>
  <c r="R855" i="7" s="1"/>
  <c r="S855" i="7" s="1"/>
  <c r="R856" i="7" s="1"/>
  <c r="S856" i="7" s="1"/>
  <c r="R857" i="7" s="1"/>
  <c r="S857" i="7" s="1"/>
  <c r="R858" i="7" s="1"/>
  <c r="S858" i="7" s="1"/>
  <c r="R859" i="7" s="1"/>
  <c r="S859" i="7" s="1"/>
  <c r="R860" i="7" s="1"/>
  <c r="S860" i="7" s="1"/>
  <c r="R861" i="7" s="1"/>
  <c r="S861" i="7" s="1"/>
  <c r="R862" i="7" s="1"/>
  <c r="S862" i="7" s="1"/>
  <c r="R863" i="7" s="1"/>
  <c r="S863" i="7" s="1"/>
  <c r="R864" i="7" s="1"/>
  <c r="S864" i="7" s="1"/>
  <c r="R865" i="7" s="1"/>
  <c r="S865" i="7" s="1"/>
  <c r="R866" i="7" s="1"/>
  <c r="S866" i="7" s="1"/>
  <c r="R867" i="7" s="1"/>
  <c r="S867" i="7" s="1"/>
  <c r="R868" i="7" s="1"/>
  <c r="S868" i="7" s="1"/>
  <c r="R869" i="7" s="1"/>
  <c r="S869" i="7" s="1"/>
  <c r="R870" i="7" s="1"/>
  <c r="S870" i="7" s="1"/>
  <c r="R871" i="7" s="1"/>
  <c r="S871" i="7" s="1"/>
  <c r="R872" i="7" s="1"/>
  <c r="S872" i="7" s="1"/>
  <c r="R873" i="7" s="1"/>
  <c r="S873" i="7" s="1"/>
  <c r="R874" i="7" s="1"/>
  <c r="S874" i="7" s="1"/>
  <c r="R875" i="7" s="1"/>
  <c r="S875" i="7" s="1"/>
  <c r="R876" i="7" s="1"/>
  <c r="S876" i="7" s="1"/>
  <c r="R877" i="7" s="1"/>
  <c r="S877" i="7" s="1"/>
  <c r="R878" i="7" s="1"/>
  <c r="S878" i="7" s="1"/>
  <c r="R879" i="7" s="1"/>
  <c r="S879" i="7" s="1"/>
  <c r="R880" i="7" s="1"/>
  <c r="S880" i="7" s="1"/>
  <c r="R881" i="7" s="1"/>
  <c r="S881" i="7" s="1"/>
  <c r="R882" i="7" s="1"/>
  <c r="S882" i="7" s="1"/>
  <c r="R883" i="7" s="1"/>
  <c r="S883" i="7" s="1"/>
  <c r="R884" i="7" s="1"/>
  <c r="S884" i="7" s="1"/>
  <c r="R885" i="7" s="1"/>
  <c r="S885" i="7" s="1"/>
  <c r="R886" i="7" s="1"/>
  <c r="S886" i="7" s="1"/>
  <c r="R887" i="7" s="1"/>
  <c r="S887" i="7" s="1"/>
  <c r="R888" i="7" s="1"/>
  <c r="S888" i="7" s="1"/>
  <c r="R889" i="7" s="1"/>
  <c r="S889" i="7" s="1"/>
  <c r="R890" i="7" s="1"/>
  <c r="S890" i="7" s="1"/>
  <c r="R891" i="7" s="1"/>
  <c r="S891" i="7" s="1"/>
  <c r="R892" i="7" s="1"/>
  <c r="S892" i="7" s="1"/>
  <c r="R893" i="7" s="1"/>
  <c r="S893" i="7" s="1"/>
  <c r="R894" i="7" s="1"/>
  <c r="S894" i="7" s="1"/>
  <c r="R895" i="7" s="1"/>
  <c r="S895" i="7" s="1"/>
  <c r="R896" i="7" s="1"/>
  <c r="S896" i="7" s="1"/>
  <c r="R897" i="7" s="1"/>
  <c r="S897" i="7" s="1"/>
  <c r="R898" i="7" s="1"/>
  <c r="S898" i="7" s="1"/>
  <c r="R899" i="7" s="1"/>
  <c r="S899" i="7" s="1"/>
  <c r="R900" i="7" s="1"/>
  <c r="S900" i="7" s="1"/>
  <c r="R901" i="7" s="1"/>
  <c r="S901" i="7" s="1"/>
  <c r="R902" i="7" s="1"/>
  <c r="S902" i="7" s="1"/>
  <c r="R903" i="7" s="1"/>
  <c r="S903" i="7" s="1"/>
  <c r="R904" i="7" s="1"/>
  <c r="S904" i="7" s="1"/>
  <c r="R905" i="7" s="1"/>
  <c r="S905" i="7" s="1"/>
  <c r="R906" i="7" s="1"/>
  <c r="S906" i="7" s="1"/>
  <c r="R907" i="7" s="1"/>
  <c r="S907" i="7" s="1"/>
  <c r="R908" i="7" s="1"/>
  <c r="S908" i="7" s="1"/>
  <c r="R909" i="7" s="1"/>
  <c r="S909" i="7" s="1"/>
  <c r="R910" i="7" s="1"/>
  <c r="S910" i="7" s="1"/>
  <c r="R911" i="7" s="1"/>
  <c r="S911" i="7" s="1"/>
  <c r="R912" i="7" s="1"/>
  <c r="S912" i="7" s="1"/>
  <c r="R913" i="7" s="1"/>
  <c r="S913" i="7" s="1"/>
  <c r="R914" i="7" s="1"/>
  <c r="S914" i="7" s="1"/>
  <c r="R915" i="7" s="1"/>
  <c r="S915" i="7" s="1"/>
  <c r="R916" i="7" s="1"/>
  <c r="S916" i="7" s="1"/>
  <c r="R917" i="7" s="1"/>
  <c r="S917" i="7" s="1"/>
  <c r="R918" i="7" s="1"/>
  <c r="S918" i="7" s="1"/>
  <c r="R919" i="7" s="1"/>
  <c r="S919" i="7" s="1"/>
  <c r="R920" i="7" s="1"/>
  <c r="S920" i="7" s="1"/>
  <c r="R921" i="7" s="1"/>
  <c r="S921" i="7" s="1"/>
  <c r="R922" i="7" s="1"/>
  <c r="S922" i="7" s="1"/>
  <c r="R923" i="7" s="1"/>
  <c r="S923" i="7" s="1"/>
  <c r="R924" i="7" s="1"/>
  <c r="S924" i="7" s="1"/>
  <c r="R925" i="7" s="1"/>
  <c r="S925" i="7" s="1"/>
  <c r="R926" i="7" s="1"/>
  <c r="S926" i="7" s="1"/>
  <c r="R927" i="7" s="1"/>
  <c r="S927" i="7" s="1"/>
  <c r="R928" i="7" s="1"/>
  <c r="S928" i="7" s="1"/>
  <c r="R929" i="7" s="1"/>
  <c r="S929" i="7" s="1"/>
  <c r="R930" i="7" s="1"/>
  <c r="S930" i="7" s="1"/>
  <c r="R931" i="7" s="1"/>
  <c r="S931" i="7" s="1"/>
  <c r="R932" i="7" s="1"/>
  <c r="S932" i="7" s="1"/>
  <c r="R933" i="7" s="1"/>
  <c r="S933" i="7" s="1"/>
  <c r="R934" i="7" s="1"/>
  <c r="S934" i="7" s="1"/>
  <c r="R935" i="7" s="1"/>
  <c r="S935" i="7" s="1"/>
  <c r="R936" i="7" s="1"/>
  <c r="S936" i="7" s="1"/>
  <c r="R937" i="7" s="1"/>
  <c r="S937" i="7" s="1"/>
  <c r="R938" i="7" s="1"/>
  <c r="S938" i="7" s="1"/>
  <c r="R939" i="7" s="1"/>
  <c r="S939" i="7" s="1"/>
  <c r="R940" i="7" s="1"/>
  <c r="S940" i="7" s="1"/>
  <c r="R941" i="7" s="1"/>
  <c r="S941" i="7" s="1"/>
  <c r="R942" i="7" s="1"/>
  <c r="S942" i="7" s="1"/>
  <c r="R943" i="7" s="1"/>
  <c r="S943" i="7" s="1"/>
  <c r="R944" i="7" s="1"/>
  <c r="S944" i="7" s="1"/>
  <c r="R945" i="7" s="1"/>
  <c r="S945" i="7" s="1"/>
  <c r="R946" i="7" s="1"/>
  <c r="S946" i="7" s="1"/>
  <c r="R947" i="7" s="1"/>
  <c r="S947" i="7" s="1"/>
  <c r="R948" i="7" s="1"/>
  <c r="S948" i="7" s="1"/>
  <c r="R949" i="7" s="1"/>
  <c r="S949" i="7" s="1"/>
  <c r="R950" i="7" s="1"/>
  <c r="S950" i="7" s="1"/>
  <c r="R951" i="7" s="1"/>
  <c r="S951" i="7" s="1"/>
  <c r="R952" i="7" s="1"/>
  <c r="S952" i="7" s="1"/>
  <c r="R953" i="7" s="1"/>
  <c r="S953" i="7" s="1"/>
  <c r="R954" i="7" s="1"/>
  <c r="S954" i="7" s="1"/>
  <c r="R955" i="7" s="1"/>
  <c r="S955" i="7" s="1"/>
  <c r="R956" i="7" s="1"/>
  <c r="S956" i="7" s="1"/>
  <c r="R957" i="7" s="1"/>
  <c r="S957" i="7" s="1"/>
  <c r="R958" i="7" s="1"/>
  <c r="S958" i="7" s="1"/>
  <c r="R959" i="7" s="1"/>
  <c r="S959" i="7" s="1"/>
  <c r="R960" i="7" s="1"/>
  <c r="S960" i="7" s="1"/>
  <c r="R961" i="7" s="1"/>
  <c r="S961" i="7" s="1"/>
  <c r="R962" i="7" s="1"/>
  <c r="S962" i="7" s="1"/>
  <c r="R963" i="7" s="1"/>
  <c r="S963" i="7" s="1"/>
  <c r="R964" i="7" s="1"/>
  <c r="S964" i="7" s="1"/>
  <c r="R965" i="7" s="1"/>
  <c r="S965" i="7" s="1"/>
  <c r="R966" i="7" s="1"/>
  <c r="S966" i="7" s="1"/>
  <c r="R967" i="7" s="1"/>
  <c r="S967" i="7" s="1"/>
  <c r="R968" i="7" s="1"/>
  <c r="S968" i="7" s="1"/>
  <c r="R969" i="7" s="1"/>
  <c r="S969" i="7" s="1"/>
  <c r="R970" i="7" s="1"/>
  <c r="S970" i="7" s="1"/>
  <c r="R971" i="7" s="1"/>
  <c r="S971" i="7" s="1"/>
  <c r="R972" i="7" s="1"/>
  <c r="S972" i="7" s="1"/>
  <c r="R973" i="7" s="1"/>
  <c r="S973" i="7" s="1"/>
  <c r="R974" i="7" s="1"/>
  <c r="S974" i="7" s="1"/>
  <c r="R975" i="7" s="1"/>
  <c r="S975" i="7" s="1"/>
  <c r="R976" i="7" s="1"/>
  <c r="S976" i="7" s="1"/>
  <c r="R977" i="7" s="1"/>
  <c r="S977" i="7" s="1"/>
  <c r="R978" i="7" s="1"/>
  <c r="S978" i="7" s="1"/>
  <c r="R979" i="7" s="1"/>
  <c r="S979" i="7" s="1"/>
  <c r="R980" i="7" s="1"/>
  <c r="S980" i="7" s="1"/>
  <c r="R981" i="7" s="1"/>
  <c r="S981" i="7" s="1"/>
  <c r="R982" i="7" s="1"/>
  <c r="S982" i="7" s="1"/>
  <c r="R983" i="7" s="1"/>
  <c r="S983" i="7" s="1"/>
  <c r="R984" i="7" s="1"/>
  <c r="S984" i="7" s="1"/>
  <c r="R985" i="7" s="1"/>
  <c r="S985" i="7" s="1"/>
  <c r="R986" i="7" s="1"/>
  <c r="S986" i="7" s="1"/>
  <c r="R987" i="7" s="1"/>
  <c r="S987" i="7" s="1"/>
  <c r="R988" i="7" s="1"/>
  <c r="S988" i="7" s="1"/>
  <c r="R989" i="7" s="1"/>
  <c r="S989" i="7" s="1"/>
  <c r="R990" i="7" s="1"/>
  <c r="S990" i="7" s="1"/>
  <c r="R991" i="7" s="1"/>
  <c r="S991" i="7" s="1"/>
  <c r="R992" i="7" s="1"/>
  <c r="S992" i="7" s="1"/>
  <c r="R993" i="7" s="1"/>
  <c r="S993" i="7" s="1"/>
  <c r="R994" i="7" s="1"/>
  <c r="S994" i="7" s="1"/>
  <c r="R995" i="7" s="1"/>
  <c r="S995" i="7" s="1"/>
  <c r="R996" i="7" s="1"/>
  <c r="S996" i="7" s="1"/>
  <c r="R997" i="7" s="1"/>
  <c r="S997" i="7" s="1"/>
  <c r="R998" i="7" s="1"/>
  <c r="S998" i="7" s="1"/>
  <c r="R999" i="7" s="1"/>
  <c r="S999" i="7" s="1"/>
  <c r="R1000" i="7" s="1"/>
  <c r="S1000" i="7" s="1"/>
  <c r="R1001" i="7" s="1"/>
  <c r="S1001" i="7" s="1"/>
  <c r="R1002" i="7" s="1"/>
  <c r="S1002" i="7" s="1"/>
  <c r="R1003" i="7" s="1"/>
  <c r="S1003" i="7" s="1"/>
  <c r="R1004" i="7" s="1"/>
  <c r="S1004" i="7" s="1"/>
  <c r="R1005" i="7" s="1"/>
  <c r="S1005" i="7" s="1"/>
  <c r="R1006" i="7" s="1"/>
  <c r="S1006" i="7" s="1"/>
  <c r="R1007" i="7" s="1"/>
  <c r="S1007" i="7" s="1"/>
  <c r="R1008" i="7" s="1"/>
  <c r="S1008" i="7" s="1"/>
  <c r="R1009" i="7" s="1"/>
  <c r="S1009" i="7" s="1"/>
  <c r="R1010" i="7" s="1"/>
  <c r="S1010" i="7" s="1"/>
  <c r="R1011" i="7" s="1"/>
  <c r="S1011" i="7" s="1"/>
  <c r="R1012" i="7" s="1"/>
  <c r="S1012" i="7" s="1"/>
  <c r="R1013" i="7" s="1"/>
  <c r="S1013" i="7" s="1"/>
  <c r="R1014" i="7" s="1"/>
  <c r="S1014" i="7" s="1"/>
  <c r="R1015" i="7" s="1"/>
  <c r="S1015" i="7" s="1"/>
  <c r="R1016" i="7" s="1"/>
  <c r="S1016" i="7" s="1"/>
  <c r="R1017" i="7" s="1"/>
  <c r="S1017" i="7" s="1"/>
  <c r="R1018" i="7" s="1"/>
  <c r="S1018" i="7" s="1"/>
  <c r="R1019" i="7" s="1"/>
  <c r="S1019" i="7" s="1"/>
  <c r="R1020" i="7" s="1"/>
  <c r="S1020" i="7" s="1"/>
  <c r="R1021" i="7" s="1"/>
  <c r="S1021" i="7" s="1"/>
  <c r="R1022" i="7" s="1"/>
  <c r="S1022" i="7" s="1"/>
  <c r="R1023" i="7" s="1"/>
  <c r="S1023" i="7" s="1"/>
  <c r="R1024" i="7" s="1"/>
  <c r="S1024" i="7" s="1"/>
  <c r="R1025" i="7" s="1"/>
  <c r="S1025" i="7" s="1"/>
  <c r="R1026" i="7" s="1"/>
  <c r="S1026" i="7" s="1"/>
  <c r="R1027" i="7" s="1"/>
  <c r="S1027" i="7" s="1"/>
  <c r="R1028" i="7" s="1"/>
  <c r="S1028" i="7" s="1"/>
  <c r="R1029" i="7" s="1"/>
  <c r="S1029" i="7" s="1"/>
  <c r="R1030" i="7" s="1"/>
  <c r="S1030" i="7" s="1"/>
  <c r="R1031" i="7" s="1"/>
  <c r="S1031" i="7" s="1"/>
  <c r="R1032" i="7" s="1"/>
  <c r="S1032" i="7" s="1"/>
  <c r="R1033" i="7" s="1"/>
  <c r="S1033" i="7" s="1"/>
  <c r="R1034" i="7" s="1"/>
  <c r="S1034" i="7" s="1"/>
  <c r="R1035" i="7" s="1"/>
  <c r="S1035" i="7" s="1"/>
  <c r="R1036" i="7" s="1"/>
  <c r="S1036" i="7" s="1"/>
  <c r="R1037" i="7" s="1"/>
  <c r="S1037" i="7" s="1"/>
  <c r="R1038" i="7" s="1"/>
  <c r="S1038" i="7" s="1"/>
  <c r="Q6" i="7"/>
  <c r="Q9" i="7" s="1"/>
</calcChain>
</file>

<file path=xl/sharedStrings.xml><?xml version="1.0" encoding="utf-8"?>
<sst xmlns="http://schemas.openxmlformats.org/spreadsheetml/2006/main" count="8204" uniqueCount="73">
  <si>
    <t>Event Status</t>
  </si>
  <si>
    <t>Line 1</t>
  </si>
  <si>
    <t>Line 2</t>
  </si>
  <si>
    <t>Line 3</t>
  </si>
  <si>
    <t>Line 4</t>
  </si>
  <si>
    <t>Line 5</t>
  </si>
  <si>
    <t>0.00 Midnight</t>
  </si>
  <si>
    <t>None</t>
  </si>
  <si>
    <t>TIME CHANGEhr-min</t>
  </si>
  <si>
    <t>Line 1 fails</t>
  </si>
  <si>
    <t>Line 4 fails</t>
  </si>
  <si>
    <t>Dn(service)</t>
  </si>
  <si>
    <t>Line 4 repd.</t>
  </si>
  <si>
    <t>Line 5 fails</t>
  </si>
  <si>
    <t>Dn(waiting)</t>
  </si>
  <si>
    <t>Line 5 repd.</t>
  </si>
  <si>
    <t>Line 2 fails</t>
  </si>
  <si>
    <t>Line 2 repd.</t>
  </si>
  <si>
    <t>Line 3 repd.</t>
  </si>
  <si>
    <t xml:space="preserve"> </t>
  </si>
  <si>
    <t>Operational</t>
  </si>
  <si>
    <t>Line 3 fails</t>
  </si>
  <si>
    <t>Line 1 repd.</t>
  </si>
  <si>
    <t>LINE 1 Down</t>
  </si>
  <si>
    <t>Line 1 Up</t>
  </si>
  <si>
    <t>Line 2 Down</t>
  </si>
  <si>
    <t>Line 2 Up</t>
  </si>
  <si>
    <t>Line 3 Down</t>
  </si>
  <si>
    <t>Line 3 Up</t>
  </si>
  <si>
    <t>Line 4 Down</t>
  </si>
  <si>
    <t>Line 4 Up</t>
  </si>
  <si>
    <t>Line 5 Down</t>
  </si>
  <si>
    <t>Line 5 Up</t>
  </si>
  <si>
    <t>K</t>
  </si>
  <si>
    <t>MTTF</t>
  </si>
  <si>
    <t>MTTR</t>
  </si>
  <si>
    <t>Inter Failure time</t>
  </si>
  <si>
    <t>Failure Time</t>
  </si>
  <si>
    <t>Repair Time</t>
  </si>
  <si>
    <t>Restore Time</t>
  </si>
  <si>
    <t>Lamda</t>
  </si>
  <si>
    <t>Mu</t>
  </si>
  <si>
    <t>Total Down</t>
  </si>
  <si>
    <t>Total Up</t>
  </si>
  <si>
    <t>Line 1 waiting</t>
  </si>
  <si>
    <t>Line 2 waiting</t>
  </si>
  <si>
    <t>Line 3 waiting</t>
  </si>
  <si>
    <t>Line 4 waiting</t>
  </si>
  <si>
    <t>Line 5 waiting</t>
  </si>
  <si>
    <t>Line 1 Stats</t>
  </si>
  <si>
    <t>Line 2 Stats</t>
  </si>
  <si>
    <t>Line 3 Stats</t>
  </si>
  <si>
    <t>Line 4 Stats</t>
  </si>
  <si>
    <t>Line 5 Stats</t>
  </si>
  <si>
    <t>Total Waiting</t>
  </si>
  <si>
    <t>All Lines Stats</t>
  </si>
  <si>
    <t>1 Year</t>
  </si>
  <si>
    <t>1 Month</t>
  </si>
  <si>
    <t>Line 6</t>
  </si>
  <si>
    <t>Line 6 Down</t>
  </si>
  <si>
    <t>Line 6 Up</t>
  </si>
  <si>
    <t>Line 6 waiting</t>
  </si>
  <si>
    <t>Line 6 Stats</t>
  </si>
  <si>
    <t>Line 6 fails</t>
  </si>
  <si>
    <t>Line 6 repd.</t>
  </si>
  <si>
    <t>Line 7 repd.</t>
  </si>
  <si>
    <t>Line 7</t>
  </si>
  <si>
    <t>Line 7 fails</t>
  </si>
  <si>
    <t>1 MONTH OF DISCRETE EVENT SIMULATION ON 7 PRODUCTION LINES, 1 CREW.</t>
  </si>
  <si>
    <t>Line 7 Down</t>
  </si>
  <si>
    <t>Line 7 Up</t>
  </si>
  <si>
    <t>Line 7 waiting</t>
  </si>
  <si>
    <t>Line 7 Stats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</si>
</sst>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h]:mm:ss;@"/>
    <numFmt numFmtId="165" formatCode="0.0000"/>
  </numFmts>
  <fonts count="7" x14ac:knownFonts="1"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rgb="FFFF000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59999389629810485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38">
    <xf numFmtId="0" fontId="0" fillId="0" borderId="0" xfId="0"/>
    <xf numFmtId="0" fontId="0" fillId="2" borderId="2" xfId="0" applyFill="1" applyBorder="1"/>
    <xf numFmtId="0" fontId="1" fillId="4" borderId="1" xfId="0" applyFont="1" applyFill="1" applyBorder="1"/>
    <xf numFmtId="0" fontId="1" fillId="4" borderId="1" xfId="0" applyFont="1" applyFill="1" applyBorder="1" applyAlignment="1">
      <alignment horizontal="center"/>
    </xf>
    <xf numFmtId="0" fontId="0" fillId="2" borderId="3" xfId="0" applyFill="1" applyBorder="1"/>
    <xf numFmtId="0" fontId="0" fillId="2" borderId="4" xfId="0" applyFill="1" applyBorder="1"/>
    <xf numFmtId="0" fontId="2" fillId="3" borderId="0" xfId="0" applyFont="1" applyFill="1" applyBorder="1"/>
    <xf numFmtId="0" fontId="0" fillId="2" borderId="1" xfId="0" applyFill="1" applyBorder="1"/>
    <xf numFmtId="0" fontId="0" fillId="0" borderId="1" xfId="0" applyBorder="1"/>
    <xf numFmtId="0" fontId="0" fillId="5" borderId="1" xfId="0" applyFill="1" applyBorder="1"/>
    <xf numFmtId="0" fontId="3" fillId="5" borderId="1" xfId="0" applyFont="1" applyFill="1" applyBorder="1"/>
    <xf numFmtId="0" fontId="3" fillId="5" borderId="5" xfId="0" applyFont="1" applyFill="1" applyBorder="1"/>
    <xf numFmtId="0" fontId="0" fillId="0" borderId="6" xfId="0" applyBorder="1"/>
    <xf numFmtId="0" fontId="0" fillId="0" borderId="7" xfId="0" applyBorder="1"/>
    <xf numFmtId="0" fontId="1" fillId="4" borderId="5" xfId="0" applyFont="1" applyFill="1" applyBorder="1" applyAlignment="1">
      <alignment horizontal="center"/>
    </xf>
    <xf numFmtId="164" fontId="0" fillId="0" borderId="0" xfId="0" applyNumberFormat="1"/>
    <xf numFmtId="1" fontId="0" fillId="0" borderId="0" xfId="0" applyNumberFormat="1"/>
    <xf numFmtId="2" fontId="0" fillId="0" borderId="0" xfId="0" applyNumberFormat="1"/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4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165" fontId="0" fillId="0" borderId="0" xfId="0" applyNumberFormat="1" applyAlignment="1">
      <alignment horizontal="center"/>
    </xf>
    <xf numFmtId="165" fontId="0" fillId="0" borderId="0" xfId="0" applyNumberFormat="1" applyFont="1" applyAlignment="1">
      <alignment horizontal="center" wrapText="1"/>
    </xf>
    <xf numFmtId="0" fontId="5" fillId="0" borderId="0" xfId="0" applyFont="1" applyAlignment="1">
      <alignment horizontal="center"/>
    </xf>
    <xf numFmtId="164" fontId="0" fillId="6" borderId="1" xfId="0" applyNumberFormat="1" applyFill="1" applyBorder="1"/>
    <xf numFmtId="164" fontId="2" fillId="3" borderId="0" xfId="0" applyNumberFormat="1" applyFont="1" applyFill="1" applyBorder="1"/>
    <xf numFmtId="164" fontId="1" fillId="4" borderId="1" xfId="0" applyNumberFormat="1" applyFont="1" applyFill="1" applyBorder="1"/>
    <xf numFmtId="164" fontId="0" fillId="6" borderId="1" xfId="0" applyNumberFormat="1" applyFill="1" applyBorder="1" applyAlignment="1">
      <alignment horizontal="center"/>
    </xf>
    <xf numFmtId="0" fontId="0" fillId="0" borderId="0" xfId="0" applyNumberFormat="1"/>
    <xf numFmtId="164" fontId="6" fillId="0" borderId="0" xfId="0" applyNumberFormat="1" applyFont="1"/>
    <xf numFmtId="0" fontId="6" fillId="0" borderId="0" xfId="0" applyFont="1"/>
    <xf numFmtId="164" fontId="5" fillId="0" borderId="0" xfId="0" applyNumberFormat="1" applyFont="1"/>
    <xf numFmtId="0" fontId="6" fillId="0" borderId="0" xfId="0" applyFont="1" applyAlignment="1">
      <alignment horizontal="center"/>
    </xf>
    <xf numFmtId="0" fontId="0" fillId="0" borderId="0" xfId="0" applyBorder="1"/>
    <xf numFmtId="0" fontId="0" fillId="2" borderId="7" xfId="0" applyFill="1" applyBorder="1"/>
    <xf numFmtId="0" fontId="0" fillId="2" borderId="6" xfId="0" applyFill="1" applyBorder="1"/>
    <xf numFmtId="0" fontId="1" fillId="3" borderId="1" xfId="0" applyFont="1" applyFill="1" applyBorder="1" applyAlignment="1">
      <alignment horizontal="center"/>
    </xf>
  </cellXfs>
  <cellStyles count="1">
    <cellStyle name="Normal" xfId="0" builtinId="0"/>
  </cellStyles>
  <dxfs count="11696"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518"/>
  <sheetViews>
    <sheetView topLeftCell="AE1496" workbookViewId="0">
      <selection activeCell="AX1514" sqref="AX1514"/>
    </sheetView>
  </sheetViews>
  <sheetFormatPr defaultRowHeight="15" x14ac:dyDescent="0.25"/>
  <cols>
    <col min="1" max="1" width="19.85546875" style="15" customWidth="1"/>
    <col min="2" max="2" width="12.7109375" customWidth="1"/>
    <col min="3" max="5" width="11.42578125" bestFit="1" customWidth="1"/>
    <col min="6" max="8" width="11.7109375" customWidth="1"/>
    <col min="9" max="9" width="11.42578125" customWidth="1"/>
    <col min="10" max="10" width="13.85546875" customWidth="1"/>
    <col min="11" max="11" width="6.28515625" customWidth="1"/>
    <col min="12" max="12" width="12.28515625" customWidth="1"/>
    <col min="13" max="13" width="6" customWidth="1"/>
    <col min="14" max="14" width="13.140625" customWidth="1"/>
    <col min="15" max="15" width="5" customWidth="1"/>
    <col min="16" max="16" width="12.7109375" customWidth="1"/>
    <col min="17" max="17" width="6.42578125" customWidth="1"/>
    <col min="18" max="18" width="10.85546875" customWidth="1"/>
    <col min="19" max="19" width="5.5703125" customWidth="1"/>
    <col min="20" max="20" width="13.28515625" customWidth="1"/>
    <col min="21" max="21" width="5.5703125" customWidth="1"/>
    <col min="22" max="22" width="13.42578125" customWidth="1"/>
    <col min="23" max="23" width="6.28515625" customWidth="1"/>
    <col min="24" max="24" width="11.42578125" customWidth="1"/>
    <col min="25" max="25" width="6.140625" customWidth="1"/>
    <col min="26" max="26" width="13.42578125" customWidth="1"/>
    <col min="27" max="27" width="6.140625" customWidth="1"/>
    <col min="28" max="28" width="12.85546875" customWidth="1"/>
    <col min="29" max="29" width="4.5703125" customWidth="1"/>
    <col min="30" max="30" width="11" customWidth="1"/>
    <col min="31" max="31" width="4.140625" customWidth="1"/>
    <col min="32" max="32" width="13.85546875" customWidth="1"/>
    <col min="33" max="33" width="4.140625" customWidth="1"/>
    <col min="34" max="34" width="13" customWidth="1"/>
    <col min="35" max="35" width="4.5703125" customWidth="1"/>
    <col min="36" max="36" width="13" customWidth="1"/>
    <col min="37" max="37" width="4.140625" customWidth="1"/>
    <col min="38" max="38" width="13.42578125" customWidth="1"/>
    <col min="39" max="39" width="5.42578125" customWidth="1"/>
    <col min="40" max="40" width="14.140625" customWidth="1"/>
    <col min="41" max="41" width="5.42578125" customWidth="1"/>
    <col min="42" max="42" width="11.7109375" customWidth="1"/>
    <col min="43" max="43" width="5.85546875" customWidth="1"/>
    <col min="44" max="44" width="14" customWidth="1"/>
    <col min="46" max="46" width="13" customWidth="1"/>
    <col min="47" max="47" width="5.42578125" customWidth="1"/>
    <col min="48" max="48" width="11.7109375" customWidth="1"/>
    <col min="49" max="49" width="5.140625" customWidth="1"/>
    <col min="50" max="50" width="13.28515625" customWidth="1"/>
  </cols>
  <sheetData>
    <row r="1" spans="1:50" x14ac:dyDescent="0.25">
      <c r="A1" s="37" t="s">
        <v>68</v>
      </c>
      <c r="B1" s="37"/>
      <c r="C1" s="37"/>
      <c r="D1" s="37"/>
      <c r="E1" s="37"/>
      <c r="F1" s="37"/>
      <c r="G1" s="37"/>
      <c r="H1" s="37"/>
      <c r="I1" s="37"/>
    </row>
    <row r="2" spans="1:50" x14ac:dyDescent="0.25">
      <c r="A2" s="26"/>
      <c r="B2" s="6"/>
      <c r="C2" s="6"/>
      <c r="D2" s="6"/>
      <c r="E2" s="6"/>
      <c r="F2" s="6"/>
      <c r="G2" s="6"/>
      <c r="H2" s="6"/>
      <c r="I2" s="6"/>
    </row>
    <row r="3" spans="1:50" x14ac:dyDescent="0.25">
      <c r="A3" s="27" t="s">
        <v>8</v>
      </c>
      <c r="B3" s="2" t="s">
        <v>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58</v>
      </c>
      <c r="I3" s="3" t="s">
        <v>66</v>
      </c>
      <c r="J3" s="14" t="s">
        <v>23</v>
      </c>
      <c r="K3" s="14" t="s">
        <v>33</v>
      </c>
      <c r="L3" s="14" t="s">
        <v>24</v>
      </c>
      <c r="M3" s="14" t="s">
        <v>33</v>
      </c>
      <c r="N3" s="14" t="s">
        <v>44</v>
      </c>
      <c r="O3" s="14"/>
      <c r="P3" s="14" t="s">
        <v>25</v>
      </c>
      <c r="Q3" s="14" t="s">
        <v>33</v>
      </c>
      <c r="R3" s="14" t="s">
        <v>26</v>
      </c>
      <c r="S3" s="14" t="s">
        <v>33</v>
      </c>
      <c r="T3" s="14" t="s">
        <v>45</v>
      </c>
      <c r="U3" s="14"/>
      <c r="V3" s="14" t="s">
        <v>27</v>
      </c>
      <c r="W3" s="14" t="s">
        <v>33</v>
      </c>
      <c r="X3" s="14" t="s">
        <v>28</v>
      </c>
      <c r="Y3" s="14" t="s">
        <v>33</v>
      </c>
      <c r="Z3" s="14" t="s">
        <v>46</v>
      </c>
      <c r="AA3" s="14"/>
      <c r="AB3" s="14" t="s">
        <v>29</v>
      </c>
      <c r="AC3" s="14" t="s">
        <v>33</v>
      </c>
      <c r="AD3" s="14" t="s">
        <v>30</v>
      </c>
      <c r="AE3" s="14" t="s">
        <v>33</v>
      </c>
      <c r="AF3" s="14" t="s">
        <v>47</v>
      </c>
      <c r="AG3" s="14"/>
      <c r="AH3" s="14" t="s">
        <v>31</v>
      </c>
      <c r="AI3" s="14" t="s">
        <v>33</v>
      </c>
      <c r="AJ3" s="14" t="s">
        <v>32</v>
      </c>
      <c r="AK3" s="14" t="s">
        <v>33</v>
      </c>
      <c r="AL3" s="14" t="s">
        <v>48</v>
      </c>
      <c r="AM3" s="14"/>
      <c r="AN3" s="14" t="s">
        <v>59</v>
      </c>
      <c r="AO3" s="14" t="s">
        <v>33</v>
      </c>
      <c r="AP3" s="14" t="s">
        <v>60</v>
      </c>
      <c r="AQ3" s="14" t="s">
        <v>33</v>
      </c>
      <c r="AR3" s="14" t="s">
        <v>61</v>
      </c>
      <c r="AS3" s="14"/>
      <c r="AT3" s="14" t="s">
        <v>69</v>
      </c>
      <c r="AU3" s="14" t="s">
        <v>33</v>
      </c>
      <c r="AV3" s="14" t="s">
        <v>70</v>
      </c>
      <c r="AW3" s="14" t="s">
        <v>33</v>
      </c>
      <c r="AX3" s="14" t="s">
        <v>71</v>
      </c>
    </row>
    <row r="4" spans="1:50" x14ac:dyDescent="0.25">
      <c r="A4" s="28" t="s">
        <v>6</v>
      </c>
      <c r="B4" s="9" t="s">
        <v>7</v>
      </c>
      <c r="C4" s="5" t="s">
        <v>19</v>
      </c>
      <c r="D4" s="1" t="s">
        <v>19</v>
      </c>
      <c r="E4" s="1" t="s">
        <v>19</v>
      </c>
      <c r="F4" s="1" t="s">
        <v>19</v>
      </c>
      <c r="G4" s="4"/>
      <c r="H4" s="4"/>
      <c r="I4" s="4" t="s">
        <v>19</v>
      </c>
      <c r="J4" s="15"/>
      <c r="K4" s="15"/>
      <c r="L4" s="15"/>
      <c r="M4" s="15"/>
      <c r="N4" s="15"/>
      <c r="O4" s="15"/>
      <c r="P4" s="15"/>
      <c r="Q4" s="15"/>
      <c r="V4" s="15"/>
      <c r="W4" s="15"/>
    </row>
    <row r="5" spans="1:50" x14ac:dyDescent="0.25">
      <c r="A5" s="25">
        <v>1.0416666666666666E-2</v>
      </c>
      <c r="B5" s="9" t="s">
        <v>16</v>
      </c>
      <c r="D5" t="s">
        <v>11</v>
      </c>
      <c r="J5" s="15">
        <f t="shared" ref="J5:J68" si="0">IF(B5="Line 1 Fails",A5,0)</f>
        <v>0</v>
      </c>
      <c r="K5" s="16">
        <f>IF(J5&gt;0,1,0)</f>
        <v>0</v>
      </c>
      <c r="L5" s="15">
        <f t="shared" ref="L5:L68" si="1">IF(B5="Line 1 repd.",A5,0)</f>
        <v>0</v>
      </c>
      <c r="M5" s="16">
        <f>IF(L5&gt;0,1,0)</f>
        <v>0</v>
      </c>
      <c r="N5" s="15">
        <f t="shared" ref="N5:N68" si="2">IF(C5="Dn(waiting)",A6-A5,0)</f>
        <v>0</v>
      </c>
      <c r="O5" s="16"/>
      <c r="P5" s="15">
        <f t="shared" ref="P5:P68" si="3">IF(B5="Line 2 Fails",A5,0)</f>
        <v>1.0416666666666666E-2</v>
      </c>
      <c r="Q5" s="16">
        <f>IF(P5&gt;0,1,0)</f>
        <v>1</v>
      </c>
      <c r="R5" s="15">
        <f t="shared" ref="R5:R68" si="4">IF(B5="Line 2 repd.",A5,0)</f>
        <v>0</v>
      </c>
      <c r="S5" s="16">
        <f>IF(R5&gt;0,1,0)</f>
        <v>0</v>
      </c>
      <c r="T5" s="15">
        <f t="shared" ref="T5:T68" si="5">IF(D5="Dn(waiting)",A6-A5,0)</f>
        <v>0</v>
      </c>
      <c r="U5" s="16"/>
      <c r="V5" s="15">
        <f t="shared" ref="V5:V68" si="6">IF(B5="Line 3 Fails",A5,0)</f>
        <v>0</v>
      </c>
      <c r="W5" s="16">
        <f>IF(V5&gt;0,1,0)</f>
        <v>0</v>
      </c>
      <c r="X5" s="15">
        <f t="shared" ref="X5:X68" si="7">IF(B5="Line 3 repd.",A5,0)</f>
        <v>0</v>
      </c>
      <c r="Y5" s="16">
        <f>IF(X5&gt;0,1,0)</f>
        <v>0</v>
      </c>
      <c r="Z5" s="15">
        <f t="shared" ref="Z5:Z68" si="8">IF(E5="Dn(waiting)",A6-A5,0)</f>
        <v>0</v>
      </c>
      <c r="AA5" s="16"/>
      <c r="AB5" s="15">
        <f t="shared" ref="AB5:AB68" si="9">IF(B5="Line 4 Fails",A5,0)</f>
        <v>0</v>
      </c>
      <c r="AC5" s="16">
        <f>IF(AB5&gt;0,1,0)</f>
        <v>0</v>
      </c>
      <c r="AD5" s="15">
        <f t="shared" ref="AD5:AD68" si="10">IF(B5="Line 4 repd.",A5,0)</f>
        <v>0</v>
      </c>
      <c r="AE5" s="16">
        <f>IF(AD5&gt;0,1,0)</f>
        <v>0</v>
      </c>
      <c r="AF5" s="15">
        <f t="shared" ref="AF5:AF68" si="11">IF(F5="Dn(waiting)",A6-A5,0)</f>
        <v>0</v>
      </c>
      <c r="AG5" s="16"/>
      <c r="AH5" s="15">
        <f t="shared" ref="AH5:AH68" si="12">IF(B5="Line 5 Fails",A5,0)</f>
        <v>0</v>
      </c>
      <c r="AI5" s="16">
        <f>IF(AH5&gt;0,1,0)</f>
        <v>0</v>
      </c>
      <c r="AJ5" s="15">
        <f t="shared" ref="AJ5:AJ68" si="13">IF(B5="Line 5 repd.",A5,0)</f>
        <v>0</v>
      </c>
      <c r="AK5" s="16">
        <f>IF(AJ5&gt;0,1,0)</f>
        <v>0</v>
      </c>
      <c r="AL5" s="15">
        <f>IF(G5="Dn(waiting)",A6-A5,0)</f>
        <v>0</v>
      </c>
      <c r="AM5" s="16"/>
      <c r="AN5" s="15">
        <f>IF(B5="Line 6 Fails",A5,0)</f>
        <v>0</v>
      </c>
      <c r="AO5" s="16">
        <f>IF(AN5&gt;0,1,0)</f>
        <v>0</v>
      </c>
      <c r="AP5" s="15">
        <f>IF(B5="Line 6 repd.",A5,0)</f>
        <v>0</v>
      </c>
      <c r="AQ5" s="16">
        <f>IF(AP5&gt;0,1,0)</f>
        <v>0</v>
      </c>
      <c r="AR5" s="15">
        <f>IF(H5="Dn(waiting)",A6-A5,0)</f>
        <v>0</v>
      </c>
      <c r="AS5" s="16"/>
      <c r="AT5" s="15">
        <f>IF(B5="Line 7 Fails",A5,0)</f>
        <v>0</v>
      </c>
      <c r="AU5" s="16">
        <f>IF(AT5&gt;0,1,0)</f>
        <v>0</v>
      </c>
      <c r="AV5" s="15">
        <f>IF(B5="Line 7 repd.",A5,0)</f>
        <v>0</v>
      </c>
      <c r="AW5" s="16">
        <f>IF(AV5&gt;0,1,0)</f>
        <v>0</v>
      </c>
      <c r="AX5" s="15">
        <f>IF(I5="Dn(waiting)",A6-A5,0)</f>
        <v>0</v>
      </c>
    </row>
    <row r="6" spans="1:50" x14ac:dyDescent="0.25">
      <c r="A6" s="25">
        <f>A5+0.02</f>
        <v>3.0416666666666668E-2</v>
      </c>
      <c r="B6" s="9" t="s">
        <v>63</v>
      </c>
      <c r="D6" t="s">
        <v>11</v>
      </c>
      <c r="F6" s="12"/>
      <c r="G6" s="12"/>
      <c r="H6" s="12" t="s">
        <v>14</v>
      </c>
      <c r="I6" s="12"/>
      <c r="J6" s="15">
        <f t="shared" si="0"/>
        <v>0</v>
      </c>
      <c r="K6" s="16">
        <f t="shared" ref="K6:K68" si="14">IF(J6&gt;0,1,0)</f>
        <v>0</v>
      </c>
      <c r="L6" s="15">
        <f t="shared" si="1"/>
        <v>0</v>
      </c>
      <c r="M6" s="16">
        <f t="shared" ref="M6:M68" si="15">IF(L6&gt;0,1,0)</f>
        <v>0</v>
      </c>
      <c r="N6" s="15">
        <f t="shared" si="2"/>
        <v>0</v>
      </c>
      <c r="O6" s="16"/>
      <c r="P6" s="15">
        <f t="shared" si="3"/>
        <v>0</v>
      </c>
      <c r="Q6" s="16">
        <f t="shared" ref="Q6:Q68" si="16">IF(P6&gt;0,1,0)</f>
        <v>0</v>
      </c>
      <c r="R6" s="15">
        <f t="shared" si="4"/>
        <v>0</v>
      </c>
      <c r="S6" s="16">
        <f t="shared" ref="S6:S68" si="17">IF(R6&gt;0,1,0)</f>
        <v>0</v>
      </c>
      <c r="T6" s="15">
        <f t="shared" si="5"/>
        <v>0</v>
      </c>
      <c r="U6" s="16"/>
      <c r="V6" s="15">
        <f t="shared" si="6"/>
        <v>0</v>
      </c>
      <c r="W6" s="16">
        <f t="shared" ref="W6:W68" si="18">IF(V6&gt;0,1,0)</f>
        <v>0</v>
      </c>
      <c r="X6" s="15">
        <f t="shared" si="7"/>
        <v>0</v>
      </c>
      <c r="Y6" s="16">
        <f t="shared" ref="Y6:Y68" si="19">IF(X6&gt;0,1,0)</f>
        <v>0</v>
      </c>
      <c r="Z6" s="15">
        <f t="shared" si="8"/>
        <v>0</v>
      </c>
      <c r="AA6" s="16"/>
      <c r="AB6" s="15">
        <f t="shared" si="9"/>
        <v>0</v>
      </c>
      <c r="AC6" s="16">
        <f t="shared" ref="AC6:AC68" si="20">IF(AB6&gt;0,1,0)</f>
        <v>0</v>
      </c>
      <c r="AD6" s="15">
        <f t="shared" si="10"/>
        <v>0</v>
      </c>
      <c r="AE6" s="16">
        <f t="shared" ref="AE6:AE68" si="21">IF(AD6&gt;0,1,0)</f>
        <v>0</v>
      </c>
      <c r="AF6" s="15">
        <f t="shared" si="11"/>
        <v>0</v>
      </c>
      <c r="AG6" s="16"/>
      <c r="AH6" s="15">
        <f t="shared" si="12"/>
        <v>0</v>
      </c>
      <c r="AI6" s="16">
        <f t="shared" ref="AI6:AI68" si="22">IF(AH6&gt;0,1,0)</f>
        <v>0</v>
      </c>
      <c r="AJ6" s="15">
        <f t="shared" si="13"/>
        <v>0</v>
      </c>
      <c r="AK6" s="16">
        <f t="shared" ref="AK6:AK68" si="23">IF(AJ6&gt;0,1,0)</f>
        <v>0</v>
      </c>
      <c r="AL6" s="15">
        <f t="shared" ref="AL6:AL69" si="24">IF(G6="Dn(waiting)",A7-A6,0)</f>
        <v>0</v>
      </c>
      <c r="AM6" s="16"/>
      <c r="AN6" s="15">
        <f t="shared" ref="AN6:AN69" si="25">IF(B6="Line 6 Fails",A6,0)</f>
        <v>3.0416666666666668E-2</v>
      </c>
      <c r="AO6" s="16">
        <f t="shared" ref="AO6:AO69" si="26">IF(AN6&gt;0,1,0)</f>
        <v>1</v>
      </c>
      <c r="AP6" s="15">
        <f t="shared" ref="AP6:AP69" si="27">IF(B6="Line 6 repd.",A6,0)</f>
        <v>0</v>
      </c>
      <c r="AQ6" s="16">
        <f t="shared" ref="AQ6:AQ69" si="28">IF(AP6&gt;0,1,0)</f>
        <v>0</v>
      </c>
      <c r="AR6" s="15">
        <f t="shared" ref="AR6:AR69" si="29">IF(H6="Dn(waiting)",A7-A6,0)</f>
        <v>1.9999999999999997E-2</v>
      </c>
      <c r="AS6" s="16"/>
      <c r="AT6" s="15">
        <f t="shared" ref="AT6:AT69" si="30">IF(B6="Line 7 Fails",A6,0)</f>
        <v>0</v>
      </c>
      <c r="AU6" s="16">
        <f t="shared" ref="AU6:AU69" si="31">IF(AT6&gt;0,1,0)</f>
        <v>0</v>
      </c>
      <c r="AV6" s="15">
        <f t="shared" ref="AV6:AV69" si="32">IF(B6="Line 7 repd.",A6,0)</f>
        <v>0</v>
      </c>
      <c r="AW6" s="16">
        <f t="shared" ref="AW6:AW69" si="33">IF(AV6&gt;0,1,0)</f>
        <v>0</v>
      </c>
      <c r="AX6" s="15">
        <f t="shared" ref="AX6:AX69" si="34">IF(I6="Dn(waiting)",A7-A6,0)</f>
        <v>0</v>
      </c>
    </row>
    <row r="7" spans="1:50" x14ac:dyDescent="0.25">
      <c r="A7" s="25">
        <f t="shared" ref="A7:A70" si="35">A6+0.02</f>
        <v>5.0416666666666665E-2</v>
      </c>
      <c r="B7" s="9"/>
      <c r="C7" s="12"/>
      <c r="D7" t="s">
        <v>11</v>
      </c>
      <c r="F7" s="12"/>
      <c r="G7" s="12"/>
      <c r="H7" s="12" t="s">
        <v>14</v>
      </c>
      <c r="I7" s="12"/>
      <c r="J7" s="15">
        <f t="shared" si="0"/>
        <v>0</v>
      </c>
      <c r="K7" s="16">
        <f t="shared" si="14"/>
        <v>0</v>
      </c>
      <c r="L7" s="15">
        <f t="shared" si="1"/>
        <v>0</v>
      </c>
      <c r="M7" s="16">
        <f t="shared" si="15"/>
        <v>0</v>
      </c>
      <c r="N7" s="15">
        <f t="shared" si="2"/>
        <v>0</v>
      </c>
      <c r="O7" s="16"/>
      <c r="P7" s="15">
        <f t="shared" si="3"/>
        <v>0</v>
      </c>
      <c r="Q7" s="16">
        <f t="shared" si="16"/>
        <v>0</v>
      </c>
      <c r="R7" s="15">
        <f t="shared" si="4"/>
        <v>0</v>
      </c>
      <c r="S7" s="16">
        <f t="shared" si="17"/>
        <v>0</v>
      </c>
      <c r="T7" s="15">
        <f t="shared" si="5"/>
        <v>0</v>
      </c>
      <c r="U7" s="16"/>
      <c r="V7" s="15">
        <f t="shared" si="6"/>
        <v>0</v>
      </c>
      <c r="W7" s="16">
        <f t="shared" si="18"/>
        <v>0</v>
      </c>
      <c r="X7" s="15">
        <f t="shared" si="7"/>
        <v>0</v>
      </c>
      <c r="Y7" s="16">
        <f t="shared" si="19"/>
        <v>0</v>
      </c>
      <c r="Z7" s="15">
        <f t="shared" si="8"/>
        <v>0</v>
      </c>
      <c r="AA7" s="16"/>
      <c r="AB7" s="15">
        <f t="shared" si="9"/>
        <v>0</v>
      </c>
      <c r="AC7" s="16">
        <f t="shared" si="20"/>
        <v>0</v>
      </c>
      <c r="AD7" s="15">
        <f t="shared" si="10"/>
        <v>0</v>
      </c>
      <c r="AE7" s="16">
        <f t="shared" si="21"/>
        <v>0</v>
      </c>
      <c r="AF7" s="15">
        <f t="shared" si="11"/>
        <v>0</v>
      </c>
      <c r="AG7" s="16"/>
      <c r="AH7" s="15">
        <f t="shared" si="12"/>
        <v>0</v>
      </c>
      <c r="AI7" s="16">
        <f t="shared" si="22"/>
        <v>0</v>
      </c>
      <c r="AJ7" s="15">
        <f t="shared" si="13"/>
        <v>0</v>
      </c>
      <c r="AK7" s="16">
        <f t="shared" si="23"/>
        <v>0</v>
      </c>
      <c r="AL7" s="15">
        <f t="shared" si="24"/>
        <v>0</v>
      </c>
      <c r="AM7" s="16"/>
      <c r="AN7" s="15">
        <f t="shared" si="25"/>
        <v>0</v>
      </c>
      <c r="AO7" s="16">
        <f t="shared" si="26"/>
        <v>0</v>
      </c>
      <c r="AP7" s="15">
        <f t="shared" si="27"/>
        <v>0</v>
      </c>
      <c r="AQ7" s="16">
        <f t="shared" si="28"/>
        <v>0</v>
      </c>
      <c r="AR7" s="15">
        <f t="shared" si="29"/>
        <v>2.0000000000000004E-2</v>
      </c>
      <c r="AS7" s="16"/>
      <c r="AT7" s="15">
        <f t="shared" si="30"/>
        <v>0</v>
      </c>
      <c r="AU7" s="16">
        <f t="shared" si="31"/>
        <v>0</v>
      </c>
      <c r="AV7" s="15">
        <f t="shared" si="32"/>
        <v>0</v>
      </c>
      <c r="AW7" s="16">
        <f t="shared" si="33"/>
        <v>0</v>
      </c>
      <c r="AX7" s="15">
        <f t="shared" si="34"/>
        <v>0</v>
      </c>
    </row>
    <row r="8" spans="1:50" x14ac:dyDescent="0.25">
      <c r="A8" s="25">
        <f t="shared" si="35"/>
        <v>7.0416666666666669E-2</v>
      </c>
      <c r="B8" s="9" t="s">
        <v>9</v>
      </c>
      <c r="C8" s="12" t="s">
        <v>14</v>
      </c>
      <c r="D8" t="s">
        <v>11</v>
      </c>
      <c r="F8" s="12"/>
      <c r="G8" s="12"/>
      <c r="H8" s="12" t="s">
        <v>14</v>
      </c>
      <c r="I8" s="12"/>
      <c r="J8" s="15">
        <f t="shared" si="0"/>
        <v>7.0416666666666669E-2</v>
      </c>
      <c r="K8" s="16">
        <f t="shared" si="14"/>
        <v>1</v>
      </c>
      <c r="L8" s="15">
        <f t="shared" si="1"/>
        <v>0</v>
      </c>
      <c r="M8" s="16">
        <f t="shared" si="15"/>
        <v>0</v>
      </c>
      <c r="N8" s="15">
        <f t="shared" si="2"/>
        <v>2.0000000000000004E-2</v>
      </c>
      <c r="O8" s="16"/>
      <c r="P8" s="15">
        <f t="shared" si="3"/>
        <v>0</v>
      </c>
      <c r="Q8" s="16">
        <f t="shared" si="16"/>
        <v>0</v>
      </c>
      <c r="R8" s="15">
        <f t="shared" si="4"/>
        <v>0</v>
      </c>
      <c r="S8" s="16">
        <f t="shared" si="17"/>
        <v>0</v>
      </c>
      <c r="T8" s="15">
        <f t="shared" si="5"/>
        <v>0</v>
      </c>
      <c r="U8" s="16"/>
      <c r="V8" s="15">
        <f t="shared" si="6"/>
        <v>0</v>
      </c>
      <c r="W8" s="16">
        <f t="shared" si="18"/>
        <v>0</v>
      </c>
      <c r="X8" s="15">
        <f t="shared" si="7"/>
        <v>0</v>
      </c>
      <c r="Y8" s="16">
        <f t="shared" si="19"/>
        <v>0</v>
      </c>
      <c r="Z8" s="15">
        <f t="shared" si="8"/>
        <v>0</v>
      </c>
      <c r="AA8" s="16"/>
      <c r="AB8" s="15">
        <f t="shared" si="9"/>
        <v>0</v>
      </c>
      <c r="AC8" s="16">
        <f t="shared" si="20"/>
        <v>0</v>
      </c>
      <c r="AD8" s="15">
        <f t="shared" si="10"/>
        <v>0</v>
      </c>
      <c r="AE8" s="16">
        <f t="shared" si="21"/>
        <v>0</v>
      </c>
      <c r="AF8" s="15">
        <f t="shared" si="11"/>
        <v>0</v>
      </c>
      <c r="AG8" s="16"/>
      <c r="AH8" s="15">
        <f t="shared" si="12"/>
        <v>0</v>
      </c>
      <c r="AI8" s="16">
        <f t="shared" si="22"/>
        <v>0</v>
      </c>
      <c r="AJ8" s="15">
        <f t="shared" si="13"/>
        <v>0</v>
      </c>
      <c r="AK8" s="16">
        <f t="shared" si="23"/>
        <v>0</v>
      </c>
      <c r="AL8" s="15">
        <f t="shared" si="24"/>
        <v>0</v>
      </c>
      <c r="AM8" s="16"/>
      <c r="AN8" s="15">
        <f t="shared" si="25"/>
        <v>0</v>
      </c>
      <c r="AO8" s="16">
        <f t="shared" si="26"/>
        <v>0</v>
      </c>
      <c r="AP8" s="15">
        <f t="shared" si="27"/>
        <v>0</v>
      </c>
      <c r="AQ8" s="16">
        <f t="shared" si="28"/>
        <v>0</v>
      </c>
      <c r="AR8" s="15">
        <f t="shared" si="29"/>
        <v>2.0000000000000004E-2</v>
      </c>
      <c r="AS8" s="16"/>
      <c r="AT8" s="15">
        <f t="shared" si="30"/>
        <v>0</v>
      </c>
      <c r="AU8" s="16">
        <f t="shared" si="31"/>
        <v>0</v>
      </c>
      <c r="AV8" s="15">
        <f t="shared" si="32"/>
        <v>0</v>
      </c>
      <c r="AW8" s="16">
        <f t="shared" si="33"/>
        <v>0</v>
      </c>
      <c r="AX8" s="15">
        <f t="shared" si="34"/>
        <v>0</v>
      </c>
    </row>
    <row r="9" spans="1:50" x14ac:dyDescent="0.25">
      <c r="A9" s="25">
        <f t="shared" si="35"/>
        <v>9.0416666666666673E-2</v>
      </c>
      <c r="B9" s="9" t="s">
        <v>17</v>
      </c>
      <c r="C9" s="12" t="s">
        <v>14</v>
      </c>
      <c r="D9" s="13" t="s">
        <v>20</v>
      </c>
      <c r="E9" s="13"/>
      <c r="F9" s="12"/>
      <c r="H9" t="s">
        <v>11</v>
      </c>
      <c r="I9" s="12"/>
      <c r="J9" s="15">
        <f t="shared" si="0"/>
        <v>0</v>
      </c>
      <c r="K9" s="16">
        <f t="shared" si="14"/>
        <v>0</v>
      </c>
      <c r="L9" s="15">
        <f t="shared" si="1"/>
        <v>0</v>
      </c>
      <c r="M9" s="16">
        <f t="shared" si="15"/>
        <v>0</v>
      </c>
      <c r="N9" s="15">
        <f t="shared" si="2"/>
        <v>2.0000000000000004E-2</v>
      </c>
      <c r="O9" s="16"/>
      <c r="P9" s="15">
        <f t="shared" si="3"/>
        <v>0</v>
      </c>
      <c r="Q9" s="16">
        <f t="shared" si="16"/>
        <v>0</v>
      </c>
      <c r="R9" s="15">
        <f t="shared" si="4"/>
        <v>9.0416666666666673E-2</v>
      </c>
      <c r="S9" s="16">
        <f t="shared" si="17"/>
        <v>1</v>
      </c>
      <c r="T9" s="15">
        <f t="shared" si="5"/>
        <v>0</v>
      </c>
      <c r="U9" s="16"/>
      <c r="V9" s="15">
        <f t="shared" si="6"/>
        <v>0</v>
      </c>
      <c r="W9" s="16">
        <f t="shared" si="18"/>
        <v>0</v>
      </c>
      <c r="X9" s="15">
        <f t="shared" si="7"/>
        <v>0</v>
      </c>
      <c r="Y9" s="16">
        <f t="shared" si="19"/>
        <v>0</v>
      </c>
      <c r="Z9" s="15">
        <f t="shared" si="8"/>
        <v>0</v>
      </c>
      <c r="AA9" s="16"/>
      <c r="AB9" s="15">
        <f t="shared" si="9"/>
        <v>0</v>
      </c>
      <c r="AC9" s="16">
        <f t="shared" si="20"/>
        <v>0</v>
      </c>
      <c r="AD9" s="15">
        <f t="shared" si="10"/>
        <v>0</v>
      </c>
      <c r="AE9" s="16">
        <f t="shared" si="21"/>
        <v>0</v>
      </c>
      <c r="AF9" s="15">
        <f t="shared" si="11"/>
        <v>0</v>
      </c>
      <c r="AG9" s="16"/>
      <c r="AH9" s="15">
        <f t="shared" si="12"/>
        <v>0</v>
      </c>
      <c r="AI9" s="16">
        <f t="shared" si="22"/>
        <v>0</v>
      </c>
      <c r="AJ9" s="15">
        <f t="shared" si="13"/>
        <v>0</v>
      </c>
      <c r="AK9" s="16">
        <f t="shared" si="23"/>
        <v>0</v>
      </c>
      <c r="AL9" s="15">
        <f t="shared" si="24"/>
        <v>0</v>
      </c>
      <c r="AM9" s="16"/>
      <c r="AN9" s="15">
        <f t="shared" si="25"/>
        <v>0</v>
      </c>
      <c r="AO9" s="16">
        <f t="shared" si="26"/>
        <v>0</v>
      </c>
      <c r="AP9" s="15">
        <f t="shared" si="27"/>
        <v>0</v>
      </c>
      <c r="AQ9" s="16">
        <f t="shared" si="28"/>
        <v>0</v>
      </c>
      <c r="AR9" s="15">
        <f t="shared" si="29"/>
        <v>0</v>
      </c>
      <c r="AS9" s="16"/>
      <c r="AT9" s="15">
        <f t="shared" si="30"/>
        <v>0</v>
      </c>
      <c r="AU9" s="16">
        <f t="shared" si="31"/>
        <v>0</v>
      </c>
      <c r="AV9" s="15">
        <f t="shared" si="32"/>
        <v>0</v>
      </c>
      <c r="AW9" s="16">
        <f t="shared" si="33"/>
        <v>0</v>
      </c>
      <c r="AX9" s="15">
        <f t="shared" si="34"/>
        <v>0</v>
      </c>
    </row>
    <row r="10" spans="1:50" x14ac:dyDescent="0.25">
      <c r="A10" s="25">
        <f t="shared" si="35"/>
        <v>0.11041666666666668</v>
      </c>
      <c r="B10" s="9" t="s">
        <v>10</v>
      </c>
      <c r="C10" s="12" t="s">
        <v>14</v>
      </c>
      <c r="D10" s="12"/>
      <c r="E10" s="13"/>
      <c r="F10" s="12" t="s">
        <v>14</v>
      </c>
      <c r="H10" t="s">
        <v>11</v>
      </c>
      <c r="J10" s="15">
        <f t="shared" si="0"/>
        <v>0</v>
      </c>
      <c r="K10" s="16">
        <f t="shared" si="14"/>
        <v>0</v>
      </c>
      <c r="L10" s="15">
        <f t="shared" si="1"/>
        <v>0</v>
      </c>
      <c r="M10" s="16">
        <f t="shared" si="15"/>
        <v>0</v>
      </c>
      <c r="N10" s="15">
        <f t="shared" si="2"/>
        <v>2.0000000000000004E-2</v>
      </c>
      <c r="O10" s="16"/>
      <c r="P10" s="15">
        <f t="shared" si="3"/>
        <v>0</v>
      </c>
      <c r="Q10" s="16">
        <f t="shared" si="16"/>
        <v>0</v>
      </c>
      <c r="R10" s="15">
        <f t="shared" si="4"/>
        <v>0</v>
      </c>
      <c r="S10" s="16">
        <f t="shared" si="17"/>
        <v>0</v>
      </c>
      <c r="T10" s="15">
        <f t="shared" si="5"/>
        <v>0</v>
      </c>
      <c r="U10" s="16"/>
      <c r="V10" s="15">
        <f t="shared" si="6"/>
        <v>0</v>
      </c>
      <c r="W10" s="16">
        <f t="shared" si="18"/>
        <v>0</v>
      </c>
      <c r="X10" s="15">
        <f t="shared" si="7"/>
        <v>0</v>
      </c>
      <c r="Y10" s="16">
        <f t="shared" si="19"/>
        <v>0</v>
      </c>
      <c r="Z10" s="15">
        <f t="shared" si="8"/>
        <v>0</v>
      </c>
      <c r="AA10" s="16"/>
      <c r="AB10" s="15">
        <f t="shared" si="9"/>
        <v>0.11041666666666668</v>
      </c>
      <c r="AC10" s="16">
        <f t="shared" si="20"/>
        <v>1</v>
      </c>
      <c r="AD10" s="15">
        <f t="shared" si="10"/>
        <v>0</v>
      </c>
      <c r="AE10" s="16">
        <f t="shared" si="21"/>
        <v>0</v>
      </c>
      <c r="AF10" s="15">
        <f t="shared" si="11"/>
        <v>2.0000000000000004E-2</v>
      </c>
      <c r="AG10" s="16"/>
      <c r="AH10" s="15">
        <f t="shared" si="12"/>
        <v>0</v>
      </c>
      <c r="AI10" s="16">
        <f t="shared" si="22"/>
        <v>0</v>
      </c>
      <c r="AJ10" s="15">
        <f t="shared" si="13"/>
        <v>0</v>
      </c>
      <c r="AK10" s="16">
        <f t="shared" si="23"/>
        <v>0</v>
      </c>
      <c r="AL10" s="15">
        <f t="shared" si="24"/>
        <v>0</v>
      </c>
      <c r="AM10" s="16"/>
      <c r="AN10" s="15">
        <f t="shared" si="25"/>
        <v>0</v>
      </c>
      <c r="AO10" s="16">
        <f t="shared" si="26"/>
        <v>0</v>
      </c>
      <c r="AP10" s="15">
        <f t="shared" si="27"/>
        <v>0</v>
      </c>
      <c r="AQ10" s="16">
        <f t="shared" si="28"/>
        <v>0</v>
      </c>
      <c r="AR10" s="15">
        <f t="shared" si="29"/>
        <v>0</v>
      </c>
      <c r="AS10" s="16"/>
      <c r="AT10" s="15">
        <f t="shared" si="30"/>
        <v>0</v>
      </c>
      <c r="AU10" s="16">
        <f t="shared" si="31"/>
        <v>0</v>
      </c>
      <c r="AV10" s="15">
        <f t="shared" si="32"/>
        <v>0</v>
      </c>
      <c r="AW10" s="16">
        <f t="shared" si="33"/>
        <v>0</v>
      </c>
      <c r="AX10" s="15">
        <f t="shared" si="34"/>
        <v>0</v>
      </c>
    </row>
    <row r="11" spans="1:50" x14ac:dyDescent="0.25">
      <c r="A11" s="25">
        <f t="shared" si="35"/>
        <v>0.13041666666666668</v>
      </c>
      <c r="B11" s="9" t="s">
        <v>13</v>
      </c>
      <c r="C11" s="12" t="s">
        <v>14</v>
      </c>
      <c r="D11" s="12"/>
      <c r="F11" s="12" t="s">
        <v>14</v>
      </c>
      <c r="G11" s="12" t="s">
        <v>14</v>
      </c>
      <c r="H11" t="s">
        <v>11</v>
      </c>
      <c r="J11" s="15">
        <f t="shared" si="0"/>
        <v>0</v>
      </c>
      <c r="K11" s="16">
        <f t="shared" si="14"/>
        <v>0</v>
      </c>
      <c r="L11" s="15">
        <f t="shared" si="1"/>
        <v>0</v>
      </c>
      <c r="M11" s="16">
        <f t="shared" si="15"/>
        <v>0</v>
      </c>
      <c r="N11" s="15">
        <f t="shared" si="2"/>
        <v>1.999999999999999E-2</v>
      </c>
      <c r="O11" s="16"/>
      <c r="P11" s="15">
        <f t="shared" si="3"/>
        <v>0</v>
      </c>
      <c r="Q11" s="16">
        <f t="shared" si="16"/>
        <v>0</v>
      </c>
      <c r="R11" s="15">
        <f t="shared" si="4"/>
        <v>0</v>
      </c>
      <c r="S11" s="16">
        <f t="shared" si="17"/>
        <v>0</v>
      </c>
      <c r="T11" s="15">
        <f t="shared" si="5"/>
        <v>0</v>
      </c>
      <c r="U11" s="16"/>
      <c r="V11" s="15">
        <f t="shared" si="6"/>
        <v>0</v>
      </c>
      <c r="W11" s="16">
        <f t="shared" si="18"/>
        <v>0</v>
      </c>
      <c r="X11" s="15">
        <f t="shared" si="7"/>
        <v>0</v>
      </c>
      <c r="Y11" s="16">
        <f t="shared" si="19"/>
        <v>0</v>
      </c>
      <c r="Z11" s="15">
        <f t="shared" si="8"/>
        <v>0</v>
      </c>
      <c r="AA11" s="16"/>
      <c r="AB11" s="15">
        <f t="shared" si="9"/>
        <v>0</v>
      </c>
      <c r="AC11" s="16">
        <f t="shared" si="20"/>
        <v>0</v>
      </c>
      <c r="AD11" s="15">
        <f t="shared" si="10"/>
        <v>0</v>
      </c>
      <c r="AE11" s="16">
        <f t="shared" si="21"/>
        <v>0</v>
      </c>
      <c r="AF11" s="15">
        <f t="shared" si="11"/>
        <v>1.999999999999999E-2</v>
      </c>
      <c r="AG11" s="16"/>
      <c r="AH11" s="15">
        <f t="shared" si="12"/>
        <v>0.13041666666666668</v>
      </c>
      <c r="AI11" s="16">
        <f t="shared" si="22"/>
        <v>1</v>
      </c>
      <c r="AJ11" s="15">
        <f t="shared" si="13"/>
        <v>0</v>
      </c>
      <c r="AK11" s="16">
        <f t="shared" si="23"/>
        <v>0</v>
      </c>
      <c r="AL11" s="15">
        <f t="shared" si="24"/>
        <v>1.999999999999999E-2</v>
      </c>
      <c r="AM11" s="16"/>
      <c r="AN11" s="15">
        <f t="shared" si="25"/>
        <v>0</v>
      </c>
      <c r="AO11" s="16">
        <f t="shared" si="26"/>
        <v>0</v>
      </c>
      <c r="AP11" s="15">
        <f t="shared" si="27"/>
        <v>0</v>
      </c>
      <c r="AQ11" s="16">
        <f t="shared" si="28"/>
        <v>0</v>
      </c>
      <c r="AR11" s="15">
        <f t="shared" si="29"/>
        <v>0</v>
      </c>
      <c r="AS11" s="16"/>
      <c r="AT11" s="15">
        <f t="shared" si="30"/>
        <v>0</v>
      </c>
      <c r="AU11" s="16">
        <f t="shared" si="31"/>
        <v>0</v>
      </c>
      <c r="AV11" s="15">
        <f t="shared" si="32"/>
        <v>0</v>
      </c>
      <c r="AW11" s="16">
        <f t="shared" si="33"/>
        <v>0</v>
      </c>
      <c r="AX11" s="15">
        <f t="shared" si="34"/>
        <v>0</v>
      </c>
    </row>
    <row r="12" spans="1:50" x14ac:dyDescent="0.25">
      <c r="A12" s="25">
        <f t="shared" si="35"/>
        <v>0.15041666666666667</v>
      </c>
      <c r="B12" s="9" t="s">
        <v>21</v>
      </c>
      <c r="C12" s="12" t="s">
        <v>14</v>
      </c>
      <c r="D12" s="12"/>
      <c r="E12" s="12" t="s">
        <v>14</v>
      </c>
      <c r="F12" s="12" t="s">
        <v>14</v>
      </c>
      <c r="G12" s="12" t="s">
        <v>14</v>
      </c>
      <c r="H12" t="s">
        <v>11</v>
      </c>
      <c r="I12" s="13"/>
      <c r="J12" s="15">
        <f t="shared" si="0"/>
        <v>0</v>
      </c>
      <c r="K12" s="16">
        <f t="shared" si="14"/>
        <v>0</v>
      </c>
      <c r="L12" s="15">
        <f t="shared" si="1"/>
        <v>0</v>
      </c>
      <c r="M12" s="16">
        <f t="shared" si="15"/>
        <v>0</v>
      </c>
      <c r="N12" s="15">
        <f t="shared" si="2"/>
        <v>1.999999999999999E-2</v>
      </c>
      <c r="O12" s="16"/>
      <c r="P12" s="15">
        <f t="shared" si="3"/>
        <v>0</v>
      </c>
      <c r="Q12" s="16">
        <f t="shared" si="16"/>
        <v>0</v>
      </c>
      <c r="R12" s="15">
        <f t="shared" si="4"/>
        <v>0</v>
      </c>
      <c r="S12" s="16">
        <f t="shared" si="17"/>
        <v>0</v>
      </c>
      <c r="T12" s="15">
        <f t="shared" si="5"/>
        <v>0</v>
      </c>
      <c r="U12" s="16"/>
      <c r="V12" s="15">
        <f t="shared" si="6"/>
        <v>0.15041666666666667</v>
      </c>
      <c r="W12" s="16">
        <f t="shared" si="18"/>
        <v>1</v>
      </c>
      <c r="X12" s="15">
        <f t="shared" si="7"/>
        <v>0</v>
      </c>
      <c r="Y12" s="16">
        <f t="shared" si="19"/>
        <v>0</v>
      </c>
      <c r="Z12" s="15">
        <f t="shared" si="8"/>
        <v>1.999999999999999E-2</v>
      </c>
      <c r="AA12" s="16"/>
      <c r="AB12" s="15">
        <f t="shared" si="9"/>
        <v>0</v>
      </c>
      <c r="AC12" s="16">
        <f t="shared" si="20"/>
        <v>0</v>
      </c>
      <c r="AD12" s="15">
        <f t="shared" si="10"/>
        <v>0</v>
      </c>
      <c r="AE12" s="16">
        <f t="shared" si="21"/>
        <v>0</v>
      </c>
      <c r="AF12" s="15">
        <f t="shared" si="11"/>
        <v>1.999999999999999E-2</v>
      </c>
      <c r="AG12" s="16"/>
      <c r="AH12" s="15">
        <f t="shared" si="12"/>
        <v>0</v>
      </c>
      <c r="AI12" s="16">
        <f t="shared" si="22"/>
        <v>0</v>
      </c>
      <c r="AJ12" s="15">
        <f t="shared" si="13"/>
        <v>0</v>
      </c>
      <c r="AK12" s="16">
        <f t="shared" si="23"/>
        <v>0</v>
      </c>
      <c r="AL12" s="15">
        <f t="shared" si="24"/>
        <v>1.999999999999999E-2</v>
      </c>
      <c r="AM12" s="16"/>
      <c r="AN12" s="15">
        <f t="shared" si="25"/>
        <v>0</v>
      </c>
      <c r="AO12" s="16">
        <f t="shared" si="26"/>
        <v>0</v>
      </c>
      <c r="AP12" s="15">
        <f t="shared" si="27"/>
        <v>0</v>
      </c>
      <c r="AQ12" s="16">
        <f t="shared" si="28"/>
        <v>0</v>
      </c>
      <c r="AR12" s="15">
        <f t="shared" si="29"/>
        <v>0</v>
      </c>
      <c r="AS12" s="16"/>
      <c r="AT12" s="15">
        <f t="shared" si="30"/>
        <v>0</v>
      </c>
      <c r="AU12" s="16">
        <f t="shared" si="31"/>
        <v>0</v>
      </c>
      <c r="AV12" s="15">
        <f t="shared" si="32"/>
        <v>0</v>
      </c>
      <c r="AW12" s="16">
        <f t="shared" si="33"/>
        <v>0</v>
      </c>
      <c r="AX12" s="15">
        <f t="shared" si="34"/>
        <v>0</v>
      </c>
    </row>
    <row r="13" spans="1:50" x14ac:dyDescent="0.25">
      <c r="A13" s="25">
        <f t="shared" si="35"/>
        <v>0.17041666666666666</v>
      </c>
      <c r="B13" s="9" t="s">
        <v>64</v>
      </c>
      <c r="C13" t="s">
        <v>11</v>
      </c>
      <c r="D13" s="12"/>
      <c r="E13" s="12" t="s">
        <v>14</v>
      </c>
      <c r="F13" s="12" t="s">
        <v>14</v>
      </c>
      <c r="G13" s="12" t="s">
        <v>14</v>
      </c>
      <c r="H13" s="13" t="s">
        <v>20</v>
      </c>
      <c r="I13" s="12"/>
      <c r="J13" s="15">
        <f t="shared" si="0"/>
        <v>0</v>
      </c>
      <c r="K13" s="16">
        <f t="shared" si="14"/>
        <v>0</v>
      </c>
      <c r="L13" s="15">
        <f t="shared" si="1"/>
        <v>0</v>
      </c>
      <c r="M13" s="16">
        <f t="shared" si="15"/>
        <v>0</v>
      </c>
      <c r="N13" s="15">
        <f t="shared" si="2"/>
        <v>0</v>
      </c>
      <c r="O13" s="16"/>
      <c r="P13" s="15">
        <f t="shared" si="3"/>
        <v>0</v>
      </c>
      <c r="Q13" s="16">
        <f t="shared" si="16"/>
        <v>0</v>
      </c>
      <c r="R13" s="15">
        <f t="shared" si="4"/>
        <v>0</v>
      </c>
      <c r="S13" s="16">
        <f t="shared" si="17"/>
        <v>0</v>
      </c>
      <c r="T13" s="15">
        <f t="shared" si="5"/>
        <v>0</v>
      </c>
      <c r="U13" s="16"/>
      <c r="V13" s="15">
        <f t="shared" si="6"/>
        <v>0</v>
      </c>
      <c r="W13" s="16">
        <f t="shared" si="18"/>
        <v>0</v>
      </c>
      <c r="X13" s="15">
        <f t="shared" si="7"/>
        <v>0</v>
      </c>
      <c r="Y13" s="16">
        <f t="shared" si="19"/>
        <v>0</v>
      </c>
      <c r="Z13" s="15">
        <f t="shared" si="8"/>
        <v>1.999999999999999E-2</v>
      </c>
      <c r="AA13" s="16"/>
      <c r="AB13" s="15">
        <f t="shared" si="9"/>
        <v>0</v>
      </c>
      <c r="AC13" s="16">
        <f t="shared" si="20"/>
        <v>0</v>
      </c>
      <c r="AD13" s="15">
        <f t="shared" si="10"/>
        <v>0</v>
      </c>
      <c r="AE13" s="16">
        <f t="shared" si="21"/>
        <v>0</v>
      </c>
      <c r="AF13" s="15">
        <f t="shared" si="11"/>
        <v>1.999999999999999E-2</v>
      </c>
      <c r="AG13" s="16"/>
      <c r="AH13" s="15">
        <f t="shared" si="12"/>
        <v>0</v>
      </c>
      <c r="AI13" s="16">
        <f t="shared" si="22"/>
        <v>0</v>
      </c>
      <c r="AJ13" s="15">
        <f t="shared" si="13"/>
        <v>0</v>
      </c>
      <c r="AK13" s="16">
        <f t="shared" si="23"/>
        <v>0</v>
      </c>
      <c r="AL13" s="15">
        <f t="shared" si="24"/>
        <v>1.999999999999999E-2</v>
      </c>
      <c r="AM13" s="16"/>
      <c r="AN13" s="15">
        <f t="shared" si="25"/>
        <v>0</v>
      </c>
      <c r="AO13" s="16">
        <f t="shared" si="26"/>
        <v>0</v>
      </c>
      <c r="AP13" s="15">
        <f t="shared" si="27"/>
        <v>0.17041666666666666</v>
      </c>
      <c r="AQ13" s="16">
        <f t="shared" si="28"/>
        <v>1</v>
      </c>
      <c r="AR13" s="15">
        <f t="shared" si="29"/>
        <v>0</v>
      </c>
      <c r="AS13" s="16"/>
      <c r="AT13" s="15">
        <f t="shared" si="30"/>
        <v>0</v>
      </c>
      <c r="AU13" s="16">
        <f t="shared" si="31"/>
        <v>0</v>
      </c>
      <c r="AV13" s="15">
        <f t="shared" si="32"/>
        <v>0</v>
      </c>
      <c r="AW13" s="16">
        <f t="shared" si="33"/>
        <v>0</v>
      </c>
      <c r="AX13" s="15">
        <f t="shared" si="34"/>
        <v>0</v>
      </c>
    </row>
    <row r="14" spans="1:50" x14ac:dyDescent="0.25">
      <c r="A14" s="25">
        <f t="shared" si="35"/>
        <v>0.19041666666666665</v>
      </c>
      <c r="B14" s="9" t="s">
        <v>67</v>
      </c>
      <c r="C14" t="s">
        <v>11</v>
      </c>
      <c r="D14" s="12"/>
      <c r="E14" s="12" t="s">
        <v>14</v>
      </c>
      <c r="F14" s="12" t="s">
        <v>14</v>
      </c>
      <c r="G14" s="12" t="s">
        <v>14</v>
      </c>
      <c r="H14" s="34"/>
      <c r="I14" s="12" t="s">
        <v>14</v>
      </c>
      <c r="J14" s="15">
        <f t="shared" si="0"/>
        <v>0</v>
      </c>
      <c r="K14" s="16">
        <f t="shared" si="14"/>
        <v>0</v>
      </c>
      <c r="L14" s="15">
        <f t="shared" si="1"/>
        <v>0</v>
      </c>
      <c r="M14" s="16">
        <f t="shared" si="15"/>
        <v>0</v>
      </c>
      <c r="N14" s="15">
        <f t="shared" si="2"/>
        <v>0</v>
      </c>
      <c r="O14" s="16"/>
      <c r="P14" s="15">
        <f t="shared" si="3"/>
        <v>0</v>
      </c>
      <c r="Q14" s="16">
        <f t="shared" si="16"/>
        <v>0</v>
      </c>
      <c r="R14" s="15">
        <f t="shared" si="4"/>
        <v>0</v>
      </c>
      <c r="S14" s="16">
        <f t="shared" si="17"/>
        <v>0</v>
      </c>
      <c r="T14" s="15">
        <f t="shared" si="5"/>
        <v>0</v>
      </c>
      <c r="U14" s="16"/>
      <c r="V14" s="15">
        <f t="shared" si="6"/>
        <v>0</v>
      </c>
      <c r="W14" s="16">
        <f t="shared" si="18"/>
        <v>0</v>
      </c>
      <c r="X14" s="15">
        <f t="shared" si="7"/>
        <v>0</v>
      </c>
      <c r="Y14" s="16">
        <f t="shared" si="19"/>
        <v>0</v>
      </c>
      <c r="Z14" s="15">
        <f t="shared" si="8"/>
        <v>1.999999999999999E-2</v>
      </c>
      <c r="AA14" s="16"/>
      <c r="AB14" s="15">
        <f t="shared" si="9"/>
        <v>0</v>
      </c>
      <c r="AC14" s="16">
        <f t="shared" si="20"/>
        <v>0</v>
      </c>
      <c r="AD14" s="15">
        <f t="shared" si="10"/>
        <v>0</v>
      </c>
      <c r="AE14" s="16">
        <f t="shared" si="21"/>
        <v>0</v>
      </c>
      <c r="AF14" s="15">
        <f t="shared" si="11"/>
        <v>1.999999999999999E-2</v>
      </c>
      <c r="AG14" s="16"/>
      <c r="AH14" s="15">
        <f t="shared" si="12"/>
        <v>0</v>
      </c>
      <c r="AI14" s="16">
        <f t="shared" si="22"/>
        <v>0</v>
      </c>
      <c r="AJ14" s="15">
        <f t="shared" si="13"/>
        <v>0</v>
      </c>
      <c r="AK14" s="16">
        <f t="shared" si="23"/>
        <v>0</v>
      </c>
      <c r="AL14" s="15">
        <f t="shared" si="24"/>
        <v>1.999999999999999E-2</v>
      </c>
      <c r="AM14" s="16"/>
      <c r="AN14" s="15">
        <f t="shared" si="25"/>
        <v>0</v>
      </c>
      <c r="AO14" s="16">
        <f t="shared" si="26"/>
        <v>0</v>
      </c>
      <c r="AP14" s="15">
        <f t="shared" si="27"/>
        <v>0</v>
      </c>
      <c r="AQ14" s="16">
        <f t="shared" si="28"/>
        <v>0</v>
      </c>
      <c r="AR14" s="15">
        <f t="shared" si="29"/>
        <v>0</v>
      </c>
      <c r="AS14" s="16"/>
      <c r="AT14" s="15">
        <f t="shared" si="30"/>
        <v>0.19041666666666665</v>
      </c>
      <c r="AU14" s="16">
        <f t="shared" si="31"/>
        <v>1</v>
      </c>
      <c r="AV14" s="15">
        <f t="shared" si="32"/>
        <v>0</v>
      </c>
      <c r="AW14" s="16">
        <f t="shared" si="33"/>
        <v>0</v>
      </c>
      <c r="AX14" s="15">
        <f t="shared" si="34"/>
        <v>1.999999999999999E-2</v>
      </c>
    </row>
    <row r="15" spans="1:50" x14ac:dyDescent="0.25">
      <c r="A15" s="25">
        <f t="shared" si="35"/>
        <v>0.21041666666666664</v>
      </c>
      <c r="B15" s="9" t="s">
        <v>16</v>
      </c>
      <c r="C15" t="s">
        <v>11</v>
      </c>
      <c r="D15" s="12" t="s">
        <v>14</v>
      </c>
      <c r="E15" s="12" t="s">
        <v>14</v>
      </c>
      <c r="F15" s="12" t="s">
        <v>14</v>
      </c>
      <c r="G15" s="12" t="s">
        <v>14</v>
      </c>
      <c r="I15" s="12" t="s">
        <v>14</v>
      </c>
      <c r="J15" s="15">
        <f t="shared" si="0"/>
        <v>0</v>
      </c>
      <c r="K15" s="16">
        <f t="shared" si="14"/>
        <v>0</v>
      </c>
      <c r="L15" s="15">
        <f t="shared" si="1"/>
        <v>0</v>
      </c>
      <c r="M15" s="16">
        <f t="shared" si="15"/>
        <v>0</v>
      </c>
      <c r="N15" s="15">
        <f t="shared" si="2"/>
        <v>0</v>
      </c>
      <c r="O15" s="16"/>
      <c r="P15" s="15">
        <f t="shared" si="3"/>
        <v>0.21041666666666664</v>
      </c>
      <c r="Q15" s="16">
        <f t="shared" si="16"/>
        <v>1</v>
      </c>
      <c r="R15" s="15">
        <f t="shared" si="4"/>
        <v>0</v>
      </c>
      <c r="S15" s="16">
        <f t="shared" si="17"/>
        <v>0</v>
      </c>
      <c r="T15" s="15">
        <f t="shared" si="5"/>
        <v>1.999999999999999E-2</v>
      </c>
      <c r="U15" s="16"/>
      <c r="V15" s="15">
        <f t="shared" si="6"/>
        <v>0</v>
      </c>
      <c r="W15" s="16">
        <f t="shared" si="18"/>
        <v>0</v>
      </c>
      <c r="X15" s="15">
        <f t="shared" si="7"/>
        <v>0</v>
      </c>
      <c r="Y15" s="16">
        <f t="shared" si="19"/>
        <v>0</v>
      </c>
      <c r="Z15" s="15">
        <f t="shared" si="8"/>
        <v>1.999999999999999E-2</v>
      </c>
      <c r="AA15" s="16"/>
      <c r="AB15" s="15">
        <f t="shared" si="9"/>
        <v>0</v>
      </c>
      <c r="AC15" s="16">
        <f t="shared" si="20"/>
        <v>0</v>
      </c>
      <c r="AD15" s="15">
        <f t="shared" si="10"/>
        <v>0</v>
      </c>
      <c r="AE15" s="16">
        <f t="shared" si="21"/>
        <v>0</v>
      </c>
      <c r="AF15" s="15">
        <f t="shared" si="11"/>
        <v>1.999999999999999E-2</v>
      </c>
      <c r="AG15" s="16"/>
      <c r="AH15" s="15">
        <f t="shared" si="12"/>
        <v>0</v>
      </c>
      <c r="AI15" s="16">
        <f t="shared" si="22"/>
        <v>0</v>
      </c>
      <c r="AJ15" s="15">
        <f t="shared" si="13"/>
        <v>0</v>
      </c>
      <c r="AK15" s="16">
        <f t="shared" si="23"/>
        <v>0</v>
      </c>
      <c r="AL15" s="15">
        <f t="shared" si="24"/>
        <v>1.999999999999999E-2</v>
      </c>
      <c r="AM15" s="16"/>
      <c r="AN15" s="15">
        <f t="shared" si="25"/>
        <v>0</v>
      </c>
      <c r="AO15" s="16">
        <f t="shared" si="26"/>
        <v>0</v>
      </c>
      <c r="AP15" s="15">
        <f t="shared" si="27"/>
        <v>0</v>
      </c>
      <c r="AQ15" s="16">
        <f t="shared" si="28"/>
        <v>0</v>
      </c>
      <c r="AR15" s="15">
        <f t="shared" si="29"/>
        <v>0</v>
      </c>
      <c r="AS15" s="16"/>
      <c r="AT15" s="15">
        <f t="shared" si="30"/>
        <v>0</v>
      </c>
      <c r="AU15" s="16">
        <f t="shared" si="31"/>
        <v>0</v>
      </c>
      <c r="AV15" s="15">
        <f t="shared" si="32"/>
        <v>0</v>
      </c>
      <c r="AW15" s="16">
        <f t="shared" si="33"/>
        <v>0</v>
      </c>
      <c r="AX15" s="15">
        <f t="shared" si="34"/>
        <v>1.999999999999999E-2</v>
      </c>
    </row>
    <row r="16" spans="1:50" x14ac:dyDescent="0.25">
      <c r="A16" s="25">
        <f t="shared" si="35"/>
        <v>0.23041666666666663</v>
      </c>
      <c r="B16" s="9" t="s">
        <v>63</v>
      </c>
      <c r="C16" t="s">
        <v>11</v>
      </c>
      <c r="D16" s="12" t="s">
        <v>14</v>
      </c>
      <c r="E16" s="12" t="s">
        <v>14</v>
      </c>
      <c r="F16" s="12" t="s">
        <v>14</v>
      </c>
      <c r="G16" s="12" t="s">
        <v>14</v>
      </c>
      <c r="H16" s="12" t="s">
        <v>14</v>
      </c>
      <c r="I16" s="12" t="s">
        <v>14</v>
      </c>
      <c r="J16" s="15">
        <f t="shared" si="0"/>
        <v>0</v>
      </c>
      <c r="K16" s="16">
        <f t="shared" si="14"/>
        <v>0</v>
      </c>
      <c r="L16" s="15">
        <f t="shared" si="1"/>
        <v>0</v>
      </c>
      <c r="M16" s="16">
        <f t="shared" si="15"/>
        <v>0</v>
      </c>
      <c r="N16" s="15">
        <f t="shared" si="2"/>
        <v>0</v>
      </c>
      <c r="O16" s="16"/>
      <c r="P16" s="15">
        <f t="shared" si="3"/>
        <v>0</v>
      </c>
      <c r="Q16" s="16">
        <f t="shared" si="16"/>
        <v>0</v>
      </c>
      <c r="R16" s="15">
        <f t="shared" si="4"/>
        <v>0</v>
      </c>
      <c r="S16" s="16">
        <f t="shared" si="17"/>
        <v>0</v>
      </c>
      <c r="T16" s="15">
        <f t="shared" si="5"/>
        <v>1.999999999999999E-2</v>
      </c>
      <c r="U16" s="16"/>
      <c r="V16" s="15">
        <f t="shared" si="6"/>
        <v>0</v>
      </c>
      <c r="W16" s="16">
        <f t="shared" si="18"/>
        <v>0</v>
      </c>
      <c r="X16" s="15">
        <f t="shared" si="7"/>
        <v>0</v>
      </c>
      <c r="Y16" s="16">
        <f t="shared" si="19"/>
        <v>0</v>
      </c>
      <c r="Z16" s="15">
        <f t="shared" si="8"/>
        <v>1.999999999999999E-2</v>
      </c>
      <c r="AA16" s="16"/>
      <c r="AB16" s="15">
        <f t="shared" si="9"/>
        <v>0</v>
      </c>
      <c r="AC16" s="16">
        <f t="shared" si="20"/>
        <v>0</v>
      </c>
      <c r="AD16" s="15">
        <f t="shared" si="10"/>
        <v>0</v>
      </c>
      <c r="AE16" s="16">
        <f t="shared" si="21"/>
        <v>0</v>
      </c>
      <c r="AF16" s="15">
        <f t="shared" si="11"/>
        <v>1.999999999999999E-2</v>
      </c>
      <c r="AG16" s="16"/>
      <c r="AH16" s="15">
        <f t="shared" si="12"/>
        <v>0</v>
      </c>
      <c r="AI16" s="16">
        <f t="shared" si="22"/>
        <v>0</v>
      </c>
      <c r="AJ16" s="15">
        <f t="shared" si="13"/>
        <v>0</v>
      </c>
      <c r="AK16" s="16">
        <f t="shared" si="23"/>
        <v>0</v>
      </c>
      <c r="AL16" s="15">
        <f t="shared" si="24"/>
        <v>1.999999999999999E-2</v>
      </c>
      <c r="AM16" s="16"/>
      <c r="AN16" s="15">
        <f t="shared" si="25"/>
        <v>0.23041666666666663</v>
      </c>
      <c r="AO16" s="16">
        <f t="shared" si="26"/>
        <v>1</v>
      </c>
      <c r="AP16" s="15">
        <f t="shared" si="27"/>
        <v>0</v>
      </c>
      <c r="AQ16" s="16">
        <f t="shared" si="28"/>
        <v>0</v>
      </c>
      <c r="AR16" s="15">
        <f t="shared" si="29"/>
        <v>1.999999999999999E-2</v>
      </c>
      <c r="AS16" s="16"/>
      <c r="AT16" s="15">
        <f t="shared" si="30"/>
        <v>0</v>
      </c>
      <c r="AU16" s="16">
        <f t="shared" si="31"/>
        <v>0</v>
      </c>
      <c r="AV16" s="15">
        <f t="shared" si="32"/>
        <v>0</v>
      </c>
      <c r="AW16" s="16">
        <f t="shared" si="33"/>
        <v>0</v>
      </c>
      <c r="AX16" s="15">
        <f t="shared" si="34"/>
        <v>1.999999999999999E-2</v>
      </c>
    </row>
    <row r="17" spans="1:50" x14ac:dyDescent="0.25">
      <c r="A17" s="25">
        <f t="shared" si="35"/>
        <v>0.25041666666666662</v>
      </c>
      <c r="B17" s="9" t="s">
        <v>22</v>
      </c>
      <c r="C17" s="13" t="s">
        <v>20</v>
      </c>
      <c r="D17" s="12" t="s">
        <v>14</v>
      </c>
      <c r="E17" s="12" t="s">
        <v>14</v>
      </c>
      <c r="F17" t="s">
        <v>11</v>
      </c>
      <c r="G17" s="12" t="s">
        <v>14</v>
      </c>
      <c r="H17" s="12" t="s">
        <v>14</v>
      </c>
      <c r="I17" s="12" t="s">
        <v>14</v>
      </c>
      <c r="J17" s="15">
        <f t="shared" si="0"/>
        <v>0</v>
      </c>
      <c r="K17" s="16">
        <f t="shared" si="14"/>
        <v>0</v>
      </c>
      <c r="L17" s="15">
        <f t="shared" si="1"/>
        <v>0.25041666666666662</v>
      </c>
      <c r="M17" s="16">
        <f t="shared" si="15"/>
        <v>1</v>
      </c>
      <c r="N17" s="15">
        <f t="shared" si="2"/>
        <v>0</v>
      </c>
      <c r="O17" s="16"/>
      <c r="P17" s="15">
        <f t="shared" si="3"/>
        <v>0</v>
      </c>
      <c r="Q17" s="16">
        <f t="shared" si="16"/>
        <v>0</v>
      </c>
      <c r="R17" s="15">
        <f t="shared" si="4"/>
        <v>0</v>
      </c>
      <c r="S17" s="16">
        <f t="shared" si="17"/>
        <v>0</v>
      </c>
      <c r="T17" s="15">
        <f t="shared" si="5"/>
        <v>2.0000000000000018E-2</v>
      </c>
      <c r="U17" s="16"/>
      <c r="V17" s="15">
        <f t="shared" si="6"/>
        <v>0</v>
      </c>
      <c r="W17" s="16">
        <f t="shared" si="18"/>
        <v>0</v>
      </c>
      <c r="X17" s="15">
        <f t="shared" si="7"/>
        <v>0</v>
      </c>
      <c r="Y17" s="16">
        <f t="shared" si="19"/>
        <v>0</v>
      </c>
      <c r="Z17" s="15">
        <f t="shared" si="8"/>
        <v>2.0000000000000018E-2</v>
      </c>
      <c r="AA17" s="16"/>
      <c r="AB17" s="15">
        <f t="shared" si="9"/>
        <v>0</v>
      </c>
      <c r="AC17" s="16">
        <f t="shared" si="20"/>
        <v>0</v>
      </c>
      <c r="AD17" s="15">
        <f t="shared" si="10"/>
        <v>0</v>
      </c>
      <c r="AE17" s="16">
        <f t="shared" si="21"/>
        <v>0</v>
      </c>
      <c r="AF17" s="15">
        <f t="shared" si="11"/>
        <v>0</v>
      </c>
      <c r="AG17" s="16"/>
      <c r="AH17" s="15">
        <f t="shared" si="12"/>
        <v>0</v>
      </c>
      <c r="AI17" s="16">
        <f t="shared" si="22"/>
        <v>0</v>
      </c>
      <c r="AJ17" s="15">
        <f t="shared" si="13"/>
        <v>0</v>
      </c>
      <c r="AK17" s="16">
        <f t="shared" si="23"/>
        <v>0</v>
      </c>
      <c r="AL17" s="15">
        <f t="shared" si="24"/>
        <v>2.0000000000000018E-2</v>
      </c>
      <c r="AM17" s="16"/>
      <c r="AN17" s="15">
        <f t="shared" si="25"/>
        <v>0</v>
      </c>
      <c r="AO17" s="16">
        <f t="shared" si="26"/>
        <v>0</v>
      </c>
      <c r="AP17" s="15">
        <f t="shared" si="27"/>
        <v>0</v>
      </c>
      <c r="AQ17" s="16">
        <f t="shared" si="28"/>
        <v>0</v>
      </c>
      <c r="AR17" s="15">
        <f t="shared" si="29"/>
        <v>2.0000000000000018E-2</v>
      </c>
      <c r="AS17" s="16"/>
      <c r="AT17" s="15">
        <f t="shared" si="30"/>
        <v>0</v>
      </c>
      <c r="AU17" s="16">
        <f t="shared" si="31"/>
        <v>0</v>
      </c>
      <c r="AV17" s="15">
        <f t="shared" si="32"/>
        <v>0</v>
      </c>
      <c r="AW17" s="16">
        <f t="shared" si="33"/>
        <v>0</v>
      </c>
      <c r="AX17" s="15">
        <f t="shared" si="34"/>
        <v>2.0000000000000018E-2</v>
      </c>
    </row>
    <row r="18" spans="1:50" x14ac:dyDescent="0.25">
      <c r="A18" s="25">
        <f t="shared" si="35"/>
        <v>0.27041666666666664</v>
      </c>
      <c r="B18" s="9"/>
      <c r="C18" s="13"/>
      <c r="D18" s="12" t="s">
        <v>14</v>
      </c>
      <c r="E18" s="12" t="s">
        <v>14</v>
      </c>
      <c r="F18" t="s">
        <v>11</v>
      </c>
      <c r="G18" s="12" t="s">
        <v>14</v>
      </c>
      <c r="H18" s="12" t="s">
        <v>14</v>
      </c>
      <c r="I18" s="12" t="s">
        <v>14</v>
      </c>
      <c r="J18" s="15">
        <f t="shared" si="0"/>
        <v>0</v>
      </c>
      <c r="K18" s="16">
        <f t="shared" si="14"/>
        <v>0</v>
      </c>
      <c r="L18" s="15">
        <f t="shared" si="1"/>
        <v>0</v>
      </c>
      <c r="M18" s="16">
        <f t="shared" si="15"/>
        <v>0</v>
      </c>
      <c r="N18" s="15">
        <f t="shared" si="2"/>
        <v>0</v>
      </c>
      <c r="O18" s="16"/>
      <c r="P18" s="15">
        <f t="shared" si="3"/>
        <v>0</v>
      </c>
      <c r="Q18" s="16">
        <f t="shared" si="16"/>
        <v>0</v>
      </c>
      <c r="R18" s="15">
        <f t="shared" si="4"/>
        <v>0</v>
      </c>
      <c r="S18" s="16">
        <f t="shared" si="17"/>
        <v>0</v>
      </c>
      <c r="T18" s="15">
        <f t="shared" si="5"/>
        <v>2.0000000000000018E-2</v>
      </c>
      <c r="U18" s="16"/>
      <c r="V18" s="15">
        <f t="shared" si="6"/>
        <v>0</v>
      </c>
      <c r="W18" s="16">
        <f t="shared" si="18"/>
        <v>0</v>
      </c>
      <c r="X18" s="15">
        <f t="shared" si="7"/>
        <v>0</v>
      </c>
      <c r="Y18" s="16">
        <f t="shared" si="19"/>
        <v>0</v>
      </c>
      <c r="Z18" s="15">
        <f t="shared" si="8"/>
        <v>2.0000000000000018E-2</v>
      </c>
      <c r="AA18" s="16"/>
      <c r="AB18" s="15">
        <f t="shared" si="9"/>
        <v>0</v>
      </c>
      <c r="AC18" s="16">
        <f t="shared" si="20"/>
        <v>0</v>
      </c>
      <c r="AD18" s="15">
        <f t="shared" si="10"/>
        <v>0</v>
      </c>
      <c r="AE18" s="16">
        <f t="shared" si="21"/>
        <v>0</v>
      </c>
      <c r="AF18" s="15">
        <f t="shared" si="11"/>
        <v>0</v>
      </c>
      <c r="AG18" s="16"/>
      <c r="AH18" s="15">
        <f t="shared" si="12"/>
        <v>0</v>
      </c>
      <c r="AI18" s="16">
        <f t="shared" si="22"/>
        <v>0</v>
      </c>
      <c r="AJ18" s="15">
        <f t="shared" si="13"/>
        <v>0</v>
      </c>
      <c r="AK18" s="16">
        <f t="shared" si="23"/>
        <v>0</v>
      </c>
      <c r="AL18" s="15">
        <f t="shared" si="24"/>
        <v>2.0000000000000018E-2</v>
      </c>
      <c r="AM18" s="16"/>
      <c r="AN18" s="15">
        <f t="shared" si="25"/>
        <v>0</v>
      </c>
      <c r="AO18" s="16">
        <f t="shared" si="26"/>
        <v>0</v>
      </c>
      <c r="AP18" s="15">
        <f t="shared" si="27"/>
        <v>0</v>
      </c>
      <c r="AQ18" s="16">
        <f t="shared" si="28"/>
        <v>0</v>
      </c>
      <c r="AR18" s="15">
        <f t="shared" si="29"/>
        <v>2.0000000000000018E-2</v>
      </c>
      <c r="AS18" s="16"/>
      <c r="AT18" s="15">
        <f t="shared" si="30"/>
        <v>0</v>
      </c>
      <c r="AU18" s="16">
        <f t="shared" si="31"/>
        <v>0</v>
      </c>
      <c r="AV18" s="15">
        <f t="shared" si="32"/>
        <v>0</v>
      </c>
      <c r="AW18" s="16">
        <f t="shared" si="33"/>
        <v>0</v>
      </c>
      <c r="AX18" s="15">
        <f t="shared" si="34"/>
        <v>2.0000000000000018E-2</v>
      </c>
    </row>
    <row r="19" spans="1:50" x14ac:dyDescent="0.25">
      <c r="A19" s="25">
        <f t="shared" si="35"/>
        <v>0.29041666666666666</v>
      </c>
      <c r="B19" s="9"/>
      <c r="D19" s="12" t="s">
        <v>14</v>
      </c>
      <c r="E19" s="12" t="s">
        <v>14</v>
      </c>
      <c r="F19" t="s">
        <v>11</v>
      </c>
      <c r="G19" s="12" t="s">
        <v>14</v>
      </c>
      <c r="H19" s="12" t="s">
        <v>14</v>
      </c>
      <c r="I19" s="12" t="s">
        <v>14</v>
      </c>
      <c r="J19" s="15">
        <f t="shared" si="0"/>
        <v>0</v>
      </c>
      <c r="K19" s="16">
        <f t="shared" si="14"/>
        <v>0</v>
      </c>
      <c r="L19" s="15">
        <f t="shared" si="1"/>
        <v>0</v>
      </c>
      <c r="M19" s="16">
        <f t="shared" si="15"/>
        <v>0</v>
      </c>
      <c r="N19" s="15">
        <f t="shared" si="2"/>
        <v>0</v>
      </c>
      <c r="O19" s="16"/>
      <c r="P19" s="15">
        <f t="shared" si="3"/>
        <v>0</v>
      </c>
      <c r="Q19" s="16">
        <f t="shared" si="16"/>
        <v>0</v>
      </c>
      <c r="R19" s="15">
        <f t="shared" si="4"/>
        <v>0</v>
      </c>
      <c r="S19" s="16">
        <f t="shared" si="17"/>
        <v>0</v>
      </c>
      <c r="T19" s="15">
        <f t="shared" si="5"/>
        <v>2.0000000000000018E-2</v>
      </c>
      <c r="U19" s="16"/>
      <c r="V19" s="15">
        <f t="shared" si="6"/>
        <v>0</v>
      </c>
      <c r="W19" s="16">
        <f t="shared" si="18"/>
        <v>0</v>
      </c>
      <c r="X19" s="15">
        <f t="shared" si="7"/>
        <v>0</v>
      </c>
      <c r="Y19" s="16">
        <f t="shared" si="19"/>
        <v>0</v>
      </c>
      <c r="Z19" s="15">
        <f t="shared" si="8"/>
        <v>2.0000000000000018E-2</v>
      </c>
      <c r="AA19" s="16"/>
      <c r="AB19" s="15">
        <f t="shared" si="9"/>
        <v>0</v>
      </c>
      <c r="AC19" s="16">
        <f t="shared" si="20"/>
        <v>0</v>
      </c>
      <c r="AD19" s="15">
        <f t="shared" si="10"/>
        <v>0</v>
      </c>
      <c r="AE19" s="16">
        <f t="shared" si="21"/>
        <v>0</v>
      </c>
      <c r="AF19" s="15">
        <f t="shared" si="11"/>
        <v>0</v>
      </c>
      <c r="AG19" s="16"/>
      <c r="AH19" s="15">
        <f t="shared" si="12"/>
        <v>0</v>
      </c>
      <c r="AI19" s="16">
        <f t="shared" si="22"/>
        <v>0</v>
      </c>
      <c r="AJ19" s="15">
        <f t="shared" si="13"/>
        <v>0</v>
      </c>
      <c r="AK19" s="16">
        <f t="shared" si="23"/>
        <v>0</v>
      </c>
      <c r="AL19" s="15">
        <f t="shared" si="24"/>
        <v>2.0000000000000018E-2</v>
      </c>
      <c r="AM19" s="16"/>
      <c r="AN19" s="15">
        <f t="shared" si="25"/>
        <v>0</v>
      </c>
      <c r="AO19" s="16">
        <f t="shared" si="26"/>
        <v>0</v>
      </c>
      <c r="AP19" s="15">
        <f t="shared" si="27"/>
        <v>0</v>
      </c>
      <c r="AQ19" s="16">
        <f t="shared" si="28"/>
        <v>0</v>
      </c>
      <c r="AR19" s="15">
        <f t="shared" si="29"/>
        <v>2.0000000000000018E-2</v>
      </c>
      <c r="AS19" s="16"/>
      <c r="AT19" s="15">
        <f t="shared" si="30"/>
        <v>0</v>
      </c>
      <c r="AU19" s="16">
        <f t="shared" si="31"/>
        <v>0</v>
      </c>
      <c r="AV19" s="15">
        <f t="shared" si="32"/>
        <v>0</v>
      </c>
      <c r="AW19" s="16">
        <f t="shared" si="33"/>
        <v>0</v>
      </c>
      <c r="AX19" s="15">
        <f t="shared" si="34"/>
        <v>2.0000000000000018E-2</v>
      </c>
    </row>
    <row r="20" spans="1:50" x14ac:dyDescent="0.25">
      <c r="A20" s="25">
        <f t="shared" si="35"/>
        <v>0.31041666666666667</v>
      </c>
      <c r="B20" s="9"/>
      <c r="D20" s="12" t="s">
        <v>14</v>
      </c>
      <c r="E20" s="12" t="s">
        <v>14</v>
      </c>
      <c r="F20" t="s">
        <v>11</v>
      </c>
      <c r="G20" s="12" t="s">
        <v>14</v>
      </c>
      <c r="H20" s="12" t="s">
        <v>14</v>
      </c>
      <c r="I20" s="12" t="s">
        <v>14</v>
      </c>
      <c r="J20" s="15">
        <f t="shared" si="0"/>
        <v>0</v>
      </c>
      <c r="K20" s="16">
        <f t="shared" si="14"/>
        <v>0</v>
      </c>
      <c r="L20" s="15">
        <f t="shared" si="1"/>
        <v>0</v>
      </c>
      <c r="M20" s="16">
        <f t="shared" si="15"/>
        <v>0</v>
      </c>
      <c r="N20" s="15">
        <f t="shared" si="2"/>
        <v>0</v>
      </c>
      <c r="O20" s="16"/>
      <c r="P20" s="15">
        <f t="shared" si="3"/>
        <v>0</v>
      </c>
      <c r="Q20" s="16">
        <f t="shared" si="16"/>
        <v>0</v>
      </c>
      <c r="R20" s="15">
        <f t="shared" si="4"/>
        <v>0</v>
      </c>
      <c r="S20" s="16">
        <f t="shared" si="17"/>
        <v>0</v>
      </c>
      <c r="T20" s="15">
        <f t="shared" si="5"/>
        <v>2.0000000000000018E-2</v>
      </c>
      <c r="U20" s="16"/>
      <c r="V20" s="15">
        <f t="shared" si="6"/>
        <v>0</v>
      </c>
      <c r="W20" s="16">
        <f t="shared" si="18"/>
        <v>0</v>
      </c>
      <c r="X20" s="15">
        <f t="shared" si="7"/>
        <v>0</v>
      </c>
      <c r="Y20" s="16">
        <f t="shared" si="19"/>
        <v>0</v>
      </c>
      <c r="Z20" s="15">
        <f t="shared" si="8"/>
        <v>2.0000000000000018E-2</v>
      </c>
      <c r="AA20" s="16"/>
      <c r="AB20" s="15">
        <f t="shared" si="9"/>
        <v>0</v>
      </c>
      <c r="AC20" s="16">
        <f t="shared" si="20"/>
        <v>0</v>
      </c>
      <c r="AD20" s="15">
        <f t="shared" si="10"/>
        <v>0</v>
      </c>
      <c r="AE20" s="16">
        <f t="shared" si="21"/>
        <v>0</v>
      </c>
      <c r="AF20" s="15">
        <f t="shared" si="11"/>
        <v>0</v>
      </c>
      <c r="AG20" s="16"/>
      <c r="AH20" s="15">
        <f t="shared" si="12"/>
        <v>0</v>
      </c>
      <c r="AI20" s="16">
        <f t="shared" si="22"/>
        <v>0</v>
      </c>
      <c r="AJ20" s="15">
        <f t="shared" si="13"/>
        <v>0</v>
      </c>
      <c r="AK20" s="16">
        <f t="shared" si="23"/>
        <v>0</v>
      </c>
      <c r="AL20" s="15">
        <f t="shared" si="24"/>
        <v>2.0000000000000018E-2</v>
      </c>
      <c r="AM20" s="16"/>
      <c r="AN20" s="15">
        <f t="shared" si="25"/>
        <v>0</v>
      </c>
      <c r="AO20" s="16">
        <f t="shared" si="26"/>
        <v>0</v>
      </c>
      <c r="AP20" s="15">
        <f t="shared" si="27"/>
        <v>0</v>
      </c>
      <c r="AQ20" s="16">
        <f t="shared" si="28"/>
        <v>0</v>
      </c>
      <c r="AR20" s="15">
        <f t="shared" si="29"/>
        <v>2.0000000000000018E-2</v>
      </c>
      <c r="AS20" s="16"/>
      <c r="AT20" s="15">
        <f t="shared" si="30"/>
        <v>0</v>
      </c>
      <c r="AU20" s="16">
        <f t="shared" si="31"/>
        <v>0</v>
      </c>
      <c r="AV20" s="15">
        <f t="shared" si="32"/>
        <v>0</v>
      </c>
      <c r="AW20" s="16">
        <f t="shared" si="33"/>
        <v>0</v>
      </c>
      <c r="AX20" s="15">
        <f t="shared" si="34"/>
        <v>2.0000000000000018E-2</v>
      </c>
    </row>
    <row r="21" spans="1:50" x14ac:dyDescent="0.25">
      <c r="A21" s="25">
        <f t="shared" si="35"/>
        <v>0.33041666666666669</v>
      </c>
      <c r="B21" s="9"/>
      <c r="D21" s="12" t="s">
        <v>14</v>
      </c>
      <c r="E21" s="12" t="s">
        <v>14</v>
      </c>
      <c r="F21" t="s">
        <v>11</v>
      </c>
      <c r="G21" s="12" t="s">
        <v>14</v>
      </c>
      <c r="H21" s="12" t="s">
        <v>14</v>
      </c>
      <c r="I21" s="12" t="s">
        <v>14</v>
      </c>
      <c r="J21" s="15">
        <f t="shared" si="0"/>
        <v>0</v>
      </c>
      <c r="K21" s="16">
        <f t="shared" si="14"/>
        <v>0</v>
      </c>
      <c r="L21" s="15">
        <f t="shared" si="1"/>
        <v>0</v>
      </c>
      <c r="M21" s="16">
        <f t="shared" si="15"/>
        <v>0</v>
      </c>
      <c r="N21" s="15">
        <f t="shared" si="2"/>
        <v>0</v>
      </c>
      <c r="O21" s="16"/>
      <c r="P21" s="15">
        <f t="shared" si="3"/>
        <v>0</v>
      </c>
      <c r="Q21" s="16">
        <f t="shared" si="16"/>
        <v>0</v>
      </c>
      <c r="R21" s="15">
        <f t="shared" si="4"/>
        <v>0</v>
      </c>
      <c r="S21" s="16">
        <f t="shared" si="17"/>
        <v>0</v>
      </c>
      <c r="T21" s="15">
        <f t="shared" si="5"/>
        <v>2.0000000000000018E-2</v>
      </c>
      <c r="U21" s="16"/>
      <c r="V21" s="15">
        <f t="shared" si="6"/>
        <v>0</v>
      </c>
      <c r="W21" s="16">
        <f t="shared" si="18"/>
        <v>0</v>
      </c>
      <c r="X21" s="15">
        <f t="shared" si="7"/>
        <v>0</v>
      </c>
      <c r="Y21" s="16">
        <f t="shared" si="19"/>
        <v>0</v>
      </c>
      <c r="Z21" s="15">
        <f t="shared" si="8"/>
        <v>2.0000000000000018E-2</v>
      </c>
      <c r="AA21" s="16"/>
      <c r="AB21" s="15">
        <f t="shared" si="9"/>
        <v>0</v>
      </c>
      <c r="AC21" s="16">
        <f t="shared" si="20"/>
        <v>0</v>
      </c>
      <c r="AD21" s="15">
        <f t="shared" si="10"/>
        <v>0</v>
      </c>
      <c r="AE21" s="16">
        <f t="shared" si="21"/>
        <v>0</v>
      </c>
      <c r="AF21" s="15">
        <f t="shared" si="11"/>
        <v>0</v>
      </c>
      <c r="AG21" s="16"/>
      <c r="AH21" s="15">
        <f t="shared" si="12"/>
        <v>0</v>
      </c>
      <c r="AI21" s="16">
        <f t="shared" si="22"/>
        <v>0</v>
      </c>
      <c r="AJ21" s="15">
        <f t="shared" si="13"/>
        <v>0</v>
      </c>
      <c r="AK21" s="16">
        <f t="shared" si="23"/>
        <v>0</v>
      </c>
      <c r="AL21" s="15">
        <f t="shared" si="24"/>
        <v>2.0000000000000018E-2</v>
      </c>
      <c r="AM21" s="16"/>
      <c r="AN21" s="15">
        <f t="shared" si="25"/>
        <v>0</v>
      </c>
      <c r="AO21" s="16">
        <f t="shared" si="26"/>
        <v>0</v>
      </c>
      <c r="AP21" s="15">
        <f t="shared" si="27"/>
        <v>0</v>
      </c>
      <c r="AQ21" s="16">
        <f t="shared" si="28"/>
        <v>0</v>
      </c>
      <c r="AR21" s="15">
        <f t="shared" si="29"/>
        <v>2.0000000000000018E-2</v>
      </c>
      <c r="AS21" s="16"/>
      <c r="AT21" s="15">
        <f t="shared" si="30"/>
        <v>0</v>
      </c>
      <c r="AU21" s="16">
        <f t="shared" si="31"/>
        <v>0</v>
      </c>
      <c r="AV21" s="15">
        <f t="shared" si="32"/>
        <v>0</v>
      </c>
      <c r="AW21" s="16">
        <f t="shared" si="33"/>
        <v>0</v>
      </c>
      <c r="AX21" s="15">
        <f t="shared" si="34"/>
        <v>2.0000000000000018E-2</v>
      </c>
    </row>
    <row r="22" spans="1:50" x14ac:dyDescent="0.25">
      <c r="A22" s="25">
        <f t="shared" si="35"/>
        <v>0.35041666666666671</v>
      </c>
      <c r="B22" s="9" t="s">
        <v>12</v>
      </c>
      <c r="D22" s="12" t="s">
        <v>14</v>
      </c>
      <c r="E22" s="12" t="s">
        <v>14</v>
      </c>
      <c r="F22" s="13" t="s">
        <v>20</v>
      </c>
      <c r="G22" t="s">
        <v>11</v>
      </c>
      <c r="H22" s="12" t="s">
        <v>14</v>
      </c>
      <c r="I22" s="12" t="s">
        <v>14</v>
      </c>
      <c r="J22" s="15">
        <f t="shared" si="0"/>
        <v>0</v>
      </c>
      <c r="K22" s="16">
        <f t="shared" si="14"/>
        <v>0</v>
      </c>
      <c r="L22" s="15">
        <f t="shared" si="1"/>
        <v>0</v>
      </c>
      <c r="M22" s="16">
        <f t="shared" si="15"/>
        <v>0</v>
      </c>
      <c r="N22" s="15">
        <f t="shared" si="2"/>
        <v>0</v>
      </c>
      <c r="O22" s="16"/>
      <c r="P22" s="15">
        <f t="shared" si="3"/>
        <v>0</v>
      </c>
      <c r="Q22" s="16">
        <f t="shared" si="16"/>
        <v>0</v>
      </c>
      <c r="R22" s="15">
        <f t="shared" si="4"/>
        <v>0</v>
      </c>
      <c r="S22" s="16">
        <f t="shared" si="17"/>
        <v>0</v>
      </c>
      <c r="T22" s="15">
        <f t="shared" si="5"/>
        <v>2.0000000000000018E-2</v>
      </c>
      <c r="U22" s="16"/>
      <c r="V22" s="15">
        <f t="shared" si="6"/>
        <v>0</v>
      </c>
      <c r="W22" s="16">
        <f t="shared" si="18"/>
        <v>0</v>
      </c>
      <c r="X22" s="15">
        <f t="shared" si="7"/>
        <v>0</v>
      </c>
      <c r="Y22" s="16">
        <f t="shared" si="19"/>
        <v>0</v>
      </c>
      <c r="Z22" s="15">
        <f t="shared" si="8"/>
        <v>2.0000000000000018E-2</v>
      </c>
      <c r="AA22" s="16"/>
      <c r="AB22" s="15">
        <f t="shared" si="9"/>
        <v>0</v>
      </c>
      <c r="AC22" s="16">
        <f t="shared" si="20"/>
        <v>0</v>
      </c>
      <c r="AD22" s="15">
        <f t="shared" si="10"/>
        <v>0.35041666666666671</v>
      </c>
      <c r="AE22" s="16">
        <f t="shared" si="21"/>
        <v>1</v>
      </c>
      <c r="AF22" s="15">
        <f t="shared" si="11"/>
        <v>0</v>
      </c>
      <c r="AG22" s="16"/>
      <c r="AH22" s="15">
        <f t="shared" si="12"/>
        <v>0</v>
      </c>
      <c r="AI22" s="16">
        <f t="shared" si="22"/>
        <v>0</v>
      </c>
      <c r="AJ22" s="15">
        <f t="shared" si="13"/>
        <v>0</v>
      </c>
      <c r="AK22" s="16">
        <f t="shared" si="23"/>
        <v>0</v>
      </c>
      <c r="AL22" s="15">
        <f t="shared" si="24"/>
        <v>0</v>
      </c>
      <c r="AM22" s="16"/>
      <c r="AN22" s="15">
        <f t="shared" si="25"/>
        <v>0</v>
      </c>
      <c r="AO22" s="16">
        <f t="shared" si="26"/>
        <v>0</v>
      </c>
      <c r="AP22" s="15">
        <f t="shared" si="27"/>
        <v>0</v>
      </c>
      <c r="AQ22" s="16">
        <f t="shared" si="28"/>
        <v>0</v>
      </c>
      <c r="AR22" s="15">
        <f t="shared" si="29"/>
        <v>2.0000000000000018E-2</v>
      </c>
      <c r="AS22" s="16"/>
      <c r="AT22" s="15">
        <f t="shared" si="30"/>
        <v>0</v>
      </c>
      <c r="AU22" s="16">
        <f t="shared" si="31"/>
        <v>0</v>
      </c>
      <c r="AV22" s="15">
        <f t="shared" si="32"/>
        <v>0</v>
      </c>
      <c r="AW22" s="16">
        <f t="shared" si="33"/>
        <v>0</v>
      </c>
      <c r="AX22" s="15">
        <f t="shared" si="34"/>
        <v>2.0000000000000018E-2</v>
      </c>
    </row>
    <row r="23" spans="1:50" x14ac:dyDescent="0.25">
      <c r="A23" s="25">
        <f t="shared" si="35"/>
        <v>0.37041666666666673</v>
      </c>
      <c r="B23" s="9"/>
      <c r="C23" s="13"/>
      <c r="D23" s="12" t="s">
        <v>14</v>
      </c>
      <c r="E23" s="12" t="s">
        <v>14</v>
      </c>
      <c r="G23" t="s">
        <v>11</v>
      </c>
      <c r="H23" s="12" t="s">
        <v>14</v>
      </c>
      <c r="I23" s="12" t="s">
        <v>14</v>
      </c>
      <c r="J23" s="15">
        <f t="shared" si="0"/>
        <v>0</v>
      </c>
      <c r="K23" s="16">
        <f t="shared" si="14"/>
        <v>0</v>
      </c>
      <c r="L23" s="15">
        <f t="shared" si="1"/>
        <v>0</v>
      </c>
      <c r="M23" s="16">
        <f t="shared" si="15"/>
        <v>0</v>
      </c>
      <c r="N23" s="15">
        <f t="shared" si="2"/>
        <v>0</v>
      </c>
      <c r="O23" s="16"/>
      <c r="P23" s="15">
        <f t="shared" si="3"/>
        <v>0</v>
      </c>
      <c r="Q23" s="16">
        <f t="shared" si="16"/>
        <v>0</v>
      </c>
      <c r="R23" s="15">
        <f t="shared" si="4"/>
        <v>0</v>
      </c>
      <c r="S23" s="16">
        <f t="shared" si="17"/>
        <v>0</v>
      </c>
      <c r="T23" s="15">
        <f t="shared" si="5"/>
        <v>2.0000000000000018E-2</v>
      </c>
      <c r="U23" s="16"/>
      <c r="V23" s="15">
        <f t="shared" si="6"/>
        <v>0</v>
      </c>
      <c r="W23" s="16">
        <f t="shared" si="18"/>
        <v>0</v>
      </c>
      <c r="X23" s="15">
        <f t="shared" si="7"/>
        <v>0</v>
      </c>
      <c r="Y23" s="16">
        <f t="shared" si="19"/>
        <v>0</v>
      </c>
      <c r="Z23" s="15">
        <f t="shared" si="8"/>
        <v>2.0000000000000018E-2</v>
      </c>
      <c r="AA23" s="16"/>
      <c r="AB23" s="15">
        <f t="shared" si="9"/>
        <v>0</v>
      </c>
      <c r="AC23" s="16">
        <f t="shared" si="20"/>
        <v>0</v>
      </c>
      <c r="AD23" s="15">
        <f t="shared" si="10"/>
        <v>0</v>
      </c>
      <c r="AE23" s="16">
        <f t="shared" si="21"/>
        <v>0</v>
      </c>
      <c r="AF23" s="15">
        <f t="shared" si="11"/>
        <v>0</v>
      </c>
      <c r="AG23" s="16"/>
      <c r="AH23" s="15">
        <f t="shared" si="12"/>
        <v>0</v>
      </c>
      <c r="AI23" s="16">
        <f t="shared" si="22"/>
        <v>0</v>
      </c>
      <c r="AJ23" s="15">
        <f t="shared" si="13"/>
        <v>0</v>
      </c>
      <c r="AK23" s="16">
        <f t="shared" si="23"/>
        <v>0</v>
      </c>
      <c r="AL23" s="15">
        <f t="shared" si="24"/>
        <v>0</v>
      </c>
      <c r="AM23" s="16"/>
      <c r="AN23" s="15">
        <f t="shared" si="25"/>
        <v>0</v>
      </c>
      <c r="AO23" s="16">
        <f t="shared" si="26"/>
        <v>0</v>
      </c>
      <c r="AP23" s="15">
        <f t="shared" si="27"/>
        <v>0</v>
      </c>
      <c r="AQ23" s="16">
        <f t="shared" si="28"/>
        <v>0</v>
      </c>
      <c r="AR23" s="15">
        <f t="shared" si="29"/>
        <v>2.0000000000000018E-2</v>
      </c>
      <c r="AS23" s="16"/>
      <c r="AT23" s="15">
        <f t="shared" si="30"/>
        <v>0</v>
      </c>
      <c r="AU23" s="16">
        <f t="shared" si="31"/>
        <v>0</v>
      </c>
      <c r="AV23" s="15">
        <f t="shared" si="32"/>
        <v>0</v>
      </c>
      <c r="AW23" s="16">
        <f t="shared" si="33"/>
        <v>0</v>
      </c>
      <c r="AX23" s="15">
        <f t="shared" si="34"/>
        <v>2.0000000000000018E-2</v>
      </c>
    </row>
    <row r="24" spans="1:50" x14ac:dyDescent="0.25">
      <c r="A24" s="25">
        <f t="shared" si="35"/>
        <v>0.39041666666666675</v>
      </c>
      <c r="B24" s="9" t="s">
        <v>9</v>
      </c>
      <c r="C24" s="12" t="s">
        <v>14</v>
      </c>
      <c r="D24" s="12" t="s">
        <v>14</v>
      </c>
      <c r="E24" s="12" t="s">
        <v>14</v>
      </c>
      <c r="G24" t="s">
        <v>11</v>
      </c>
      <c r="H24" s="12" t="s">
        <v>14</v>
      </c>
      <c r="I24" s="12" t="s">
        <v>14</v>
      </c>
      <c r="J24" s="15">
        <f t="shared" si="0"/>
        <v>0.39041666666666675</v>
      </c>
      <c r="K24" s="16">
        <f t="shared" si="14"/>
        <v>1</v>
      </c>
      <c r="L24" s="15">
        <f t="shared" si="1"/>
        <v>0</v>
      </c>
      <c r="M24" s="16">
        <f t="shared" si="15"/>
        <v>0</v>
      </c>
      <c r="N24" s="15">
        <f t="shared" si="2"/>
        <v>2.0000000000000018E-2</v>
      </c>
      <c r="O24" s="16"/>
      <c r="P24" s="15">
        <f t="shared" si="3"/>
        <v>0</v>
      </c>
      <c r="Q24" s="16">
        <f t="shared" si="16"/>
        <v>0</v>
      </c>
      <c r="R24" s="15">
        <f t="shared" si="4"/>
        <v>0</v>
      </c>
      <c r="S24" s="16">
        <f t="shared" si="17"/>
        <v>0</v>
      </c>
      <c r="T24" s="15">
        <f t="shared" si="5"/>
        <v>2.0000000000000018E-2</v>
      </c>
      <c r="U24" s="16"/>
      <c r="V24" s="15">
        <f t="shared" si="6"/>
        <v>0</v>
      </c>
      <c r="W24" s="16">
        <f t="shared" si="18"/>
        <v>0</v>
      </c>
      <c r="X24" s="15">
        <f t="shared" si="7"/>
        <v>0</v>
      </c>
      <c r="Y24" s="16">
        <f t="shared" si="19"/>
        <v>0</v>
      </c>
      <c r="Z24" s="15">
        <f t="shared" si="8"/>
        <v>2.0000000000000018E-2</v>
      </c>
      <c r="AA24" s="16"/>
      <c r="AB24" s="15">
        <f t="shared" si="9"/>
        <v>0</v>
      </c>
      <c r="AC24" s="16">
        <f t="shared" si="20"/>
        <v>0</v>
      </c>
      <c r="AD24" s="15">
        <f t="shared" si="10"/>
        <v>0</v>
      </c>
      <c r="AE24" s="16">
        <f t="shared" si="21"/>
        <v>0</v>
      </c>
      <c r="AF24" s="15">
        <f t="shared" si="11"/>
        <v>0</v>
      </c>
      <c r="AG24" s="16"/>
      <c r="AH24" s="15">
        <f t="shared" si="12"/>
        <v>0</v>
      </c>
      <c r="AI24" s="16">
        <f t="shared" si="22"/>
        <v>0</v>
      </c>
      <c r="AJ24" s="15">
        <f t="shared" si="13"/>
        <v>0</v>
      </c>
      <c r="AK24" s="16">
        <f t="shared" si="23"/>
        <v>0</v>
      </c>
      <c r="AL24" s="15">
        <f t="shared" si="24"/>
        <v>0</v>
      </c>
      <c r="AM24" s="16"/>
      <c r="AN24" s="15">
        <f t="shared" si="25"/>
        <v>0</v>
      </c>
      <c r="AO24" s="16">
        <f t="shared" si="26"/>
        <v>0</v>
      </c>
      <c r="AP24" s="15">
        <f t="shared" si="27"/>
        <v>0</v>
      </c>
      <c r="AQ24" s="16">
        <f t="shared" si="28"/>
        <v>0</v>
      </c>
      <c r="AR24" s="15">
        <f t="shared" si="29"/>
        <v>2.0000000000000018E-2</v>
      </c>
      <c r="AS24" s="16"/>
      <c r="AT24" s="15">
        <f t="shared" si="30"/>
        <v>0</v>
      </c>
      <c r="AU24" s="16">
        <f t="shared" si="31"/>
        <v>0</v>
      </c>
      <c r="AV24" s="15">
        <f t="shared" si="32"/>
        <v>0</v>
      </c>
      <c r="AW24" s="16">
        <f t="shared" si="33"/>
        <v>0</v>
      </c>
      <c r="AX24" s="15">
        <f t="shared" si="34"/>
        <v>2.0000000000000018E-2</v>
      </c>
    </row>
    <row r="25" spans="1:50" x14ac:dyDescent="0.25">
      <c r="A25" s="25">
        <f t="shared" si="35"/>
        <v>0.41041666666666676</v>
      </c>
      <c r="B25" s="9"/>
      <c r="C25" s="12" t="s">
        <v>14</v>
      </c>
      <c r="D25" s="12" t="s">
        <v>14</v>
      </c>
      <c r="E25" s="12" t="s">
        <v>14</v>
      </c>
      <c r="G25" t="s">
        <v>11</v>
      </c>
      <c r="H25" s="12" t="s">
        <v>14</v>
      </c>
      <c r="I25" s="12" t="s">
        <v>14</v>
      </c>
      <c r="J25" s="15">
        <f t="shared" si="0"/>
        <v>0</v>
      </c>
      <c r="K25" s="16">
        <f t="shared" si="14"/>
        <v>0</v>
      </c>
      <c r="L25" s="15">
        <f t="shared" si="1"/>
        <v>0</v>
      </c>
      <c r="M25" s="16">
        <f t="shared" si="15"/>
        <v>0</v>
      </c>
      <c r="N25" s="15">
        <f t="shared" si="2"/>
        <v>2.0000000000000018E-2</v>
      </c>
      <c r="O25" s="16"/>
      <c r="P25" s="15">
        <f t="shared" si="3"/>
        <v>0</v>
      </c>
      <c r="Q25" s="16">
        <f t="shared" si="16"/>
        <v>0</v>
      </c>
      <c r="R25" s="15">
        <f t="shared" si="4"/>
        <v>0</v>
      </c>
      <c r="S25" s="16">
        <f t="shared" si="17"/>
        <v>0</v>
      </c>
      <c r="T25" s="15">
        <f t="shared" si="5"/>
        <v>2.0000000000000018E-2</v>
      </c>
      <c r="U25" s="16"/>
      <c r="V25" s="15">
        <f t="shared" si="6"/>
        <v>0</v>
      </c>
      <c r="W25" s="16">
        <f t="shared" si="18"/>
        <v>0</v>
      </c>
      <c r="X25" s="15">
        <f t="shared" si="7"/>
        <v>0</v>
      </c>
      <c r="Y25" s="16">
        <f t="shared" si="19"/>
        <v>0</v>
      </c>
      <c r="Z25" s="15">
        <f t="shared" si="8"/>
        <v>2.0000000000000018E-2</v>
      </c>
      <c r="AA25" s="16"/>
      <c r="AB25" s="15">
        <f t="shared" si="9"/>
        <v>0</v>
      </c>
      <c r="AC25" s="16">
        <f t="shared" si="20"/>
        <v>0</v>
      </c>
      <c r="AD25" s="15">
        <f t="shared" si="10"/>
        <v>0</v>
      </c>
      <c r="AE25" s="16">
        <f t="shared" si="21"/>
        <v>0</v>
      </c>
      <c r="AF25" s="15">
        <f t="shared" si="11"/>
        <v>0</v>
      </c>
      <c r="AG25" s="16"/>
      <c r="AH25" s="15">
        <f t="shared" si="12"/>
        <v>0</v>
      </c>
      <c r="AI25" s="16">
        <f t="shared" si="22"/>
        <v>0</v>
      </c>
      <c r="AJ25" s="15">
        <f t="shared" si="13"/>
        <v>0</v>
      </c>
      <c r="AK25" s="16">
        <f t="shared" si="23"/>
        <v>0</v>
      </c>
      <c r="AL25" s="15">
        <f t="shared" si="24"/>
        <v>0</v>
      </c>
      <c r="AM25" s="16"/>
      <c r="AN25" s="15">
        <f t="shared" si="25"/>
        <v>0</v>
      </c>
      <c r="AO25" s="16">
        <f t="shared" si="26"/>
        <v>0</v>
      </c>
      <c r="AP25" s="15">
        <f t="shared" si="27"/>
        <v>0</v>
      </c>
      <c r="AQ25" s="16">
        <f t="shared" si="28"/>
        <v>0</v>
      </c>
      <c r="AR25" s="15">
        <f t="shared" si="29"/>
        <v>2.0000000000000018E-2</v>
      </c>
      <c r="AS25" s="16"/>
      <c r="AT25" s="15">
        <f t="shared" si="30"/>
        <v>0</v>
      </c>
      <c r="AU25" s="16">
        <f t="shared" si="31"/>
        <v>0</v>
      </c>
      <c r="AV25" s="15">
        <f t="shared" si="32"/>
        <v>0</v>
      </c>
      <c r="AW25" s="16">
        <f t="shared" si="33"/>
        <v>0</v>
      </c>
      <c r="AX25" s="15">
        <f t="shared" si="34"/>
        <v>2.0000000000000018E-2</v>
      </c>
    </row>
    <row r="26" spans="1:50" x14ac:dyDescent="0.25">
      <c r="A26" s="25">
        <f t="shared" si="35"/>
        <v>0.43041666666666678</v>
      </c>
      <c r="B26" s="9"/>
      <c r="C26" s="12" t="s">
        <v>14</v>
      </c>
      <c r="D26" s="12" t="s">
        <v>14</v>
      </c>
      <c r="E26" s="12" t="s">
        <v>14</v>
      </c>
      <c r="G26" t="s">
        <v>11</v>
      </c>
      <c r="H26" s="12" t="s">
        <v>14</v>
      </c>
      <c r="I26" s="12" t="s">
        <v>14</v>
      </c>
      <c r="J26" s="15">
        <f t="shared" si="0"/>
        <v>0</v>
      </c>
      <c r="K26" s="16">
        <f t="shared" si="14"/>
        <v>0</v>
      </c>
      <c r="L26" s="15">
        <f t="shared" si="1"/>
        <v>0</v>
      </c>
      <c r="M26" s="16">
        <f t="shared" si="15"/>
        <v>0</v>
      </c>
      <c r="N26" s="15">
        <f t="shared" si="2"/>
        <v>2.0000000000000018E-2</v>
      </c>
      <c r="O26" s="16"/>
      <c r="P26" s="15">
        <f t="shared" si="3"/>
        <v>0</v>
      </c>
      <c r="Q26" s="16">
        <f t="shared" si="16"/>
        <v>0</v>
      </c>
      <c r="R26" s="15">
        <f t="shared" si="4"/>
        <v>0</v>
      </c>
      <c r="S26" s="16">
        <f t="shared" si="17"/>
        <v>0</v>
      </c>
      <c r="T26" s="15">
        <f t="shared" si="5"/>
        <v>2.0000000000000018E-2</v>
      </c>
      <c r="U26" s="16"/>
      <c r="V26" s="15">
        <f t="shared" si="6"/>
        <v>0</v>
      </c>
      <c r="W26" s="16">
        <f t="shared" si="18"/>
        <v>0</v>
      </c>
      <c r="X26" s="15">
        <f t="shared" si="7"/>
        <v>0</v>
      </c>
      <c r="Y26" s="16">
        <f t="shared" si="19"/>
        <v>0</v>
      </c>
      <c r="Z26" s="15">
        <f t="shared" si="8"/>
        <v>2.0000000000000018E-2</v>
      </c>
      <c r="AA26" s="16"/>
      <c r="AB26" s="15">
        <f t="shared" si="9"/>
        <v>0</v>
      </c>
      <c r="AC26" s="16">
        <f t="shared" si="20"/>
        <v>0</v>
      </c>
      <c r="AD26" s="15">
        <f t="shared" si="10"/>
        <v>0</v>
      </c>
      <c r="AE26" s="16">
        <f t="shared" si="21"/>
        <v>0</v>
      </c>
      <c r="AF26" s="15">
        <f t="shared" si="11"/>
        <v>0</v>
      </c>
      <c r="AG26" s="16"/>
      <c r="AH26" s="15">
        <f t="shared" si="12"/>
        <v>0</v>
      </c>
      <c r="AI26" s="16">
        <f t="shared" si="22"/>
        <v>0</v>
      </c>
      <c r="AJ26" s="15">
        <f t="shared" si="13"/>
        <v>0</v>
      </c>
      <c r="AK26" s="16">
        <f t="shared" si="23"/>
        <v>0</v>
      </c>
      <c r="AL26" s="15">
        <f t="shared" si="24"/>
        <v>0</v>
      </c>
      <c r="AM26" s="16"/>
      <c r="AN26" s="15">
        <f t="shared" si="25"/>
        <v>0</v>
      </c>
      <c r="AO26" s="16">
        <f t="shared" si="26"/>
        <v>0</v>
      </c>
      <c r="AP26" s="15">
        <f t="shared" si="27"/>
        <v>0</v>
      </c>
      <c r="AQ26" s="16">
        <f t="shared" si="28"/>
        <v>0</v>
      </c>
      <c r="AR26" s="15">
        <f t="shared" si="29"/>
        <v>2.0000000000000018E-2</v>
      </c>
      <c r="AS26" s="16"/>
      <c r="AT26" s="15">
        <f t="shared" si="30"/>
        <v>0</v>
      </c>
      <c r="AU26" s="16">
        <f t="shared" si="31"/>
        <v>0</v>
      </c>
      <c r="AV26" s="15">
        <f t="shared" si="32"/>
        <v>0</v>
      </c>
      <c r="AW26" s="16">
        <f t="shared" si="33"/>
        <v>0</v>
      </c>
      <c r="AX26" s="15">
        <f t="shared" si="34"/>
        <v>2.0000000000000018E-2</v>
      </c>
    </row>
    <row r="27" spans="1:50" x14ac:dyDescent="0.25">
      <c r="A27" s="25">
        <f t="shared" si="35"/>
        <v>0.4504166666666668</v>
      </c>
      <c r="B27" s="9" t="s">
        <v>15</v>
      </c>
      <c r="C27" s="12" t="s">
        <v>14</v>
      </c>
      <c r="D27" s="12" t="s">
        <v>14</v>
      </c>
      <c r="E27" t="s">
        <v>11</v>
      </c>
      <c r="G27" s="13" t="s">
        <v>20</v>
      </c>
      <c r="H27" s="12" t="s">
        <v>14</v>
      </c>
      <c r="I27" s="12" t="s">
        <v>14</v>
      </c>
      <c r="J27" s="15">
        <f t="shared" si="0"/>
        <v>0</v>
      </c>
      <c r="K27" s="16">
        <f t="shared" si="14"/>
        <v>0</v>
      </c>
      <c r="L27" s="15">
        <f t="shared" si="1"/>
        <v>0</v>
      </c>
      <c r="M27" s="16">
        <f t="shared" si="15"/>
        <v>0</v>
      </c>
      <c r="N27" s="15">
        <f t="shared" si="2"/>
        <v>2.0000000000000018E-2</v>
      </c>
      <c r="O27" s="16"/>
      <c r="P27" s="15">
        <f t="shared" si="3"/>
        <v>0</v>
      </c>
      <c r="Q27" s="16">
        <f t="shared" si="16"/>
        <v>0</v>
      </c>
      <c r="R27" s="15">
        <f t="shared" si="4"/>
        <v>0</v>
      </c>
      <c r="S27" s="16">
        <f t="shared" si="17"/>
        <v>0</v>
      </c>
      <c r="T27" s="15">
        <f t="shared" si="5"/>
        <v>2.0000000000000018E-2</v>
      </c>
      <c r="U27" s="16"/>
      <c r="V27" s="15">
        <f t="shared" si="6"/>
        <v>0</v>
      </c>
      <c r="W27" s="16">
        <f t="shared" si="18"/>
        <v>0</v>
      </c>
      <c r="X27" s="15">
        <f t="shared" si="7"/>
        <v>0</v>
      </c>
      <c r="Y27" s="16">
        <f t="shared" si="19"/>
        <v>0</v>
      </c>
      <c r="Z27" s="15">
        <f t="shared" si="8"/>
        <v>0</v>
      </c>
      <c r="AA27" s="16"/>
      <c r="AB27" s="15">
        <f t="shared" si="9"/>
        <v>0</v>
      </c>
      <c r="AC27" s="16">
        <f t="shared" si="20"/>
        <v>0</v>
      </c>
      <c r="AD27" s="15">
        <f t="shared" si="10"/>
        <v>0</v>
      </c>
      <c r="AE27" s="16">
        <f t="shared" si="21"/>
        <v>0</v>
      </c>
      <c r="AF27" s="15">
        <f t="shared" si="11"/>
        <v>0</v>
      </c>
      <c r="AG27" s="16"/>
      <c r="AH27" s="15">
        <f t="shared" si="12"/>
        <v>0</v>
      </c>
      <c r="AI27" s="16">
        <f t="shared" si="22"/>
        <v>0</v>
      </c>
      <c r="AJ27" s="15">
        <f t="shared" si="13"/>
        <v>0.4504166666666668</v>
      </c>
      <c r="AK27" s="16">
        <f t="shared" si="23"/>
        <v>1</v>
      </c>
      <c r="AL27" s="15">
        <f t="shared" si="24"/>
        <v>0</v>
      </c>
      <c r="AM27" s="16"/>
      <c r="AN27" s="15">
        <f t="shared" si="25"/>
        <v>0</v>
      </c>
      <c r="AO27" s="16">
        <f t="shared" si="26"/>
        <v>0</v>
      </c>
      <c r="AP27" s="15">
        <f t="shared" si="27"/>
        <v>0</v>
      </c>
      <c r="AQ27" s="16">
        <f t="shared" si="28"/>
        <v>0</v>
      </c>
      <c r="AR27" s="15">
        <f t="shared" si="29"/>
        <v>2.0000000000000018E-2</v>
      </c>
      <c r="AS27" s="16"/>
      <c r="AT27" s="15">
        <f t="shared" si="30"/>
        <v>0</v>
      </c>
      <c r="AU27" s="16">
        <f t="shared" si="31"/>
        <v>0</v>
      </c>
      <c r="AV27" s="15">
        <f t="shared" si="32"/>
        <v>0</v>
      </c>
      <c r="AW27" s="16">
        <f t="shared" si="33"/>
        <v>0</v>
      </c>
      <c r="AX27" s="15">
        <f t="shared" si="34"/>
        <v>2.0000000000000018E-2</v>
      </c>
    </row>
    <row r="28" spans="1:50" x14ac:dyDescent="0.25">
      <c r="A28" s="25">
        <f t="shared" si="35"/>
        <v>0.47041666666666682</v>
      </c>
      <c r="B28" s="9"/>
      <c r="C28" s="12" t="s">
        <v>14</v>
      </c>
      <c r="D28" s="12" t="s">
        <v>14</v>
      </c>
      <c r="E28" t="s">
        <v>11</v>
      </c>
      <c r="F28" s="13"/>
      <c r="G28" s="12"/>
      <c r="H28" s="12" t="s">
        <v>14</v>
      </c>
      <c r="I28" s="12" t="s">
        <v>14</v>
      </c>
      <c r="J28" s="15">
        <f t="shared" si="0"/>
        <v>0</v>
      </c>
      <c r="K28" s="16">
        <f t="shared" si="14"/>
        <v>0</v>
      </c>
      <c r="L28" s="15">
        <f t="shared" si="1"/>
        <v>0</v>
      </c>
      <c r="M28" s="16">
        <f t="shared" si="15"/>
        <v>0</v>
      </c>
      <c r="N28" s="15">
        <f t="shared" si="2"/>
        <v>2.0000000000000018E-2</v>
      </c>
      <c r="O28" s="16"/>
      <c r="P28" s="15">
        <f t="shared" si="3"/>
        <v>0</v>
      </c>
      <c r="Q28" s="16">
        <f t="shared" si="16"/>
        <v>0</v>
      </c>
      <c r="R28" s="15">
        <f t="shared" si="4"/>
        <v>0</v>
      </c>
      <c r="S28" s="16">
        <f t="shared" si="17"/>
        <v>0</v>
      </c>
      <c r="T28" s="15">
        <f t="shared" si="5"/>
        <v>2.0000000000000018E-2</v>
      </c>
      <c r="U28" s="16"/>
      <c r="V28" s="15">
        <f t="shared" si="6"/>
        <v>0</v>
      </c>
      <c r="W28" s="16">
        <f t="shared" si="18"/>
        <v>0</v>
      </c>
      <c r="X28" s="15">
        <f t="shared" si="7"/>
        <v>0</v>
      </c>
      <c r="Y28" s="16">
        <f t="shared" si="19"/>
        <v>0</v>
      </c>
      <c r="Z28" s="15">
        <f t="shared" si="8"/>
        <v>0</v>
      </c>
      <c r="AA28" s="16"/>
      <c r="AB28" s="15">
        <f t="shared" si="9"/>
        <v>0</v>
      </c>
      <c r="AC28" s="16">
        <f t="shared" si="20"/>
        <v>0</v>
      </c>
      <c r="AD28" s="15">
        <f t="shared" si="10"/>
        <v>0</v>
      </c>
      <c r="AE28" s="16">
        <f t="shared" si="21"/>
        <v>0</v>
      </c>
      <c r="AF28" s="15">
        <f t="shared" si="11"/>
        <v>0</v>
      </c>
      <c r="AG28" s="16"/>
      <c r="AH28" s="15">
        <f t="shared" si="12"/>
        <v>0</v>
      </c>
      <c r="AI28" s="16">
        <f t="shared" si="22"/>
        <v>0</v>
      </c>
      <c r="AJ28" s="15">
        <f t="shared" si="13"/>
        <v>0</v>
      </c>
      <c r="AK28" s="16">
        <f t="shared" si="23"/>
        <v>0</v>
      </c>
      <c r="AL28" s="15">
        <f t="shared" si="24"/>
        <v>0</v>
      </c>
      <c r="AM28" s="16"/>
      <c r="AN28" s="15">
        <f t="shared" si="25"/>
        <v>0</v>
      </c>
      <c r="AO28" s="16">
        <f t="shared" si="26"/>
        <v>0</v>
      </c>
      <c r="AP28" s="15">
        <f t="shared" si="27"/>
        <v>0</v>
      </c>
      <c r="AQ28" s="16">
        <f t="shared" si="28"/>
        <v>0</v>
      </c>
      <c r="AR28" s="15">
        <f t="shared" si="29"/>
        <v>2.0000000000000018E-2</v>
      </c>
      <c r="AS28" s="16"/>
      <c r="AT28" s="15">
        <f t="shared" si="30"/>
        <v>0</v>
      </c>
      <c r="AU28" s="16">
        <f t="shared" si="31"/>
        <v>0</v>
      </c>
      <c r="AV28" s="15">
        <f t="shared" si="32"/>
        <v>0</v>
      </c>
      <c r="AW28" s="16">
        <f t="shared" si="33"/>
        <v>0</v>
      </c>
      <c r="AX28" s="15">
        <f t="shared" si="34"/>
        <v>2.0000000000000018E-2</v>
      </c>
    </row>
    <row r="29" spans="1:50" x14ac:dyDescent="0.25">
      <c r="A29" s="25">
        <f t="shared" si="35"/>
        <v>0.49041666666666683</v>
      </c>
      <c r="B29" s="9"/>
      <c r="C29" s="12" t="s">
        <v>14</v>
      </c>
      <c r="D29" s="12" t="s">
        <v>14</v>
      </c>
      <c r="E29" t="s">
        <v>11</v>
      </c>
      <c r="F29" s="12"/>
      <c r="G29" s="12"/>
      <c r="H29" s="12" t="s">
        <v>14</v>
      </c>
      <c r="I29" s="12" t="s">
        <v>14</v>
      </c>
      <c r="J29" s="15">
        <f t="shared" si="0"/>
        <v>0</v>
      </c>
      <c r="K29" s="16">
        <f t="shared" si="14"/>
        <v>0</v>
      </c>
      <c r="L29" s="15">
        <f t="shared" si="1"/>
        <v>0</v>
      </c>
      <c r="M29" s="16">
        <f t="shared" si="15"/>
        <v>0</v>
      </c>
      <c r="N29" s="15">
        <f t="shared" si="2"/>
        <v>2.0000000000000018E-2</v>
      </c>
      <c r="O29" s="16"/>
      <c r="P29" s="15">
        <f t="shared" si="3"/>
        <v>0</v>
      </c>
      <c r="Q29" s="16">
        <f t="shared" si="16"/>
        <v>0</v>
      </c>
      <c r="R29" s="15">
        <f t="shared" si="4"/>
        <v>0</v>
      </c>
      <c r="S29" s="16">
        <f t="shared" si="17"/>
        <v>0</v>
      </c>
      <c r="T29" s="15">
        <f t="shared" si="5"/>
        <v>2.0000000000000018E-2</v>
      </c>
      <c r="U29" s="16"/>
      <c r="V29" s="15">
        <f t="shared" si="6"/>
        <v>0</v>
      </c>
      <c r="W29" s="16">
        <f t="shared" si="18"/>
        <v>0</v>
      </c>
      <c r="X29" s="15">
        <f t="shared" si="7"/>
        <v>0</v>
      </c>
      <c r="Y29" s="16">
        <f t="shared" si="19"/>
        <v>0</v>
      </c>
      <c r="Z29" s="15">
        <f t="shared" si="8"/>
        <v>0</v>
      </c>
      <c r="AA29" s="16"/>
      <c r="AB29" s="15">
        <f t="shared" si="9"/>
        <v>0</v>
      </c>
      <c r="AC29" s="16">
        <f t="shared" si="20"/>
        <v>0</v>
      </c>
      <c r="AD29" s="15">
        <f t="shared" si="10"/>
        <v>0</v>
      </c>
      <c r="AE29" s="16">
        <f t="shared" si="21"/>
        <v>0</v>
      </c>
      <c r="AF29" s="15">
        <f t="shared" si="11"/>
        <v>0</v>
      </c>
      <c r="AG29" s="16"/>
      <c r="AH29" s="15">
        <f t="shared" si="12"/>
        <v>0</v>
      </c>
      <c r="AI29" s="16">
        <f t="shared" si="22"/>
        <v>0</v>
      </c>
      <c r="AJ29" s="15">
        <f t="shared" si="13"/>
        <v>0</v>
      </c>
      <c r="AK29" s="16">
        <f t="shared" si="23"/>
        <v>0</v>
      </c>
      <c r="AL29" s="15">
        <f t="shared" si="24"/>
        <v>0</v>
      </c>
      <c r="AM29" s="16"/>
      <c r="AN29" s="15">
        <f t="shared" si="25"/>
        <v>0</v>
      </c>
      <c r="AO29" s="16">
        <f t="shared" si="26"/>
        <v>0</v>
      </c>
      <c r="AP29" s="15">
        <f t="shared" si="27"/>
        <v>0</v>
      </c>
      <c r="AQ29" s="16">
        <f t="shared" si="28"/>
        <v>0</v>
      </c>
      <c r="AR29" s="15">
        <f t="shared" si="29"/>
        <v>2.0000000000000018E-2</v>
      </c>
      <c r="AS29" s="16"/>
      <c r="AT29" s="15">
        <f t="shared" si="30"/>
        <v>0</v>
      </c>
      <c r="AU29" s="16">
        <f t="shared" si="31"/>
        <v>0</v>
      </c>
      <c r="AV29" s="15">
        <f t="shared" si="32"/>
        <v>0</v>
      </c>
      <c r="AW29" s="16">
        <f t="shared" si="33"/>
        <v>0</v>
      </c>
      <c r="AX29" s="15">
        <f t="shared" si="34"/>
        <v>2.0000000000000018E-2</v>
      </c>
    </row>
    <row r="30" spans="1:50" x14ac:dyDescent="0.25">
      <c r="A30" s="25">
        <f t="shared" si="35"/>
        <v>0.51041666666666685</v>
      </c>
      <c r="B30" s="9"/>
      <c r="C30" s="12" t="s">
        <v>14</v>
      </c>
      <c r="D30" s="12" t="s">
        <v>14</v>
      </c>
      <c r="E30" t="s">
        <v>11</v>
      </c>
      <c r="F30" s="12"/>
      <c r="G30" s="12"/>
      <c r="H30" s="12" t="s">
        <v>14</v>
      </c>
      <c r="I30" s="12" t="s">
        <v>14</v>
      </c>
      <c r="J30" s="15">
        <f t="shared" si="0"/>
        <v>0</v>
      </c>
      <c r="K30" s="16">
        <f t="shared" si="14"/>
        <v>0</v>
      </c>
      <c r="L30" s="15">
        <f t="shared" si="1"/>
        <v>0</v>
      </c>
      <c r="M30" s="16">
        <f t="shared" si="15"/>
        <v>0</v>
      </c>
      <c r="N30" s="15">
        <f t="shared" si="2"/>
        <v>2.0000000000000018E-2</v>
      </c>
      <c r="O30" s="16"/>
      <c r="P30" s="15">
        <f t="shared" si="3"/>
        <v>0</v>
      </c>
      <c r="Q30" s="16">
        <f t="shared" si="16"/>
        <v>0</v>
      </c>
      <c r="R30" s="15">
        <f t="shared" si="4"/>
        <v>0</v>
      </c>
      <c r="S30" s="16">
        <f t="shared" si="17"/>
        <v>0</v>
      </c>
      <c r="T30" s="15">
        <f t="shared" si="5"/>
        <v>2.0000000000000018E-2</v>
      </c>
      <c r="U30" s="16"/>
      <c r="V30" s="15">
        <f t="shared" si="6"/>
        <v>0</v>
      </c>
      <c r="W30" s="16">
        <f t="shared" si="18"/>
        <v>0</v>
      </c>
      <c r="X30" s="15">
        <f t="shared" si="7"/>
        <v>0</v>
      </c>
      <c r="Y30" s="16">
        <f t="shared" si="19"/>
        <v>0</v>
      </c>
      <c r="Z30" s="15">
        <f t="shared" si="8"/>
        <v>0</v>
      </c>
      <c r="AA30" s="16"/>
      <c r="AB30" s="15">
        <f t="shared" si="9"/>
        <v>0</v>
      </c>
      <c r="AC30" s="16">
        <f t="shared" si="20"/>
        <v>0</v>
      </c>
      <c r="AD30" s="15">
        <f t="shared" si="10"/>
        <v>0</v>
      </c>
      <c r="AE30" s="16">
        <f t="shared" si="21"/>
        <v>0</v>
      </c>
      <c r="AF30" s="15">
        <f t="shared" si="11"/>
        <v>0</v>
      </c>
      <c r="AG30" s="16"/>
      <c r="AH30" s="15">
        <f t="shared" si="12"/>
        <v>0</v>
      </c>
      <c r="AI30" s="16">
        <f t="shared" si="22"/>
        <v>0</v>
      </c>
      <c r="AJ30" s="15">
        <f t="shared" si="13"/>
        <v>0</v>
      </c>
      <c r="AK30" s="16">
        <f t="shared" si="23"/>
        <v>0</v>
      </c>
      <c r="AL30" s="15">
        <f t="shared" si="24"/>
        <v>0</v>
      </c>
      <c r="AM30" s="16"/>
      <c r="AN30" s="15">
        <f t="shared" si="25"/>
        <v>0</v>
      </c>
      <c r="AO30" s="16">
        <f t="shared" si="26"/>
        <v>0</v>
      </c>
      <c r="AP30" s="15">
        <f t="shared" si="27"/>
        <v>0</v>
      </c>
      <c r="AQ30" s="16">
        <f t="shared" si="28"/>
        <v>0</v>
      </c>
      <c r="AR30" s="15">
        <f t="shared" si="29"/>
        <v>2.0000000000000018E-2</v>
      </c>
      <c r="AS30" s="16"/>
      <c r="AT30" s="15">
        <f t="shared" si="30"/>
        <v>0</v>
      </c>
      <c r="AU30" s="16">
        <f t="shared" si="31"/>
        <v>0</v>
      </c>
      <c r="AV30" s="15">
        <f t="shared" si="32"/>
        <v>0</v>
      </c>
      <c r="AW30" s="16">
        <f t="shared" si="33"/>
        <v>0</v>
      </c>
      <c r="AX30" s="15">
        <f t="shared" si="34"/>
        <v>2.0000000000000018E-2</v>
      </c>
    </row>
    <row r="31" spans="1:50" x14ac:dyDescent="0.25">
      <c r="A31" s="25">
        <f t="shared" si="35"/>
        <v>0.53041666666666687</v>
      </c>
      <c r="B31" s="9"/>
      <c r="C31" s="12" t="s">
        <v>14</v>
      </c>
      <c r="D31" s="12" t="s">
        <v>14</v>
      </c>
      <c r="E31" t="s">
        <v>11</v>
      </c>
      <c r="G31" s="12"/>
      <c r="H31" s="12" t="s">
        <v>14</v>
      </c>
      <c r="I31" s="12" t="s">
        <v>14</v>
      </c>
      <c r="J31" s="15">
        <f t="shared" si="0"/>
        <v>0</v>
      </c>
      <c r="K31" s="16">
        <f t="shared" si="14"/>
        <v>0</v>
      </c>
      <c r="L31" s="15">
        <f t="shared" si="1"/>
        <v>0</v>
      </c>
      <c r="M31" s="16">
        <f t="shared" si="15"/>
        <v>0</v>
      </c>
      <c r="N31" s="15">
        <f t="shared" si="2"/>
        <v>2.0000000000000018E-2</v>
      </c>
      <c r="O31" s="16"/>
      <c r="P31" s="15">
        <f t="shared" si="3"/>
        <v>0</v>
      </c>
      <c r="Q31" s="16">
        <f t="shared" si="16"/>
        <v>0</v>
      </c>
      <c r="R31" s="15">
        <f t="shared" si="4"/>
        <v>0</v>
      </c>
      <c r="S31" s="16">
        <f t="shared" si="17"/>
        <v>0</v>
      </c>
      <c r="T31" s="15">
        <f t="shared" si="5"/>
        <v>2.0000000000000018E-2</v>
      </c>
      <c r="U31" s="16"/>
      <c r="V31" s="15">
        <f t="shared" si="6"/>
        <v>0</v>
      </c>
      <c r="W31" s="16">
        <f t="shared" si="18"/>
        <v>0</v>
      </c>
      <c r="X31" s="15">
        <f t="shared" si="7"/>
        <v>0</v>
      </c>
      <c r="Y31" s="16">
        <f t="shared" si="19"/>
        <v>0</v>
      </c>
      <c r="Z31" s="15">
        <f t="shared" si="8"/>
        <v>0</v>
      </c>
      <c r="AA31" s="16"/>
      <c r="AB31" s="15">
        <f t="shared" si="9"/>
        <v>0</v>
      </c>
      <c r="AC31" s="16">
        <f t="shared" si="20"/>
        <v>0</v>
      </c>
      <c r="AD31" s="15">
        <f t="shared" si="10"/>
        <v>0</v>
      </c>
      <c r="AE31" s="16">
        <f t="shared" si="21"/>
        <v>0</v>
      </c>
      <c r="AF31" s="15">
        <f t="shared" si="11"/>
        <v>0</v>
      </c>
      <c r="AG31" s="16"/>
      <c r="AH31" s="15">
        <f t="shared" si="12"/>
        <v>0</v>
      </c>
      <c r="AI31" s="16">
        <f t="shared" si="22"/>
        <v>0</v>
      </c>
      <c r="AJ31" s="15">
        <f t="shared" si="13"/>
        <v>0</v>
      </c>
      <c r="AK31" s="16">
        <f t="shared" si="23"/>
        <v>0</v>
      </c>
      <c r="AL31" s="15">
        <f t="shared" si="24"/>
        <v>0</v>
      </c>
      <c r="AM31" s="16"/>
      <c r="AN31" s="15">
        <f t="shared" si="25"/>
        <v>0</v>
      </c>
      <c r="AO31" s="16">
        <f t="shared" si="26"/>
        <v>0</v>
      </c>
      <c r="AP31" s="15">
        <f t="shared" si="27"/>
        <v>0</v>
      </c>
      <c r="AQ31" s="16">
        <f t="shared" si="28"/>
        <v>0</v>
      </c>
      <c r="AR31" s="15">
        <f t="shared" si="29"/>
        <v>2.0000000000000018E-2</v>
      </c>
      <c r="AS31" s="16"/>
      <c r="AT31" s="15">
        <f t="shared" si="30"/>
        <v>0</v>
      </c>
      <c r="AU31" s="16">
        <f t="shared" si="31"/>
        <v>0</v>
      </c>
      <c r="AV31" s="15">
        <f t="shared" si="32"/>
        <v>0</v>
      </c>
      <c r="AW31" s="16">
        <f t="shared" si="33"/>
        <v>0</v>
      </c>
      <c r="AX31" s="15">
        <f t="shared" si="34"/>
        <v>2.0000000000000018E-2</v>
      </c>
    </row>
    <row r="32" spans="1:50" x14ac:dyDescent="0.25">
      <c r="A32" s="25">
        <f t="shared" si="35"/>
        <v>0.55041666666666689</v>
      </c>
      <c r="B32" s="9" t="s">
        <v>18</v>
      </c>
      <c r="C32" s="12" t="s">
        <v>14</v>
      </c>
      <c r="D32" s="12" t="s">
        <v>14</v>
      </c>
      <c r="E32" s="13" t="s">
        <v>20</v>
      </c>
      <c r="G32" s="12"/>
      <c r="H32" s="12" t="s">
        <v>14</v>
      </c>
      <c r="I32" t="s">
        <v>11</v>
      </c>
      <c r="J32" s="15">
        <f t="shared" si="0"/>
        <v>0</v>
      </c>
      <c r="K32" s="16">
        <f t="shared" si="14"/>
        <v>0</v>
      </c>
      <c r="L32" s="15">
        <f t="shared" si="1"/>
        <v>0</v>
      </c>
      <c r="M32" s="16">
        <f t="shared" si="15"/>
        <v>0</v>
      </c>
      <c r="N32" s="15">
        <f t="shared" si="2"/>
        <v>2.0000000000000018E-2</v>
      </c>
      <c r="O32" s="16"/>
      <c r="P32" s="15">
        <f t="shared" si="3"/>
        <v>0</v>
      </c>
      <c r="Q32" s="16">
        <f t="shared" si="16"/>
        <v>0</v>
      </c>
      <c r="R32" s="15">
        <f t="shared" si="4"/>
        <v>0</v>
      </c>
      <c r="S32" s="16">
        <f t="shared" si="17"/>
        <v>0</v>
      </c>
      <c r="T32" s="15">
        <f t="shared" si="5"/>
        <v>2.0000000000000018E-2</v>
      </c>
      <c r="U32" s="16"/>
      <c r="V32" s="15">
        <f t="shared" si="6"/>
        <v>0</v>
      </c>
      <c r="W32" s="16">
        <f t="shared" si="18"/>
        <v>0</v>
      </c>
      <c r="X32" s="15">
        <f t="shared" si="7"/>
        <v>0.55041666666666689</v>
      </c>
      <c r="Y32" s="16">
        <f t="shared" si="19"/>
        <v>1</v>
      </c>
      <c r="Z32" s="15">
        <f t="shared" si="8"/>
        <v>0</v>
      </c>
      <c r="AA32" s="16"/>
      <c r="AB32" s="15">
        <f t="shared" si="9"/>
        <v>0</v>
      </c>
      <c r="AC32" s="16">
        <f t="shared" si="20"/>
        <v>0</v>
      </c>
      <c r="AD32" s="15">
        <f t="shared" si="10"/>
        <v>0</v>
      </c>
      <c r="AE32" s="16">
        <f t="shared" si="21"/>
        <v>0</v>
      </c>
      <c r="AF32" s="15">
        <f t="shared" si="11"/>
        <v>0</v>
      </c>
      <c r="AG32" s="16"/>
      <c r="AH32" s="15">
        <f t="shared" si="12"/>
        <v>0</v>
      </c>
      <c r="AI32" s="16">
        <f t="shared" si="22"/>
        <v>0</v>
      </c>
      <c r="AJ32" s="15">
        <f t="shared" si="13"/>
        <v>0</v>
      </c>
      <c r="AK32" s="16">
        <f t="shared" si="23"/>
        <v>0</v>
      </c>
      <c r="AL32" s="15">
        <f t="shared" si="24"/>
        <v>0</v>
      </c>
      <c r="AM32" s="16"/>
      <c r="AN32" s="15">
        <f t="shared" si="25"/>
        <v>0</v>
      </c>
      <c r="AO32" s="16">
        <f t="shared" si="26"/>
        <v>0</v>
      </c>
      <c r="AP32" s="15">
        <f t="shared" si="27"/>
        <v>0</v>
      </c>
      <c r="AQ32" s="16">
        <f t="shared" si="28"/>
        <v>0</v>
      </c>
      <c r="AR32" s="15">
        <f t="shared" si="29"/>
        <v>2.0000000000000018E-2</v>
      </c>
      <c r="AS32" s="16"/>
      <c r="AT32" s="15">
        <f t="shared" si="30"/>
        <v>0</v>
      </c>
      <c r="AU32" s="16">
        <f t="shared" si="31"/>
        <v>0</v>
      </c>
      <c r="AV32" s="15">
        <f t="shared" si="32"/>
        <v>0</v>
      </c>
      <c r="AW32" s="16">
        <f t="shared" si="33"/>
        <v>0</v>
      </c>
      <c r="AX32" s="15">
        <f t="shared" si="34"/>
        <v>0</v>
      </c>
    </row>
    <row r="33" spans="1:50" x14ac:dyDescent="0.25">
      <c r="A33" s="25">
        <f t="shared" si="35"/>
        <v>0.5704166666666669</v>
      </c>
      <c r="B33" s="9" t="s">
        <v>10</v>
      </c>
      <c r="C33" s="12" t="s">
        <v>14</v>
      </c>
      <c r="D33" s="12" t="s">
        <v>14</v>
      </c>
      <c r="F33" s="12" t="s">
        <v>14</v>
      </c>
      <c r="G33" s="12"/>
      <c r="H33" s="12" t="s">
        <v>14</v>
      </c>
      <c r="I33" t="s">
        <v>11</v>
      </c>
      <c r="J33" s="15">
        <f t="shared" si="0"/>
        <v>0</v>
      </c>
      <c r="K33" s="16">
        <f t="shared" si="14"/>
        <v>0</v>
      </c>
      <c r="L33" s="15">
        <f t="shared" si="1"/>
        <v>0</v>
      </c>
      <c r="M33" s="16">
        <f t="shared" si="15"/>
        <v>0</v>
      </c>
      <c r="N33" s="15">
        <f t="shared" si="2"/>
        <v>2.0000000000000018E-2</v>
      </c>
      <c r="O33" s="16"/>
      <c r="P33" s="15">
        <f t="shared" si="3"/>
        <v>0</v>
      </c>
      <c r="Q33" s="16">
        <f t="shared" si="16"/>
        <v>0</v>
      </c>
      <c r="R33" s="15">
        <f t="shared" si="4"/>
        <v>0</v>
      </c>
      <c r="S33" s="16">
        <f t="shared" si="17"/>
        <v>0</v>
      </c>
      <c r="T33" s="15">
        <f t="shared" si="5"/>
        <v>2.0000000000000018E-2</v>
      </c>
      <c r="U33" s="16"/>
      <c r="V33" s="15">
        <f t="shared" si="6"/>
        <v>0</v>
      </c>
      <c r="W33" s="16">
        <f t="shared" si="18"/>
        <v>0</v>
      </c>
      <c r="X33" s="15">
        <f t="shared" si="7"/>
        <v>0</v>
      </c>
      <c r="Y33" s="16">
        <f t="shared" si="19"/>
        <v>0</v>
      </c>
      <c r="Z33" s="15">
        <f t="shared" si="8"/>
        <v>0</v>
      </c>
      <c r="AA33" s="16"/>
      <c r="AB33" s="15">
        <f t="shared" si="9"/>
        <v>0.5704166666666669</v>
      </c>
      <c r="AC33" s="16">
        <f t="shared" si="20"/>
        <v>1</v>
      </c>
      <c r="AD33" s="15">
        <f t="shared" si="10"/>
        <v>0</v>
      </c>
      <c r="AE33" s="16">
        <f t="shared" si="21"/>
        <v>0</v>
      </c>
      <c r="AF33" s="15">
        <f t="shared" si="11"/>
        <v>2.0000000000000018E-2</v>
      </c>
      <c r="AG33" s="16"/>
      <c r="AH33" s="15">
        <f t="shared" si="12"/>
        <v>0</v>
      </c>
      <c r="AI33" s="16">
        <f t="shared" si="22"/>
        <v>0</v>
      </c>
      <c r="AJ33" s="15">
        <f t="shared" si="13"/>
        <v>0</v>
      </c>
      <c r="AK33" s="16">
        <f t="shared" si="23"/>
        <v>0</v>
      </c>
      <c r="AL33" s="15">
        <f t="shared" si="24"/>
        <v>0</v>
      </c>
      <c r="AM33" s="16"/>
      <c r="AN33" s="15">
        <f t="shared" si="25"/>
        <v>0</v>
      </c>
      <c r="AO33" s="16">
        <f t="shared" si="26"/>
        <v>0</v>
      </c>
      <c r="AP33" s="15">
        <f t="shared" si="27"/>
        <v>0</v>
      </c>
      <c r="AQ33" s="16">
        <f t="shared" si="28"/>
        <v>0</v>
      </c>
      <c r="AR33" s="15">
        <f t="shared" si="29"/>
        <v>2.0000000000000018E-2</v>
      </c>
      <c r="AS33" s="16"/>
      <c r="AT33" s="15">
        <f t="shared" si="30"/>
        <v>0</v>
      </c>
      <c r="AU33" s="16">
        <f t="shared" si="31"/>
        <v>0</v>
      </c>
      <c r="AV33" s="15">
        <f t="shared" si="32"/>
        <v>0</v>
      </c>
      <c r="AW33" s="16">
        <f t="shared" si="33"/>
        <v>0</v>
      </c>
      <c r="AX33" s="15">
        <f t="shared" si="34"/>
        <v>0</v>
      </c>
    </row>
    <row r="34" spans="1:50" x14ac:dyDescent="0.25">
      <c r="A34" s="25">
        <f t="shared" si="35"/>
        <v>0.59041666666666692</v>
      </c>
      <c r="B34" s="9"/>
      <c r="C34" s="12" t="s">
        <v>14</v>
      </c>
      <c r="D34" s="12" t="s">
        <v>14</v>
      </c>
      <c r="F34" s="12" t="s">
        <v>14</v>
      </c>
      <c r="G34" s="12"/>
      <c r="H34" s="12" t="s">
        <v>14</v>
      </c>
      <c r="I34" t="s">
        <v>11</v>
      </c>
      <c r="J34" s="15">
        <f t="shared" si="0"/>
        <v>0</v>
      </c>
      <c r="K34" s="16">
        <f t="shared" si="14"/>
        <v>0</v>
      </c>
      <c r="L34" s="15">
        <f t="shared" si="1"/>
        <v>0</v>
      </c>
      <c r="M34" s="16">
        <f t="shared" si="15"/>
        <v>0</v>
      </c>
      <c r="N34" s="15">
        <f t="shared" si="2"/>
        <v>2.0000000000000018E-2</v>
      </c>
      <c r="O34" s="16"/>
      <c r="P34" s="15">
        <f t="shared" si="3"/>
        <v>0</v>
      </c>
      <c r="Q34" s="16">
        <f t="shared" si="16"/>
        <v>0</v>
      </c>
      <c r="R34" s="15">
        <f t="shared" si="4"/>
        <v>0</v>
      </c>
      <c r="S34" s="16">
        <f t="shared" si="17"/>
        <v>0</v>
      </c>
      <c r="T34" s="15">
        <f t="shared" si="5"/>
        <v>2.0000000000000018E-2</v>
      </c>
      <c r="U34" s="16"/>
      <c r="V34" s="15">
        <f t="shared" si="6"/>
        <v>0</v>
      </c>
      <c r="W34" s="16">
        <f t="shared" si="18"/>
        <v>0</v>
      </c>
      <c r="X34" s="15">
        <f t="shared" si="7"/>
        <v>0</v>
      </c>
      <c r="Y34" s="16">
        <f t="shared" si="19"/>
        <v>0</v>
      </c>
      <c r="Z34" s="15">
        <f t="shared" si="8"/>
        <v>0</v>
      </c>
      <c r="AA34" s="16"/>
      <c r="AB34" s="15">
        <f t="shared" si="9"/>
        <v>0</v>
      </c>
      <c r="AC34" s="16">
        <f t="shared" si="20"/>
        <v>0</v>
      </c>
      <c r="AD34" s="15">
        <f t="shared" si="10"/>
        <v>0</v>
      </c>
      <c r="AE34" s="16">
        <f t="shared" si="21"/>
        <v>0</v>
      </c>
      <c r="AF34" s="15">
        <f t="shared" si="11"/>
        <v>2.0000000000000018E-2</v>
      </c>
      <c r="AG34" s="16"/>
      <c r="AH34" s="15">
        <f t="shared" si="12"/>
        <v>0</v>
      </c>
      <c r="AI34" s="16">
        <f t="shared" si="22"/>
        <v>0</v>
      </c>
      <c r="AJ34" s="15">
        <f t="shared" si="13"/>
        <v>0</v>
      </c>
      <c r="AK34" s="16">
        <f t="shared" si="23"/>
        <v>0</v>
      </c>
      <c r="AL34" s="15">
        <f t="shared" si="24"/>
        <v>0</v>
      </c>
      <c r="AM34" s="16"/>
      <c r="AN34" s="15">
        <f t="shared" si="25"/>
        <v>0</v>
      </c>
      <c r="AO34" s="16">
        <f t="shared" si="26"/>
        <v>0</v>
      </c>
      <c r="AP34" s="15">
        <f t="shared" si="27"/>
        <v>0</v>
      </c>
      <c r="AQ34" s="16">
        <f t="shared" si="28"/>
        <v>0</v>
      </c>
      <c r="AR34" s="15">
        <f t="shared" si="29"/>
        <v>2.0000000000000018E-2</v>
      </c>
      <c r="AS34" s="16"/>
      <c r="AT34" s="15">
        <f t="shared" si="30"/>
        <v>0</v>
      </c>
      <c r="AU34" s="16">
        <f t="shared" si="31"/>
        <v>0</v>
      </c>
      <c r="AV34" s="15">
        <f t="shared" si="32"/>
        <v>0</v>
      </c>
      <c r="AW34" s="16">
        <f t="shared" si="33"/>
        <v>0</v>
      </c>
      <c r="AX34" s="15">
        <f t="shared" si="34"/>
        <v>0</v>
      </c>
    </row>
    <row r="35" spans="1:50" x14ac:dyDescent="0.25">
      <c r="A35" s="25">
        <f t="shared" si="35"/>
        <v>0.61041666666666694</v>
      </c>
      <c r="B35" s="9"/>
      <c r="C35" s="12" t="s">
        <v>14</v>
      </c>
      <c r="D35" s="12" t="s">
        <v>14</v>
      </c>
      <c r="F35" s="12" t="s">
        <v>14</v>
      </c>
      <c r="G35" s="12"/>
      <c r="H35" s="12" t="s">
        <v>14</v>
      </c>
      <c r="I35" t="s">
        <v>11</v>
      </c>
      <c r="J35" s="15">
        <f t="shared" si="0"/>
        <v>0</v>
      </c>
      <c r="K35" s="16">
        <f t="shared" si="14"/>
        <v>0</v>
      </c>
      <c r="L35" s="15">
        <f t="shared" si="1"/>
        <v>0</v>
      </c>
      <c r="M35" s="16">
        <f t="shared" si="15"/>
        <v>0</v>
      </c>
      <c r="N35" s="15">
        <f t="shared" si="2"/>
        <v>2.0000000000000018E-2</v>
      </c>
      <c r="O35" s="16"/>
      <c r="P35" s="15">
        <f t="shared" si="3"/>
        <v>0</v>
      </c>
      <c r="Q35" s="16">
        <f t="shared" si="16"/>
        <v>0</v>
      </c>
      <c r="R35" s="15">
        <f t="shared" si="4"/>
        <v>0</v>
      </c>
      <c r="S35" s="16">
        <f t="shared" si="17"/>
        <v>0</v>
      </c>
      <c r="T35" s="15">
        <f t="shared" si="5"/>
        <v>2.0000000000000018E-2</v>
      </c>
      <c r="U35" s="16"/>
      <c r="V35" s="15">
        <f t="shared" si="6"/>
        <v>0</v>
      </c>
      <c r="W35" s="16">
        <f t="shared" si="18"/>
        <v>0</v>
      </c>
      <c r="X35" s="15">
        <f t="shared" si="7"/>
        <v>0</v>
      </c>
      <c r="Y35" s="16">
        <f t="shared" si="19"/>
        <v>0</v>
      </c>
      <c r="Z35" s="15">
        <f t="shared" si="8"/>
        <v>0</v>
      </c>
      <c r="AA35" s="16"/>
      <c r="AB35" s="15">
        <f t="shared" si="9"/>
        <v>0</v>
      </c>
      <c r="AC35" s="16">
        <f t="shared" si="20"/>
        <v>0</v>
      </c>
      <c r="AD35" s="15">
        <f t="shared" si="10"/>
        <v>0</v>
      </c>
      <c r="AE35" s="16">
        <f t="shared" si="21"/>
        <v>0</v>
      </c>
      <c r="AF35" s="15">
        <f t="shared" si="11"/>
        <v>2.0000000000000018E-2</v>
      </c>
      <c r="AG35" s="16"/>
      <c r="AH35" s="15">
        <f t="shared" si="12"/>
        <v>0</v>
      </c>
      <c r="AI35" s="16">
        <f t="shared" si="22"/>
        <v>0</v>
      </c>
      <c r="AJ35" s="15">
        <f t="shared" si="13"/>
        <v>0</v>
      </c>
      <c r="AK35" s="16">
        <f t="shared" si="23"/>
        <v>0</v>
      </c>
      <c r="AL35" s="15">
        <f t="shared" si="24"/>
        <v>0</v>
      </c>
      <c r="AM35" s="16"/>
      <c r="AN35" s="15">
        <f t="shared" si="25"/>
        <v>0</v>
      </c>
      <c r="AO35" s="16">
        <f t="shared" si="26"/>
        <v>0</v>
      </c>
      <c r="AP35" s="15">
        <f t="shared" si="27"/>
        <v>0</v>
      </c>
      <c r="AQ35" s="16">
        <f t="shared" si="28"/>
        <v>0</v>
      </c>
      <c r="AR35" s="15">
        <f t="shared" si="29"/>
        <v>2.0000000000000018E-2</v>
      </c>
      <c r="AS35" s="16"/>
      <c r="AT35" s="15">
        <f t="shared" si="30"/>
        <v>0</v>
      </c>
      <c r="AU35" s="16">
        <f t="shared" si="31"/>
        <v>0</v>
      </c>
      <c r="AV35" s="15">
        <f t="shared" si="32"/>
        <v>0</v>
      </c>
      <c r="AW35" s="16">
        <f t="shared" si="33"/>
        <v>0</v>
      </c>
      <c r="AX35" s="15">
        <f t="shared" si="34"/>
        <v>0</v>
      </c>
    </row>
    <row r="36" spans="1:50" x14ac:dyDescent="0.25">
      <c r="A36" s="25">
        <f t="shared" si="35"/>
        <v>0.63041666666666696</v>
      </c>
      <c r="B36" s="9" t="s">
        <v>65</v>
      </c>
      <c r="C36" s="12" t="s">
        <v>14</v>
      </c>
      <c r="D36" t="s">
        <v>11</v>
      </c>
      <c r="F36" s="12" t="s">
        <v>14</v>
      </c>
      <c r="G36" s="12"/>
      <c r="H36" s="12" t="s">
        <v>14</v>
      </c>
      <c r="I36" s="13" t="s">
        <v>20</v>
      </c>
      <c r="J36" s="15">
        <f t="shared" si="0"/>
        <v>0</v>
      </c>
      <c r="K36" s="16">
        <f t="shared" si="14"/>
        <v>0</v>
      </c>
      <c r="L36" s="15">
        <f t="shared" si="1"/>
        <v>0</v>
      </c>
      <c r="M36" s="16">
        <f t="shared" si="15"/>
        <v>0</v>
      </c>
      <c r="N36" s="15">
        <f t="shared" si="2"/>
        <v>2.0000000000000018E-2</v>
      </c>
      <c r="O36" s="16"/>
      <c r="P36" s="15">
        <f t="shared" si="3"/>
        <v>0</v>
      </c>
      <c r="Q36" s="16">
        <f t="shared" si="16"/>
        <v>0</v>
      </c>
      <c r="R36" s="15">
        <f t="shared" si="4"/>
        <v>0</v>
      </c>
      <c r="S36" s="16">
        <f t="shared" si="17"/>
        <v>0</v>
      </c>
      <c r="T36" s="15">
        <f t="shared" si="5"/>
        <v>0</v>
      </c>
      <c r="U36" s="16"/>
      <c r="V36" s="15">
        <f t="shared" si="6"/>
        <v>0</v>
      </c>
      <c r="W36" s="16">
        <f t="shared" si="18"/>
        <v>0</v>
      </c>
      <c r="X36" s="15">
        <f t="shared" si="7"/>
        <v>0</v>
      </c>
      <c r="Y36" s="16">
        <f t="shared" si="19"/>
        <v>0</v>
      </c>
      <c r="Z36" s="15">
        <f t="shared" si="8"/>
        <v>0</v>
      </c>
      <c r="AA36" s="16"/>
      <c r="AB36" s="15">
        <f t="shared" si="9"/>
        <v>0</v>
      </c>
      <c r="AC36" s="16">
        <f t="shared" si="20"/>
        <v>0</v>
      </c>
      <c r="AD36" s="15">
        <f t="shared" si="10"/>
        <v>0</v>
      </c>
      <c r="AE36" s="16">
        <f t="shared" si="21"/>
        <v>0</v>
      </c>
      <c r="AF36" s="15">
        <f t="shared" si="11"/>
        <v>2.0000000000000018E-2</v>
      </c>
      <c r="AG36" s="16"/>
      <c r="AH36" s="15">
        <f t="shared" si="12"/>
        <v>0</v>
      </c>
      <c r="AI36" s="16">
        <f t="shared" si="22"/>
        <v>0</v>
      </c>
      <c r="AJ36" s="15">
        <f t="shared" si="13"/>
        <v>0</v>
      </c>
      <c r="AK36" s="16">
        <f t="shared" si="23"/>
        <v>0</v>
      </c>
      <c r="AL36" s="15">
        <f t="shared" si="24"/>
        <v>0</v>
      </c>
      <c r="AM36" s="16"/>
      <c r="AN36" s="15">
        <f t="shared" si="25"/>
        <v>0</v>
      </c>
      <c r="AO36" s="16">
        <f t="shared" si="26"/>
        <v>0</v>
      </c>
      <c r="AP36" s="15">
        <f t="shared" si="27"/>
        <v>0</v>
      </c>
      <c r="AQ36" s="16">
        <f t="shared" si="28"/>
        <v>0</v>
      </c>
      <c r="AR36" s="15">
        <f t="shared" si="29"/>
        <v>2.0000000000000018E-2</v>
      </c>
      <c r="AS36" s="16"/>
      <c r="AT36" s="15">
        <f t="shared" si="30"/>
        <v>0</v>
      </c>
      <c r="AU36" s="16">
        <f t="shared" si="31"/>
        <v>0</v>
      </c>
      <c r="AV36" s="15">
        <f t="shared" si="32"/>
        <v>0.63041666666666696</v>
      </c>
      <c r="AW36" s="16">
        <f t="shared" si="33"/>
        <v>1</v>
      </c>
      <c r="AX36" s="15">
        <f t="shared" si="34"/>
        <v>0</v>
      </c>
    </row>
    <row r="37" spans="1:50" x14ac:dyDescent="0.25">
      <c r="A37" s="25">
        <f t="shared" si="35"/>
        <v>0.65041666666666698</v>
      </c>
      <c r="B37" s="9" t="s">
        <v>13</v>
      </c>
      <c r="C37" s="12" t="s">
        <v>14</v>
      </c>
      <c r="D37" t="s">
        <v>11</v>
      </c>
      <c r="F37" s="12" t="s">
        <v>14</v>
      </c>
      <c r="G37" s="12" t="s">
        <v>14</v>
      </c>
      <c r="H37" s="12" t="s">
        <v>14</v>
      </c>
      <c r="I37" s="12"/>
      <c r="J37" s="15">
        <f t="shared" si="0"/>
        <v>0</v>
      </c>
      <c r="K37" s="16">
        <f t="shared" si="14"/>
        <v>0</v>
      </c>
      <c r="L37" s="15">
        <f t="shared" si="1"/>
        <v>0</v>
      </c>
      <c r="M37" s="16">
        <f t="shared" si="15"/>
        <v>0</v>
      </c>
      <c r="N37" s="15">
        <f t="shared" si="2"/>
        <v>2.0000000000000018E-2</v>
      </c>
      <c r="O37" s="16"/>
      <c r="P37" s="15">
        <f t="shared" si="3"/>
        <v>0</v>
      </c>
      <c r="Q37" s="16">
        <f t="shared" si="16"/>
        <v>0</v>
      </c>
      <c r="R37" s="15">
        <f t="shared" si="4"/>
        <v>0</v>
      </c>
      <c r="S37" s="16">
        <f t="shared" si="17"/>
        <v>0</v>
      </c>
      <c r="T37" s="15">
        <f t="shared" si="5"/>
        <v>0</v>
      </c>
      <c r="U37" s="16"/>
      <c r="V37" s="15">
        <f t="shared" si="6"/>
        <v>0</v>
      </c>
      <c r="W37" s="16">
        <f t="shared" si="18"/>
        <v>0</v>
      </c>
      <c r="X37" s="15">
        <f t="shared" si="7"/>
        <v>0</v>
      </c>
      <c r="Y37" s="16">
        <f t="shared" si="19"/>
        <v>0</v>
      </c>
      <c r="Z37" s="15">
        <f t="shared" si="8"/>
        <v>0</v>
      </c>
      <c r="AA37" s="16"/>
      <c r="AB37" s="15">
        <f t="shared" si="9"/>
        <v>0</v>
      </c>
      <c r="AC37" s="16">
        <f t="shared" si="20"/>
        <v>0</v>
      </c>
      <c r="AD37" s="15">
        <f t="shared" si="10"/>
        <v>0</v>
      </c>
      <c r="AE37" s="16">
        <f t="shared" si="21"/>
        <v>0</v>
      </c>
      <c r="AF37" s="15">
        <f t="shared" si="11"/>
        <v>2.0000000000000018E-2</v>
      </c>
      <c r="AG37" s="16"/>
      <c r="AH37" s="15">
        <f t="shared" si="12"/>
        <v>0.65041666666666698</v>
      </c>
      <c r="AI37" s="16">
        <f t="shared" si="22"/>
        <v>1</v>
      </c>
      <c r="AJ37" s="15">
        <f t="shared" si="13"/>
        <v>0</v>
      </c>
      <c r="AK37" s="16">
        <f t="shared" si="23"/>
        <v>0</v>
      </c>
      <c r="AL37" s="15">
        <f t="shared" si="24"/>
        <v>2.0000000000000018E-2</v>
      </c>
      <c r="AM37" s="16"/>
      <c r="AN37" s="15">
        <f t="shared" si="25"/>
        <v>0</v>
      </c>
      <c r="AO37" s="16">
        <f t="shared" si="26"/>
        <v>0</v>
      </c>
      <c r="AP37" s="15">
        <f t="shared" si="27"/>
        <v>0</v>
      </c>
      <c r="AQ37" s="16">
        <f t="shared" si="28"/>
        <v>0</v>
      </c>
      <c r="AR37" s="15">
        <f t="shared" si="29"/>
        <v>2.0000000000000018E-2</v>
      </c>
      <c r="AS37" s="16"/>
      <c r="AT37" s="15">
        <f t="shared" si="30"/>
        <v>0</v>
      </c>
      <c r="AU37" s="16">
        <f t="shared" si="31"/>
        <v>0</v>
      </c>
      <c r="AV37" s="15">
        <f t="shared" si="32"/>
        <v>0</v>
      </c>
      <c r="AW37" s="16">
        <f t="shared" si="33"/>
        <v>0</v>
      </c>
      <c r="AX37" s="15">
        <f t="shared" si="34"/>
        <v>0</v>
      </c>
    </row>
    <row r="38" spans="1:50" x14ac:dyDescent="0.25">
      <c r="A38" s="25">
        <f t="shared" si="35"/>
        <v>0.67041666666666699</v>
      </c>
      <c r="B38" s="9"/>
      <c r="C38" s="12" t="s">
        <v>14</v>
      </c>
      <c r="D38" t="s">
        <v>11</v>
      </c>
      <c r="F38" s="12" t="s">
        <v>14</v>
      </c>
      <c r="G38" s="12" t="s">
        <v>14</v>
      </c>
      <c r="H38" s="12" t="s">
        <v>14</v>
      </c>
      <c r="I38" s="12"/>
      <c r="J38" s="15">
        <f t="shared" si="0"/>
        <v>0</v>
      </c>
      <c r="K38" s="16">
        <f t="shared" si="14"/>
        <v>0</v>
      </c>
      <c r="L38" s="15">
        <f t="shared" si="1"/>
        <v>0</v>
      </c>
      <c r="M38" s="16">
        <f t="shared" si="15"/>
        <v>0</v>
      </c>
      <c r="N38" s="15">
        <f t="shared" si="2"/>
        <v>2.0000000000000018E-2</v>
      </c>
      <c r="O38" s="16"/>
      <c r="P38" s="15">
        <f t="shared" si="3"/>
        <v>0</v>
      </c>
      <c r="Q38" s="16">
        <f t="shared" si="16"/>
        <v>0</v>
      </c>
      <c r="R38" s="15">
        <f t="shared" si="4"/>
        <v>0</v>
      </c>
      <c r="S38" s="16">
        <f t="shared" si="17"/>
        <v>0</v>
      </c>
      <c r="T38" s="15">
        <f t="shared" si="5"/>
        <v>0</v>
      </c>
      <c r="U38" s="16"/>
      <c r="V38" s="15">
        <f t="shared" si="6"/>
        <v>0</v>
      </c>
      <c r="W38" s="16">
        <f t="shared" si="18"/>
        <v>0</v>
      </c>
      <c r="X38" s="15">
        <f t="shared" si="7"/>
        <v>0</v>
      </c>
      <c r="Y38" s="16">
        <f t="shared" si="19"/>
        <v>0</v>
      </c>
      <c r="Z38" s="15">
        <f t="shared" si="8"/>
        <v>0</v>
      </c>
      <c r="AA38" s="16"/>
      <c r="AB38" s="15">
        <f t="shared" si="9"/>
        <v>0</v>
      </c>
      <c r="AC38" s="16">
        <f t="shared" si="20"/>
        <v>0</v>
      </c>
      <c r="AD38" s="15">
        <f t="shared" si="10"/>
        <v>0</v>
      </c>
      <c r="AE38" s="16">
        <f t="shared" si="21"/>
        <v>0</v>
      </c>
      <c r="AF38" s="15">
        <f t="shared" si="11"/>
        <v>2.0000000000000018E-2</v>
      </c>
      <c r="AG38" s="16"/>
      <c r="AH38" s="15">
        <f t="shared" si="12"/>
        <v>0</v>
      </c>
      <c r="AI38" s="16">
        <f t="shared" si="22"/>
        <v>0</v>
      </c>
      <c r="AJ38" s="15">
        <f t="shared" si="13"/>
        <v>0</v>
      </c>
      <c r="AK38" s="16">
        <f t="shared" si="23"/>
        <v>0</v>
      </c>
      <c r="AL38" s="15">
        <f t="shared" si="24"/>
        <v>2.0000000000000018E-2</v>
      </c>
      <c r="AM38" s="16"/>
      <c r="AN38" s="15">
        <f t="shared" si="25"/>
        <v>0</v>
      </c>
      <c r="AO38" s="16">
        <f t="shared" si="26"/>
        <v>0</v>
      </c>
      <c r="AP38" s="15">
        <f t="shared" si="27"/>
        <v>0</v>
      </c>
      <c r="AQ38" s="16">
        <f t="shared" si="28"/>
        <v>0</v>
      </c>
      <c r="AR38" s="15">
        <f t="shared" si="29"/>
        <v>2.0000000000000018E-2</v>
      </c>
      <c r="AS38" s="16"/>
      <c r="AT38" s="15">
        <f t="shared" si="30"/>
        <v>0</v>
      </c>
      <c r="AU38" s="16">
        <f t="shared" si="31"/>
        <v>0</v>
      </c>
      <c r="AV38" s="15">
        <f t="shared" si="32"/>
        <v>0</v>
      </c>
      <c r="AW38" s="16">
        <f t="shared" si="33"/>
        <v>0</v>
      </c>
      <c r="AX38" s="15">
        <f t="shared" si="34"/>
        <v>0</v>
      </c>
    </row>
    <row r="39" spans="1:50" x14ac:dyDescent="0.25">
      <c r="A39" s="25">
        <f t="shared" si="35"/>
        <v>0.69041666666666701</v>
      </c>
      <c r="B39" s="9"/>
      <c r="C39" s="12" t="s">
        <v>14</v>
      </c>
      <c r="D39" t="s">
        <v>11</v>
      </c>
      <c r="E39" s="13"/>
      <c r="F39" s="12" t="s">
        <v>14</v>
      </c>
      <c r="G39" s="12" t="s">
        <v>14</v>
      </c>
      <c r="H39" s="12" t="s">
        <v>14</v>
      </c>
      <c r="I39" s="12"/>
      <c r="J39" s="15">
        <f t="shared" si="0"/>
        <v>0</v>
      </c>
      <c r="K39" s="16">
        <f t="shared" si="14"/>
        <v>0</v>
      </c>
      <c r="L39" s="15">
        <f t="shared" si="1"/>
        <v>0</v>
      </c>
      <c r="M39" s="16">
        <f t="shared" si="15"/>
        <v>0</v>
      </c>
      <c r="N39" s="15">
        <f t="shared" si="2"/>
        <v>2.0000000000000018E-2</v>
      </c>
      <c r="O39" s="16"/>
      <c r="P39" s="15">
        <f t="shared" si="3"/>
        <v>0</v>
      </c>
      <c r="Q39" s="16">
        <f t="shared" si="16"/>
        <v>0</v>
      </c>
      <c r="R39" s="15">
        <f t="shared" si="4"/>
        <v>0</v>
      </c>
      <c r="S39" s="16">
        <f t="shared" si="17"/>
        <v>0</v>
      </c>
      <c r="T39" s="15">
        <f t="shared" si="5"/>
        <v>0</v>
      </c>
      <c r="U39" s="16"/>
      <c r="V39" s="15">
        <f t="shared" si="6"/>
        <v>0</v>
      </c>
      <c r="W39" s="16">
        <f t="shared" si="18"/>
        <v>0</v>
      </c>
      <c r="X39" s="15">
        <f t="shared" si="7"/>
        <v>0</v>
      </c>
      <c r="Y39" s="16">
        <f t="shared" si="19"/>
        <v>0</v>
      </c>
      <c r="Z39" s="15">
        <f t="shared" si="8"/>
        <v>0</v>
      </c>
      <c r="AA39" s="16"/>
      <c r="AB39" s="15">
        <f t="shared" si="9"/>
        <v>0</v>
      </c>
      <c r="AC39" s="16">
        <f t="shared" si="20"/>
        <v>0</v>
      </c>
      <c r="AD39" s="15">
        <f t="shared" si="10"/>
        <v>0</v>
      </c>
      <c r="AE39" s="16">
        <f t="shared" si="21"/>
        <v>0</v>
      </c>
      <c r="AF39" s="15">
        <f t="shared" si="11"/>
        <v>2.0000000000000018E-2</v>
      </c>
      <c r="AG39" s="16"/>
      <c r="AH39" s="15">
        <f t="shared" si="12"/>
        <v>0</v>
      </c>
      <c r="AI39" s="16">
        <f t="shared" si="22"/>
        <v>0</v>
      </c>
      <c r="AJ39" s="15">
        <f t="shared" si="13"/>
        <v>0</v>
      </c>
      <c r="AK39" s="16">
        <f t="shared" si="23"/>
        <v>0</v>
      </c>
      <c r="AL39" s="15">
        <f t="shared" si="24"/>
        <v>2.0000000000000018E-2</v>
      </c>
      <c r="AM39" s="16"/>
      <c r="AN39" s="15">
        <f t="shared" si="25"/>
        <v>0</v>
      </c>
      <c r="AO39" s="16">
        <f t="shared" si="26"/>
        <v>0</v>
      </c>
      <c r="AP39" s="15">
        <f t="shared" si="27"/>
        <v>0</v>
      </c>
      <c r="AQ39" s="16">
        <f t="shared" si="28"/>
        <v>0</v>
      </c>
      <c r="AR39" s="15">
        <f t="shared" si="29"/>
        <v>2.0000000000000018E-2</v>
      </c>
      <c r="AS39" s="16"/>
      <c r="AT39" s="15">
        <f t="shared" si="30"/>
        <v>0</v>
      </c>
      <c r="AU39" s="16">
        <f t="shared" si="31"/>
        <v>0</v>
      </c>
      <c r="AV39" s="15">
        <f t="shared" si="32"/>
        <v>0</v>
      </c>
      <c r="AW39" s="16">
        <f t="shared" si="33"/>
        <v>0</v>
      </c>
      <c r="AX39" s="15">
        <f t="shared" si="34"/>
        <v>0</v>
      </c>
    </row>
    <row r="40" spans="1:50" x14ac:dyDescent="0.25">
      <c r="A40" s="25">
        <f t="shared" si="35"/>
        <v>0.71041666666666703</v>
      </c>
      <c r="B40" s="9" t="s">
        <v>17</v>
      </c>
      <c r="C40" s="12" t="s">
        <v>14</v>
      </c>
      <c r="D40" s="13" t="s">
        <v>20</v>
      </c>
      <c r="F40" s="12" t="s">
        <v>14</v>
      </c>
      <c r="G40" s="12" t="s">
        <v>14</v>
      </c>
      <c r="H40" t="s">
        <v>11</v>
      </c>
      <c r="I40" s="12"/>
      <c r="J40" s="15">
        <f t="shared" si="0"/>
        <v>0</v>
      </c>
      <c r="K40" s="16">
        <f t="shared" si="14"/>
        <v>0</v>
      </c>
      <c r="L40" s="15">
        <f t="shared" si="1"/>
        <v>0</v>
      </c>
      <c r="M40" s="16">
        <f t="shared" si="15"/>
        <v>0</v>
      </c>
      <c r="N40" s="15">
        <f t="shared" si="2"/>
        <v>2.0000000000000018E-2</v>
      </c>
      <c r="O40" s="16"/>
      <c r="P40" s="15">
        <f t="shared" si="3"/>
        <v>0</v>
      </c>
      <c r="Q40" s="16">
        <f t="shared" si="16"/>
        <v>0</v>
      </c>
      <c r="R40" s="15">
        <f t="shared" si="4"/>
        <v>0.71041666666666703</v>
      </c>
      <c r="S40" s="16">
        <f t="shared" si="17"/>
        <v>1</v>
      </c>
      <c r="T40" s="15">
        <f t="shared" si="5"/>
        <v>0</v>
      </c>
      <c r="U40" s="16"/>
      <c r="V40" s="15">
        <f t="shared" si="6"/>
        <v>0</v>
      </c>
      <c r="W40" s="16">
        <f t="shared" si="18"/>
        <v>0</v>
      </c>
      <c r="X40" s="15">
        <f t="shared" si="7"/>
        <v>0</v>
      </c>
      <c r="Y40" s="16">
        <f t="shared" si="19"/>
        <v>0</v>
      </c>
      <c r="Z40" s="15">
        <f t="shared" si="8"/>
        <v>0</v>
      </c>
      <c r="AA40" s="16"/>
      <c r="AB40" s="15">
        <f t="shared" si="9"/>
        <v>0</v>
      </c>
      <c r="AC40" s="16">
        <f t="shared" si="20"/>
        <v>0</v>
      </c>
      <c r="AD40" s="15">
        <f t="shared" si="10"/>
        <v>0</v>
      </c>
      <c r="AE40" s="16">
        <f t="shared" si="21"/>
        <v>0</v>
      </c>
      <c r="AF40" s="15">
        <f t="shared" si="11"/>
        <v>2.0000000000000018E-2</v>
      </c>
      <c r="AG40" s="16"/>
      <c r="AH40" s="15">
        <f t="shared" si="12"/>
        <v>0</v>
      </c>
      <c r="AI40" s="16">
        <f t="shared" si="22"/>
        <v>0</v>
      </c>
      <c r="AJ40" s="15">
        <f t="shared" si="13"/>
        <v>0</v>
      </c>
      <c r="AK40" s="16">
        <f t="shared" si="23"/>
        <v>0</v>
      </c>
      <c r="AL40" s="15">
        <f t="shared" si="24"/>
        <v>2.0000000000000018E-2</v>
      </c>
      <c r="AM40" s="16"/>
      <c r="AN40" s="15">
        <f t="shared" si="25"/>
        <v>0</v>
      </c>
      <c r="AO40" s="16">
        <f t="shared" si="26"/>
        <v>0</v>
      </c>
      <c r="AP40" s="15">
        <f t="shared" si="27"/>
        <v>0</v>
      </c>
      <c r="AQ40" s="16">
        <f t="shared" si="28"/>
        <v>0</v>
      </c>
      <c r="AR40" s="15">
        <f t="shared" si="29"/>
        <v>0</v>
      </c>
      <c r="AS40" s="16"/>
      <c r="AT40" s="15">
        <f t="shared" si="30"/>
        <v>0</v>
      </c>
      <c r="AU40" s="16">
        <f t="shared" si="31"/>
        <v>0</v>
      </c>
      <c r="AV40" s="15">
        <f t="shared" si="32"/>
        <v>0</v>
      </c>
      <c r="AW40" s="16">
        <f t="shared" si="33"/>
        <v>0</v>
      </c>
      <c r="AX40" s="15">
        <f t="shared" si="34"/>
        <v>0</v>
      </c>
    </row>
    <row r="41" spans="1:50" x14ac:dyDescent="0.25">
      <c r="A41" s="25">
        <f t="shared" si="35"/>
        <v>0.73041666666666705</v>
      </c>
      <c r="B41" s="9"/>
      <c r="C41" s="12" t="s">
        <v>14</v>
      </c>
      <c r="D41" s="12"/>
      <c r="F41" s="12" t="s">
        <v>14</v>
      </c>
      <c r="G41" s="12" t="s">
        <v>14</v>
      </c>
      <c r="H41" t="s">
        <v>11</v>
      </c>
      <c r="I41" s="12"/>
      <c r="J41" s="15">
        <f t="shared" si="0"/>
        <v>0</v>
      </c>
      <c r="K41" s="16">
        <f t="shared" si="14"/>
        <v>0</v>
      </c>
      <c r="L41" s="15">
        <f t="shared" si="1"/>
        <v>0</v>
      </c>
      <c r="M41" s="16">
        <f t="shared" si="15"/>
        <v>0</v>
      </c>
      <c r="N41" s="15">
        <f t="shared" si="2"/>
        <v>2.0000000000000018E-2</v>
      </c>
      <c r="O41" s="16"/>
      <c r="P41" s="15">
        <f t="shared" si="3"/>
        <v>0</v>
      </c>
      <c r="Q41" s="16">
        <f t="shared" si="16"/>
        <v>0</v>
      </c>
      <c r="R41" s="15">
        <f t="shared" si="4"/>
        <v>0</v>
      </c>
      <c r="S41" s="16">
        <f t="shared" si="17"/>
        <v>0</v>
      </c>
      <c r="T41" s="15">
        <f t="shared" si="5"/>
        <v>0</v>
      </c>
      <c r="U41" s="16"/>
      <c r="V41" s="15">
        <f t="shared" si="6"/>
        <v>0</v>
      </c>
      <c r="W41" s="16">
        <f t="shared" si="18"/>
        <v>0</v>
      </c>
      <c r="X41" s="15">
        <f t="shared" si="7"/>
        <v>0</v>
      </c>
      <c r="Y41" s="16">
        <f t="shared" si="19"/>
        <v>0</v>
      </c>
      <c r="Z41" s="15">
        <f t="shared" si="8"/>
        <v>0</v>
      </c>
      <c r="AA41" s="16"/>
      <c r="AB41" s="15">
        <f t="shared" si="9"/>
        <v>0</v>
      </c>
      <c r="AC41" s="16">
        <f t="shared" si="20"/>
        <v>0</v>
      </c>
      <c r="AD41" s="15">
        <f t="shared" si="10"/>
        <v>0</v>
      </c>
      <c r="AE41" s="16">
        <f t="shared" si="21"/>
        <v>0</v>
      </c>
      <c r="AF41" s="15">
        <f t="shared" si="11"/>
        <v>2.0000000000000018E-2</v>
      </c>
      <c r="AG41" s="16"/>
      <c r="AH41" s="15">
        <f t="shared" si="12"/>
        <v>0</v>
      </c>
      <c r="AI41" s="16">
        <f t="shared" si="22"/>
        <v>0</v>
      </c>
      <c r="AJ41" s="15">
        <f t="shared" si="13"/>
        <v>0</v>
      </c>
      <c r="AK41" s="16">
        <f t="shared" si="23"/>
        <v>0</v>
      </c>
      <c r="AL41" s="15">
        <f t="shared" si="24"/>
        <v>2.0000000000000018E-2</v>
      </c>
      <c r="AM41" s="16"/>
      <c r="AN41" s="15">
        <f t="shared" si="25"/>
        <v>0</v>
      </c>
      <c r="AO41" s="16">
        <f t="shared" si="26"/>
        <v>0</v>
      </c>
      <c r="AP41" s="15">
        <f t="shared" si="27"/>
        <v>0</v>
      </c>
      <c r="AQ41" s="16">
        <f t="shared" si="28"/>
        <v>0</v>
      </c>
      <c r="AR41" s="15">
        <f t="shared" si="29"/>
        <v>0</v>
      </c>
      <c r="AS41" s="16"/>
      <c r="AT41" s="15">
        <f t="shared" si="30"/>
        <v>0</v>
      </c>
      <c r="AU41" s="16">
        <f t="shared" si="31"/>
        <v>0</v>
      </c>
      <c r="AV41" s="15">
        <f t="shared" si="32"/>
        <v>0</v>
      </c>
      <c r="AW41" s="16">
        <f t="shared" si="33"/>
        <v>0</v>
      </c>
      <c r="AX41" s="15">
        <f t="shared" si="34"/>
        <v>0</v>
      </c>
    </row>
    <row r="42" spans="1:50" x14ac:dyDescent="0.25">
      <c r="A42" s="25">
        <f t="shared" si="35"/>
        <v>0.75041666666666706</v>
      </c>
      <c r="B42" s="9" t="s">
        <v>21</v>
      </c>
      <c r="C42" s="12" t="s">
        <v>14</v>
      </c>
      <c r="D42" s="12"/>
      <c r="E42" s="12" t="s">
        <v>14</v>
      </c>
      <c r="F42" s="12" t="s">
        <v>14</v>
      </c>
      <c r="G42" s="12" t="s">
        <v>14</v>
      </c>
      <c r="H42" t="s">
        <v>11</v>
      </c>
      <c r="I42" s="12"/>
      <c r="J42" s="15">
        <f t="shared" si="0"/>
        <v>0</v>
      </c>
      <c r="K42" s="16">
        <f t="shared" si="14"/>
        <v>0</v>
      </c>
      <c r="L42" s="15">
        <f t="shared" si="1"/>
        <v>0</v>
      </c>
      <c r="M42" s="16">
        <f t="shared" si="15"/>
        <v>0</v>
      </c>
      <c r="N42" s="15">
        <f t="shared" si="2"/>
        <v>2.0000000000000018E-2</v>
      </c>
      <c r="O42" s="16"/>
      <c r="P42" s="15">
        <f t="shared" si="3"/>
        <v>0</v>
      </c>
      <c r="Q42" s="16">
        <f t="shared" si="16"/>
        <v>0</v>
      </c>
      <c r="R42" s="15">
        <f t="shared" si="4"/>
        <v>0</v>
      </c>
      <c r="S42" s="16">
        <f t="shared" si="17"/>
        <v>0</v>
      </c>
      <c r="T42" s="15">
        <f t="shared" si="5"/>
        <v>0</v>
      </c>
      <c r="U42" s="16"/>
      <c r="V42" s="15">
        <f t="shared" si="6"/>
        <v>0.75041666666666706</v>
      </c>
      <c r="W42" s="16">
        <f t="shared" si="18"/>
        <v>1</v>
      </c>
      <c r="X42" s="15">
        <f t="shared" si="7"/>
        <v>0</v>
      </c>
      <c r="Y42" s="16">
        <f t="shared" si="19"/>
        <v>0</v>
      </c>
      <c r="Z42" s="15">
        <f t="shared" si="8"/>
        <v>2.0000000000000018E-2</v>
      </c>
      <c r="AA42" s="16"/>
      <c r="AB42" s="15">
        <f t="shared" si="9"/>
        <v>0</v>
      </c>
      <c r="AC42" s="16">
        <f t="shared" si="20"/>
        <v>0</v>
      </c>
      <c r="AD42" s="15">
        <f t="shared" si="10"/>
        <v>0</v>
      </c>
      <c r="AE42" s="16">
        <f t="shared" si="21"/>
        <v>0</v>
      </c>
      <c r="AF42" s="15">
        <f t="shared" si="11"/>
        <v>2.0000000000000018E-2</v>
      </c>
      <c r="AG42" s="16"/>
      <c r="AH42" s="15">
        <f t="shared" si="12"/>
        <v>0</v>
      </c>
      <c r="AI42" s="16">
        <f t="shared" si="22"/>
        <v>0</v>
      </c>
      <c r="AJ42" s="15">
        <f t="shared" si="13"/>
        <v>0</v>
      </c>
      <c r="AK42" s="16">
        <f t="shared" si="23"/>
        <v>0</v>
      </c>
      <c r="AL42" s="15">
        <f t="shared" si="24"/>
        <v>2.0000000000000018E-2</v>
      </c>
      <c r="AM42" s="16"/>
      <c r="AN42" s="15">
        <f t="shared" si="25"/>
        <v>0</v>
      </c>
      <c r="AO42" s="16">
        <f t="shared" si="26"/>
        <v>0</v>
      </c>
      <c r="AP42" s="15">
        <f t="shared" si="27"/>
        <v>0</v>
      </c>
      <c r="AQ42" s="16">
        <f t="shared" si="28"/>
        <v>0</v>
      </c>
      <c r="AR42" s="15">
        <f t="shared" si="29"/>
        <v>0</v>
      </c>
      <c r="AS42" s="16"/>
      <c r="AT42" s="15">
        <f t="shared" si="30"/>
        <v>0</v>
      </c>
      <c r="AU42" s="16">
        <f t="shared" si="31"/>
        <v>0</v>
      </c>
      <c r="AV42" s="15">
        <f t="shared" si="32"/>
        <v>0</v>
      </c>
      <c r="AW42" s="16">
        <f t="shared" si="33"/>
        <v>0</v>
      </c>
      <c r="AX42" s="15">
        <f t="shared" si="34"/>
        <v>0</v>
      </c>
    </row>
    <row r="43" spans="1:50" x14ac:dyDescent="0.25">
      <c r="A43" s="25">
        <f t="shared" si="35"/>
        <v>0.77041666666666708</v>
      </c>
      <c r="B43" s="9"/>
      <c r="C43" s="12" t="s">
        <v>14</v>
      </c>
      <c r="D43" s="12"/>
      <c r="E43" s="12" t="s">
        <v>14</v>
      </c>
      <c r="F43" s="12" t="s">
        <v>14</v>
      </c>
      <c r="G43" s="12" t="s">
        <v>14</v>
      </c>
      <c r="H43" t="s">
        <v>11</v>
      </c>
      <c r="I43" s="12"/>
      <c r="J43" s="15">
        <f t="shared" si="0"/>
        <v>0</v>
      </c>
      <c r="K43" s="16">
        <f t="shared" si="14"/>
        <v>0</v>
      </c>
      <c r="L43" s="15">
        <f t="shared" si="1"/>
        <v>0</v>
      </c>
      <c r="M43" s="16">
        <f t="shared" si="15"/>
        <v>0</v>
      </c>
      <c r="N43" s="15">
        <f t="shared" si="2"/>
        <v>2.0000000000000018E-2</v>
      </c>
      <c r="O43" s="16"/>
      <c r="P43" s="15">
        <f t="shared" si="3"/>
        <v>0</v>
      </c>
      <c r="Q43" s="16">
        <f t="shared" si="16"/>
        <v>0</v>
      </c>
      <c r="R43" s="15">
        <f t="shared" si="4"/>
        <v>0</v>
      </c>
      <c r="S43" s="16">
        <f t="shared" si="17"/>
        <v>0</v>
      </c>
      <c r="T43" s="15">
        <f t="shared" si="5"/>
        <v>0</v>
      </c>
      <c r="U43" s="16"/>
      <c r="V43" s="15">
        <f t="shared" si="6"/>
        <v>0</v>
      </c>
      <c r="W43" s="16">
        <f t="shared" si="18"/>
        <v>0</v>
      </c>
      <c r="X43" s="15">
        <f t="shared" si="7"/>
        <v>0</v>
      </c>
      <c r="Y43" s="16">
        <f t="shared" si="19"/>
        <v>0</v>
      </c>
      <c r="Z43" s="15">
        <f t="shared" si="8"/>
        <v>2.0000000000000018E-2</v>
      </c>
      <c r="AA43" s="16"/>
      <c r="AB43" s="15">
        <f t="shared" si="9"/>
        <v>0</v>
      </c>
      <c r="AC43" s="16">
        <f t="shared" si="20"/>
        <v>0</v>
      </c>
      <c r="AD43" s="15">
        <f t="shared" si="10"/>
        <v>0</v>
      </c>
      <c r="AE43" s="16">
        <f t="shared" si="21"/>
        <v>0</v>
      </c>
      <c r="AF43" s="15">
        <f t="shared" si="11"/>
        <v>2.0000000000000018E-2</v>
      </c>
      <c r="AG43" s="16"/>
      <c r="AH43" s="15">
        <f t="shared" si="12"/>
        <v>0</v>
      </c>
      <c r="AI43" s="16">
        <f t="shared" si="22"/>
        <v>0</v>
      </c>
      <c r="AJ43" s="15">
        <f t="shared" si="13"/>
        <v>0</v>
      </c>
      <c r="AK43" s="16">
        <f t="shared" si="23"/>
        <v>0</v>
      </c>
      <c r="AL43" s="15">
        <f t="shared" si="24"/>
        <v>2.0000000000000018E-2</v>
      </c>
      <c r="AM43" s="16"/>
      <c r="AN43" s="15">
        <f t="shared" si="25"/>
        <v>0</v>
      </c>
      <c r="AO43" s="16">
        <f t="shared" si="26"/>
        <v>0</v>
      </c>
      <c r="AP43" s="15">
        <f t="shared" si="27"/>
        <v>0</v>
      </c>
      <c r="AQ43" s="16">
        <f t="shared" si="28"/>
        <v>0</v>
      </c>
      <c r="AR43" s="15">
        <f t="shared" si="29"/>
        <v>0</v>
      </c>
      <c r="AS43" s="16"/>
      <c r="AT43" s="15">
        <f t="shared" si="30"/>
        <v>0</v>
      </c>
      <c r="AU43" s="16">
        <f t="shared" si="31"/>
        <v>0</v>
      </c>
      <c r="AV43" s="15">
        <f t="shared" si="32"/>
        <v>0</v>
      </c>
      <c r="AW43" s="16">
        <f t="shared" si="33"/>
        <v>0</v>
      </c>
      <c r="AX43" s="15">
        <f t="shared" si="34"/>
        <v>0</v>
      </c>
    </row>
    <row r="44" spans="1:50" x14ac:dyDescent="0.25">
      <c r="A44" s="25">
        <f t="shared" si="35"/>
        <v>0.7904166666666671</v>
      </c>
      <c r="B44" s="9" t="s">
        <v>64</v>
      </c>
      <c r="C44" t="s">
        <v>11</v>
      </c>
      <c r="D44" s="12"/>
      <c r="E44" s="12" t="s">
        <v>14</v>
      </c>
      <c r="F44" s="12" t="s">
        <v>14</v>
      </c>
      <c r="G44" s="12" t="s">
        <v>14</v>
      </c>
      <c r="H44" s="13" t="s">
        <v>20</v>
      </c>
      <c r="I44" s="12"/>
      <c r="J44" s="15">
        <f t="shared" si="0"/>
        <v>0</v>
      </c>
      <c r="K44" s="16">
        <f t="shared" si="14"/>
        <v>0</v>
      </c>
      <c r="L44" s="15">
        <f t="shared" si="1"/>
        <v>0</v>
      </c>
      <c r="M44" s="16">
        <f t="shared" si="15"/>
        <v>0</v>
      </c>
      <c r="N44" s="15">
        <f t="shared" si="2"/>
        <v>0</v>
      </c>
      <c r="O44" s="16"/>
      <c r="P44" s="15">
        <f t="shared" si="3"/>
        <v>0</v>
      </c>
      <c r="Q44" s="16">
        <f t="shared" si="16"/>
        <v>0</v>
      </c>
      <c r="R44" s="15">
        <f t="shared" si="4"/>
        <v>0</v>
      </c>
      <c r="S44" s="16">
        <f t="shared" si="17"/>
        <v>0</v>
      </c>
      <c r="T44" s="15">
        <f t="shared" si="5"/>
        <v>0</v>
      </c>
      <c r="U44" s="16"/>
      <c r="V44" s="15">
        <f t="shared" si="6"/>
        <v>0</v>
      </c>
      <c r="W44" s="16">
        <f t="shared" si="18"/>
        <v>0</v>
      </c>
      <c r="X44" s="15">
        <f t="shared" si="7"/>
        <v>0</v>
      </c>
      <c r="Y44" s="16">
        <f t="shared" si="19"/>
        <v>0</v>
      </c>
      <c r="Z44" s="15">
        <f t="shared" si="8"/>
        <v>2.0000000000000018E-2</v>
      </c>
      <c r="AA44" s="16"/>
      <c r="AB44" s="15">
        <f t="shared" si="9"/>
        <v>0</v>
      </c>
      <c r="AC44" s="16">
        <f t="shared" si="20"/>
        <v>0</v>
      </c>
      <c r="AD44" s="15">
        <f t="shared" si="10"/>
        <v>0</v>
      </c>
      <c r="AE44" s="16">
        <f t="shared" si="21"/>
        <v>0</v>
      </c>
      <c r="AF44" s="15">
        <f t="shared" si="11"/>
        <v>2.0000000000000018E-2</v>
      </c>
      <c r="AG44" s="16"/>
      <c r="AH44" s="15">
        <f t="shared" si="12"/>
        <v>0</v>
      </c>
      <c r="AI44" s="16">
        <f t="shared" si="22"/>
        <v>0</v>
      </c>
      <c r="AJ44" s="15">
        <f t="shared" si="13"/>
        <v>0</v>
      </c>
      <c r="AK44" s="16">
        <f t="shared" si="23"/>
        <v>0</v>
      </c>
      <c r="AL44" s="15">
        <f t="shared" si="24"/>
        <v>2.0000000000000018E-2</v>
      </c>
      <c r="AM44" s="16"/>
      <c r="AN44" s="15">
        <f t="shared" si="25"/>
        <v>0</v>
      </c>
      <c r="AO44" s="16">
        <f t="shared" si="26"/>
        <v>0</v>
      </c>
      <c r="AP44" s="15">
        <f t="shared" si="27"/>
        <v>0.7904166666666671</v>
      </c>
      <c r="AQ44" s="16">
        <f t="shared" si="28"/>
        <v>1</v>
      </c>
      <c r="AR44" s="15">
        <f t="shared" si="29"/>
        <v>0</v>
      </c>
      <c r="AS44" s="16"/>
      <c r="AT44" s="15">
        <f t="shared" si="30"/>
        <v>0</v>
      </c>
      <c r="AU44" s="16">
        <f t="shared" si="31"/>
        <v>0</v>
      </c>
      <c r="AV44" s="15">
        <f t="shared" si="32"/>
        <v>0</v>
      </c>
      <c r="AW44" s="16">
        <f t="shared" si="33"/>
        <v>0</v>
      </c>
      <c r="AX44" s="15">
        <f t="shared" si="34"/>
        <v>0</v>
      </c>
    </row>
    <row r="45" spans="1:50" x14ac:dyDescent="0.25">
      <c r="A45" s="25">
        <f t="shared" si="35"/>
        <v>0.81041666666666712</v>
      </c>
      <c r="B45" s="9"/>
      <c r="C45" t="s">
        <v>11</v>
      </c>
      <c r="D45" s="12"/>
      <c r="E45" s="12" t="s">
        <v>14</v>
      </c>
      <c r="F45" s="12" t="s">
        <v>14</v>
      </c>
      <c r="G45" s="12" t="s">
        <v>14</v>
      </c>
      <c r="I45" s="12"/>
      <c r="J45" s="15">
        <f t="shared" si="0"/>
        <v>0</v>
      </c>
      <c r="K45" s="16">
        <f t="shared" si="14"/>
        <v>0</v>
      </c>
      <c r="L45" s="15">
        <f t="shared" si="1"/>
        <v>0</v>
      </c>
      <c r="M45" s="16">
        <f t="shared" si="15"/>
        <v>0</v>
      </c>
      <c r="N45" s="15">
        <f t="shared" si="2"/>
        <v>0</v>
      </c>
      <c r="O45" s="16"/>
      <c r="P45" s="15">
        <f t="shared" si="3"/>
        <v>0</v>
      </c>
      <c r="Q45" s="16">
        <f t="shared" si="16"/>
        <v>0</v>
      </c>
      <c r="R45" s="15">
        <f t="shared" si="4"/>
        <v>0</v>
      </c>
      <c r="S45" s="16">
        <f t="shared" si="17"/>
        <v>0</v>
      </c>
      <c r="T45" s="15">
        <f t="shared" si="5"/>
        <v>0</v>
      </c>
      <c r="U45" s="16"/>
      <c r="V45" s="15">
        <f t="shared" si="6"/>
        <v>0</v>
      </c>
      <c r="W45" s="16">
        <f t="shared" si="18"/>
        <v>0</v>
      </c>
      <c r="X45" s="15">
        <f t="shared" si="7"/>
        <v>0</v>
      </c>
      <c r="Y45" s="16">
        <f t="shared" si="19"/>
        <v>0</v>
      </c>
      <c r="Z45" s="15">
        <f t="shared" si="8"/>
        <v>2.0000000000000018E-2</v>
      </c>
      <c r="AA45" s="16"/>
      <c r="AB45" s="15">
        <f t="shared" si="9"/>
        <v>0</v>
      </c>
      <c r="AC45" s="16">
        <f t="shared" si="20"/>
        <v>0</v>
      </c>
      <c r="AD45" s="15">
        <f t="shared" si="10"/>
        <v>0</v>
      </c>
      <c r="AE45" s="16">
        <f t="shared" si="21"/>
        <v>0</v>
      </c>
      <c r="AF45" s="15">
        <f t="shared" si="11"/>
        <v>2.0000000000000018E-2</v>
      </c>
      <c r="AG45" s="16"/>
      <c r="AH45" s="15">
        <f t="shared" si="12"/>
        <v>0</v>
      </c>
      <c r="AI45" s="16">
        <f t="shared" si="22"/>
        <v>0</v>
      </c>
      <c r="AJ45" s="15">
        <f t="shared" si="13"/>
        <v>0</v>
      </c>
      <c r="AK45" s="16">
        <f t="shared" si="23"/>
        <v>0</v>
      </c>
      <c r="AL45" s="15">
        <f t="shared" si="24"/>
        <v>2.0000000000000018E-2</v>
      </c>
      <c r="AM45" s="16"/>
      <c r="AN45" s="15">
        <f t="shared" si="25"/>
        <v>0</v>
      </c>
      <c r="AO45" s="16">
        <f t="shared" si="26"/>
        <v>0</v>
      </c>
      <c r="AP45" s="15">
        <f t="shared" si="27"/>
        <v>0</v>
      </c>
      <c r="AQ45" s="16">
        <f t="shared" si="28"/>
        <v>0</v>
      </c>
      <c r="AR45" s="15">
        <f t="shared" si="29"/>
        <v>0</v>
      </c>
      <c r="AS45" s="16"/>
      <c r="AT45" s="15">
        <f t="shared" si="30"/>
        <v>0</v>
      </c>
      <c r="AU45" s="16">
        <f t="shared" si="31"/>
        <v>0</v>
      </c>
      <c r="AV45" s="15">
        <f t="shared" si="32"/>
        <v>0</v>
      </c>
      <c r="AW45" s="16">
        <f t="shared" si="33"/>
        <v>0</v>
      </c>
      <c r="AX45" s="15">
        <f t="shared" si="34"/>
        <v>0</v>
      </c>
    </row>
    <row r="46" spans="1:50" x14ac:dyDescent="0.25">
      <c r="A46" s="25">
        <f t="shared" si="35"/>
        <v>0.83041666666666714</v>
      </c>
      <c r="B46" s="9"/>
      <c r="C46" t="s">
        <v>11</v>
      </c>
      <c r="D46" s="12"/>
      <c r="E46" s="12" t="s">
        <v>14</v>
      </c>
      <c r="F46" s="12" t="s">
        <v>14</v>
      </c>
      <c r="G46" s="12" t="s">
        <v>14</v>
      </c>
      <c r="I46" s="12"/>
      <c r="J46" s="15">
        <f t="shared" si="0"/>
        <v>0</v>
      </c>
      <c r="K46" s="16">
        <f t="shared" si="14"/>
        <v>0</v>
      </c>
      <c r="L46" s="15">
        <f t="shared" si="1"/>
        <v>0</v>
      </c>
      <c r="M46" s="16">
        <f t="shared" si="15"/>
        <v>0</v>
      </c>
      <c r="N46" s="15">
        <f t="shared" si="2"/>
        <v>0</v>
      </c>
      <c r="O46" s="16"/>
      <c r="P46" s="15">
        <f t="shared" si="3"/>
        <v>0</v>
      </c>
      <c r="Q46" s="16">
        <f t="shared" si="16"/>
        <v>0</v>
      </c>
      <c r="R46" s="15">
        <f t="shared" si="4"/>
        <v>0</v>
      </c>
      <c r="S46" s="16">
        <f t="shared" si="17"/>
        <v>0</v>
      </c>
      <c r="T46" s="15">
        <f t="shared" si="5"/>
        <v>0</v>
      </c>
      <c r="U46" s="16"/>
      <c r="V46" s="15">
        <f t="shared" si="6"/>
        <v>0</v>
      </c>
      <c r="W46" s="16">
        <f t="shared" si="18"/>
        <v>0</v>
      </c>
      <c r="X46" s="15">
        <f t="shared" si="7"/>
        <v>0</v>
      </c>
      <c r="Y46" s="16">
        <f t="shared" si="19"/>
        <v>0</v>
      </c>
      <c r="Z46" s="15">
        <f t="shared" si="8"/>
        <v>2.0000000000000018E-2</v>
      </c>
      <c r="AA46" s="16"/>
      <c r="AB46" s="15">
        <f t="shared" si="9"/>
        <v>0</v>
      </c>
      <c r="AC46" s="16">
        <f t="shared" si="20"/>
        <v>0</v>
      </c>
      <c r="AD46" s="15">
        <f t="shared" si="10"/>
        <v>0</v>
      </c>
      <c r="AE46" s="16">
        <f t="shared" si="21"/>
        <v>0</v>
      </c>
      <c r="AF46" s="15">
        <f t="shared" si="11"/>
        <v>2.0000000000000018E-2</v>
      </c>
      <c r="AG46" s="16"/>
      <c r="AH46" s="15">
        <f t="shared" si="12"/>
        <v>0</v>
      </c>
      <c r="AI46" s="16">
        <f t="shared" si="22"/>
        <v>0</v>
      </c>
      <c r="AJ46" s="15">
        <f t="shared" si="13"/>
        <v>0</v>
      </c>
      <c r="AK46" s="16">
        <f t="shared" si="23"/>
        <v>0</v>
      </c>
      <c r="AL46" s="15">
        <f t="shared" si="24"/>
        <v>2.0000000000000018E-2</v>
      </c>
      <c r="AM46" s="16"/>
      <c r="AN46" s="15">
        <f t="shared" si="25"/>
        <v>0</v>
      </c>
      <c r="AO46" s="16">
        <f t="shared" si="26"/>
        <v>0</v>
      </c>
      <c r="AP46" s="15">
        <f t="shared" si="27"/>
        <v>0</v>
      </c>
      <c r="AQ46" s="16">
        <f t="shared" si="28"/>
        <v>0</v>
      </c>
      <c r="AR46" s="15">
        <f t="shared" si="29"/>
        <v>0</v>
      </c>
      <c r="AS46" s="16"/>
      <c r="AT46" s="15">
        <f t="shared" si="30"/>
        <v>0</v>
      </c>
      <c r="AU46" s="16">
        <f t="shared" si="31"/>
        <v>0</v>
      </c>
      <c r="AV46" s="15">
        <f t="shared" si="32"/>
        <v>0</v>
      </c>
      <c r="AW46" s="16">
        <f t="shared" si="33"/>
        <v>0</v>
      </c>
      <c r="AX46" s="15">
        <f t="shared" si="34"/>
        <v>0</v>
      </c>
    </row>
    <row r="47" spans="1:50" x14ac:dyDescent="0.25">
      <c r="A47" s="25">
        <f t="shared" si="35"/>
        <v>0.85041666666666715</v>
      </c>
      <c r="B47" s="11"/>
      <c r="C47" t="s">
        <v>11</v>
      </c>
      <c r="D47" s="12"/>
      <c r="E47" s="12" t="s">
        <v>14</v>
      </c>
      <c r="F47" s="12" t="s">
        <v>14</v>
      </c>
      <c r="G47" s="12" t="s">
        <v>14</v>
      </c>
      <c r="I47" s="12"/>
      <c r="J47" s="15">
        <f t="shared" si="0"/>
        <v>0</v>
      </c>
      <c r="K47" s="16">
        <f t="shared" si="14"/>
        <v>0</v>
      </c>
      <c r="L47" s="15">
        <f t="shared" si="1"/>
        <v>0</v>
      </c>
      <c r="M47" s="16">
        <f t="shared" si="15"/>
        <v>0</v>
      </c>
      <c r="N47" s="15">
        <f t="shared" si="2"/>
        <v>0</v>
      </c>
      <c r="O47" s="16"/>
      <c r="P47" s="15">
        <f t="shared" si="3"/>
        <v>0</v>
      </c>
      <c r="Q47" s="16">
        <f t="shared" si="16"/>
        <v>0</v>
      </c>
      <c r="R47" s="15">
        <f t="shared" si="4"/>
        <v>0</v>
      </c>
      <c r="S47" s="16">
        <f t="shared" si="17"/>
        <v>0</v>
      </c>
      <c r="T47" s="15">
        <f t="shared" si="5"/>
        <v>0</v>
      </c>
      <c r="U47" s="16"/>
      <c r="V47" s="15">
        <f t="shared" si="6"/>
        <v>0</v>
      </c>
      <c r="W47" s="16">
        <f t="shared" si="18"/>
        <v>0</v>
      </c>
      <c r="X47" s="15">
        <f t="shared" si="7"/>
        <v>0</v>
      </c>
      <c r="Y47" s="16">
        <f t="shared" si="19"/>
        <v>0</v>
      </c>
      <c r="Z47" s="15">
        <f t="shared" si="8"/>
        <v>2.0000000000000018E-2</v>
      </c>
      <c r="AA47" s="16"/>
      <c r="AB47" s="15">
        <f t="shared" si="9"/>
        <v>0</v>
      </c>
      <c r="AC47" s="16">
        <f t="shared" si="20"/>
        <v>0</v>
      </c>
      <c r="AD47" s="15">
        <f t="shared" si="10"/>
        <v>0</v>
      </c>
      <c r="AE47" s="16">
        <f t="shared" si="21"/>
        <v>0</v>
      </c>
      <c r="AF47" s="15">
        <f>IF(G37="Dn(waiting)",A48-A47,0)</f>
        <v>2.0000000000000018E-2</v>
      </c>
      <c r="AG47" s="16"/>
      <c r="AH47" s="15">
        <f t="shared" si="12"/>
        <v>0</v>
      </c>
      <c r="AI47" s="16">
        <f t="shared" si="22"/>
        <v>0</v>
      </c>
      <c r="AJ47" s="15">
        <f t="shared" si="13"/>
        <v>0</v>
      </c>
      <c r="AK47" s="16">
        <f t="shared" si="23"/>
        <v>0</v>
      </c>
      <c r="AL47" s="15">
        <f t="shared" si="24"/>
        <v>2.0000000000000018E-2</v>
      </c>
      <c r="AM47" s="16"/>
      <c r="AN47" s="15">
        <f t="shared" si="25"/>
        <v>0</v>
      </c>
      <c r="AO47" s="16">
        <f t="shared" si="26"/>
        <v>0</v>
      </c>
      <c r="AP47" s="15">
        <f t="shared" si="27"/>
        <v>0</v>
      </c>
      <c r="AQ47" s="16">
        <f t="shared" si="28"/>
        <v>0</v>
      </c>
      <c r="AR47" s="15">
        <f t="shared" si="29"/>
        <v>0</v>
      </c>
      <c r="AS47" s="16"/>
      <c r="AT47" s="15">
        <f t="shared" si="30"/>
        <v>0</v>
      </c>
      <c r="AU47" s="16">
        <f t="shared" si="31"/>
        <v>0</v>
      </c>
      <c r="AV47" s="15">
        <f t="shared" si="32"/>
        <v>0</v>
      </c>
      <c r="AW47" s="16">
        <f t="shared" si="33"/>
        <v>0</v>
      </c>
      <c r="AX47" s="15">
        <f t="shared" si="34"/>
        <v>0</v>
      </c>
    </row>
    <row r="48" spans="1:50" x14ac:dyDescent="0.25">
      <c r="A48" s="25">
        <f t="shared" si="35"/>
        <v>0.87041666666666717</v>
      </c>
      <c r="B48" s="9"/>
      <c r="C48" t="s">
        <v>11</v>
      </c>
      <c r="E48" s="12" t="s">
        <v>14</v>
      </c>
      <c r="F48" s="12" t="s">
        <v>14</v>
      </c>
      <c r="G48" s="12" t="s">
        <v>14</v>
      </c>
      <c r="H48" s="13"/>
      <c r="I48" s="12"/>
      <c r="J48" s="15">
        <f t="shared" si="0"/>
        <v>0</v>
      </c>
      <c r="K48" s="16">
        <f t="shared" si="14"/>
        <v>0</v>
      </c>
      <c r="L48" s="15">
        <f t="shared" si="1"/>
        <v>0</v>
      </c>
      <c r="M48" s="16">
        <f t="shared" si="15"/>
        <v>0</v>
      </c>
      <c r="N48" s="15">
        <f t="shared" si="2"/>
        <v>0</v>
      </c>
      <c r="O48" s="16"/>
      <c r="P48" s="15">
        <f t="shared" si="3"/>
        <v>0</v>
      </c>
      <c r="Q48" s="16">
        <f t="shared" si="16"/>
        <v>0</v>
      </c>
      <c r="R48" s="15">
        <f t="shared" si="4"/>
        <v>0</v>
      </c>
      <c r="S48" s="16">
        <f t="shared" si="17"/>
        <v>0</v>
      </c>
      <c r="T48" s="15">
        <f t="shared" si="5"/>
        <v>0</v>
      </c>
      <c r="U48" s="16"/>
      <c r="V48" s="15">
        <f t="shared" si="6"/>
        <v>0</v>
      </c>
      <c r="W48" s="16">
        <f t="shared" si="18"/>
        <v>0</v>
      </c>
      <c r="X48" s="15">
        <f t="shared" si="7"/>
        <v>0</v>
      </c>
      <c r="Y48" s="16">
        <f t="shared" si="19"/>
        <v>0</v>
      </c>
      <c r="Z48" s="15">
        <f t="shared" si="8"/>
        <v>2.0000000000000018E-2</v>
      </c>
      <c r="AA48" s="16"/>
      <c r="AB48" s="15">
        <f t="shared" si="9"/>
        <v>0</v>
      </c>
      <c r="AC48" s="16">
        <f t="shared" si="20"/>
        <v>0</v>
      </c>
      <c r="AD48" s="15">
        <f t="shared" si="10"/>
        <v>0</v>
      </c>
      <c r="AE48" s="16">
        <f t="shared" si="21"/>
        <v>0</v>
      </c>
      <c r="AF48" s="15">
        <f t="shared" si="11"/>
        <v>2.0000000000000018E-2</v>
      </c>
      <c r="AG48" s="16"/>
      <c r="AH48" s="15">
        <f t="shared" si="12"/>
        <v>0</v>
      </c>
      <c r="AI48" s="16">
        <f t="shared" si="22"/>
        <v>0</v>
      </c>
      <c r="AJ48" s="15">
        <f t="shared" si="13"/>
        <v>0</v>
      </c>
      <c r="AK48" s="16">
        <f t="shared" si="23"/>
        <v>0</v>
      </c>
      <c r="AL48" s="15">
        <f t="shared" si="24"/>
        <v>2.0000000000000018E-2</v>
      </c>
      <c r="AM48" s="16"/>
      <c r="AN48" s="15">
        <f t="shared" si="25"/>
        <v>0</v>
      </c>
      <c r="AO48" s="16">
        <f t="shared" si="26"/>
        <v>0</v>
      </c>
      <c r="AP48" s="15">
        <f t="shared" si="27"/>
        <v>0</v>
      </c>
      <c r="AQ48" s="16">
        <f t="shared" si="28"/>
        <v>0</v>
      </c>
      <c r="AR48" s="15">
        <f t="shared" si="29"/>
        <v>0</v>
      </c>
      <c r="AS48" s="16"/>
      <c r="AT48" s="15">
        <f t="shared" si="30"/>
        <v>0</v>
      </c>
      <c r="AU48" s="16">
        <f t="shared" si="31"/>
        <v>0</v>
      </c>
      <c r="AV48" s="15">
        <f t="shared" si="32"/>
        <v>0</v>
      </c>
      <c r="AW48" s="16">
        <f t="shared" si="33"/>
        <v>0</v>
      </c>
      <c r="AX48" s="15">
        <f t="shared" si="34"/>
        <v>0</v>
      </c>
    </row>
    <row r="49" spans="1:50" x14ac:dyDescent="0.25">
      <c r="A49" s="25">
        <f t="shared" si="35"/>
        <v>0.89041666666666719</v>
      </c>
      <c r="B49" s="9" t="s">
        <v>22</v>
      </c>
      <c r="C49" s="13" t="s">
        <v>20</v>
      </c>
      <c r="E49" s="12" t="s">
        <v>14</v>
      </c>
      <c r="F49" t="s">
        <v>11</v>
      </c>
      <c r="G49" s="12" t="s">
        <v>14</v>
      </c>
      <c r="H49" s="35"/>
      <c r="I49" s="12"/>
      <c r="J49" s="15">
        <f t="shared" si="0"/>
        <v>0</v>
      </c>
      <c r="K49" s="16">
        <f t="shared" si="14"/>
        <v>0</v>
      </c>
      <c r="L49" s="15">
        <f t="shared" si="1"/>
        <v>0.89041666666666719</v>
      </c>
      <c r="M49" s="16">
        <f t="shared" si="15"/>
        <v>1</v>
      </c>
      <c r="N49" s="15">
        <f t="shared" si="2"/>
        <v>0</v>
      </c>
      <c r="O49" s="16"/>
      <c r="P49" s="15">
        <f t="shared" si="3"/>
        <v>0</v>
      </c>
      <c r="Q49" s="16">
        <f t="shared" si="16"/>
        <v>0</v>
      </c>
      <c r="R49" s="15">
        <f t="shared" si="4"/>
        <v>0</v>
      </c>
      <c r="S49" s="16">
        <f t="shared" si="17"/>
        <v>0</v>
      </c>
      <c r="T49" s="15">
        <f t="shared" si="5"/>
        <v>0</v>
      </c>
      <c r="U49" s="16"/>
      <c r="V49" s="15">
        <f t="shared" si="6"/>
        <v>0</v>
      </c>
      <c r="W49" s="16">
        <f t="shared" si="18"/>
        <v>0</v>
      </c>
      <c r="X49" s="15">
        <f t="shared" si="7"/>
        <v>0</v>
      </c>
      <c r="Y49" s="16">
        <f t="shared" si="19"/>
        <v>0</v>
      </c>
      <c r="Z49" s="15">
        <f t="shared" si="8"/>
        <v>2.0000000000000018E-2</v>
      </c>
      <c r="AA49" s="16"/>
      <c r="AB49" s="15">
        <f t="shared" si="9"/>
        <v>0</v>
      </c>
      <c r="AC49" s="16">
        <f t="shared" si="20"/>
        <v>0</v>
      </c>
      <c r="AD49" s="15">
        <f t="shared" si="10"/>
        <v>0</v>
      </c>
      <c r="AE49" s="16">
        <f t="shared" si="21"/>
        <v>0</v>
      </c>
      <c r="AF49" s="15">
        <f t="shared" si="11"/>
        <v>0</v>
      </c>
      <c r="AG49" s="16"/>
      <c r="AH49" s="15">
        <f t="shared" si="12"/>
        <v>0</v>
      </c>
      <c r="AI49" s="16">
        <f t="shared" si="22"/>
        <v>0</v>
      </c>
      <c r="AJ49" s="15">
        <f t="shared" si="13"/>
        <v>0</v>
      </c>
      <c r="AK49" s="16">
        <f t="shared" si="23"/>
        <v>0</v>
      </c>
      <c r="AL49" s="15">
        <f t="shared" si="24"/>
        <v>2.0000000000000018E-2</v>
      </c>
      <c r="AM49" s="16"/>
      <c r="AN49" s="15">
        <f t="shared" si="25"/>
        <v>0</v>
      </c>
      <c r="AO49" s="16">
        <f t="shared" si="26"/>
        <v>0</v>
      </c>
      <c r="AP49" s="15">
        <f t="shared" si="27"/>
        <v>0</v>
      </c>
      <c r="AQ49" s="16">
        <f t="shared" si="28"/>
        <v>0</v>
      </c>
      <c r="AR49" s="15">
        <f t="shared" si="29"/>
        <v>0</v>
      </c>
      <c r="AS49" s="16"/>
      <c r="AT49" s="15">
        <f t="shared" si="30"/>
        <v>0</v>
      </c>
      <c r="AU49" s="16">
        <f t="shared" si="31"/>
        <v>0</v>
      </c>
      <c r="AV49" s="15">
        <f t="shared" si="32"/>
        <v>0</v>
      </c>
      <c r="AW49" s="16">
        <f t="shared" si="33"/>
        <v>0</v>
      </c>
      <c r="AX49" s="15">
        <f t="shared" si="34"/>
        <v>0</v>
      </c>
    </row>
    <row r="50" spans="1:50" x14ac:dyDescent="0.25">
      <c r="A50" s="25">
        <f t="shared" si="35"/>
        <v>0.91041666666666721</v>
      </c>
      <c r="B50" s="9" t="s">
        <v>67</v>
      </c>
      <c r="C50" s="12"/>
      <c r="E50" s="12" t="s">
        <v>14</v>
      </c>
      <c r="F50" t="s">
        <v>11</v>
      </c>
      <c r="G50" s="12" t="s">
        <v>14</v>
      </c>
      <c r="H50" s="36"/>
      <c r="I50" s="12" t="s">
        <v>14</v>
      </c>
      <c r="J50" s="15">
        <f t="shared" si="0"/>
        <v>0</v>
      </c>
      <c r="K50" s="16">
        <f t="shared" si="14"/>
        <v>0</v>
      </c>
      <c r="L50" s="15">
        <f t="shared" si="1"/>
        <v>0</v>
      </c>
      <c r="M50" s="16">
        <f t="shared" si="15"/>
        <v>0</v>
      </c>
      <c r="N50" s="15">
        <f t="shared" si="2"/>
        <v>0</v>
      </c>
      <c r="O50" s="16"/>
      <c r="P50" s="15">
        <f t="shared" si="3"/>
        <v>0</v>
      </c>
      <c r="Q50" s="16">
        <f t="shared" si="16"/>
        <v>0</v>
      </c>
      <c r="R50" s="15">
        <f t="shared" si="4"/>
        <v>0</v>
      </c>
      <c r="S50" s="16">
        <f t="shared" si="17"/>
        <v>0</v>
      </c>
      <c r="T50" s="15">
        <f t="shared" si="5"/>
        <v>0</v>
      </c>
      <c r="U50" s="16"/>
      <c r="V50" s="15">
        <f t="shared" si="6"/>
        <v>0</v>
      </c>
      <c r="W50" s="16">
        <f t="shared" si="18"/>
        <v>0</v>
      </c>
      <c r="X50" s="15">
        <f t="shared" si="7"/>
        <v>0</v>
      </c>
      <c r="Y50" s="16">
        <f t="shared" si="19"/>
        <v>0</v>
      </c>
      <c r="Z50" s="15">
        <f t="shared" si="8"/>
        <v>2.0000000000000018E-2</v>
      </c>
      <c r="AA50" s="16"/>
      <c r="AB50" s="15">
        <f t="shared" si="9"/>
        <v>0</v>
      </c>
      <c r="AC50" s="16">
        <f t="shared" si="20"/>
        <v>0</v>
      </c>
      <c r="AD50" s="15">
        <f t="shared" si="10"/>
        <v>0</v>
      </c>
      <c r="AE50" s="16">
        <f t="shared" si="21"/>
        <v>0</v>
      </c>
      <c r="AF50" s="15">
        <f t="shared" si="11"/>
        <v>0</v>
      </c>
      <c r="AG50" s="16"/>
      <c r="AH50" s="15">
        <f t="shared" si="12"/>
        <v>0</v>
      </c>
      <c r="AI50" s="16">
        <f t="shared" si="22"/>
        <v>0</v>
      </c>
      <c r="AJ50" s="15">
        <f t="shared" si="13"/>
        <v>0</v>
      </c>
      <c r="AK50" s="16">
        <f t="shared" si="23"/>
        <v>0</v>
      </c>
      <c r="AL50" s="15">
        <f t="shared" si="24"/>
        <v>2.0000000000000018E-2</v>
      </c>
      <c r="AM50" s="16"/>
      <c r="AN50" s="15">
        <f t="shared" si="25"/>
        <v>0</v>
      </c>
      <c r="AO50" s="16">
        <f t="shared" si="26"/>
        <v>0</v>
      </c>
      <c r="AP50" s="15">
        <f t="shared" si="27"/>
        <v>0</v>
      </c>
      <c r="AQ50" s="16">
        <f t="shared" si="28"/>
        <v>0</v>
      </c>
      <c r="AR50" s="15">
        <f t="shared" si="29"/>
        <v>0</v>
      </c>
      <c r="AS50" s="16"/>
      <c r="AT50" s="15">
        <f t="shared" si="30"/>
        <v>0.91041666666666721</v>
      </c>
      <c r="AU50" s="16">
        <f t="shared" si="31"/>
        <v>1</v>
      </c>
      <c r="AV50" s="15">
        <f t="shared" si="32"/>
        <v>0</v>
      </c>
      <c r="AW50" s="16">
        <f t="shared" si="33"/>
        <v>0</v>
      </c>
      <c r="AX50" s="15">
        <f t="shared" si="34"/>
        <v>2.0000000000000018E-2</v>
      </c>
    </row>
    <row r="51" spans="1:50" x14ac:dyDescent="0.25">
      <c r="A51" s="25">
        <f t="shared" si="35"/>
        <v>0.93041666666666722</v>
      </c>
      <c r="B51" s="9"/>
      <c r="C51" s="12"/>
      <c r="E51" s="12" t="s">
        <v>14</v>
      </c>
      <c r="F51" t="s">
        <v>11</v>
      </c>
      <c r="G51" s="12" t="s">
        <v>14</v>
      </c>
      <c r="H51" s="12"/>
      <c r="I51" s="12" t="s">
        <v>14</v>
      </c>
      <c r="J51" s="15">
        <f t="shared" si="0"/>
        <v>0</v>
      </c>
      <c r="K51" s="16">
        <f t="shared" si="14"/>
        <v>0</v>
      </c>
      <c r="L51" s="15">
        <f t="shared" si="1"/>
        <v>0</v>
      </c>
      <c r="M51" s="16">
        <f t="shared" si="15"/>
        <v>0</v>
      </c>
      <c r="N51" s="15">
        <f t="shared" si="2"/>
        <v>0</v>
      </c>
      <c r="O51" s="16"/>
      <c r="P51" s="15">
        <f t="shared" si="3"/>
        <v>0</v>
      </c>
      <c r="Q51" s="16">
        <f t="shared" si="16"/>
        <v>0</v>
      </c>
      <c r="R51" s="15">
        <f t="shared" si="4"/>
        <v>0</v>
      </c>
      <c r="S51" s="16">
        <f t="shared" si="17"/>
        <v>0</v>
      </c>
      <c r="T51" s="15">
        <f t="shared" si="5"/>
        <v>0</v>
      </c>
      <c r="U51" s="16"/>
      <c r="V51" s="15">
        <f t="shared" si="6"/>
        <v>0</v>
      </c>
      <c r="W51" s="16">
        <f t="shared" si="18"/>
        <v>0</v>
      </c>
      <c r="X51" s="15">
        <f t="shared" si="7"/>
        <v>0</v>
      </c>
      <c r="Y51" s="16">
        <f t="shared" si="19"/>
        <v>0</v>
      </c>
      <c r="Z51" s="15">
        <f t="shared" si="8"/>
        <v>2.0000000000000018E-2</v>
      </c>
      <c r="AA51" s="16"/>
      <c r="AB51" s="15">
        <f t="shared" si="9"/>
        <v>0</v>
      </c>
      <c r="AC51" s="16">
        <f t="shared" si="20"/>
        <v>0</v>
      </c>
      <c r="AD51" s="15">
        <f t="shared" si="10"/>
        <v>0</v>
      </c>
      <c r="AE51" s="16">
        <f t="shared" si="21"/>
        <v>0</v>
      </c>
      <c r="AF51" s="15">
        <f t="shared" si="11"/>
        <v>0</v>
      </c>
      <c r="AG51" s="16"/>
      <c r="AH51" s="15">
        <f t="shared" si="12"/>
        <v>0</v>
      </c>
      <c r="AI51" s="16">
        <f t="shared" si="22"/>
        <v>0</v>
      </c>
      <c r="AJ51" s="15">
        <f t="shared" si="13"/>
        <v>0</v>
      </c>
      <c r="AK51" s="16">
        <f t="shared" si="23"/>
        <v>0</v>
      </c>
      <c r="AL51" s="15">
        <f t="shared" si="24"/>
        <v>2.0000000000000018E-2</v>
      </c>
      <c r="AM51" s="16"/>
      <c r="AN51" s="15">
        <f t="shared" si="25"/>
        <v>0</v>
      </c>
      <c r="AO51" s="16">
        <f t="shared" si="26"/>
        <v>0</v>
      </c>
      <c r="AP51" s="15">
        <f t="shared" si="27"/>
        <v>0</v>
      </c>
      <c r="AQ51" s="16">
        <f t="shared" si="28"/>
        <v>0</v>
      </c>
      <c r="AR51" s="15">
        <f t="shared" si="29"/>
        <v>0</v>
      </c>
      <c r="AS51" s="16"/>
      <c r="AT51" s="15">
        <f t="shared" si="30"/>
        <v>0</v>
      </c>
      <c r="AU51" s="16">
        <f t="shared" si="31"/>
        <v>0</v>
      </c>
      <c r="AV51" s="15">
        <f t="shared" si="32"/>
        <v>0</v>
      </c>
      <c r="AW51" s="16">
        <f t="shared" si="33"/>
        <v>0</v>
      </c>
      <c r="AX51" s="15">
        <f t="shared" si="34"/>
        <v>2.0000000000000018E-2</v>
      </c>
    </row>
    <row r="52" spans="1:50" x14ac:dyDescent="0.25">
      <c r="A52" s="25">
        <f t="shared" si="35"/>
        <v>0.95041666666666724</v>
      </c>
      <c r="B52" s="9" t="s">
        <v>16</v>
      </c>
      <c r="C52" s="12"/>
      <c r="D52" s="12" t="s">
        <v>14</v>
      </c>
      <c r="E52" s="12" t="s">
        <v>14</v>
      </c>
      <c r="F52" t="s">
        <v>11</v>
      </c>
      <c r="G52" s="12" t="s">
        <v>14</v>
      </c>
      <c r="H52" s="12"/>
      <c r="I52" s="12" t="s">
        <v>14</v>
      </c>
      <c r="J52" s="15">
        <f t="shared" si="0"/>
        <v>0</v>
      </c>
      <c r="K52" s="16">
        <f t="shared" si="14"/>
        <v>0</v>
      </c>
      <c r="L52" s="15">
        <f t="shared" si="1"/>
        <v>0</v>
      </c>
      <c r="M52" s="16">
        <f t="shared" si="15"/>
        <v>0</v>
      </c>
      <c r="N52" s="15">
        <f t="shared" si="2"/>
        <v>0</v>
      </c>
      <c r="O52" s="16"/>
      <c r="P52" s="15">
        <f t="shared" si="3"/>
        <v>0.95041666666666724</v>
      </c>
      <c r="Q52" s="16">
        <f t="shared" si="16"/>
        <v>1</v>
      </c>
      <c r="R52" s="15">
        <f t="shared" si="4"/>
        <v>0</v>
      </c>
      <c r="S52" s="16">
        <f t="shared" si="17"/>
        <v>0</v>
      </c>
      <c r="T52" s="15">
        <f t="shared" si="5"/>
        <v>2.0000000000000018E-2</v>
      </c>
      <c r="U52" s="16"/>
      <c r="V52" s="15">
        <f t="shared" si="6"/>
        <v>0</v>
      </c>
      <c r="W52" s="16">
        <f t="shared" si="18"/>
        <v>0</v>
      </c>
      <c r="X52" s="15">
        <f t="shared" si="7"/>
        <v>0</v>
      </c>
      <c r="Y52" s="16">
        <f t="shared" si="19"/>
        <v>0</v>
      </c>
      <c r="Z52" s="15">
        <f t="shared" si="8"/>
        <v>2.0000000000000018E-2</v>
      </c>
      <c r="AA52" s="16"/>
      <c r="AB52" s="15">
        <f t="shared" si="9"/>
        <v>0</v>
      </c>
      <c r="AC52" s="16">
        <f t="shared" si="20"/>
        <v>0</v>
      </c>
      <c r="AD52" s="15">
        <f t="shared" si="10"/>
        <v>0</v>
      </c>
      <c r="AE52" s="16">
        <f t="shared" si="21"/>
        <v>0</v>
      </c>
      <c r="AF52" s="15">
        <f t="shared" si="11"/>
        <v>0</v>
      </c>
      <c r="AG52" s="16"/>
      <c r="AH52" s="15">
        <f t="shared" si="12"/>
        <v>0</v>
      </c>
      <c r="AI52" s="16">
        <f t="shared" si="22"/>
        <v>0</v>
      </c>
      <c r="AJ52" s="15">
        <f t="shared" si="13"/>
        <v>0</v>
      </c>
      <c r="AK52" s="16">
        <f t="shared" si="23"/>
        <v>0</v>
      </c>
      <c r="AL52" s="15">
        <f t="shared" si="24"/>
        <v>2.0000000000000018E-2</v>
      </c>
      <c r="AM52" s="16"/>
      <c r="AN52" s="15">
        <f t="shared" si="25"/>
        <v>0</v>
      </c>
      <c r="AO52" s="16">
        <f t="shared" si="26"/>
        <v>0</v>
      </c>
      <c r="AP52" s="15">
        <f t="shared" si="27"/>
        <v>0</v>
      </c>
      <c r="AQ52" s="16">
        <f t="shared" si="28"/>
        <v>0</v>
      </c>
      <c r="AR52" s="15">
        <f t="shared" si="29"/>
        <v>0</v>
      </c>
      <c r="AS52" s="16"/>
      <c r="AT52" s="15">
        <f t="shared" si="30"/>
        <v>0</v>
      </c>
      <c r="AU52" s="16">
        <f t="shared" si="31"/>
        <v>0</v>
      </c>
      <c r="AV52" s="15">
        <f t="shared" si="32"/>
        <v>0</v>
      </c>
      <c r="AW52" s="16">
        <f t="shared" si="33"/>
        <v>0</v>
      </c>
      <c r="AX52" s="15">
        <f t="shared" si="34"/>
        <v>2.0000000000000018E-2</v>
      </c>
    </row>
    <row r="53" spans="1:50" x14ac:dyDescent="0.25">
      <c r="A53" s="25">
        <f t="shared" si="35"/>
        <v>0.97041666666666726</v>
      </c>
      <c r="B53" s="9" t="s">
        <v>12</v>
      </c>
      <c r="C53" s="12"/>
      <c r="D53" s="12" t="s">
        <v>14</v>
      </c>
      <c r="E53" s="12" t="s">
        <v>14</v>
      </c>
      <c r="F53" s="13" t="s">
        <v>20</v>
      </c>
      <c r="G53" t="s">
        <v>11</v>
      </c>
      <c r="H53" s="12"/>
      <c r="I53" s="12" t="s">
        <v>14</v>
      </c>
      <c r="J53" s="15">
        <f t="shared" si="0"/>
        <v>0</v>
      </c>
      <c r="K53" s="16">
        <f t="shared" si="14"/>
        <v>0</v>
      </c>
      <c r="L53" s="15">
        <f t="shared" si="1"/>
        <v>0</v>
      </c>
      <c r="M53" s="16">
        <f t="shared" si="15"/>
        <v>0</v>
      </c>
      <c r="N53" s="15">
        <f t="shared" si="2"/>
        <v>0</v>
      </c>
      <c r="O53" s="16"/>
      <c r="P53" s="15">
        <f t="shared" si="3"/>
        <v>0</v>
      </c>
      <c r="Q53" s="16">
        <f t="shared" si="16"/>
        <v>0</v>
      </c>
      <c r="R53" s="15">
        <f t="shared" si="4"/>
        <v>0</v>
      </c>
      <c r="S53" s="16">
        <f t="shared" si="17"/>
        <v>0</v>
      </c>
      <c r="T53" s="15">
        <f t="shared" si="5"/>
        <v>2.0000000000000018E-2</v>
      </c>
      <c r="U53" s="16"/>
      <c r="V53" s="15">
        <f t="shared" si="6"/>
        <v>0</v>
      </c>
      <c r="W53" s="16">
        <f t="shared" si="18"/>
        <v>0</v>
      </c>
      <c r="X53" s="15">
        <f t="shared" si="7"/>
        <v>0</v>
      </c>
      <c r="Y53" s="16">
        <f t="shared" si="19"/>
        <v>0</v>
      </c>
      <c r="Z53" s="15">
        <f t="shared" si="8"/>
        <v>2.0000000000000018E-2</v>
      </c>
      <c r="AA53" s="16"/>
      <c r="AB53" s="15">
        <f t="shared" si="9"/>
        <v>0</v>
      </c>
      <c r="AC53" s="16">
        <f t="shared" si="20"/>
        <v>0</v>
      </c>
      <c r="AD53" s="15">
        <f t="shared" si="10"/>
        <v>0.97041666666666726</v>
      </c>
      <c r="AE53" s="16">
        <f t="shared" si="21"/>
        <v>1</v>
      </c>
      <c r="AF53" s="15">
        <f t="shared" si="11"/>
        <v>0</v>
      </c>
      <c r="AG53" s="16"/>
      <c r="AH53" s="15">
        <f t="shared" si="12"/>
        <v>0</v>
      </c>
      <c r="AI53" s="16">
        <f t="shared" si="22"/>
        <v>0</v>
      </c>
      <c r="AJ53" s="15">
        <f t="shared" si="13"/>
        <v>0</v>
      </c>
      <c r="AK53" s="16">
        <f t="shared" si="23"/>
        <v>0</v>
      </c>
      <c r="AL53" s="15">
        <f t="shared" si="24"/>
        <v>0</v>
      </c>
      <c r="AM53" s="16"/>
      <c r="AN53" s="15">
        <f t="shared" si="25"/>
        <v>0</v>
      </c>
      <c r="AO53" s="16">
        <f t="shared" si="26"/>
        <v>0</v>
      </c>
      <c r="AP53" s="15">
        <f t="shared" si="27"/>
        <v>0</v>
      </c>
      <c r="AQ53" s="16">
        <f t="shared" si="28"/>
        <v>0</v>
      </c>
      <c r="AR53" s="15">
        <f t="shared" si="29"/>
        <v>0</v>
      </c>
      <c r="AS53" s="16"/>
      <c r="AT53" s="15">
        <f t="shared" si="30"/>
        <v>0</v>
      </c>
      <c r="AU53" s="16">
        <f t="shared" si="31"/>
        <v>0</v>
      </c>
      <c r="AV53" s="15">
        <f t="shared" si="32"/>
        <v>0</v>
      </c>
      <c r="AW53" s="16">
        <f t="shared" si="33"/>
        <v>0</v>
      </c>
      <c r="AX53" s="15">
        <f t="shared" si="34"/>
        <v>2.0000000000000018E-2</v>
      </c>
    </row>
    <row r="54" spans="1:50" x14ac:dyDescent="0.25">
      <c r="A54" s="25">
        <f t="shared" si="35"/>
        <v>0.99041666666666728</v>
      </c>
      <c r="B54" s="9" t="s">
        <v>63</v>
      </c>
      <c r="C54" s="12"/>
      <c r="D54" s="12" t="s">
        <v>14</v>
      </c>
      <c r="E54" s="12" t="s">
        <v>14</v>
      </c>
      <c r="G54" t="s">
        <v>11</v>
      </c>
      <c r="H54" s="12" t="s">
        <v>14</v>
      </c>
      <c r="I54" s="12" t="s">
        <v>14</v>
      </c>
      <c r="J54" s="15">
        <f t="shared" si="0"/>
        <v>0</v>
      </c>
      <c r="K54" s="16">
        <f t="shared" si="14"/>
        <v>0</v>
      </c>
      <c r="L54" s="15">
        <f t="shared" si="1"/>
        <v>0</v>
      </c>
      <c r="M54" s="16">
        <f t="shared" si="15"/>
        <v>0</v>
      </c>
      <c r="N54" s="15">
        <f t="shared" si="2"/>
        <v>0</v>
      </c>
      <c r="O54" s="16"/>
      <c r="P54" s="15">
        <f t="shared" si="3"/>
        <v>0</v>
      </c>
      <c r="Q54" s="16">
        <f t="shared" si="16"/>
        <v>0</v>
      </c>
      <c r="R54" s="15">
        <f t="shared" si="4"/>
        <v>0</v>
      </c>
      <c r="S54" s="16">
        <f t="shared" si="17"/>
        <v>0</v>
      </c>
      <c r="T54" s="15">
        <f t="shared" si="5"/>
        <v>1.9999999999999907E-2</v>
      </c>
      <c r="U54" s="16"/>
      <c r="V54" s="15">
        <f t="shared" si="6"/>
        <v>0</v>
      </c>
      <c r="W54" s="16">
        <f t="shared" si="18"/>
        <v>0</v>
      </c>
      <c r="X54" s="15">
        <f t="shared" si="7"/>
        <v>0</v>
      </c>
      <c r="Y54" s="16">
        <f t="shared" si="19"/>
        <v>0</v>
      </c>
      <c r="Z54" s="15">
        <f t="shared" si="8"/>
        <v>1.9999999999999907E-2</v>
      </c>
      <c r="AA54" s="16"/>
      <c r="AB54" s="15">
        <f t="shared" si="9"/>
        <v>0</v>
      </c>
      <c r="AC54" s="16">
        <f t="shared" si="20"/>
        <v>0</v>
      </c>
      <c r="AD54" s="15">
        <f t="shared" si="10"/>
        <v>0</v>
      </c>
      <c r="AE54" s="16">
        <f t="shared" si="21"/>
        <v>0</v>
      </c>
      <c r="AF54" s="15">
        <f t="shared" si="11"/>
        <v>0</v>
      </c>
      <c r="AG54" s="16"/>
      <c r="AH54" s="15">
        <f t="shared" si="12"/>
        <v>0</v>
      </c>
      <c r="AI54" s="16">
        <f t="shared" si="22"/>
        <v>0</v>
      </c>
      <c r="AJ54" s="15">
        <f t="shared" si="13"/>
        <v>0</v>
      </c>
      <c r="AK54" s="16">
        <f t="shared" si="23"/>
        <v>0</v>
      </c>
      <c r="AL54" s="15">
        <f t="shared" si="24"/>
        <v>0</v>
      </c>
      <c r="AM54" s="16"/>
      <c r="AN54" s="15">
        <f t="shared" si="25"/>
        <v>0.99041666666666728</v>
      </c>
      <c r="AO54" s="16">
        <f t="shared" si="26"/>
        <v>1</v>
      </c>
      <c r="AP54" s="15">
        <f t="shared" si="27"/>
        <v>0</v>
      </c>
      <c r="AQ54" s="16">
        <f t="shared" si="28"/>
        <v>0</v>
      </c>
      <c r="AR54" s="15">
        <f t="shared" si="29"/>
        <v>1.9999999999999907E-2</v>
      </c>
      <c r="AS54" s="16"/>
      <c r="AT54" s="15">
        <f t="shared" si="30"/>
        <v>0</v>
      </c>
      <c r="AU54" s="16">
        <f t="shared" si="31"/>
        <v>0</v>
      </c>
      <c r="AV54" s="15">
        <f t="shared" si="32"/>
        <v>0</v>
      </c>
      <c r="AW54" s="16">
        <f t="shared" si="33"/>
        <v>0</v>
      </c>
      <c r="AX54" s="15">
        <f t="shared" si="34"/>
        <v>1.9999999999999907E-2</v>
      </c>
    </row>
    <row r="55" spans="1:50" x14ac:dyDescent="0.25">
      <c r="A55" s="25">
        <f t="shared" si="35"/>
        <v>1.0104166666666672</v>
      </c>
      <c r="B55" s="9"/>
      <c r="C55" s="12"/>
      <c r="D55" s="12" t="s">
        <v>14</v>
      </c>
      <c r="E55" s="12" t="s">
        <v>14</v>
      </c>
      <c r="G55" t="s">
        <v>11</v>
      </c>
      <c r="H55" s="12" t="s">
        <v>14</v>
      </c>
      <c r="I55" s="12" t="s">
        <v>14</v>
      </c>
      <c r="J55" s="15">
        <f t="shared" si="0"/>
        <v>0</v>
      </c>
      <c r="K55" s="16">
        <f t="shared" si="14"/>
        <v>0</v>
      </c>
      <c r="L55" s="15">
        <f t="shared" si="1"/>
        <v>0</v>
      </c>
      <c r="M55" s="16">
        <f t="shared" si="15"/>
        <v>0</v>
      </c>
      <c r="N55" s="15">
        <f t="shared" si="2"/>
        <v>0</v>
      </c>
      <c r="O55" s="16"/>
      <c r="P55" s="15">
        <f t="shared" si="3"/>
        <v>0</v>
      </c>
      <c r="Q55" s="16">
        <f t="shared" si="16"/>
        <v>0</v>
      </c>
      <c r="R55" s="15">
        <f t="shared" si="4"/>
        <v>0</v>
      </c>
      <c r="S55" s="16">
        <f t="shared" si="17"/>
        <v>0</v>
      </c>
      <c r="T55" s="15">
        <f t="shared" si="5"/>
        <v>2.0000000000000018E-2</v>
      </c>
      <c r="U55" s="16"/>
      <c r="V55" s="15">
        <f t="shared" si="6"/>
        <v>0</v>
      </c>
      <c r="W55" s="16">
        <f t="shared" si="18"/>
        <v>0</v>
      </c>
      <c r="X55" s="15">
        <f t="shared" si="7"/>
        <v>0</v>
      </c>
      <c r="Y55" s="16">
        <f t="shared" si="19"/>
        <v>0</v>
      </c>
      <c r="Z55" s="15">
        <f t="shared" si="8"/>
        <v>2.0000000000000018E-2</v>
      </c>
      <c r="AA55" s="16"/>
      <c r="AB55" s="15">
        <f t="shared" si="9"/>
        <v>0</v>
      </c>
      <c r="AC55" s="16">
        <f t="shared" si="20"/>
        <v>0</v>
      </c>
      <c r="AD55" s="15">
        <f t="shared" si="10"/>
        <v>0</v>
      </c>
      <c r="AE55" s="16">
        <f t="shared" si="21"/>
        <v>0</v>
      </c>
      <c r="AF55" s="15">
        <f t="shared" si="11"/>
        <v>0</v>
      </c>
      <c r="AG55" s="16"/>
      <c r="AH55" s="15">
        <f t="shared" si="12"/>
        <v>0</v>
      </c>
      <c r="AI55" s="16">
        <f t="shared" si="22"/>
        <v>0</v>
      </c>
      <c r="AJ55" s="15">
        <f t="shared" si="13"/>
        <v>0</v>
      </c>
      <c r="AK55" s="16">
        <f t="shared" si="23"/>
        <v>0</v>
      </c>
      <c r="AL55" s="15">
        <f t="shared" si="24"/>
        <v>0</v>
      </c>
      <c r="AM55" s="16"/>
      <c r="AN55" s="15">
        <f t="shared" si="25"/>
        <v>0</v>
      </c>
      <c r="AO55" s="16">
        <f t="shared" si="26"/>
        <v>0</v>
      </c>
      <c r="AP55" s="15">
        <f t="shared" si="27"/>
        <v>0</v>
      </c>
      <c r="AQ55" s="16">
        <f t="shared" si="28"/>
        <v>0</v>
      </c>
      <c r="AR55" s="15">
        <f t="shared" si="29"/>
        <v>2.0000000000000018E-2</v>
      </c>
      <c r="AS55" s="16"/>
      <c r="AT55" s="15">
        <f t="shared" si="30"/>
        <v>0</v>
      </c>
      <c r="AU55" s="16">
        <f t="shared" si="31"/>
        <v>0</v>
      </c>
      <c r="AV55" s="15">
        <f t="shared" si="32"/>
        <v>0</v>
      </c>
      <c r="AW55" s="16">
        <f t="shared" si="33"/>
        <v>0</v>
      </c>
      <c r="AX55" s="15">
        <f t="shared" si="34"/>
        <v>2.0000000000000018E-2</v>
      </c>
    </row>
    <row r="56" spans="1:50" x14ac:dyDescent="0.25">
      <c r="A56" s="25">
        <f t="shared" si="35"/>
        <v>1.0304166666666672</v>
      </c>
      <c r="B56" s="9"/>
      <c r="C56" s="12"/>
      <c r="D56" s="12" t="s">
        <v>14</v>
      </c>
      <c r="E56" s="12" t="s">
        <v>14</v>
      </c>
      <c r="G56" t="s">
        <v>11</v>
      </c>
      <c r="H56" s="12" t="s">
        <v>14</v>
      </c>
      <c r="I56" s="12" t="s">
        <v>14</v>
      </c>
      <c r="J56" s="15">
        <f t="shared" si="0"/>
        <v>0</v>
      </c>
      <c r="K56" s="16">
        <f t="shared" si="14"/>
        <v>0</v>
      </c>
      <c r="L56" s="15">
        <f t="shared" si="1"/>
        <v>0</v>
      </c>
      <c r="M56" s="16">
        <f t="shared" si="15"/>
        <v>0</v>
      </c>
      <c r="N56" s="15">
        <f t="shared" si="2"/>
        <v>0</v>
      </c>
      <c r="O56" s="16"/>
      <c r="P56" s="15">
        <f t="shared" si="3"/>
        <v>0</v>
      </c>
      <c r="Q56" s="16">
        <f t="shared" si="16"/>
        <v>0</v>
      </c>
      <c r="R56" s="15">
        <f t="shared" si="4"/>
        <v>0</v>
      </c>
      <c r="S56" s="16">
        <f t="shared" si="17"/>
        <v>0</v>
      </c>
      <c r="T56" s="15">
        <f t="shared" si="5"/>
        <v>2.0000000000000018E-2</v>
      </c>
      <c r="U56" s="16"/>
      <c r="V56" s="15">
        <f t="shared" si="6"/>
        <v>0</v>
      </c>
      <c r="W56" s="16">
        <f t="shared" si="18"/>
        <v>0</v>
      </c>
      <c r="X56" s="15">
        <f t="shared" si="7"/>
        <v>0</v>
      </c>
      <c r="Y56" s="16">
        <f t="shared" si="19"/>
        <v>0</v>
      </c>
      <c r="Z56" s="15">
        <f t="shared" si="8"/>
        <v>2.0000000000000018E-2</v>
      </c>
      <c r="AA56" s="16"/>
      <c r="AB56" s="15">
        <f t="shared" si="9"/>
        <v>0</v>
      </c>
      <c r="AC56" s="16">
        <f t="shared" si="20"/>
        <v>0</v>
      </c>
      <c r="AD56" s="15">
        <f t="shared" si="10"/>
        <v>0</v>
      </c>
      <c r="AE56" s="16">
        <f t="shared" si="21"/>
        <v>0</v>
      </c>
      <c r="AF56" s="15">
        <f t="shared" si="11"/>
        <v>0</v>
      </c>
      <c r="AG56" s="16"/>
      <c r="AH56" s="15">
        <f t="shared" si="12"/>
        <v>0</v>
      </c>
      <c r="AI56" s="16">
        <f t="shared" si="22"/>
        <v>0</v>
      </c>
      <c r="AJ56" s="15">
        <f t="shared" si="13"/>
        <v>0</v>
      </c>
      <c r="AK56" s="16">
        <f t="shared" si="23"/>
        <v>0</v>
      </c>
      <c r="AL56" s="15">
        <f t="shared" si="24"/>
        <v>0</v>
      </c>
      <c r="AM56" s="16"/>
      <c r="AN56" s="15">
        <f t="shared" si="25"/>
        <v>0</v>
      </c>
      <c r="AO56" s="16">
        <f t="shared" si="26"/>
        <v>0</v>
      </c>
      <c r="AP56" s="15">
        <f t="shared" si="27"/>
        <v>0</v>
      </c>
      <c r="AQ56" s="16">
        <f t="shared" si="28"/>
        <v>0</v>
      </c>
      <c r="AR56" s="15">
        <f t="shared" si="29"/>
        <v>2.0000000000000018E-2</v>
      </c>
      <c r="AS56" s="16"/>
      <c r="AT56" s="15">
        <f t="shared" si="30"/>
        <v>0</v>
      </c>
      <c r="AU56" s="16">
        <f t="shared" si="31"/>
        <v>0</v>
      </c>
      <c r="AV56" s="15">
        <f t="shared" si="32"/>
        <v>0</v>
      </c>
      <c r="AW56" s="16">
        <f t="shared" si="33"/>
        <v>0</v>
      </c>
      <c r="AX56" s="15">
        <f t="shared" si="34"/>
        <v>2.0000000000000018E-2</v>
      </c>
    </row>
    <row r="57" spans="1:50" x14ac:dyDescent="0.25">
      <c r="A57" s="25">
        <f t="shared" si="35"/>
        <v>1.0504166666666672</v>
      </c>
      <c r="B57" s="9"/>
      <c r="C57" s="12"/>
      <c r="D57" s="12" t="s">
        <v>14</v>
      </c>
      <c r="E57" s="12" t="s">
        <v>14</v>
      </c>
      <c r="F57" s="13"/>
      <c r="G57" t="s">
        <v>11</v>
      </c>
      <c r="H57" s="12" t="s">
        <v>14</v>
      </c>
      <c r="I57" s="12" t="s">
        <v>14</v>
      </c>
      <c r="J57" s="15">
        <f t="shared" si="0"/>
        <v>0</v>
      </c>
      <c r="K57" s="16">
        <f t="shared" si="14"/>
        <v>0</v>
      </c>
      <c r="L57" s="15">
        <f t="shared" si="1"/>
        <v>0</v>
      </c>
      <c r="M57" s="16">
        <f t="shared" si="15"/>
        <v>0</v>
      </c>
      <c r="N57" s="15">
        <f t="shared" si="2"/>
        <v>0</v>
      </c>
      <c r="O57" s="16"/>
      <c r="P57" s="15">
        <f t="shared" si="3"/>
        <v>0</v>
      </c>
      <c r="Q57" s="16">
        <f t="shared" si="16"/>
        <v>0</v>
      </c>
      <c r="R57" s="15">
        <f t="shared" si="4"/>
        <v>0</v>
      </c>
      <c r="S57" s="16">
        <f t="shared" si="17"/>
        <v>0</v>
      </c>
      <c r="T57" s="15">
        <f t="shared" si="5"/>
        <v>2.0000000000000018E-2</v>
      </c>
      <c r="U57" s="16"/>
      <c r="V57" s="15">
        <f t="shared" si="6"/>
        <v>0</v>
      </c>
      <c r="W57" s="16">
        <f t="shared" si="18"/>
        <v>0</v>
      </c>
      <c r="X57" s="15">
        <f t="shared" si="7"/>
        <v>0</v>
      </c>
      <c r="Y57" s="16">
        <f t="shared" si="19"/>
        <v>0</v>
      </c>
      <c r="Z57" s="15">
        <f t="shared" si="8"/>
        <v>2.0000000000000018E-2</v>
      </c>
      <c r="AA57" s="16"/>
      <c r="AB57" s="15">
        <f t="shared" si="9"/>
        <v>0</v>
      </c>
      <c r="AC57" s="16">
        <f t="shared" si="20"/>
        <v>0</v>
      </c>
      <c r="AD57" s="15">
        <f t="shared" si="10"/>
        <v>0</v>
      </c>
      <c r="AE57" s="16">
        <f t="shared" si="21"/>
        <v>0</v>
      </c>
      <c r="AF57" s="15">
        <f t="shared" si="11"/>
        <v>0</v>
      </c>
      <c r="AG57" s="16"/>
      <c r="AH57" s="15">
        <f t="shared" si="12"/>
        <v>0</v>
      </c>
      <c r="AI57" s="16">
        <f t="shared" si="22"/>
        <v>0</v>
      </c>
      <c r="AJ57" s="15">
        <f t="shared" si="13"/>
        <v>0</v>
      </c>
      <c r="AK57" s="16">
        <f t="shared" si="23"/>
        <v>0</v>
      </c>
      <c r="AL57" s="15">
        <f t="shared" si="24"/>
        <v>0</v>
      </c>
      <c r="AM57" s="16"/>
      <c r="AN57" s="15">
        <f t="shared" si="25"/>
        <v>0</v>
      </c>
      <c r="AO57" s="16">
        <f t="shared" si="26"/>
        <v>0</v>
      </c>
      <c r="AP57" s="15">
        <f t="shared" si="27"/>
        <v>0</v>
      </c>
      <c r="AQ57" s="16">
        <f t="shared" si="28"/>
        <v>0</v>
      </c>
      <c r="AR57" s="15">
        <f t="shared" si="29"/>
        <v>2.0000000000000018E-2</v>
      </c>
      <c r="AS57" s="16"/>
      <c r="AT57" s="15">
        <f t="shared" si="30"/>
        <v>0</v>
      </c>
      <c r="AU57" s="16">
        <f t="shared" si="31"/>
        <v>0</v>
      </c>
      <c r="AV57" s="15">
        <f t="shared" si="32"/>
        <v>0</v>
      </c>
      <c r="AW57" s="16">
        <f t="shared" si="33"/>
        <v>0</v>
      </c>
      <c r="AX57" s="15">
        <f t="shared" si="34"/>
        <v>2.0000000000000018E-2</v>
      </c>
    </row>
    <row r="58" spans="1:50" x14ac:dyDescent="0.25">
      <c r="A58" s="25">
        <f t="shared" si="35"/>
        <v>1.0704166666666672</v>
      </c>
      <c r="B58" s="9" t="s">
        <v>15</v>
      </c>
      <c r="C58" s="12"/>
      <c r="D58" s="12" t="s">
        <v>14</v>
      </c>
      <c r="E58" t="s">
        <v>11</v>
      </c>
      <c r="G58" s="13" t="s">
        <v>20</v>
      </c>
      <c r="H58" s="12" t="s">
        <v>14</v>
      </c>
      <c r="I58" s="12" t="s">
        <v>14</v>
      </c>
      <c r="J58" s="15">
        <f t="shared" si="0"/>
        <v>0</v>
      </c>
      <c r="K58" s="16">
        <f t="shared" si="14"/>
        <v>0</v>
      </c>
      <c r="L58" s="15">
        <f t="shared" si="1"/>
        <v>0</v>
      </c>
      <c r="M58" s="16">
        <f t="shared" si="15"/>
        <v>0</v>
      </c>
      <c r="N58" s="15">
        <f t="shared" si="2"/>
        <v>0</v>
      </c>
      <c r="O58" s="16"/>
      <c r="P58" s="15">
        <f t="shared" si="3"/>
        <v>0</v>
      </c>
      <c r="Q58" s="16">
        <f t="shared" si="16"/>
        <v>0</v>
      </c>
      <c r="R58" s="15">
        <f t="shared" si="4"/>
        <v>0</v>
      </c>
      <c r="S58" s="16">
        <f t="shared" si="17"/>
        <v>0</v>
      </c>
      <c r="T58" s="15">
        <f t="shared" si="5"/>
        <v>2.0000000000000018E-2</v>
      </c>
      <c r="U58" s="16"/>
      <c r="V58" s="15">
        <f t="shared" si="6"/>
        <v>0</v>
      </c>
      <c r="W58" s="16">
        <f t="shared" si="18"/>
        <v>0</v>
      </c>
      <c r="X58" s="15">
        <f t="shared" si="7"/>
        <v>0</v>
      </c>
      <c r="Y58" s="16">
        <f t="shared" si="19"/>
        <v>0</v>
      </c>
      <c r="Z58" s="15">
        <f t="shared" si="8"/>
        <v>0</v>
      </c>
      <c r="AA58" s="16"/>
      <c r="AB58" s="15">
        <f t="shared" si="9"/>
        <v>0</v>
      </c>
      <c r="AC58" s="16">
        <f t="shared" si="20"/>
        <v>0</v>
      </c>
      <c r="AD58" s="15">
        <f t="shared" si="10"/>
        <v>0</v>
      </c>
      <c r="AE58" s="16">
        <f t="shared" si="21"/>
        <v>0</v>
      </c>
      <c r="AF58" s="15">
        <f t="shared" si="11"/>
        <v>0</v>
      </c>
      <c r="AG58" s="16"/>
      <c r="AH58" s="15">
        <f t="shared" si="12"/>
        <v>0</v>
      </c>
      <c r="AI58" s="16">
        <f t="shared" si="22"/>
        <v>0</v>
      </c>
      <c r="AJ58" s="15">
        <f t="shared" si="13"/>
        <v>1.0704166666666672</v>
      </c>
      <c r="AK58" s="16">
        <f t="shared" si="23"/>
        <v>1</v>
      </c>
      <c r="AL58" s="15">
        <f t="shared" si="24"/>
        <v>0</v>
      </c>
      <c r="AM58" s="16"/>
      <c r="AN58" s="15">
        <f t="shared" si="25"/>
        <v>0</v>
      </c>
      <c r="AO58" s="16">
        <f t="shared" si="26"/>
        <v>0</v>
      </c>
      <c r="AP58" s="15">
        <f t="shared" si="27"/>
        <v>0</v>
      </c>
      <c r="AQ58" s="16">
        <f t="shared" si="28"/>
        <v>0</v>
      </c>
      <c r="AR58" s="15">
        <f t="shared" si="29"/>
        <v>2.0000000000000018E-2</v>
      </c>
      <c r="AS58" s="16"/>
      <c r="AT58" s="15">
        <f t="shared" si="30"/>
        <v>0</v>
      </c>
      <c r="AU58" s="16">
        <f t="shared" si="31"/>
        <v>0</v>
      </c>
      <c r="AV58" s="15">
        <f t="shared" si="32"/>
        <v>0</v>
      </c>
      <c r="AW58" s="16">
        <f t="shared" si="33"/>
        <v>0</v>
      </c>
      <c r="AX58" s="15">
        <f t="shared" si="34"/>
        <v>2.0000000000000018E-2</v>
      </c>
    </row>
    <row r="59" spans="1:50" x14ac:dyDescent="0.25">
      <c r="A59" s="25">
        <f t="shared" si="35"/>
        <v>1.0904166666666673</v>
      </c>
      <c r="B59" s="9"/>
      <c r="C59" s="12"/>
      <c r="D59" s="12" t="s">
        <v>14</v>
      </c>
      <c r="E59" t="s">
        <v>11</v>
      </c>
      <c r="G59" s="12"/>
      <c r="H59" s="12" t="s">
        <v>14</v>
      </c>
      <c r="I59" s="12" t="s">
        <v>14</v>
      </c>
      <c r="J59" s="15">
        <f t="shared" si="0"/>
        <v>0</v>
      </c>
      <c r="K59" s="16">
        <f t="shared" si="14"/>
        <v>0</v>
      </c>
      <c r="L59" s="15">
        <f t="shared" si="1"/>
        <v>0</v>
      </c>
      <c r="M59" s="16">
        <f t="shared" si="15"/>
        <v>0</v>
      </c>
      <c r="N59" s="15">
        <f t="shared" si="2"/>
        <v>0</v>
      </c>
      <c r="O59" s="16"/>
      <c r="P59" s="15">
        <f t="shared" si="3"/>
        <v>0</v>
      </c>
      <c r="Q59" s="16">
        <f t="shared" si="16"/>
        <v>0</v>
      </c>
      <c r="R59" s="15">
        <f t="shared" si="4"/>
        <v>0</v>
      </c>
      <c r="S59" s="16">
        <f t="shared" si="17"/>
        <v>0</v>
      </c>
      <c r="T59" s="15">
        <f t="shared" si="5"/>
        <v>2.0000000000000018E-2</v>
      </c>
      <c r="U59" s="16"/>
      <c r="V59" s="15">
        <f t="shared" si="6"/>
        <v>0</v>
      </c>
      <c r="W59" s="16">
        <f t="shared" si="18"/>
        <v>0</v>
      </c>
      <c r="X59" s="15">
        <f t="shared" si="7"/>
        <v>0</v>
      </c>
      <c r="Y59" s="16">
        <f t="shared" si="19"/>
        <v>0</v>
      </c>
      <c r="Z59" s="15">
        <f t="shared" si="8"/>
        <v>0</v>
      </c>
      <c r="AA59" s="16"/>
      <c r="AB59" s="15">
        <f t="shared" si="9"/>
        <v>0</v>
      </c>
      <c r="AC59" s="16">
        <f t="shared" si="20"/>
        <v>0</v>
      </c>
      <c r="AD59" s="15">
        <f t="shared" si="10"/>
        <v>0</v>
      </c>
      <c r="AE59" s="16">
        <f t="shared" si="21"/>
        <v>0</v>
      </c>
      <c r="AF59" s="15">
        <f t="shared" si="11"/>
        <v>0</v>
      </c>
      <c r="AG59" s="16"/>
      <c r="AH59" s="15">
        <f t="shared" si="12"/>
        <v>0</v>
      </c>
      <c r="AI59" s="16">
        <f t="shared" si="22"/>
        <v>0</v>
      </c>
      <c r="AJ59" s="15">
        <f t="shared" si="13"/>
        <v>0</v>
      </c>
      <c r="AK59" s="16">
        <f t="shared" si="23"/>
        <v>0</v>
      </c>
      <c r="AL59" s="15">
        <f t="shared" si="24"/>
        <v>0</v>
      </c>
      <c r="AM59" s="16"/>
      <c r="AN59" s="15">
        <f t="shared" si="25"/>
        <v>0</v>
      </c>
      <c r="AO59" s="16">
        <f t="shared" si="26"/>
        <v>0</v>
      </c>
      <c r="AP59" s="15">
        <f t="shared" si="27"/>
        <v>0</v>
      </c>
      <c r="AQ59" s="16">
        <f t="shared" si="28"/>
        <v>0</v>
      </c>
      <c r="AR59" s="15">
        <f t="shared" si="29"/>
        <v>2.0000000000000018E-2</v>
      </c>
      <c r="AS59" s="16"/>
      <c r="AT59" s="15">
        <f t="shared" si="30"/>
        <v>0</v>
      </c>
      <c r="AU59" s="16">
        <f t="shared" si="31"/>
        <v>0</v>
      </c>
      <c r="AV59" s="15">
        <f t="shared" si="32"/>
        <v>0</v>
      </c>
      <c r="AW59" s="16">
        <f t="shared" si="33"/>
        <v>0</v>
      </c>
      <c r="AX59" s="15">
        <f t="shared" si="34"/>
        <v>2.0000000000000018E-2</v>
      </c>
    </row>
    <row r="60" spans="1:50" x14ac:dyDescent="0.25">
      <c r="A60" s="25">
        <f t="shared" si="35"/>
        <v>1.1104166666666673</v>
      </c>
      <c r="B60" s="9"/>
      <c r="C60" s="12"/>
      <c r="D60" s="12" t="s">
        <v>14</v>
      </c>
      <c r="E60" t="s">
        <v>11</v>
      </c>
      <c r="G60" s="12"/>
      <c r="H60" s="12" t="s">
        <v>14</v>
      </c>
      <c r="I60" s="12" t="s">
        <v>14</v>
      </c>
      <c r="J60" s="15">
        <f t="shared" si="0"/>
        <v>0</v>
      </c>
      <c r="K60" s="16">
        <f t="shared" si="14"/>
        <v>0</v>
      </c>
      <c r="L60" s="15">
        <f t="shared" si="1"/>
        <v>0</v>
      </c>
      <c r="M60" s="16">
        <f t="shared" si="15"/>
        <v>0</v>
      </c>
      <c r="N60" s="15">
        <f t="shared" si="2"/>
        <v>0</v>
      </c>
      <c r="O60" s="16"/>
      <c r="P60" s="15">
        <f t="shared" si="3"/>
        <v>0</v>
      </c>
      <c r="Q60" s="16">
        <f t="shared" si="16"/>
        <v>0</v>
      </c>
      <c r="R60" s="15">
        <f t="shared" si="4"/>
        <v>0</v>
      </c>
      <c r="S60" s="16">
        <f t="shared" si="17"/>
        <v>0</v>
      </c>
      <c r="T60" s="15">
        <f t="shared" si="5"/>
        <v>2.0000000000000018E-2</v>
      </c>
      <c r="U60" s="16"/>
      <c r="V60" s="15">
        <f t="shared" si="6"/>
        <v>0</v>
      </c>
      <c r="W60" s="16">
        <f t="shared" si="18"/>
        <v>0</v>
      </c>
      <c r="X60" s="15">
        <f t="shared" si="7"/>
        <v>0</v>
      </c>
      <c r="Y60" s="16">
        <f t="shared" si="19"/>
        <v>0</v>
      </c>
      <c r="Z60" s="15">
        <f t="shared" si="8"/>
        <v>0</v>
      </c>
      <c r="AA60" s="16"/>
      <c r="AB60" s="15">
        <f t="shared" si="9"/>
        <v>0</v>
      </c>
      <c r="AC60" s="16">
        <f t="shared" si="20"/>
        <v>0</v>
      </c>
      <c r="AD60" s="15">
        <f t="shared" si="10"/>
        <v>0</v>
      </c>
      <c r="AE60" s="16">
        <f t="shared" si="21"/>
        <v>0</v>
      </c>
      <c r="AF60" s="15">
        <f t="shared" si="11"/>
        <v>0</v>
      </c>
      <c r="AG60" s="16"/>
      <c r="AH60" s="15">
        <f t="shared" si="12"/>
        <v>0</v>
      </c>
      <c r="AI60" s="16">
        <f t="shared" si="22"/>
        <v>0</v>
      </c>
      <c r="AJ60" s="15">
        <f t="shared" si="13"/>
        <v>0</v>
      </c>
      <c r="AK60" s="16">
        <f t="shared" si="23"/>
        <v>0</v>
      </c>
      <c r="AL60" s="15">
        <f t="shared" si="24"/>
        <v>0</v>
      </c>
      <c r="AM60" s="16"/>
      <c r="AN60" s="15">
        <f t="shared" si="25"/>
        <v>0</v>
      </c>
      <c r="AO60" s="16">
        <f t="shared" si="26"/>
        <v>0</v>
      </c>
      <c r="AP60" s="15">
        <f t="shared" si="27"/>
        <v>0</v>
      </c>
      <c r="AQ60" s="16">
        <f t="shared" si="28"/>
        <v>0</v>
      </c>
      <c r="AR60" s="15">
        <f t="shared" si="29"/>
        <v>2.0000000000000018E-2</v>
      </c>
      <c r="AS60" s="16"/>
      <c r="AT60" s="15">
        <f t="shared" si="30"/>
        <v>0</v>
      </c>
      <c r="AU60" s="16">
        <f t="shared" si="31"/>
        <v>0</v>
      </c>
      <c r="AV60" s="15">
        <f t="shared" si="32"/>
        <v>0</v>
      </c>
      <c r="AW60" s="16">
        <f t="shared" si="33"/>
        <v>0</v>
      </c>
      <c r="AX60" s="15">
        <f t="shared" si="34"/>
        <v>2.0000000000000018E-2</v>
      </c>
    </row>
    <row r="61" spans="1:50" x14ac:dyDescent="0.25">
      <c r="A61" s="25">
        <f t="shared" si="35"/>
        <v>1.1304166666666673</v>
      </c>
      <c r="B61" s="9"/>
      <c r="C61" s="12"/>
      <c r="D61" s="12" t="s">
        <v>14</v>
      </c>
      <c r="E61" t="s">
        <v>11</v>
      </c>
      <c r="F61" s="13"/>
      <c r="G61" s="12"/>
      <c r="H61" s="12" t="s">
        <v>14</v>
      </c>
      <c r="I61" s="12" t="s">
        <v>14</v>
      </c>
      <c r="J61" s="15">
        <f t="shared" si="0"/>
        <v>0</v>
      </c>
      <c r="K61" s="16">
        <f t="shared" si="14"/>
        <v>0</v>
      </c>
      <c r="L61" s="15">
        <f t="shared" si="1"/>
        <v>0</v>
      </c>
      <c r="M61" s="16">
        <f t="shared" si="15"/>
        <v>0</v>
      </c>
      <c r="N61" s="15">
        <f t="shared" si="2"/>
        <v>0</v>
      </c>
      <c r="O61" s="16"/>
      <c r="P61" s="15">
        <f t="shared" si="3"/>
        <v>0</v>
      </c>
      <c r="Q61" s="16">
        <f t="shared" si="16"/>
        <v>0</v>
      </c>
      <c r="R61" s="15">
        <f t="shared" si="4"/>
        <v>0</v>
      </c>
      <c r="S61" s="16">
        <f t="shared" si="17"/>
        <v>0</v>
      </c>
      <c r="T61" s="15">
        <f t="shared" si="5"/>
        <v>2.0000000000000018E-2</v>
      </c>
      <c r="U61" s="16"/>
      <c r="V61" s="15">
        <f t="shared" si="6"/>
        <v>0</v>
      </c>
      <c r="W61" s="16">
        <f t="shared" si="18"/>
        <v>0</v>
      </c>
      <c r="X61" s="15">
        <f t="shared" si="7"/>
        <v>0</v>
      </c>
      <c r="Y61" s="16">
        <f t="shared" si="19"/>
        <v>0</v>
      </c>
      <c r="Z61" s="15">
        <f t="shared" si="8"/>
        <v>0</v>
      </c>
      <c r="AA61" s="16"/>
      <c r="AB61" s="15">
        <f t="shared" si="9"/>
        <v>0</v>
      </c>
      <c r="AC61" s="16">
        <f t="shared" si="20"/>
        <v>0</v>
      </c>
      <c r="AD61" s="15">
        <f t="shared" si="10"/>
        <v>0</v>
      </c>
      <c r="AE61" s="16">
        <f t="shared" si="21"/>
        <v>0</v>
      </c>
      <c r="AF61" s="15">
        <f t="shared" si="11"/>
        <v>0</v>
      </c>
      <c r="AG61" s="16"/>
      <c r="AH61" s="15">
        <f t="shared" si="12"/>
        <v>0</v>
      </c>
      <c r="AI61" s="16">
        <f t="shared" si="22"/>
        <v>0</v>
      </c>
      <c r="AJ61" s="15">
        <f t="shared" si="13"/>
        <v>0</v>
      </c>
      <c r="AK61" s="16">
        <f t="shared" si="23"/>
        <v>0</v>
      </c>
      <c r="AL61" s="15">
        <f t="shared" si="24"/>
        <v>0</v>
      </c>
      <c r="AM61" s="16"/>
      <c r="AN61" s="15">
        <f t="shared" si="25"/>
        <v>0</v>
      </c>
      <c r="AO61" s="16">
        <f t="shared" si="26"/>
        <v>0</v>
      </c>
      <c r="AP61" s="15">
        <f t="shared" si="27"/>
        <v>0</v>
      </c>
      <c r="AQ61" s="16">
        <f t="shared" si="28"/>
        <v>0</v>
      </c>
      <c r="AR61" s="15">
        <f t="shared" si="29"/>
        <v>2.0000000000000018E-2</v>
      </c>
      <c r="AS61" s="16"/>
      <c r="AT61" s="15">
        <f t="shared" si="30"/>
        <v>0</v>
      </c>
      <c r="AU61" s="16">
        <f t="shared" si="31"/>
        <v>0</v>
      </c>
      <c r="AV61" s="15">
        <f t="shared" si="32"/>
        <v>0</v>
      </c>
      <c r="AW61" s="16">
        <f t="shared" si="33"/>
        <v>0</v>
      </c>
      <c r="AX61" s="15">
        <f t="shared" si="34"/>
        <v>2.0000000000000018E-2</v>
      </c>
    </row>
    <row r="62" spans="1:50" x14ac:dyDescent="0.25">
      <c r="A62" s="25">
        <f t="shared" si="35"/>
        <v>1.1504166666666673</v>
      </c>
      <c r="B62" s="9" t="s">
        <v>9</v>
      </c>
      <c r="C62" s="12" t="s">
        <v>14</v>
      </c>
      <c r="D62" s="12" t="s">
        <v>14</v>
      </c>
      <c r="E62" t="s">
        <v>11</v>
      </c>
      <c r="G62" s="12"/>
      <c r="H62" s="12" t="s">
        <v>14</v>
      </c>
      <c r="I62" t="s">
        <v>11</v>
      </c>
      <c r="J62" s="15">
        <f t="shared" si="0"/>
        <v>1.1504166666666673</v>
      </c>
      <c r="K62" s="16">
        <f t="shared" si="14"/>
        <v>1</v>
      </c>
      <c r="L62" s="15">
        <f t="shared" si="1"/>
        <v>0</v>
      </c>
      <c r="M62" s="16">
        <f t="shared" si="15"/>
        <v>0</v>
      </c>
      <c r="N62" s="15">
        <f t="shared" si="2"/>
        <v>2.0000000000000018E-2</v>
      </c>
      <c r="O62" s="16"/>
      <c r="P62" s="15">
        <f t="shared" si="3"/>
        <v>0</v>
      </c>
      <c r="Q62" s="16">
        <f t="shared" si="16"/>
        <v>0</v>
      </c>
      <c r="R62" s="15">
        <f t="shared" si="4"/>
        <v>0</v>
      </c>
      <c r="S62" s="16">
        <f t="shared" si="17"/>
        <v>0</v>
      </c>
      <c r="T62" s="15">
        <f t="shared" si="5"/>
        <v>2.0000000000000018E-2</v>
      </c>
      <c r="U62" s="16"/>
      <c r="V62" s="15">
        <f t="shared" si="6"/>
        <v>0</v>
      </c>
      <c r="W62" s="16">
        <f t="shared" si="18"/>
        <v>0</v>
      </c>
      <c r="X62" s="15">
        <f t="shared" si="7"/>
        <v>0</v>
      </c>
      <c r="Y62" s="16">
        <f t="shared" si="19"/>
        <v>0</v>
      </c>
      <c r="Z62" s="15">
        <f t="shared" si="8"/>
        <v>0</v>
      </c>
      <c r="AA62" s="16"/>
      <c r="AB62" s="15">
        <f t="shared" si="9"/>
        <v>0</v>
      </c>
      <c r="AC62" s="16">
        <f t="shared" si="20"/>
        <v>0</v>
      </c>
      <c r="AD62" s="15">
        <f t="shared" si="10"/>
        <v>0</v>
      </c>
      <c r="AE62" s="16">
        <f t="shared" si="21"/>
        <v>0</v>
      </c>
      <c r="AF62" s="15">
        <f t="shared" si="11"/>
        <v>0</v>
      </c>
      <c r="AG62" s="16"/>
      <c r="AH62" s="15">
        <f t="shared" si="12"/>
        <v>0</v>
      </c>
      <c r="AI62" s="16">
        <f t="shared" si="22"/>
        <v>0</v>
      </c>
      <c r="AJ62" s="15">
        <f t="shared" si="13"/>
        <v>0</v>
      </c>
      <c r="AK62" s="16">
        <f t="shared" si="23"/>
        <v>0</v>
      </c>
      <c r="AL62" s="15">
        <f t="shared" si="24"/>
        <v>0</v>
      </c>
      <c r="AM62" s="16"/>
      <c r="AN62" s="15">
        <f t="shared" si="25"/>
        <v>0</v>
      </c>
      <c r="AO62" s="16">
        <f t="shared" si="26"/>
        <v>0</v>
      </c>
      <c r="AP62" s="15">
        <f t="shared" si="27"/>
        <v>0</v>
      </c>
      <c r="AQ62" s="16">
        <f t="shared" si="28"/>
        <v>0</v>
      </c>
      <c r="AR62" s="15">
        <f t="shared" si="29"/>
        <v>2.0000000000000018E-2</v>
      </c>
      <c r="AS62" s="16"/>
      <c r="AT62" s="15">
        <f t="shared" si="30"/>
        <v>0</v>
      </c>
      <c r="AU62" s="16">
        <f t="shared" si="31"/>
        <v>0</v>
      </c>
      <c r="AV62" s="15">
        <f t="shared" si="32"/>
        <v>0</v>
      </c>
      <c r="AW62" s="16">
        <f t="shared" si="33"/>
        <v>0</v>
      </c>
      <c r="AX62" s="15">
        <f t="shared" si="34"/>
        <v>0</v>
      </c>
    </row>
    <row r="63" spans="1:50" x14ac:dyDescent="0.25">
      <c r="A63" s="25">
        <f t="shared" si="35"/>
        <v>1.1704166666666673</v>
      </c>
      <c r="B63" s="9" t="s">
        <v>18</v>
      </c>
      <c r="C63" s="12" t="s">
        <v>14</v>
      </c>
      <c r="D63" s="12" t="s">
        <v>14</v>
      </c>
      <c r="E63" s="13" t="s">
        <v>20</v>
      </c>
      <c r="G63" s="12"/>
      <c r="H63" s="12" t="s">
        <v>14</v>
      </c>
      <c r="I63" t="s">
        <v>11</v>
      </c>
      <c r="J63" s="15">
        <f t="shared" si="0"/>
        <v>0</v>
      </c>
      <c r="K63" s="16">
        <f t="shared" si="14"/>
        <v>0</v>
      </c>
      <c r="L63" s="15">
        <f t="shared" si="1"/>
        <v>0</v>
      </c>
      <c r="M63" s="16">
        <f t="shared" si="15"/>
        <v>0</v>
      </c>
      <c r="N63" s="15">
        <f t="shared" si="2"/>
        <v>2.0000000000000018E-2</v>
      </c>
      <c r="O63" s="16"/>
      <c r="P63" s="15">
        <f t="shared" si="3"/>
        <v>0</v>
      </c>
      <c r="Q63" s="16">
        <f t="shared" si="16"/>
        <v>0</v>
      </c>
      <c r="R63" s="15">
        <f t="shared" si="4"/>
        <v>0</v>
      </c>
      <c r="S63" s="16">
        <f t="shared" si="17"/>
        <v>0</v>
      </c>
      <c r="T63" s="15">
        <f t="shared" si="5"/>
        <v>2.0000000000000018E-2</v>
      </c>
      <c r="U63" s="16"/>
      <c r="V63" s="15">
        <f t="shared" si="6"/>
        <v>0</v>
      </c>
      <c r="W63" s="16">
        <f t="shared" si="18"/>
        <v>0</v>
      </c>
      <c r="X63" s="15">
        <f t="shared" si="7"/>
        <v>1.1704166666666673</v>
      </c>
      <c r="Y63" s="16">
        <f t="shared" si="19"/>
        <v>1</v>
      </c>
      <c r="Z63" s="15">
        <f t="shared" si="8"/>
        <v>0</v>
      </c>
      <c r="AA63" s="16"/>
      <c r="AB63" s="15">
        <f t="shared" si="9"/>
        <v>0</v>
      </c>
      <c r="AC63" s="16">
        <f t="shared" si="20"/>
        <v>0</v>
      </c>
      <c r="AD63" s="15">
        <f t="shared" si="10"/>
        <v>0</v>
      </c>
      <c r="AE63" s="16">
        <f t="shared" si="21"/>
        <v>0</v>
      </c>
      <c r="AF63" s="15">
        <f t="shared" si="11"/>
        <v>0</v>
      </c>
      <c r="AG63" s="16"/>
      <c r="AH63" s="15">
        <f t="shared" si="12"/>
        <v>0</v>
      </c>
      <c r="AI63" s="16">
        <f t="shared" si="22"/>
        <v>0</v>
      </c>
      <c r="AJ63" s="15">
        <f t="shared" si="13"/>
        <v>0</v>
      </c>
      <c r="AK63" s="16">
        <f t="shared" si="23"/>
        <v>0</v>
      </c>
      <c r="AL63" s="15">
        <f t="shared" si="24"/>
        <v>0</v>
      </c>
      <c r="AM63" s="16"/>
      <c r="AN63" s="15">
        <f t="shared" si="25"/>
        <v>0</v>
      </c>
      <c r="AO63" s="16">
        <f t="shared" si="26"/>
        <v>0</v>
      </c>
      <c r="AP63" s="15">
        <f t="shared" si="27"/>
        <v>0</v>
      </c>
      <c r="AQ63" s="16">
        <f t="shared" si="28"/>
        <v>0</v>
      </c>
      <c r="AR63" s="15">
        <f t="shared" si="29"/>
        <v>2.0000000000000018E-2</v>
      </c>
      <c r="AS63" s="16"/>
      <c r="AT63" s="15">
        <f t="shared" si="30"/>
        <v>0</v>
      </c>
      <c r="AU63" s="16">
        <f t="shared" si="31"/>
        <v>0</v>
      </c>
      <c r="AV63" s="15">
        <f t="shared" si="32"/>
        <v>0</v>
      </c>
      <c r="AW63" s="16">
        <f t="shared" si="33"/>
        <v>0</v>
      </c>
      <c r="AX63" s="15">
        <f t="shared" si="34"/>
        <v>0</v>
      </c>
    </row>
    <row r="64" spans="1:50" x14ac:dyDescent="0.25">
      <c r="A64" s="25">
        <f t="shared" si="35"/>
        <v>1.1904166666666673</v>
      </c>
      <c r="B64" s="9" t="s">
        <v>10</v>
      </c>
      <c r="C64" s="12" t="s">
        <v>14</v>
      </c>
      <c r="D64" s="12" t="s">
        <v>14</v>
      </c>
      <c r="F64" s="12" t="s">
        <v>14</v>
      </c>
      <c r="G64" s="12"/>
      <c r="H64" s="12" t="s">
        <v>14</v>
      </c>
      <c r="I64" t="s">
        <v>11</v>
      </c>
      <c r="J64" s="15">
        <f t="shared" si="0"/>
        <v>0</v>
      </c>
      <c r="K64" s="16">
        <f t="shared" si="14"/>
        <v>0</v>
      </c>
      <c r="L64" s="15">
        <f t="shared" si="1"/>
        <v>0</v>
      </c>
      <c r="M64" s="16">
        <f t="shared" si="15"/>
        <v>0</v>
      </c>
      <c r="N64" s="15">
        <f t="shared" si="2"/>
        <v>2.0000000000000018E-2</v>
      </c>
      <c r="O64" s="16"/>
      <c r="P64" s="15">
        <f t="shared" si="3"/>
        <v>0</v>
      </c>
      <c r="Q64" s="16">
        <f t="shared" si="16"/>
        <v>0</v>
      </c>
      <c r="R64" s="15">
        <f t="shared" si="4"/>
        <v>0</v>
      </c>
      <c r="S64" s="16">
        <f t="shared" si="17"/>
        <v>0</v>
      </c>
      <c r="T64" s="15">
        <f t="shared" si="5"/>
        <v>2.0000000000000018E-2</v>
      </c>
      <c r="U64" s="16"/>
      <c r="V64" s="15">
        <f t="shared" si="6"/>
        <v>0</v>
      </c>
      <c r="W64" s="16">
        <f t="shared" si="18"/>
        <v>0</v>
      </c>
      <c r="X64" s="15">
        <f t="shared" si="7"/>
        <v>0</v>
      </c>
      <c r="Y64" s="16">
        <f t="shared" si="19"/>
        <v>0</v>
      </c>
      <c r="Z64" s="15">
        <f t="shared" si="8"/>
        <v>0</v>
      </c>
      <c r="AA64" s="16"/>
      <c r="AB64" s="15">
        <f t="shared" si="9"/>
        <v>1.1904166666666673</v>
      </c>
      <c r="AC64" s="16">
        <f t="shared" si="20"/>
        <v>1</v>
      </c>
      <c r="AD64" s="15">
        <f t="shared" si="10"/>
        <v>0</v>
      </c>
      <c r="AE64" s="16">
        <f t="shared" si="21"/>
        <v>0</v>
      </c>
      <c r="AF64" s="15">
        <f t="shared" si="11"/>
        <v>2.0000000000000018E-2</v>
      </c>
      <c r="AG64" s="16"/>
      <c r="AH64" s="15">
        <f t="shared" si="12"/>
        <v>0</v>
      </c>
      <c r="AI64" s="16">
        <f t="shared" si="22"/>
        <v>0</v>
      </c>
      <c r="AJ64" s="15">
        <f t="shared" si="13"/>
        <v>0</v>
      </c>
      <c r="AK64" s="16">
        <f t="shared" si="23"/>
        <v>0</v>
      </c>
      <c r="AL64" s="15">
        <f t="shared" si="24"/>
        <v>0</v>
      </c>
      <c r="AM64" s="16"/>
      <c r="AN64" s="15">
        <f t="shared" si="25"/>
        <v>0</v>
      </c>
      <c r="AO64" s="16">
        <f t="shared" si="26"/>
        <v>0</v>
      </c>
      <c r="AP64" s="15">
        <f t="shared" si="27"/>
        <v>0</v>
      </c>
      <c r="AQ64" s="16">
        <f t="shared" si="28"/>
        <v>0</v>
      </c>
      <c r="AR64" s="15">
        <f t="shared" si="29"/>
        <v>2.0000000000000018E-2</v>
      </c>
      <c r="AS64" s="16"/>
      <c r="AT64" s="15">
        <f t="shared" si="30"/>
        <v>0</v>
      </c>
      <c r="AU64" s="16">
        <f t="shared" si="31"/>
        <v>0</v>
      </c>
      <c r="AV64" s="15">
        <f t="shared" si="32"/>
        <v>0</v>
      </c>
      <c r="AW64" s="16">
        <f t="shared" si="33"/>
        <v>0</v>
      </c>
      <c r="AX64" s="15">
        <f t="shared" si="34"/>
        <v>0</v>
      </c>
    </row>
    <row r="65" spans="1:50" x14ac:dyDescent="0.25">
      <c r="A65" s="25">
        <f t="shared" si="35"/>
        <v>1.2104166666666674</v>
      </c>
      <c r="B65" s="9"/>
      <c r="C65" s="12" t="s">
        <v>14</v>
      </c>
      <c r="D65" s="12" t="s">
        <v>14</v>
      </c>
      <c r="F65" s="12" t="s">
        <v>14</v>
      </c>
      <c r="G65" s="12"/>
      <c r="H65" s="12" t="s">
        <v>14</v>
      </c>
      <c r="I65" t="s">
        <v>11</v>
      </c>
      <c r="J65" s="15">
        <f t="shared" si="0"/>
        <v>0</v>
      </c>
      <c r="K65" s="16">
        <f t="shared" si="14"/>
        <v>0</v>
      </c>
      <c r="L65" s="15">
        <f t="shared" si="1"/>
        <v>0</v>
      </c>
      <c r="M65" s="16">
        <f t="shared" si="15"/>
        <v>0</v>
      </c>
      <c r="N65" s="15">
        <f t="shared" si="2"/>
        <v>2.0000000000000018E-2</v>
      </c>
      <c r="O65" s="16"/>
      <c r="P65" s="15">
        <f t="shared" si="3"/>
        <v>0</v>
      </c>
      <c r="Q65" s="16">
        <f t="shared" si="16"/>
        <v>0</v>
      </c>
      <c r="R65" s="15">
        <f t="shared" si="4"/>
        <v>0</v>
      </c>
      <c r="S65" s="16">
        <f t="shared" si="17"/>
        <v>0</v>
      </c>
      <c r="T65" s="15">
        <f t="shared" si="5"/>
        <v>2.0000000000000018E-2</v>
      </c>
      <c r="U65" s="16"/>
      <c r="V65" s="15">
        <f t="shared" si="6"/>
        <v>0</v>
      </c>
      <c r="W65" s="16">
        <f t="shared" si="18"/>
        <v>0</v>
      </c>
      <c r="X65" s="15">
        <f t="shared" si="7"/>
        <v>0</v>
      </c>
      <c r="Y65" s="16">
        <f t="shared" si="19"/>
        <v>0</v>
      </c>
      <c r="Z65" s="15">
        <f t="shared" si="8"/>
        <v>0</v>
      </c>
      <c r="AA65" s="16"/>
      <c r="AB65" s="15">
        <f t="shared" si="9"/>
        <v>0</v>
      </c>
      <c r="AC65" s="16">
        <f t="shared" si="20"/>
        <v>0</v>
      </c>
      <c r="AD65" s="15">
        <f t="shared" si="10"/>
        <v>0</v>
      </c>
      <c r="AE65" s="16">
        <f t="shared" si="21"/>
        <v>0</v>
      </c>
      <c r="AF65" s="15">
        <f t="shared" si="11"/>
        <v>2.0000000000000018E-2</v>
      </c>
      <c r="AG65" s="16"/>
      <c r="AH65" s="15">
        <f t="shared" si="12"/>
        <v>0</v>
      </c>
      <c r="AI65" s="16">
        <f t="shared" si="22"/>
        <v>0</v>
      </c>
      <c r="AJ65" s="15">
        <f t="shared" si="13"/>
        <v>0</v>
      </c>
      <c r="AK65" s="16">
        <f t="shared" si="23"/>
        <v>0</v>
      </c>
      <c r="AL65" s="15">
        <f t="shared" si="24"/>
        <v>0</v>
      </c>
      <c r="AM65" s="16"/>
      <c r="AN65" s="15">
        <f t="shared" si="25"/>
        <v>0</v>
      </c>
      <c r="AO65" s="16">
        <f t="shared" si="26"/>
        <v>0</v>
      </c>
      <c r="AP65" s="15">
        <f t="shared" si="27"/>
        <v>0</v>
      </c>
      <c r="AQ65" s="16">
        <f t="shared" si="28"/>
        <v>0</v>
      </c>
      <c r="AR65" s="15">
        <f t="shared" si="29"/>
        <v>2.0000000000000018E-2</v>
      </c>
      <c r="AS65" s="16"/>
      <c r="AT65" s="15">
        <f t="shared" si="30"/>
        <v>0</v>
      </c>
      <c r="AU65" s="16">
        <f t="shared" si="31"/>
        <v>0</v>
      </c>
      <c r="AV65" s="15">
        <f t="shared" si="32"/>
        <v>0</v>
      </c>
      <c r="AW65" s="16">
        <f t="shared" si="33"/>
        <v>0</v>
      </c>
      <c r="AX65" s="15">
        <f t="shared" si="34"/>
        <v>0</v>
      </c>
    </row>
    <row r="66" spans="1:50" x14ac:dyDescent="0.25">
      <c r="A66" s="25">
        <f t="shared" si="35"/>
        <v>1.2304166666666674</v>
      </c>
      <c r="B66" s="9" t="s">
        <v>65</v>
      </c>
      <c r="C66" s="12" t="s">
        <v>14</v>
      </c>
      <c r="D66" t="s">
        <v>11</v>
      </c>
      <c r="F66" s="12" t="s">
        <v>14</v>
      </c>
      <c r="G66" s="12"/>
      <c r="H66" s="12" t="s">
        <v>14</v>
      </c>
      <c r="I66" s="13" t="s">
        <v>20</v>
      </c>
      <c r="J66" s="15">
        <f t="shared" si="0"/>
        <v>0</v>
      </c>
      <c r="K66" s="16">
        <f t="shared" si="14"/>
        <v>0</v>
      </c>
      <c r="L66" s="15">
        <f t="shared" si="1"/>
        <v>0</v>
      </c>
      <c r="M66" s="16">
        <f t="shared" si="15"/>
        <v>0</v>
      </c>
      <c r="N66" s="15">
        <f t="shared" si="2"/>
        <v>2.0000000000000018E-2</v>
      </c>
      <c r="O66" s="16"/>
      <c r="P66" s="15">
        <f t="shared" si="3"/>
        <v>0</v>
      </c>
      <c r="Q66" s="16">
        <f t="shared" si="16"/>
        <v>0</v>
      </c>
      <c r="R66" s="15">
        <f t="shared" si="4"/>
        <v>0</v>
      </c>
      <c r="S66" s="16">
        <f t="shared" si="17"/>
        <v>0</v>
      </c>
      <c r="T66" s="15">
        <f t="shared" si="5"/>
        <v>0</v>
      </c>
      <c r="U66" s="16"/>
      <c r="V66" s="15">
        <f t="shared" si="6"/>
        <v>0</v>
      </c>
      <c r="W66" s="16">
        <f t="shared" si="18"/>
        <v>0</v>
      </c>
      <c r="X66" s="15">
        <f t="shared" si="7"/>
        <v>0</v>
      </c>
      <c r="Y66" s="16">
        <f t="shared" si="19"/>
        <v>0</v>
      </c>
      <c r="Z66" s="15">
        <f t="shared" si="8"/>
        <v>0</v>
      </c>
      <c r="AA66" s="16"/>
      <c r="AB66" s="15">
        <f t="shared" si="9"/>
        <v>0</v>
      </c>
      <c r="AC66" s="16">
        <f t="shared" si="20"/>
        <v>0</v>
      </c>
      <c r="AD66" s="15">
        <f t="shared" si="10"/>
        <v>0</v>
      </c>
      <c r="AE66" s="16">
        <f t="shared" si="21"/>
        <v>0</v>
      </c>
      <c r="AF66" s="15">
        <f t="shared" si="11"/>
        <v>2.0000000000000018E-2</v>
      </c>
      <c r="AG66" s="16"/>
      <c r="AH66" s="15">
        <f t="shared" si="12"/>
        <v>0</v>
      </c>
      <c r="AI66" s="16">
        <f t="shared" si="22"/>
        <v>0</v>
      </c>
      <c r="AJ66" s="15">
        <f t="shared" si="13"/>
        <v>0</v>
      </c>
      <c r="AK66" s="16">
        <f t="shared" si="23"/>
        <v>0</v>
      </c>
      <c r="AL66" s="15">
        <f t="shared" si="24"/>
        <v>0</v>
      </c>
      <c r="AM66" s="16"/>
      <c r="AN66" s="15">
        <f t="shared" si="25"/>
        <v>0</v>
      </c>
      <c r="AO66" s="16">
        <f t="shared" si="26"/>
        <v>0</v>
      </c>
      <c r="AP66" s="15">
        <f t="shared" si="27"/>
        <v>0</v>
      </c>
      <c r="AQ66" s="16">
        <f t="shared" si="28"/>
        <v>0</v>
      </c>
      <c r="AR66" s="15">
        <f t="shared" si="29"/>
        <v>2.0000000000000018E-2</v>
      </c>
      <c r="AS66" s="16"/>
      <c r="AT66" s="15">
        <f t="shared" si="30"/>
        <v>0</v>
      </c>
      <c r="AU66" s="16">
        <f t="shared" si="31"/>
        <v>0</v>
      </c>
      <c r="AV66" s="15">
        <f t="shared" si="32"/>
        <v>1.2304166666666674</v>
      </c>
      <c r="AW66" s="16">
        <f t="shared" si="33"/>
        <v>1</v>
      </c>
      <c r="AX66" s="15">
        <f t="shared" si="34"/>
        <v>0</v>
      </c>
    </row>
    <row r="67" spans="1:50" x14ac:dyDescent="0.25">
      <c r="A67" s="25">
        <f t="shared" si="35"/>
        <v>1.2504166666666674</v>
      </c>
      <c r="B67" s="9" t="s">
        <v>13</v>
      </c>
      <c r="C67" s="12" t="s">
        <v>14</v>
      </c>
      <c r="D67" t="s">
        <v>11</v>
      </c>
      <c r="E67" s="13"/>
      <c r="F67" s="12" t="s">
        <v>14</v>
      </c>
      <c r="G67" s="12" t="s">
        <v>14</v>
      </c>
      <c r="H67" s="12" t="s">
        <v>14</v>
      </c>
      <c r="J67" s="15">
        <f t="shared" si="0"/>
        <v>0</v>
      </c>
      <c r="K67" s="16">
        <f t="shared" si="14"/>
        <v>0</v>
      </c>
      <c r="L67" s="15">
        <f t="shared" si="1"/>
        <v>0</v>
      </c>
      <c r="M67" s="16">
        <f t="shared" si="15"/>
        <v>0</v>
      </c>
      <c r="N67" s="15">
        <f t="shared" si="2"/>
        <v>2.0000000000000018E-2</v>
      </c>
      <c r="O67" s="16"/>
      <c r="P67" s="15">
        <f t="shared" si="3"/>
        <v>0</v>
      </c>
      <c r="Q67" s="16">
        <f t="shared" si="16"/>
        <v>0</v>
      </c>
      <c r="R67" s="15">
        <f t="shared" si="4"/>
        <v>0</v>
      </c>
      <c r="S67" s="16">
        <f t="shared" si="17"/>
        <v>0</v>
      </c>
      <c r="T67" s="15">
        <f t="shared" si="5"/>
        <v>0</v>
      </c>
      <c r="U67" s="16"/>
      <c r="V67" s="15">
        <f t="shared" si="6"/>
        <v>0</v>
      </c>
      <c r="W67" s="16">
        <f t="shared" si="18"/>
        <v>0</v>
      </c>
      <c r="X67" s="15">
        <f t="shared" si="7"/>
        <v>0</v>
      </c>
      <c r="Y67" s="16">
        <f t="shared" si="19"/>
        <v>0</v>
      </c>
      <c r="Z67" s="15">
        <f t="shared" si="8"/>
        <v>0</v>
      </c>
      <c r="AA67" s="16"/>
      <c r="AB67" s="15">
        <f t="shared" si="9"/>
        <v>0</v>
      </c>
      <c r="AC67" s="16">
        <f t="shared" si="20"/>
        <v>0</v>
      </c>
      <c r="AD67" s="15">
        <f t="shared" si="10"/>
        <v>0</v>
      </c>
      <c r="AE67" s="16">
        <f t="shared" si="21"/>
        <v>0</v>
      </c>
      <c r="AF67" s="15">
        <f t="shared" si="11"/>
        <v>2.0000000000000018E-2</v>
      </c>
      <c r="AG67" s="16"/>
      <c r="AH67" s="15">
        <f t="shared" si="12"/>
        <v>1.2504166666666674</v>
      </c>
      <c r="AI67" s="16">
        <f t="shared" si="22"/>
        <v>1</v>
      </c>
      <c r="AJ67" s="15">
        <f t="shared" si="13"/>
        <v>0</v>
      </c>
      <c r="AK67" s="16">
        <f t="shared" si="23"/>
        <v>0</v>
      </c>
      <c r="AL67" s="15">
        <f t="shared" si="24"/>
        <v>2.0000000000000018E-2</v>
      </c>
      <c r="AM67" s="16"/>
      <c r="AN67" s="15">
        <f t="shared" si="25"/>
        <v>0</v>
      </c>
      <c r="AO67" s="16">
        <f t="shared" si="26"/>
        <v>0</v>
      </c>
      <c r="AP67" s="15">
        <f t="shared" si="27"/>
        <v>0</v>
      </c>
      <c r="AQ67" s="16">
        <f t="shared" si="28"/>
        <v>0</v>
      </c>
      <c r="AR67" s="15">
        <f t="shared" si="29"/>
        <v>2.0000000000000018E-2</v>
      </c>
      <c r="AS67" s="16"/>
      <c r="AT67" s="15">
        <f t="shared" si="30"/>
        <v>0</v>
      </c>
      <c r="AU67" s="16">
        <f t="shared" si="31"/>
        <v>0</v>
      </c>
      <c r="AV67" s="15">
        <f t="shared" si="32"/>
        <v>0</v>
      </c>
      <c r="AW67" s="16">
        <f t="shared" si="33"/>
        <v>0</v>
      </c>
      <c r="AX67" s="15">
        <f t="shared" si="34"/>
        <v>0</v>
      </c>
    </row>
    <row r="68" spans="1:50" x14ac:dyDescent="0.25">
      <c r="A68" s="25">
        <f t="shared" si="35"/>
        <v>1.2704166666666674</v>
      </c>
      <c r="B68" s="9"/>
      <c r="C68" s="12" t="s">
        <v>14</v>
      </c>
      <c r="D68" t="s">
        <v>11</v>
      </c>
      <c r="E68" s="12"/>
      <c r="F68" s="12" t="s">
        <v>14</v>
      </c>
      <c r="G68" s="12" t="s">
        <v>14</v>
      </c>
      <c r="H68" s="12" t="s">
        <v>14</v>
      </c>
      <c r="J68" s="15">
        <f t="shared" si="0"/>
        <v>0</v>
      </c>
      <c r="K68" s="16">
        <f t="shared" si="14"/>
        <v>0</v>
      </c>
      <c r="L68" s="15">
        <f t="shared" si="1"/>
        <v>0</v>
      </c>
      <c r="M68" s="16">
        <f t="shared" si="15"/>
        <v>0</v>
      </c>
      <c r="N68" s="15">
        <f t="shared" si="2"/>
        <v>2.0000000000000018E-2</v>
      </c>
      <c r="O68" s="16"/>
      <c r="P68" s="15">
        <f t="shared" si="3"/>
        <v>0</v>
      </c>
      <c r="Q68" s="16">
        <f t="shared" si="16"/>
        <v>0</v>
      </c>
      <c r="R68" s="15">
        <f t="shared" si="4"/>
        <v>0</v>
      </c>
      <c r="S68" s="16">
        <f t="shared" si="17"/>
        <v>0</v>
      </c>
      <c r="T68" s="15">
        <f t="shared" si="5"/>
        <v>0</v>
      </c>
      <c r="U68" s="16"/>
      <c r="V68" s="15">
        <f t="shared" si="6"/>
        <v>0</v>
      </c>
      <c r="W68" s="16">
        <f t="shared" si="18"/>
        <v>0</v>
      </c>
      <c r="X68" s="15">
        <f t="shared" si="7"/>
        <v>0</v>
      </c>
      <c r="Y68" s="16">
        <f t="shared" si="19"/>
        <v>0</v>
      </c>
      <c r="Z68" s="15">
        <f t="shared" si="8"/>
        <v>0</v>
      </c>
      <c r="AA68" s="16"/>
      <c r="AB68" s="15">
        <f t="shared" si="9"/>
        <v>0</v>
      </c>
      <c r="AC68" s="16">
        <f t="shared" si="20"/>
        <v>0</v>
      </c>
      <c r="AD68" s="15">
        <f t="shared" si="10"/>
        <v>0</v>
      </c>
      <c r="AE68" s="16">
        <f t="shared" si="21"/>
        <v>0</v>
      </c>
      <c r="AF68" s="15">
        <f t="shared" si="11"/>
        <v>2.0000000000000018E-2</v>
      </c>
      <c r="AG68" s="16"/>
      <c r="AH68" s="15">
        <f t="shared" si="12"/>
        <v>0</v>
      </c>
      <c r="AI68" s="16">
        <f t="shared" si="22"/>
        <v>0</v>
      </c>
      <c r="AJ68" s="15">
        <f t="shared" si="13"/>
        <v>0</v>
      </c>
      <c r="AK68" s="16">
        <f t="shared" si="23"/>
        <v>0</v>
      </c>
      <c r="AL68" s="15">
        <f t="shared" si="24"/>
        <v>2.0000000000000018E-2</v>
      </c>
      <c r="AM68" s="16"/>
      <c r="AN68" s="15">
        <f t="shared" si="25"/>
        <v>0</v>
      </c>
      <c r="AO68" s="16">
        <f t="shared" si="26"/>
        <v>0</v>
      </c>
      <c r="AP68" s="15">
        <f t="shared" si="27"/>
        <v>0</v>
      </c>
      <c r="AQ68" s="16">
        <f t="shared" si="28"/>
        <v>0</v>
      </c>
      <c r="AR68" s="15">
        <f t="shared" si="29"/>
        <v>2.0000000000000018E-2</v>
      </c>
      <c r="AS68" s="16"/>
      <c r="AT68" s="15">
        <f t="shared" si="30"/>
        <v>0</v>
      </c>
      <c r="AU68" s="16">
        <f t="shared" si="31"/>
        <v>0</v>
      </c>
      <c r="AV68" s="15">
        <f t="shared" si="32"/>
        <v>0</v>
      </c>
      <c r="AW68" s="16">
        <f t="shared" si="33"/>
        <v>0</v>
      </c>
      <c r="AX68" s="15">
        <f t="shared" si="34"/>
        <v>0</v>
      </c>
    </row>
    <row r="69" spans="1:50" x14ac:dyDescent="0.25">
      <c r="A69" s="25">
        <f t="shared" si="35"/>
        <v>1.2904166666666674</v>
      </c>
      <c r="B69" s="9"/>
      <c r="C69" s="12" t="s">
        <v>14</v>
      </c>
      <c r="D69" t="s">
        <v>11</v>
      </c>
      <c r="E69" s="12"/>
      <c r="F69" s="12" t="s">
        <v>14</v>
      </c>
      <c r="G69" s="12" t="s">
        <v>14</v>
      </c>
      <c r="H69" s="12" t="s">
        <v>14</v>
      </c>
      <c r="J69" s="15">
        <f t="shared" ref="J69:J132" si="36">IF(B69="Line 1 Fails",A69,0)</f>
        <v>0</v>
      </c>
      <c r="K69" s="16">
        <f t="shared" ref="K69:K131" si="37">IF(J69&gt;0,1,0)</f>
        <v>0</v>
      </c>
      <c r="L69" s="15">
        <f t="shared" ref="L69:L132" si="38">IF(B69="Line 1 repd.",A69,0)</f>
        <v>0</v>
      </c>
      <c r="M69" s="16">
        <f t="shared" ref="M69:M131" si="39">IF(L69&gt;0,1,0)</f>
        <v>0</v>
      </c>
      <c r="N69" s="15">
        <f t="shared" ref="N69:N132" si="40">IF(C69="Dn(waiting)",A70-A69,0)</f>
        <v>2.0000000000000018E-2</v>
      </c>
      <c r="O69" s="16"/>
      <c r="P69" s="15">
        <f t="shared" ref="P69:P132" si="41">IF(B69="Line 2 Fails",A69,0)</f>
        <v>0</v>
      </c>
      <c r="Q69" s="16">
        <f t="shared" ref="Q69:Q131" si="42">IF(P69&gt;0,1,0)</f>
        <v>0</v>
      </c>
      <c r="R69" s="15">
        <f t="shared" ref="R69:R132" si="43">IF(B69="Line 2 repd.",A69,0)</f>
        <v>0</v>
      </c>
      <c r="S69" s="16">
        <f t="shared" ref="S69:S131" si="44">IF(R69&gt;0,1,0)</f>
        <v>0</v>
      </c>
      <c r="T69" s="15">
        <f t="shared" ref="T69:T132" si="45">IF(D69="Dn(waiting)",A70-A69,0)</f>
        <v>0</v>
      </c>
      <c r="U69" s="16"/>
      <c r="V69" s="15">
        <f t="shared" ref="V69:V132" si="46">IF(B69="Line 3 Fails",A69,0)</f>
        <v>0</v>
      </c>
      <c r="W69" s="16">
        <f t="shared" ref="W69:W131" si="47">IF(V69&gt;0,1,0)</f>
        <v>0</v>
      </c>
      <c r="X69" s="15">
        <f t="shared" ref="X69:X132" si="48">IF(B69="Line 3 repd.",A69,0)</f>
        <v>0</v>
      </c>
      <c r="Y69" s="16">
        <f t="shared" ref="Y69:Y131" si="49">IF(X69&gt;0,1,0)</f>
        <v>0</v>
      </c>
      <c r="Z69" s="15">
        <f t="shared" ref="Z69:Z132" si="50">IF(E69="Dn(waiting)",A70-A69,0)</f>
        <v>0</v>
      </c>
      <c r="AA69" s="16"/>
      <c r="AB69" s="15">
        <f t="shared" ref="AB69:AB132" si="51">IF(B69="Line 4 Fails",A69,0)</f>
        <v>0</v>
      </c>
      <c r="AC69" s="16">
        <f t="shared" ref="AC69:AC131" si="52">IF(AB69&gt;0,1,0)</f>
        <v>0</v>
      </c>
      <c r="AD69" s="15">
        <f t="shared" ref="AD69:AD132" si="53">IF(B69="Line 4 repd.",A69,0)</f>
        <v>0</v>
      </c>
      <c r="AE69" s="16">
        <f t="shared" ref="AE69:AE131" si="54">IF(AD69&gt;0,1,0)</f>
        <v>0</v>
      </c>
      <c r="AF69" s="15">
        <f t="shared" ref="AF69:AF132" si="55">IF(F69="Dn(waiting)",A70-A69,0)</f>
        <v>2.0000000000000018E-2</v>
      </c>
      <c r="AG69" s="16"/>
      <c r="AH69" s="15">
        <f t="shared" ref="AH69:AH132" si="56">IF(B69="Line 5 Fails",A69,0)</f>
        <v>0</v>
      </c>
      <c r="AI69" s="16">
        <f t="shared" ref="AI69:AI131" si="57">IF(AH69&gt;0,1,0)</f>
        <v>0</v>
      </c>
      <c r="AJ69" s="15">
        <f t="shared" ref="AJ69:AJ132" si="58">IF(B69="Line 5 repd.",A69,0)</f>
        <v>0</v>
      </c>
      <c r="AK69" s="16">
        <f t="shared" ref="AK69:AK131" si="59">IF(AJ69&gt;0,1,0)</f>
        <v>0</v>
      </c>
      <c r="AL69" s="15">
        <f t="shared" si="24"/>
        <v>2.0000000000000018E-2</v>
      </c>
      <c r="AM69" s="16"/>
      <c r="AN69" s="15">
        <f t="shared" si="25"/>
        <v>0</v>
      </c>
      <c r="AO69" s="16">
        <f t="shared" si="26"/>
        <v>0</v>
      </c>
      <c r="AP69" s="15">
        <f t="shared" si="27"/>
        <v>0</v>
      </c>
      <c r="AQ69" s="16">
        <f t="shared" si="28"/>
        <v>0</v>
      </c>
      <c r="AR69" s="15">
        <f t="shared" si="29"/>
        <v>2.0000000000000018E-2</v>
      </c>
      <c r="AS69" s="16"/>
      <c r="AT69" s="15">
        <f t="shared" si="30"/>
        <v>0</v>
      </c>
      <c r="AU69" s="16">
        <f t="shared" si="31"/>
        <v>0</v>
      </c>
      <c r="AV69" s="15">
        <f t="shared" si="32"/>
        <v>0</v>
      </c>
      <c r="AW69" s="16">
        <f t="shared" si="33"/>
        <v>0</v>
      </c>
      <c r="AX69" s="15">
        <f t="shared" si="34"/>
        <v>0</v>
      </c>
    </row>
    <row r="70" spans="1:50" x14ac:dyDescent="0.25">
      <c r="A70" s="25">
        <f t="shared" si="35"/>
        <v>1.3104166666666675</v>
      </c>
      <c r="B70" s="9" t="s">
        <v>17</v>
      </c>
      <c r="C70" s="12" t="s">
        <v>14</v>
      </c>
      <c r="D70" s="13" t="s">
        <v>20</v>
      </c>
      <c r="E70" s="12"/>
      <c r="F70" s="12" t="s">
        <v>14</v>
      </c>
      <c r="G70" s="12" t="s">
        <v>14</v>
      </c>
      <c r="H70" t="s">
        <v>11</v>
      </c>
      <c r="I70" s="13"/>
      <c r="J70" s="15">
        <f t="shared" si="36"/>
        <v>0</v>
      </c>
      <c r="K70" s="16">
        <f t="shared" si="37"/>
        <v>0</v>
      </c>
      <c r="L70" s="15">
        <f t="shared" si="38"/>
        <v>0</v>
      </c>
      <c r="M70" s="16">
        <f t="shared" si="39"/>
        <v>0</v>
      </c>
      <c r="N70" s="15">
        <f t="shared" si="40"/>
        <v>2.0000000000000018E-2</v>
      </c>
      <c r="O70" s="16"/>
      <c r="P70" s="15">
        <f t="shared" si="41"/>
        <v>0</v>
      </c>
      <c r="Q70" s="16">
        <f t="shared" si="42"/>
        <v>0</v>
      </c>
      <c r="R70" s="15">
        <f t="shared" si="43"/>
        <v>1.3104166666666675</v>
      </c>
      <c r="S70" s="16">
        <f t="shared" si="44"/>
        <v>1</v>
      </c>
      <c r="T70" s="15">
        <f t="shared" si="45"/>
        <v>0</v>
      </c>
      <c r="U70" s="16"/>
      <c r="V70" s="15">
        <f t="shared" si="46"/>
        <v>0</v>
      </c>
      <c r="W70" s="16">
        <f t="shared" si="47"/>
        <v>0</v>
      </c>
      <c r="X70" s="15">
        <f t="shared" si="48"/>
        <v>0</v>
      </c>
      <c r="Y70" s="16">
        <f t="shared" si="49"/>
        <v>0</v>
      </c>
      <c r="Z70" s="15">
        <f t="shared" si="50"/>
        <v>0</v>
      </c>
      <c r="AA70" s="16"/>
      <c r="AB70" s="15">
        <f t="shared" si="51"/>
        <v>0</v>
      </c>
      <c r="AC70" s="16">
        <f t="shared" si="52"/>
        <v>0</v>
      </c>
      <c r="AD70" s="15">
        <f t="shared" si="53"/>
        <v>0</v>
      </c>
      <c r="AE70" s="16">
        <f t="shared" si="54"/>
        <v>0</v>
      </c>
      <c r="AF70" s="15">
        <f t="shared" si="55"/>
        <v>2.0000000000000018E-2</v>
      </c>
      <c r="AG70" s="16"/>
      <c r="AH70" s="15">
        <f t="shared" si="56"/>
        <v>0</v>
      </c>
      <c r="AI70" s="16">
        <f t="shared" si="57"/>
        <v>0</v>
      </c>
      <c r="AJ70" s="15">
        <f t="shared" si="58"/>
        <v>0</v>
      </c>
      <c r="AK70" s="16">
        <f t="shared" si="59"/>
        <v>0</v>
      </c>
      <c r="AL70" s="15">
        <f t="shared" ref="AL70:AL133" si="60">IF(G70="Dn(waiting)",A71-A70,0)</f>
        <v>2.0000000000000018E-2</v>
      </c>
      <c r="AM70" s="16"/>
      <c r="AN70" s="15">
        <f t="shared" ref="AN70:AN133" si="61">IF(B70="Line 6 Fails",A70,0)</f>
        <v>0</v>
      </c>
      <c r="AO70" s="16">
        <f t="shared" ref="AO70:AO133" si="62">IF(AN70&gt;0,1,0)</f>
        <v>0</v>
      </c>
      <c r="AP70" s="15">
        <f t="shared" ref="AP70:AP133" si="63">IF(B70="Line 6 repd.",A70,0)</f>
        <v>0</v>
      </c>
      <c r="AQ70" s="16">
        <f t="shared" ref="AQ70:AQ133" si="64">IF(AP70&gt;0,1,0)</f>
        <v>0</v>
      </c>
      <c r="AR70" s="15">
        <f t="shared" ref="AR70:AR133" si="65">IF(H70="Dn(waiting)",A71-A70,0)</f>
        <v>0</v>
      </c>
      <c r="AS70" s="16"/>
      <c r="AT70" s="15">
        <f t="shared" ref="AT70:AT133" si="66">IF(B70="Line 7 Fails",A70,0)</f>
        <v>0</v>
      </c>
      <c r="AU70" s="16">
        <f t="shared" ref="AU70:AU133" si="67">IF(AT70&gt;0,1,0)</f>
        <v>0</v>
      </c>
      <c r="AV70" s="15">
        <f t="shared" ref="AV70:AV133" si="68">IF(B70="Line 7 repd.",A70,0)</f>
        <v>0</v>
      </c>
      <c r="AW70" s="16">
        <f t="shared" ref="AW70:AW133" si="69">IF(AV70&gt;0,1,0)</f>
        <v>0</v>
      </c>
      <c r="AX70" s="15">
        <f t="shared" ref="AX70:AX133" si="70">IF(I70="Dn(waiting)",A71-A70,0)</f>
        <v>0</v>
      </c>
    </row>
    <row r="71" spans="1:50" x14ac:dyDescent="0.25">
      <c r="A71" s="25">
        <f t="shared" ref="A71:A134" si="71">A70+0.02</f>
        <v>1.3304166666666675</v>
      </c>
      <c r="B71" s="9"/>
      <c r="C71" s="12" t="s">
        <v>14</v>
      </c>
      <c r="D71" s="12"/>
      <c r="E71" s="12"/>
      <c r="F71" s="12" t="s">
        <v>14</v>
      </c>
      <c r="G71" s="12" t="s">
        <v>14</v>
      </c>
      <c r="H71" t="s">
        <v>11</v>
      </c>
      <c r="I71" s="8"/>
      <c r="J71" s="15">
        <f t="shared" si="36"/>
        <v>0</v>
      </c>
      <c r="K71" s="16">
        <f t="shared" si="37"/>
        <v>0</v>
      </c>
      <c r="L71" s="15">
        <f t="shared" si="38"/>
        <v>0</v>
      </c>
      <c r="M71" s="16">
        <f t="shared" si="39"/>
        <v>0</v>
      </c>
      <c r="N71" s="15">
        <f t="shared" si="40"/>
        <v>2.0000000000000018E-2</v>
      </c>
      <c r="O71" s="16"/>
      <c r="P71" s="15">
        <f t="shared" si="41"/>
        <v>0</v>
      </c>
      <c r="Q71" s="16">
        <f t="shared" si="42"/>
        <v>0</v>
      </c>
      <c r="R71" s="15">
        <f t="shared" si="43"/>
        <v>0</v>
      </c>
      <c r="S71" s="16">
        <f t="shared" si="44"/>
        <v>0</v>
      </c>
      <c r="T71" s="15">
        <f t="shared" si="45"/>
        <v>0</v>
      </c>
      <c r="U71" s="16"/>
      <c r="V71" s="15">
        <f t="shared" si="46"/>
        <v>0</v>
      </c>
      <c r="W71" s="16">
        <f t="shared" si="47"/>
        <v>0</v>
      </c>
      <c r="X71" s="15">
        <f t="shared" si="48"/>
        <v>0</v>
      </c>
      <c r="Y71" s="16">
        <f t="shared" si="49"/>
        <v>0</v>
      </c>
      <c r="Z71" s="15">
        <f t="shared" si="50"/>
        <v>0</v>
      </c>
      <c r="AA71" s="16"/>
      <c r="AB71" s="15">
        <f t="shared" si="51"/>
        <v>0</v>
      </c>
      <c r="AC71" s="16">
        <f t="shared" si="52"/>
        <v>0</v>
      </c>
      <c r="AD71" s="15">
        <f t="shared" si="53"/>
        <v>0</v>
      </c>
      <c r="AE71" s="16">
        <f t="shared" si="54"/>
        <v>0</v>
      </c>
      <c r="AF71" s="15">
        <f t="shared" si="55"/>
        <v>2.0000000000000018E-2</v>
      </c>
      <c r="AG71" s="16"/>
      <c r="AH71" s="15">
        <f t="shared" si="56"/>
        <v>0</v>
      </c>
      <c r="AI71" s="16">
        <f t="shared" si="57"/>
        <v>0</v>
      </c>
      <c r="AJ71" s="15">
        <f t="shared" si="58"/>
        <v>0</v>
      </c>
      <c r="AK71" s="16">
        <f t="shared" si="59"/>
        <v>0</v>
      </c>
      <c r="AL71" s="15">
        <f t="shared" si="60"/>
        <v>2.0000000000000018E-2</v>
      </c>
      <c r="AM71" s="16"/>
      <c r="AN71" s="15">
        <f t="shared" si="61"/>
        <v>0</v>
      </c>
      <c r="AO71" s="16">
        <f t="shared" si="62"/>
        <v>0</v>
      </c>
      <c r="AP71" s="15">
        <f t="shared" si="63"/>
        <v>0</v>
      </c>
      <c r="AQ71" s="16">
        <f t="shared" si="64"/>
        <v>0</v>
      </c>
      <c r="AR71" s="15">
        <f t="shared" si="65"/>
        <v>0</v>
      </c>
      <c r="AS71" s="16"/>
      <c r="AT71" s="15">
        <f t="shared" si="66"/>
        <v>0</v>
      </c>
      <c r="AU71" s="16">
        <f t="shared" si="67"/>
        <v>0</v>
      </c>
      <c r="AV71" s="15">
        <f t="shared" si="68"/>
        <v>0</v>
      </c>
      <c r="AW71" s="16">
        <f t="shared" si="69"/>
        <v>0</v>
      </c>
      <c r="AX71" s="15">
        <f t="shared" si="70"/>
        <v>0</v>
      </c>
    </row>
    <row r="72" spans="1:50" x14ac:dyDescent="0.25">
      <c r="A72" s="25">
        <f t="shared" si="71"/>
        <v>1.3504166666666675</v>
      </c>
      <c r="B72" s="9" t="s">
        <v>21</v>
      </c>
      <c r="C72" s="12" t="s">
        <v>14</v>
      </c>
      <c r="D72" s="12"/>
      <c r="E72" s="12" t="s">
        <v>14</v>
      </c>
      <c r="F72" s="12" t="s">
        <v>14</v>
      </c>
      <c r="G72" s="12" t="s">
        <v>14</v>
      </c>
      <c r="H72" t="s">
        <v>11</v>
      </c>
      <c r="I72" s="7"/>
      <c r="J72" s="15">
        <f t="shared" si="36"/>
        <v>0</v>
      </c>
      <c r="K72" s="16">
        <f t="shared" si="37"/>
        <v>0</v>
      </c>
      <c r="L72" s="15">
        <f t="shared" si="38"/>
        <v>0</v>
      </c>
      <c r="M72" s="16">
        <f t="shared" si="39"/>
        <v>0</v>
      </c>
      <c r="N72" s="15">
        <f t="shared" si="40"/>
        <v>2.0000000000000018E-2</v>
      </c>
      <c r="O72" s="16"/>
      <c r="P72" s="15">
        <f t="shared" si="41"/>
        <v>0</v>
      </c>
      <c r="Q72" s="16">
        <f t="shared" si="42"/>
        <v>0</v>
      </c>
      <c r="R72" s="15">
        <f t="shared" si="43"/>
        <v>0</v>
      </c>
      <c r="S72" s="16">
        <f t="shared" si="44"/>
        <v>0</v>
      </c>
      <c r="T72" s="15">
        <f t="shared" si="45"/>
        <v>0</v>
      </c>
      <c r="U72" s="16"/>
      <c r="V72" s="15">
        <f t="shared" si="46"/>
        <v>1.3504166666666675</v>
      </c>
      <c r="W72" s="16">
        <f t="shared" si="47"/>
        <v>1</v>
      </c>
      <c r="X72" s="15">
        <f t="shared" si="48"/>
        <v>0</v>
      </c>
      <c r="Y72" s="16">
        <f t="shared" si="49"/>
        <v>0</v>
      </c>
      <c r="Z72" s="15">
        <f t="shared" si="50"/>
        <v>2.0000000000000018E-2</v>
      </c>
      <c r="AA72" s="16"/>
      <c r="AB72" s="15">
        <f t="shared" si="51"/>
        <v>0</v>
      </c>
      <c r="AC72" s="16">
        <f t="shared" si="52"/>
        <v>0</v>
      </c>
      <c r="AD72" s="15">
        <f t="shared" si="53"/>
        <v>0</v>
      </c>
      <c r="AE72" s="16">
        <f t="shared" si="54"/>
        <v>0</v>
      </c>
      <c r="AF72" s="15">
        <f t="shared" si="55"/>
        <v>2.0000000000000018E-2</v>
      </c>
      <c r="AG72" s="16"/>
      <c r="AH72" s="15">
        <f t="shared" si="56"/>
        <v>0</v>
      </c>
      <c r="AI72" s="16">
        <f t="shared" si="57"/>
        <v>0</v>
      </c>
      <c r="AJ72" s="15">
        <f t="shared" si="58"/>
        <v>0</v>
      </c>
      <c r="AK72" s="16">
        <f t="shared" si="59"/>
        <v>0</v>
      </c>
      <c r="AL72" s="15">
        <f t="shared" si="60"/>
        <v>2.0000000000000018E-2</v>
      </c>
      <c r="AM72" s="16"/>
      <c r="AN72" s="15">
        <f t="shared" si="61"/>
        <v>0</v>
      </c>
      <c r="AO72" s="16">
        <f t="shared" si="62"/>
        <v>0</v>
      </c>
      <c r="AP72" s="15">
        <f t="shared" si="63"/>
        <v>0</v>
      </c>
      <c r="AQ72" s="16">
        <f t="shared" si="64"/>
        <v>0</v>
      </c>
      <c r="AR72" s="15">
        <f t="shared" si="65"/>
        <v>0</v>
      </c>
      <c r="AS72" s="16"/>
      <c r="AT72" s="15">
        <f t="shared" si="66"/>
        <v>0</v>
      </c>
      <c r="AU72" s="16">
        <f t="shared" si="67"/>
        <v>0</v>
      </c>
      <c r="AV72" s="15">
        <f t="shared" si="68"/>
        <v>0</v>
      </c>
      <c r="AW72" s="16">
        <f t="shared" si="69"/>
        <v>0</v>
      </c>
      <c r="AX72" s="15">
        <f t="shared" si="70"/>
        <v>0</v>
      </c>
    </row>
    <row r="73" spans="1:50" x14ac:dyDescent="0.25">
      <c r="A73" s="25">
        <f t="shared" si="71"/>
        <v>1.3704166666666675</v>
      </c>
      <c r="B73" s="9"/>
      <c r="C73" s="12" t="s">
        <v>14</v>
      </c>
      <c r="D73" s="12"/>
      <c r="E73" s="12" t="s">
        <v>14</v>
      </c>
      <c r="F73" s="12" t="s">
        <v>14</v>
      </c>
      <c r="G73" s="12" t="s">
        <v>14</v>
      </c>
      <c r="H73" t="s">
        <v>11</v>
      </c>
      <c r="I73" s="12"/>
      <c r="J73" s="15">
        <f t="shared" si="36"/>
        <v>0</v>
      </c>
      <c r="K73" s="16">
        <f t="shared" si="37"/>
        <v>0</v>
      </c>
      <c r="L73" s="15">
        <f t="shared" si="38"/>
        <v>0</v>
      </c>
      <c r="M73" s="16">
        <f t="shared" si="39"/>
        <v>0</v>
      </c>
      <c r="N73" s="15">
        <f t="shared" si="40"/>
        <v>2.0000000000000018E-2</v>
      </c>
      <c r="O73" s="16"/>
      <c r="P73" s="15">
        <f t="shared" si="41"/>
        <v>0</v>
      </c>
      <c r="Q73" s="16">
        <f t="shared" si="42"/>
        <v>0</v>
      </c>
      <c r="R73" s="15">
        <f t="shared" si="43"/>
        <v>0</v>
      </c>
      <c r="S73" s="16">
        <f t="shared" si="44"/>
        <v>0</v>
      </c>
      <c r="T73" s="15">
        <f t="shared" si="45"/>
        <v>0</v>
      </c>
      <c r="U73" s="16"/>
      <c r="V73" s="15">
        <f t="shared" si="46"/>
        <v>0</v>
      </c>
      <c r="W73" s="16">
        <f t="shared" si="47"/>
        <v>0</v>
      </c>
      <c r="X73" s="15">
        <f t="shared" si="48"/>
        <v>0</v>
      </c>
      <c r="Y73" s="16">
        <f t="shared" si="49"/>
        <v>0</v>
      </c>
      <c r="Z73" s="15">
        <f t="shared" si="50"/>
        <v>2.0000000000000018E-2</v>
      </c>
      <c r="AA73" s="16"/>
      <c r="AB73" s="15">
        <f t="shared" si="51"/>
        <v>0</v>
      </c>
      <c r="AC73" s="16">
        <f t="shared" si="52"/>
        <v>0</v>
      </c>
      <c r="AD73" s="15">
        <f t="shared" si="53"/>
        <v>0</v>
      </c>
      <c r="AE73" s="16">
        <f t="shared" si="54"/>
        <v>0</v>
      </c>
      <c r="AF73" s="15">
        <f t="shared" si="55"/>
        <v>2.0000000000000018E-2</v>
      </c>
      <c r="AG73" s="16"/>
      <c r="AH73" s="15">
        <f t="shared" si="56"/>
        <v>0</v>
      </c>
      <c r="AI73" s="16">
        <f t="shared" si="57"/>
        <v>0</v>
      </c>
      <c r="AJ73" s="15">
        <f t="shared" si="58"/>
        <v>0</v>
      </c>
      <c r="AK73" s="16">
        <f t="shared" si="59"/>
        <v>0</v>
      </c>
      <c r="AL73" s="15">
        <f t="shared" si="60"/>
        <v>2.0000000000000018E-2</v>
      </c>
      <c r="AM73" s="16"/>
      <c r="AN73" s="15">
        <f t="shared" si="61"/>
        <v>0</v>
      </c>
      <c r="AO73" s="16">
        <f t="shared" si="62"/>
        <v>0</v>
      </c>
      <c r="AP73" s="15">
        <f t="shared" si="63"/>
        <v>0</v>
      </c>
      <c r="AQ73" s="16">
        <f t="shared" si="64"/>
        <v>0</v>
      </c>
      <c r="AR73" s="15">
        <f t="shared" si="65"/>
        <v>0</v>
      </c>
      <c r="AS73" s="16"/>
      <c r="AT73" s="15">
        <f t="shared" si="66"/>
        <v>0</v>
      </c>
      <c r="AU73" s="16">
        <f t="shared" si="67"/>
        <v>0</v>
      </c>
      <c r="AV73" s="15">
        <f t="shared" si="68"/>
        <v>0</v>
      </c>
      <c r="AW73" s="16">
        <f t="shared" si="69"/>
        <v>0</v>
      </c>
      <c r="AX73" s="15">
        <f t="shared" si="70"/>
        <v>0</v>
      </c>
    </row>
    <row r="74" spans="1:50" x14ac:dyDescent="0.25">
      <c r="A74" s="25">
        <f t="shared" si="71"/>
        <v>1.3904166666666675</v>
      </c>
      <c r="B74" s="9" t="s">
        <v>64</v>
      </c>
      <c r="C74" t="s">
        <v>11</v>
      </c>
      <c r="D74" s="12"/>
      <c r="E74" s="12" t="s">
        <v>14</v>
      </c>
      <c r="F74" s="12" t="s">
        <v>14</v>
      </c>
      <c r="G74" s="12" t="s">
        <v>14</v>
      </c>
      <c r="H74" s="13" t="s">
        <v>20</v>
      </c>
      <c r="I74" s="12"/>
      <c r="J74" s="15">
        <f t="shared" si="36"/>
        <v>0</v>
      </c>
      <c r="K74" s="16">
        <f t="shared" si="37"/>
        <v>0</v>
      </c>
      <c r="L74" s="15">
        <f t="shared" si="38"/>
        <v>0</v>
      </c>
      <c r="M74" s="16">
        <f t="shared" si="39"/>
        <v>0</v>
      </c>
      <c r="N74" s="15">
        <f t="shared" si="40"/>
        <v>0</v>
      </c>
      <c r="O74" s="16"/>
      <c r="P74" s="15">
        <f t="shared" si="41"/>
        <v>0</v>
      </c>
      <c r="Q74" s="16">
        <f t="shared" si="42"/>
        <v>0</v>
      </c>
      <c r="R74" s="15">
        <f t="shared" si="43"/>
        <v>0</v>
      </c>
      <c r="S74" s="16">
        <f t="shared" si="44"/>
        <v>0</v>
      </c>
      <c r="T74" s="15">
        <f t="shared" si="45"/>
        <v>0</v>
      </c>
      <c r="U74" s="16"/>
      <c r="V74" s="15">
        <f t="shared" si="46"/>
        <v>0</v>
      </c>
      <c r="W74" s="16">
        <f t="shared" si="47"/>
        <v>0</v>
      </c>
      <c r="X74" s="15">
        <f t="shared" si="48"/>
        <v>0</v>
      </c>
      <c r="Y74" s="16">
        <f t="shared" si="49"/>
        <v>0</v>
      </c>
      <c r="Z74" s="15">
        <f t="shared" si="50"/>
        <v>2.0000000000000018E-2</v>
      </c>
      <c r="AA74" s="16"/>
      <c r="AB74" s="15">
        <f t="shared" si="51"/>
        <v>0</v>
      </c>
      <c r="AC74" s="16">
        <f t="shared" si="52"/>
        <v>0</v>
      </c>
      <c r="AD74" s="15">
        <f t="shared" si="53"/>
        <v>0</v>
      </c>
      <c r="AE74" s="16">
        <f t="shared" si="54"/>
        <v>0</v>
      </c>
      <c r="AF74" s="15">
        <f t="shared" si="55"/>
        <v>2.0000000000000018E-2</v>
      </c>
      <c r="AG74" s="16"/>
      <c r="AH74" s="15">
        <f t="shared" si="56"/>
        <v>0</v>
      </c>
      <c r="AI74" s="16">
        <f t="shared" si="57"/>
        <v>0</v>
      </c>
      <c r="AJ74" s="15">
        <f t="shared" si="58"/>
        <v>0</v>
      </c>
      <c r="AK74" s="16">
        <f t="shared" si="59"/>
        <v>0</v>
      </c>
      <c r="AL74" s="15">
        <f t="shared" si="60"/>
        <v>2.0000000000000018E-2</v>
      </c>
      <c r="AM74" s="16"/>
      <c r="AN74" s="15">
        <f t="shared" si="61"/>
        <v>0</v>
      </c>
      <c r="AO74" s="16">
        <f t="shared" si="62"/>
        <v>0</v>
      </c>
      <c r="AP74" s="15">
        <f t="shared" si="63"/>
        <v>1.3904166666666675</v>
      </c>
      <c r="AQ74" s="16">
        <f t="shared" si="64"/>
        <v>1</v>
      </c>
      <c r="AR74" s="15">
        <f t="shared" si="65"/>
        <v>0</v>
      </c>
      <c r="AS74" s="16"/>
      <c r="AT74" s="15">
        <f t="shared" si="66"/>
        <v>0</v>
      </c>
      <c r="AU74" s="16">
        <f t="shared" si="67"/>
        <v>0</v>
      </c>
      <c r="AV74" s="15">
        <f t="shared" si="68"/>
        <v>0</v>
      </c>
      <c r="AW74" s="16">
        <f t="shared" si="69"/>
        <v>0</v>
      </c>
      <c r="AX74" s="15">
        <f t="shared" si="70"/>
        <v>0</v>
      </c>
    </row>
    <row r="75" spans="1:50" x14ac:dyDescent="0.25">
      <c r="A75" s="25">
        <f t="shared" si="71"/>
        <v>1.4104166666666675</v>
      </c>
      <c r="B75" s="9"/>
      <c r="C75" t="s">
        <v>11</v>
      </c>
      <c r="E75" s="12" t="s">
        <v>14</v>
      </c>
      <c r="F75" s="12" t="s">
        <v>14</v>
      </c>
      <c r="G75" s="12" t="s">
        <v>14</v>
      </c>
      <c r="H75" s="13"/>
      <c r="I75" s="12"/>
      <c r="J75" s="15">
        <f t="shared" si="36"/>
        <v>0</v>
      </c>
      <c r="K75" s="16">
        <f t="shared" si="37"/>
        <v>0</v>
      </c>
      <c r="L75" s="15">
        <f t="shared" si="38"/>
        <v>0</v>
      </c>
      <c r="M75" s="16">
        <f t="shared" si="39"/>
        <v>0</v>
      </c>
      <c r="N75" s="15">
        <f t="shared" si="40"/>
        <v>0</v>
      </c>
      <c r="O75" s="16"/>
      <c r="P75" s="15">
        <f t="shared" si="41"/>
        <v>0</v>
      </c>
      <c r="Q75" s="16">
        <f t="shared" si="42"/>
        <v>0</v>
      </c>
      <c r="R75" s="15">
        <f t="shared" si="43"/>
        <v>0</v>
      </c>
      <c r="S75" s="16">
        <f t="shared" si="44"/>
        <v>0</v>
      </c>
      <c r="T75" s="15">
        <f t="shared" si="45"/>
        <v>0</v>
      </c>
      <c r="U75" s="16"/>
      <c r="V75" s="15">
        <f t="shared" si="46"/>
        <v>0</v>
      </c>
      <c r="W75" s="16">
        <f t="shared" si="47"/>
        <v>0</v>
      </c>
      <c r="X75" s="15">
        <f t="shared" si="48"/>
        <v>0</v>
      </c>
      <c r="Y75" s="16">
        <f t="shared" si="49"/>
        <v>0</v>
      </c>
      <c r="Z75" s="15">
        <f t="shared" si="50"/>
        <v>2.0000000000000018E-2</v>
      </c>
      <c r="AA75" s="16"/>
      <c r="AB75" s="15">
        <f t="shared" si="51"/>
        <v>0</v>
      </c>
      <c r="AC75" s="16">
        <f t="shared" si="52"/>
        <v>0</v>
      </c>
      <c r="AD75" s="15">
        <f t="shared" si="53"/>
        <v>0</v>
      </c>
      <c r="AE75" s="16">
        <f t="shared" si="54"/>
        <v>0</v>
      </c>
      <c r="AF75" s="15">
        <f t="shared" si="55"/>
        <v>2.0000000000000018E-2</v>
      </c>
      <c r="AG75" s="16"/>
      <c r="AH75" s="15">
        <f t="shared" si="56"/>
        <v>0</v>
      </c>
      <c r="AI75" s="16">
        <f t="shared" si="57"/>
        <v>0</v>
      </c>
      <c r="AJ75" s="15">
        <f t="shared" si="58"/>
        <v>0</v>
      </c>
      <c r="AK75" s="16">
        <f t="shared" si="59"/>
        <v>0</v>
      </c>
      <c r="AL75" s="15">
        <f t="shared" si="60"/>
        <v>2.0000000000000018E-2</v>
      </c>
      <c r="AM75" s="16"/>
      <c r="AN75" s="15">
        <f t="shared" si="61"/>
        <v>0</v>
      </c>
      <c r="AO75" s="16">
        <f t="shared" si="62"/>
        <v>0</v>
      </c>
      <c r="AP75" s="15">
        <f t="shared" si="63"/>
        <v>0</v>
      </c>
      <c r="AQ75" s="16">
        <f t="shared" si="64"/>
        <v>0</v>
      </c>
      <c r="AR75" s="15">
        <f t="shared" si="65"/>
        <v>0</v>
      </c>
      <c r="AS75" s="16"/>
      <c r="AT75" s="15">
        <f t="shared" si="66"/>
        <v>0</v>
      </c>
      <c r="AU75" s="16">
        <f t="shared" si="67"/>
        <v>0</v>
      </c>
      <c r="AV75" s="15">
        <f t="shared" si="68"/>
        <v>0</v>
      </c>
      <c r="AW75" s="16">
        <f t="shared" si="69"/>
        <v>0</v>
      </c>
      <c r="AX75" s="15">
        <f t="shared" si="70"/>
        <v>0</v>
      </c>
    </row>
    <row r="76" spans="1:50" x14ac:dyDescent="0.25">
      <c r="A76" s="25">
        <f t="shared" si="71"/>
        <v>1.4304166666666676</v>
      </c>
      <c r="B76" s="9" t="s">
        <v>67</v>
      </c>
      <c r="C76" t="s">
        <v>11</v>
      </c>
      <c r="E76" s="12" t="s">
        <v>14</v>
      </c>
      <c r="F76" s="12" t="s">
        <v>14</v>
      </c>
      <c r="G76" s="12" t="s">
        <v>14</v>
      </c>
      <c r="H76" s="12"/>
      <c r="I76" s="12" t="s">
        <v>14</v>
      </c>
      <c r="J76" s="15">
        <f t="shared" si="36"/>
        <v>0</v>
      </c>
      <c r="K76" s="16">
        <f t="shared" si="37"/>
        <v>0</v>
      </c>
      <c r="L76" s="15">
        <f t="shared" si="38"/>
        <v>0</v>
      </c>
      <c r="M76" s="16">
        <f t="shared" si="39"/>
        <v>0</v>
      </c>
      <c r="N76" s="15">
        <f t="shared" si="40"/>
        <v>0</v>
      </c>
      <c r="O76" s="16"/>
      <c r="P76" s="15">
        <f t="shared" si="41"/>
        <v>0</v>
      </c>
      <c r="Q76" s="16">
        <f t="shared" si="42"/>
        <v>0</v>
      </c>
      <c r="R76" s="15">
        <f t="shared" si="43"/>
        <v>0</v>
      </c>
      <c r="S76" s="16">
        <f t="shared" si="44"/>
        <v>0</v>
      </c>
      <c r="T76" s="15">
        <f t="shared" si="45"/>
        <v>0</v>
      </c>
      <c r="U76" s="16"/>
      <c r="V76" s="15">
        <f t="shared" si="46"/>
        <v>0</v>
      </c>
      <c r="W76" s="16">
        <f t="shared" si="47"/>
        <v>0</v>
      </c>
      <c r="X76" s="15">
        <f t="shared" si="48"/>
        <v>0</v>
      </c>
      <c r="Y76" s="16">
        <f t="shared" si="49"/>
        <v>0</v>
      </c>
      <c r="Z76" s="15">
        <f t="shared" si="50"/>
        <v>2.0000000000000018E-2</v>
      </c>
      <c r="AA76" s="16"/>
      <c r="AB76" s="15">
        <f t="shared" si="51"/>
        <v>0</v>
      </c>
      <c r="AC76" s="16">
        <f t="shared" si="52"/>
        <v>0</v>
      </c>
      <c r="AD76" s="15">
        <f t="shared" si="53"/>
        <v>0</v>
      </c>
      <c r="AE76" s="16">
        <f t="shared" si="54"/>
        <v>0</v>
      </c>
      <c r="AF76" s="15">
        <f t="shared" si="55"/>
        <v>2.0000000000000018E-2</v>
      </c>
      <c r="AG76" s="16"/>
      <c r="AH76" s="15">
        <f t="shared" si="56"/>
        <v>0</v>
      </c>
      <c r="AI76" s="16">
        <f t="shared" si="57"/>
        <v>0</v>
      </c>
      <c r="AJ76" s="15">
        <f t="shared" si="58"/>
        <v>0</v>
      </c>
      <c r="AK76" s="16">
        <f t="shared" si="59"/>
        <v>0</v>
      </c>
      <c r="AL76" s="15">
        <f t="shared" si="60"/>
        <v>2.0000000000000018E-2</v>
      </c>
      <c r="AM76" s="16"/>
      <c r="AN76" s="15">
        <f t="shared" si="61"/>
        <v>0</v>
      </c>
      <c r="AO76" s="16">
        <f t="shared" si="62"/>
        <v>0</v>
      </c>
      <c r="AP76" s="15">
        <f t="shared" si="63"/>
        <v>0</v>
      </c>
      <c r="AQ76" s="16">
        <f t="shared" si="64"/>
        <v>0</v>
      </c>
      <c r="AR76" s="15">
        <f t="shared" si="65"/>
        <v>0</v>
      </c>
      <c r="AS76" s="16"/>
      <c r="AT76" s="15">
        <f t="shared" si="66"/>
        <v>1.4304166666666676</v>
      </c>
      <c r="AU76" s="16">
        <f t="shared" si="67"/>
        <v>1</v>
      </c>
      <c r="AV76" s="15">
        <f t="shared" si="68"/>
        <v>0</v>
      </c>
      <c r="AW76" s="16">
        <f t="shared" si="69"/>
        <v>0</v>
      </c>
      <c r="AX76" s="15">
        <f t="shared" si="70"/>
        <v>2.0000000000000018E-2</v>
      </c>
    </row>
    <row r="77" spans="1:50" x14ac:dyDescent="0.25">
      <c r="A77" s="25">
        <f t="shared" si="71"/>
        <v>1.4504166666666676</v>
      </c>
      <c r="B77" s="9"/>
      <c r="C77" t="s">
        <v>11</v>
      </c>
      <c r="E77" s="12" t="s">
        <v>14</v>
      </c>
      <c r="F77" s="12" t="s">
        <v>14</v>
      </c>
      <c r="G77" s="12" t="s">
        <v>14</v>
      </c>
      <c r="H77" s="12"/>
      <c r="I77" s="12" t="s">
        <v>14</v>
      </c>
      <c r="J77" s="15">
        <f t="shared" si="36"/>
        <v>0</v>
      </c>
      <c r="K77" s="16">
        <f t="shared" si="37"/>
        <v>0</v>
      </c>
      <c r="L77" s="15">
        <f t="shared" si="38"/>
        <v>0</v>
      </c>
      <c r="M77" s="16">
        <f t="shared" si="39"/>
        <v>0</v>
      </c>
      <c r="N77" s="15">
        <f t="shared" si="40"/>
        <v>0</v>
      </c>
      <c r="O77" s="16"/>
      <c r="P77" s="15">
        <f t="shared" si="41"/>
        <v>0</v>
      </c>
      <c r="Q77" s="16">
        <f t="shared" si="42"/>
        <v>0</v>
      </c>
      <c r="R77" s="15">
        <f t="shared" si="43"/>
        <v>0</v>
      </c>
      <c r="S77" s="16">
        <f t="shared" si="44"/>
        <v>0</v>
      </c>
      <c r="T77" s="15">
        <f t="shared" si="45"/>
        <v>0</v>
      </c>
      <c r="U77" s="16"/>
      <c r="V77" s="15">
        <f t="shared" si="46"/>
        <v>0</v>
      </c>
      <c r="W77" s="16">
        <f t="shared" si="47"/>
        <v>0</v>
      </c>
      <c r="X77" s="15">
        <f t="shared" si="48"/>
        <v>0</v>
      </c>
      <c r="Y77" s="16">
        <f t="shared" si="49"/>
        <v>0</v>
      </c>
      <c r="Z77" s="15">
        <f t="shared" si="50"/>
        <v>2.0000000000000018E-2</v>
      </c>
      <c r="AA77" s="16"/>
      <c r="AB77" s="15">
        <f t="shared" si="51"/>
        <v>0</v>
      </c>
      <c r="AC77" s="16">
        <f t="shared" si="52"/>
        <v>0</v>
      </c>
      <c r="AD77" s="15">
        <f t="shared" si="53"/>
        <v>0</v>
      </c>
      <c r="AE77" s="16">
        <f t="shared" si="54"/>
        <v>0</v>
      </c>
      <c r="AF77" s="15">
        <f t="shared" si="55"/>
        <v>2.0000000000000018E-2</v>
      </c>
      <c r="AG77" s="16"/>
      <c r="AH77" s="15">
        <f t="shared" si="56"/>
        <v>0</v>
      </c>
      <c r="AI77" s="16">
        <f t="shared" si="57"/>
        <v>0</v>
      </c>
      <c r="AJ77" s="15">
        <f t="shared" si="58"/>
        <v>0</v>
      </c>
      <c r="AK77" s="16">
        <f t="shared" si="59"/>
        <v>0</v>
      </c>
      <c r="AL77" s="15">
        <f t="shared" si="60"/>
        <v>2.0000000000000018E-2</v>
      </c>
      <c r="AM77" s="16"/>
      <c r="AN77" s="15">
        <f t="shared" si="61"/>
        <v>0</v>
      </c>
      <c r="AO77" s="16">
        <f t="shared" si="62"/>
        <v>0</v>
      </c>
      <c r="AP77" s="15">
        <f t="shared" si="63"/>
        <v>0</v>
      </c>
      <c r="AQ77" s="16">
        <f t="shared" si="64"/>
        <v>0</v>
      </c>
      <c r="AR77" s="15">
        <f t="shared" si="65"/>
        <v>0</v>
      </c>
      <c r="AS77" s="16"/>
      <c r="AT77" s="15">
        <f t="shared" si="66"/>
        <v>0</v>
      </c>
      <c r="AU77" s="16">
        <f t="shared" si="67"/>
        <v>0</v>
      </c>
      <c r="AV77" s="15">
        <f t="shared" si="68"/>
        <v>0</v>
      </c>
      <c r="AW77" s="16">
        <f t="shared" si="69"/>
        <v>0</v>
      </c>
      <c r="AX77" s="15">
        <f t="shared" si="70"/>
        <v>2.0000000000000018E-2</v>
      </c>
    </row>
    <row r="78" spans="1:50" x14ac:dyDescent="0.25">
      <c r="A78" s="25">
        <f t="shared" si="71"/>
        <v>1.4704166666666676</v>
      </c>
      <c r="B78" s="9" t="s">
        <v>22</v>
      </c>
      <c r="C78" s="13" t="s">
        <v>20</v>
      </c>
      <c r="E78" s="12" t="s">
        <v>14</v>
      </c>
      <c r="F78" t="s">
        <v>11</v>
      </c>
      <c r="G78" s="12" t="s">
        <v>14</v>
      </c>
      <c r="H78" s="12"/>
      <c r="I78" s="12" t="s">
        <v>14</v>
      </c>
      <c r="J78" s="15">
        <f t="shared" si="36"/>
        <v>0</v>
      </c>
      <c r="K78" s="16">
        <f t="shared" si="37"/>
        <v>0</v>
      </c>
      <c r="L78" s="15">
        <f t="shared" si="38"/>
        <v>1.4704166666666676</v>
      </c>
      <c r="M78" s="16">
        <f t="shared" si="39"/>
        <v>1</v>
      </c>
      <c r="N78" s="15">
        <f t="shared" si="40"/>
        <v>0</v>
      </c>
      <c r="O78" s="16"/>
      <c r="P78" s="15">
        <f t="shared" si="41"/>
        <v>0</v>
      </c>
      <c r="Q78" s="16">
        <f t="shared" si="42"/>
        <v>0</v>
      </c>
      <c r="R78" s="15">
        <f t="shared" si="43"/>
        <v>0</v>
      </c>
      <c r="S78" s="16">
        <f t="shared" si="44"/>
        <v>0</v>
      </c>
      <c r="T78" s="15">
        <f t="shared" si="45"/>
        <v>0</v>
      </c>
      <c r="U78" s="16"/>
      <c r="V78" s="15">
        <f t="shared" si="46"/>
        <v>0</v>
      </c>
      <c r="W78" s="16">
        <f t="shared" si="47"/>
        <v>0</v>
      </c>
      <c r="X78" s="15">
        <f t="shared" si="48"/>
        <v>0</v>
      </c>
      <c r="Y78" s="16">
        <f t="shared" si="49"/>
        <v>0</v>
      </c>
      <c r="Z78" s="15">
        <f t="shared" si="50"/>
        <v>2.0000000000000018E-2</v>
      </c>
      <c r="AA78" s="16"/>
      <c r="AB78" s="15">
        <f t="shared" si="51"/>
        <v>0</v>
      </c>
      <c r="AC78" s="16">
        <f t="shared" si="52"/>
        <v>0</v>
      </c>
      <c r="AD78" s="15">
        <f t="shared" si="53"/>
        <v>0</v>
      </c>
      <c r="AE78" s="16">
        <f t="shared" si="54"/>
        <v>0</v>
      </c>
      <c r="AF78" s="15">
        <f t="shared" si="55"/>
        <v>0</v>
      </c>
      <c r="AG78" s="16"/>
      <c r="AH78" s="15">
        <f t="shared" si="56"/>
        <v>0</v>
      </c>
      <c r="AI78" s="16">
        <f t="shared" si="57"/>
        <v>0</v>
      </c>
      <c r="AJ78" s="15">
        <f t="shared" si="58"/>
        <v>0</v>
      </c>
      <c r="AK78" s="16">
        <f t="shared" si="59"/>
        <v>0</v>
      </c>
      <c r="AL78" s="15">
        <f t="shared" si="60"/>
        <v>2.0000000000000018E-2</v>
      </c>
      <c r="AM78" s="16"/>
      <c r="AN78" s="15">
        <f t="shared" si="61"/>
        <v>0</v>
      </c>
      <c r="AO78" s="16">
        <f t="shared" si="62"/>
        <v>0</v>
      </c>
      <c r="AP78" s="15">
        <f t="shared" si="63"/>
        <v>0</v>
      </c>
      <c r="AQ78" s="16">
        <f t="shared" si="64"/>
        <v>0</v>
      </c>
      <c r="AR78" s="15">
        <f t="shared" si="65"/>
        <v>0</v>
      </c>
      <c r="AS78" s="16"/>
      <c r="AT78" s="15">
        <f t="shared" si="66"/>
        <v>0</v>
      </c>
      <c r="AU78" s="16">
        <f t="shared" si="67"/>
        <v>0</v>
      </c>
      <c r="AV78" s="15">
        <f t="shared" si="68"/>
        <v>0</v>
      </c>
      <c r="AW78" s="16">
        <f t="shared" si="69"/>
        <v>0</v>
      </c>
      <c r="AX78" s="15">
        <f t="shared" si="70"/>
        <v>2.0000000000000018E-2</v>
      </c>
    </row>
    <row r="79" spans="1:50" x14ac:dyDescent="0.25">
      <c r="A79" s="25">
        <f t="shared" si="71"/>
        <v>1.4904166666666676</v>
      </c>
      <c r="B79" s="9"/>
      <c r="C79" s="12"/>
      <c r="E79" s="12" t="s">
        <v>14</v>
      </c>
      <c r="F79" t="s">
        <v>11</v>
      </c>
      <c r="G79" s="12" t="s">
        <v>14</v>
      </c>
      <c r="H79" s="34"/>
      <c r="I79" s="12" t="s">
        <v>14</v>
      </c>
      <c r="J79" s="15">
        <f t="shared" si="36"/>
        <v>0</v>
      </c>
      <c r="K79" s="16">
        <f t="shared" si="37"/>
        <v>0</v>
      </c>
      <c r="L79" s="15">
        <f t="shared" si="38"/>
        <v>0</v>
      </c>
      <c r="M79" s="16">
        <f t="shared" si="39"/>
        <v>0</v>
      </c>
      <c r="N79" s="15">
        <f t="shared" si="40"/>
        <v>0</v>
      </c>
      <c r="O79" s="16"/>
      <c r="P79" s="15">
        <f t="shared" si="41"/>
        <v>0</v>
      </c>
      <c r="Q79" s="16">
        <f t="shared" si="42"/>
        <v>0</v>
      </c>
      <c r="R79" s="15">
        <f t="shared" si="43"/>
        <v>0</v>
      </c>
      <c r="S79" s="16">
        <f t="shared" si="44"/>
        <v>0</v>
      </c>
      <c r="T79" s="15">
        <f t="shared" si="45"/>
        <v>0</v>
      </c>
      <c r="U79" s="16"/>
      <c r="V79" s="15">
        <f t="shared" si="46"/>
        <v>0</v>
      </c>
      <c r="W79" s="16">
        <f t="shared" si="47"/>
        <v>0</v>
      </c>
      <c r="X79" s="15">
        <f t="shared" si="48"/>
        <v>0</v>
      </c>
      <c r="Y79" s="16">
        <f t="shared" si="49"/>
        <v>0</v>
      </c>
      <c r="Z79" s="15">
        <f t="shared" si="50"/>
        <v>2.0000000000000018E-2</v>
      </c>
      <c r="AA79" s="16"/>
      <c r="AB79" s="15">
        <f t="shared" si="51"/>
        <v>0</v>
      </c>
      <c r="AC79" s="16">
        <f t="shared" si="52"/>
        <v>0</v>
      </c>
      <c r="AD79" s="15">
        <f t="shared" si="53"/>
        <v>0</v>
      </c>
      <c r="AE79" s="16">
        <f t="shared" si="54"/>
        <v>0</v>
      </c>
      <c r="AF79" s="15">
        <f t="shared" si="55"/>
        <v>0</v>
      </c>
      <c r="AG79" s="16"/>
      <c r="AH79" s="15">
        <f t="shared" si="56"/>
        <v>0</v>
      </c>
      <c r="AI79" s="16">
        <f t="shared" si="57"/>
        <v>0</v>
      </c>
      <c r="AJ79" s="15">
        <f t="shared" si="58"/>
        <v>0</v>
      </c>
      <c r="AK79" s="16">
        <f t="shared" si="59"/>
        <v>0</v>
      </c>
      <c r="AL79" s="15">
        <f t="shared" si="60"/>
        <v>2.0000000000000018E-2</v>
      </c>
      <c r="AM79" s="16"/>
      <c r="AN79" s="15">
        <f t="shared" si="61"/>
        <v>0</v>
      </c>
      <c r="AO79" s="16">
        <f t="shared" si="62"/>
        <v>0</v>
      </c>
      <c r="AP79" s="15">
        <f t="shared" si="63"/>
        <v>0</v>
      </c>
      <c r="AQ79" s="16">
        <f t="shared" si="64"/>
        <v>0</v>
      </c>
      <c r="AR79" s="15">
        <f t="shared" si="65"/>
        <v>0</v>
      </c>
      <c r="AS79" s="16"/>
      <c r="AT79" s="15">
        <f t="shared" si="66"/>
        <v>0</v>
      </c>
      <c r="AU79" s="16">
        <f t="shared" si="67"/>
        <v>0</v>
      </c>
      <c r="AV79" s="15">
        <f t="shared" si="68"/>
        <v>0</v>
      </c>
      <c r="AW79" s="16">
        <f t="shared" si="69"/>
        <v>0</v>
      </c>
      <c r="AX79" s="15">
        <f t="shared" si="70"/>
        <v>2.0000000000000018E-2</v>
      </c>
    </row>
    <row r="80" spans="1:50" x14ac:dyDescent="0.25">
      <c r="A80" s="25">
        <f t="shared" si="71"/>
        <v>1.5104166666666676</v>
      </c>
      <c r="B80" s="9" t="s">
        <v>16</v>
      </c>
      <c r="C80" s="12"/>
      <c r="D80" s="12" t="s">
        <v>14</v>
      </c>
      <c r="E80" s="12" t="s">
        <v>14</v>
      </c>
      <c r="F80" t="s">
        <v>11</v>
      </c>
      <c r="G80" s="12" t="s">
        <v>14</v>
      </c>
      <c r="H80" s="12"/>
      <c r="I80" s="12" t="s">
        <v>14</v>
      </c>
      <c r="J80" s="15">
        <f t="shared" si="36"/>
        <v>0</v>
      </c>
      <c r="K80" s="16">
        <f t="shared" si="37"/>
        <v>0</v>
      </c>
      <c r="L80" s="15">
        <f t="shared" si="38"/>
        <v>0</v>
      </c>
      <c r="M80" s="16">
        <f t="shared" si="39"/>
        <v>0</v>
      </c>
      <c r="N80" s="15">
        <f t="shared" si="40"/>
        <v>0</v>
      </c>
      <c r="O80" s="16"/>
      <c r="P80" s="15">
        <f t="shared" si="41"/>
        <v>1.5104166666666676</v>
      </c>
      <c r="Q80" s="16">
        <f t="shared" si="42"/>
        <v>1</v>
      </c>
      <c r="R80" s="15">
        <f t="shared" si="43"/>
        <v>0</v>
      </c>
      <c r="S80" s="16">
        <f t="shared" si="44"/>
        <v>0</v>
      </c>
      <c r="T80" s="15">
        <f t="shared" si="45"/>
        <v>2.0000000000000018E-2</v>
      </c>
      <c r="U80" s="16"/>
      <c r="V80" s="15">
        <f t="shared" si="46"/>
        <v>0</v>
      </c>
      <c r="W80" s="16">
        <f t="shared" si="47"/>
        <v>0</v>
      </c>
      <c r="X80" s="15">
        <f t="shared" si="48"/>
        <v>0</v>
      </c>
      <c r="Y80" s="16">
        <f t="shared" si="49"/>
        <v>0</v>
      </c>
      <c r="Z80" s="15">
        <f t="shared" si="50"/>
        <v>2.0000000000000018E-2</v>
      </c>
      <c r="AA80" s="16"/>
      <c r="AB80" s="15">
        <f t="shared" si="51"/>
        <v>0</v>
      </c>
      <c r="AC80" s="16">
        <f t="shared" si="52"/>
        <v>0</v>
      </c>
      <c r="AD80" s="15">
        <f t="shared" si="53"/>
        <v>0</v>
      </c>
      <c r="AE80" s="16">
        <f t="shared" si="54"/>
        <v>0</v>
      </c>
      <c r="AF80" s="15">
        <f t="shared" si="55"/>
        <v>0</v>
      </c>
      <c r="AG80" s="16"/>
      <c r="AH80" s="15">
        <f t="shared" si="56"/>
        <v>0</v>
      </c>
      <c r="AI80" s="16">
        <f t="shared" si="57"/>
        <v>0</v>
      </c>
      <c r="AJ80" s="15">
        <f t="shared" si="58"/>
        <v>0</v>
      </c>
      <c r="AK80" s="16">
        <f t="shared" si="59"/>
        <v>0</v>
      </c>
      <c r="AL80" s="15">
        <f t="shared" si="60"/>
        <v>2.0000000000000018E-2</v>
      </c>
      <c r="AM80" s="16"/>
      <c r="AN80" s="15">
        <f t="shared" si="61"/>
        <v>0</v>
      </c>
      <c r="AO80" s="16">
        <f t="shared" si="62"/>
        <v>0</v>
      </c>
      <c r="AP80" s="15">
        <f t="shared" si="63"/>
        <v>0</v>
      </c>
      <c r="AQ80" s="16">
        <f t="shared" si="64"/>
        <v>0</v>
      </c>
      <c r="AR80" s="15">
        <f t="shared" si="65"/>
        <v>0</v>
      </c>
      <c r="AS80" s="16"/>
      <c r="AT80" s="15">
        <f t="shared" si="66"/>
        <v>0</v>
      </c>
      <c r="AU80" s="16">
        <f t="shared" si="67"/>
        <v>0</v>
      </c>
      <c r="AV80" s="15">
        <f t="shared" si="68"/>
        <v>0</v>
      </c>
      <c r="AW80" s="16">
        <f t="shared" si="69"/>
        <v>0</v>
      </c>
      <c r="AX80" s="15">
        <f t="shared" si="70"/>
        <v>2.0000000000000018E-2</v>
      </c>
    </row>
    <row r="81" spans="1:50" x14ac:dyDescent="0.25">
      <c r="A81" s="25">
        <f t="shared" si="71"/>
        <v>1.5304166666666676</v>
      </c>
      <c r="B81" s="9"/>
      <c r="C81" s="12"/>
      <c r="D81" s="12" t="s">
        <v>14</v>
      </c>
      <c r="E81" s="12" t="s">
        <v>14</v>
      </c>
      <c r="F81" t="s">
        <v>11</v>
      </c>
      <c r="G81" s="12" t="s">
        <v>14</v>
      </c>
      <c r="H81" s="12"/>
      <c r="I81" s="12" t="s">
        <v>14</v>
      </c>
      <c r="J81" s="15">
        <f t="shared" si="36"/>
        <v>0</v>
      </c>
      <c r="K81" s="16">
        <f t="shared" si="37"/>
        <v>0</v>
      </c>
      <c r="L81" s="15">
        <f t="shared" si="38"/>
        <v>0</v>
      </c>
      <c r="M81" s="16">
        <f t="shared" si="39"/>
        <v>0</v>
      </c>
      <c r="N81" s="15">
        <f t="shared" si="40"/>
        <v>0</v>
      </c>
      <c r="O81" s="16"/>
      <c r="P81" s="15">
        <f t="shared" si="41"/>
        <v>0</v>
      </c>
      <c r="Q81" s="16">
        <f t="shared" si="42"/>
        <v>0</v>
      </c>
      <c r="R81" s="15">
        <f t="shared" si="43"/>
        <v>0</v>
      </c>
      <c r="S81" s="16">
        <f t="shared" si="44"/>
        <v>0</v>
      </c>
      <c r="T81" s="15">
        <f t="shared" si="45"/>
        <v>2.0000000000000018E-2</v>
      </c>
      <c r="U81" s="16"/>
      <c r="V81" s="15">
        <f t="shared" si="46"/>
        <v>0</v>
      </c>
      <c r="W81" s="16">
        <f t="shared" si="47"/>
        <v>0</v>
      </c>
      <c r="X81" s="15">
        <f t="shared" si="48"/>
        <v>0</v>
      </c>
      <c r="Y81" s="16">
        <f t="shared" si="49"/>
        <v>0</v>
      </c>
      <c r="Z81" s="15">
        <f t="shared" si="50"/>
        <v>2.0000000000000018E-2</v>
      </c>
      <c r="AA81" s="16"/>
      <c r="AB81" s="15">
        <f t="shared" si="51"/>
        <v>0</v>
      </c>
      <c r="AC81" s="16">
        <f t="shared" si="52"/>
        <v>0</v>
      </c>
      <c r="AD81" s="15">
        <f t="shared" si="53"/>
        <v>0</v>
      </c>
      <c r="AE81" s="16">
        <f t="shared" si="54"/>
        <v>0</v>
      </c>
      <c r="AF81" s="15">
        <f t="shared" si="55"/>
        <v>0</v>
      </c>
      <c r="AG81" s="16"/>
      <c r="AH81" s="15">
        <f t="shared" si="56"/>
        <v>0</v>
      </c>
      <c r="AI81" s="16">
        <f t="shared" si="57"/>
        <v>0</v>
      </c>
      <c r="AJ81" s="15">
        <f t="shared" si="58"/>
        <v>0</v>
      </c>
      <c r="AK81" s="16">
        <f t="shared" si="59"/>
        <v>0</v>
      </c>
      <c r="AL81" s="15">
        <f t="shared" si="60"/>
        <v>2.0000000000000018E-2</v>
      </c>
      <c r="AM81" s="16"/>
      <c r="AN81" s="15">
        <f t="shared" si="61"/>
        <v>0</v>
      </c>
      <c r="AO81" s="16">
        <f t="shared" si="62"/>
        <v>0</v>
      </c>
      <c r="AP81" s="15">
        <f t="shared" si="63"/>
        <v>0</v>
      </c>
      <c r="AQ81" s="16">
        <f t="shared" si="64"/>
        <v>0</v>
      </c>
      <c r="AR81" s="15">
        <f t="shared" si="65"/>
        <v>0</v>
      </c>
      <c r="AS81" s="16"/>
      <c r="AT81" s="15">
        <f t="shared" si="66"/>
        <v>0</v>
      </c>
      <c r="AU81" s="16">
        <f t="shared" si="67"/>
        <v>0</v>
      </c>
      <c r="AV81" s="15">
        <f t="shared" si="68"/>
        <v>0</v>
      </c>
      <c r="AW81" s="16">
        <f t="shared" si="69"/>
        <v>0</v>
      </c>
      <c r="AX81" s="15">
        <f t="shared" si="70"/>
        <v>2.0000000000000018E-2</v>
      </c>
    </row>
    <row r="82" spans="1:50" x14ac:dyDescent="0.25">
      <c r="A82" s="25">
        <f t="shared" si="71"/>
        <v>1.5504166666666677</v>
      </c>
      <c r="B82" s="9" t="s">
        <v>63</v>
      </c>
      <c r="C82" s="12"/>
      <c r="D82" s="12" t="s">
        <v>14</v>
      </c>
      <c r="E82" s="12" t="s">
        <v>14</v>
      </c>
      <c r="F82" t="s">
        <v>11</v>
      </c>
      <c r="G82" s="12" t="s">
        <v>14</v>
      </c>
      <c r="H82" s="12" t="s">
        <v>14</v>
      </c>
      <c r="I82" s="12" t="s">
        <v>14</v>
      </c>
      <c r="J82" s="15">
        <f t="shared" si="36"/>
        <v>0</v>
      </c>
      <c r="K82" s="16">
        <f t="shared" si="37"/>
        <v>0</v>
      </c>
      <c r="L82" s="15">
        <f t="shared" si="38"/>
        <v>0</v>
      </c>
      <c r="M82" s="16">
        <f t="shared" si="39"/>
        <v>0</v>
      </c>
      <c r="N82" s="15">
        <f t="shared" si="40"/>
        <v>0</v>
      </c>
      <c r="O82" s="16"/>
      <c r="P82" s="15">
        <f t="shared" si="41"/>
        <v>0</v>
      </c>
      <c r="Q82" s="16">
        <f t="shared" si="42"/>
        <v>0</v>
      </c>
      <c r="R82" s="15">
        <f t="shared" si="43"/>
        <v>0</v>
      </c>
      <c r="S82" s="16">
        <f t="shared" si="44"/>
        <v>0</v>
      </c>
      <c r="T82" s="15">
        <f t="shared" si="45"/>
        <v>2.0000000000000018E-2</v>
      </c>
      <c r="U82" s="16"/>
      <c r="V82" s="15">
        <f t="shared" si="46"/>
        <v>0</v>
      </c>
      <c r="W82" s="16">
        <f t="shared" si="47"/>
        <v>0</v>
      </c>
      <c r="X82" s="15">
        <f t="shared" si="48"/>
        <v>0</v>
      </c>
      <c r="Y82" s="16">
        <f t="shared" si="49"/>
        <v>0</v>
      </c>
      <c r="Z82" s="15">
        <f t="shared" si="50"/>
        <v>2.0000000000000018E-2</v>
      </c>
      <c r="AA82" s="16"/>
      <c r="AB82" s="15">
        <f t="shared" si="51"/>
        <v>0</v>
      </c>
      <c r="AC82" s="16">
        <f t="shared" si="52"/>
        <v>0</v>
      </c>
      <c r="AD82" s="15">
        <f t="shared" si="53"/>
        <v>0</v>
      </c>
      <c r="AE82" s="16">
        <f t="shared" si="54"/>
        <v>0</v>
      </c>
      <c r="AF82" s="15">
        <f t="shared" si="55"/>
        <v>0</v>
      </c>
      <c r="AG82" s="16"/>
      <c r="AH82" s="15">
        <f t="shared" si="56"/>
        <v>0</v>
      </c>
      <c r="AI82" s="16">
        <f t="shared" si="57"/>
        <v>0</v>
      </c>
      <c r="AJ82" s="15">
        <f t="shared" si="58"/>
        <v>0</v>
      </c>
      <c r="AK82" s="16">
        <f t="shared" si="59"/>
        <v>0</v>
      </c>
      <c r="AL82" s="15">
        <f t="shared" si="60"/>
        <v>2.0000000000000018E-2</v>
      </c>
      <c r="AM82" s="16"/>
      <c r="AN82" s="15">
        <f t="shared" si="61"/>
        <v>1.5504166666666677</v>
      </c>
      <c r="AO82" s="16">
        <f t="shared" si="62"/>
        <v>1</v>
      </c>
      <c r="AP82" s="15">
        <f t="shared" si="63"/>
        <v>0</v>
      </c>
      <c r="AQ82" s="16">
        <f t="shared" si="64"/>
        <v>0</v>
      </c>
      <c r="AR82" s="15">
        <f t="shared" si="65"/>
        <v>2.0000000000000018E-2</v>
      </c>
      <c r="AS82" s="16"/>
      <c r="AT82" s="15">
        <f t="shared" si="66"/>
        <v>0</v>
      </c>
      <c r="AU82" s="16">
        <f t="shared" si="67"/>
        <v>0</v>
      </c>
      <c r="AV82" s="15">
        <f t="shared" si="68"/>
        <v>0</v>
      </c>
      <c r="AW82" s="16">
        <f t="shared" si="69"/>
        <v>0</v>
      </c>
      <c r="AX82" s="15">
        <f t="shared" si="70"/>
        <v>2.0000000000000018E-2</v>
      </c>
    </row>
    <row r="83" spans="1:50" x14ac:dyDescent="0.25">
      <c r="A83" s="25">
        <f t="shared" si="71"/>
        <v>1.5704166666666677</v>
      </c>
      <c r="B83" s="9" t="s">
        <v>12</v>
      </c>
      <c r="C83" s="12"/>
      <c r="D83" s="12" t="s">
        <v>14</v>
      </c>
      <c r="E83" s="12" t="s">
        <v>14</v>
      </c>
      <c r="F83" s="13" t="s">
        <v>20</v>
      </c>
      <c r="G83" t="s">
        <v>11</v>
      </c>
      <c r="H83" s="12" t="s">
        <v>14</v>
      </c>
      <c r="I83" s="12" t="s">
        <v>14</v>
      </c>
      <c r="J83" s="15">
        <f t="shared" si="36"/>
        <v>0</v>
      </c>
      <c r="K83" s="16">
        <f t="shared" si="37"/>
        <v>0</v>
      </c>
      <c r="L83" s="15">
        <f t="shared" si="38"/>
        <v>0</v>
      </c>
      <c r="M83" s="16">
        <f t="shared" si="39"/>
        <v>0</v>
      </c>
      <c r="N83" s="15">
        <f t="shared" si="40"/>
        <v>0</v>
      </c>
      <c r="O83" s="16"/>
      <c r="P83" s="15">
        <f t="shared" si="41"/>
        <v>0</v>
      </c>
      <c r="Q83" s="16">
        <f t="shared" si="42"/>
        <v>0</v>
      </c>
      <c r="R83" s="15">
        <f t="shared" si="43"/>
        <v>0</v>
      </c>
      <c r="S83" s="16">
        <f t="shared" si="44"/>
        <v>0</v>
      </c>
      <c r="T83" s="15">
        <f t="shared" si="45"/>
        <v>2.0000000000000018E-2</v>
      </c>
      <c r="U83" s="16"/>
      <c r="V83" s="15">
        <f t="shared" si="46"/>
        <v>0</v>
      </c>
      <c r="W83" s="16">
        <f t="shared" si="47"/>
        <v>0</v>
      </c>
      <c r="X83" s="15">
        <f t="shared" si="48"/>
        <v>0</v>
      </c>
      <c r="Y83" s="16">
        <f t="shared" si="49"/>
        <v>0</v>
      </c>
      <c r="Z83" s="15">
        <f t="shared" si="50"/>
        <v>2.0000000000000018E-2</v>
      </c>
      <c r="AA83" s="16"/>
      <c r="AB83" s="15">
        <f t="shared" si="51"/>
        <v>0</v>
      </c>
      <c r="AC83" s="16">
        <f t="shared" si="52"/>
        <v>0</v>
      </c>
      <c r="AD83" s="15">
        <f t="shared" si="53"/>
        <v>1.5704166666666677</v>
      </c>
      <c r="AE83" s="16">
        <f t="shared" si="54"/>
        <v>1</v>
      </c>
      <c r="AF83" s="15">
        <f t="shared" si="55"/>
        <v>0</v>
      </c>
      <c r="AG83" s="16"/>
      <c r="AH83" s="15">
        <f t="shared" si="56"/>
        <v>0</v>
      </c>
      <c r="AI83" s="16">
        <f t="shared" si="57"/>
        <v>0</v>
      </c>
      <c r="AJ83" s="15">
        <f t="shared" si="58"/>
        <v>0</v>
      </c>
      <c r="AK83" s="16">
        <f t="shared" si="59"/>
        <v>0</v>
      </c>
      <c r="AL83" s="15">
        <f t="shared" si="60"/>
        <v>0</v>
      </c>
      <c r="AM83" s="16"/>
      <c r="AN83" s="15">
        <f t="shared" si="61"/>
        <v>0</v>
      </c>
      <c r="AO83" s="16">
        <f t="shared" si="62"/>
        <v>0</v>
      </c>
      <c r="AP83" s="15">
        <f t="shared" si="63"/>
        <v>0</v>
      </c>
      <c r="AQ83" s="16">
        <f t="shared" si="64"/>
        <v>0</v>
      </c>
      <c r="AR83" s="15">
        <f t="shared" si="65"/>
        <v>2.0000000000000018E-2</v>
      </c>
      <c r="AS83" s="16"/>
      <c r="AT83" s="15">
        <f t="shared" si="66"/>
        <v>0</v>
      </c>
      <c r="AU83" s="16">
        <f t="shared" si="67"/>
        <v>0</v>
      </c>
      <c r="AV83" s="15">
        <f t="shared" si="68"/>
        <v>0</v>
      </c>
      <c r="AW83" s="16">
        <f t="shared" si="69"/>
        <v>0</v>
      </c>
      <c r="AX83" s="15">
        <f t="shared" si="70"/>
        <v>2.0000000000000018E-2</v>
      </c>
    </row>
    <row r="84" spans="1:50" x14ac:dyDescent="0.25">
      <c r="A84" s="25">
        <f t="shared" si="71"/>
        <v>1.5904166666666677</v>
      </c>
      <c r="B84" s="9"/>
      <c r="C84" s="12"/>
      <c r="D84" s="12" t="s">
        <v>14</v>
      </c>
      <c r="E84" s="12" t="s">
        <v>14</v>
      </c>
      <c r="G84" t="s">
        <v>11</v>
      </c>
      <c r="H84" s="12" t="s">
        <v>14</v>
      </c>
      <c r="I84" s="12" t="s">
        <v>14</v>
      </c>
      <c r="J84" s="15">
        <f t="shared" si="36"/>
        <v>0</v>
      </c>
      <c r="K84" s="16">
        <f t="shared" si="37"/>
        <v>0</v>
      </c>
      <c r="L84" s="15">
        <f t="shared" si="38"/>
        <v>0</v>
      </c>
      <c r="M84" s="16">
        <f t="shared" si="39"/>
        <v>0</v>
      </c>
      <c r="N84" s="15">
        <f t="shared" si="40"/>
        <v>0</v>
      </c>
      <c r="O84" s="16"/>
      <c r="P84" s="15">
        <f t="shared" si="41"/>
        <v>0</v>
      </c>
      <c r="Q84" s="16">
        <f t="shared" si="42"/>
        <v>0</v>
      </c>
      <c r="R84" s="15">
        <f t="shared" si="43"/>
        <v>0</v>
      </c>
      <c r="S84" s="16">
        <f t="shared" si="44"/>
        <v>0</v>
      </c>
      <c r="T84" s="15">
        <f t="shared" si="45"/>
        <v>2.0000000000000018E-2</v>
      </c>
      <c r="U84" s="16"/>
      <c r="V84" s="15">
        <f t="shared" si="46"/>
        <v>0</v>
      </c>
      <c r="W84" s="16">
        <f t="shared" si="47"/>
        <v>0</v>
      </c>
      <c r="X84" s="15">
        <f t="shared" si="48"/>
        <v>0</v>
      </c>
      <c r="Y84" s="16">
        <f t="shared" si="49"/>
        <v>0</v>
      </c>
      <c r="Z84" s="15">
        <f t="shared" si="50"/>
        <v>2.0000000000000018E-2</v>
      </c>
      <c r="AA84" s="16"/>
      <c r="AB84" s="15">
        <f t="shared" si="51"/>
        <v>0</v>
      </c>
      <c r="AC84" s="16">
        <f t="shared" si="52"/>
        <v>0</v>
      </c>
      <c r="AD84" s="15">
        <f t="shared" si="53"/>
        <v>0</v>
      </c>
      <c r="AE84" s="16">
        <f t="shared" si="54"/>
        <v>0</v>
      </c>
      <c r="AF84" s="15">
        <f t="shared" si="55"/>
        <v>0</v>
      </c>
      <c r="AG84" s="16"/>
      <c r="AH84" s="15">
        <f t="shared" si="56"/>
        <v>0</v>
      </c>
      <c r="AI84" s="16">
        <f t="shared" si="57"/>
        <v>0</v>
      </c>
      <c r="AJ84" s="15">
        <f t="shared" si="58"/>
        <v>0</v>
      </c>
      <c r="AK84" s="16">
        <f t="shared" si="59"/>
        <v>0</v>
      </c>
      <c r="AL84" s="15">
        <f t="shared" si="60"/>
        <v>0</v>
      </c>
      <c r="AM84" s="16"/>
      <c r="AN84" s="15">
        <f t="shared" si="61"/>
        <v>0</v>
      </c>
      <c r="AO84" s="16">
        <f t="shared" si="62"/>
        <v>0</v>
      </c>
      <c r="AP84" s="15">
        <f t="shared" si="63"/>
        <v>0</v>
      </c>
      <c r="AQ84" s="16">
        <f t="shared" si="64"/>
        <v>0</v>
      </c>
      <c r="AR84" s="15">
        <f t="shared" si="65"/>
        <v>2.0000000000000018E-2</v>
      </c>
      <c r="AS84" s="16"/>
      <c r="AT84" s="15">
        <f t="shared" si="66"/>
        <v>0</v>
      </c>
      <c r="AU84" s="16">
        <f t="shared" si="67"/>
        <v>0</v>
      </c>
      <c r="AV84" s="15">
        <f t="shared" si="68"/>
        <v>0</v>
      </c>
      <c r="AW84" s="16">
        <f t="shared" si="69"/>
        <v>0</v>
      </c>
      <c r="AX84" s="15">
        <f t="shared" si="70"/>
        <v>2.0000000000000018E-2</v>
      </c>
    </row>
    <row r="85" spans="1:50" x14ac:dyDescent="0.25">
      <c r="A85" s="25">
        <f t="shared" si="71"/>
        <v>1.6104166666666677</v>
      </c>
      <c r="B85" s="9"/>
      <c r="C85" s="12"/>
      <c r="D85" s="12" t="s">
        <v>14</v>
      </c>
      <c r="E85" s="12" t="s">
        <v>14</v>
      </c>
      <c r="F85" s="13"/>
      <c r="G85" t="s">
        <v>11</v>
      </c>
      <c r="H85" s="12" t="s">
        <v>14</v>
      </c>
      <c r="I85" s="12" t="s">
        <v>14</v>
      </c>
      <c r="J85" s="15">
        <f t="shared" si="36"/>
        <v>0</v>
      </c>
      <c r="K85" s="16">
        <f t="shared" si="37"/>
        <v>0</v>
      </c>
      <c r="L85" s="15">
        <f t="shared" si="38"/>
        <v>0</v>
      </c>
      <c r="M85" s="16">
        <f t="shared" si="39"/>
        <v>0</v>
      </c>
      <c r="N85" s="15">
        <f t="shared" si="40"/>
        <v>0</v>
      </c>
      <c r="O85" s="16"/>
      <c r="P85" s="15">
        <f t="shared" si="41"/>
        <v>0</v>
      </c>
      <c r="Q85" s="16">
        <f t="shared" si="42"/>
        <v>0</v>
      </c>
      <c r="R85" s="15">
        <f t="shared" si="43"/>
        <v>0</v>
      </c>
      <c r="S85" s="16">
        <f t="shared" si="44"/>
        <v>0</v>
      </c>
      <c r="T85" s="15">
        <f t="shared" si="45"/>
        <v>2.0000000000000018E-2</v>
      </c>
      <c r="U85" s="16"/>
      <c r="V85" s="15">
        <f t="shared" si="46"/>
        <v>0</v>
      </c>
      <c r="W85" s="16">
        <f t="shared" si="47"/>
        <v>0</v>
      </c>
      <c r="X85" s="15">
        <f t="shared" si="48"/>
        <v>0</v>
      </c>
      <c r="Y85" s="16">
        <f t="shared" si="49"/>
        <v>0</v>
      </c>
      <c r="Z85" s="15">
        <f t="shared" si="50"/>
        <v>2.0000000000000018E-2</v>
      </c>
      <c r="AA85" s="16"/>
      <c r="AB85" s="15">
        <f t="shared" si="51"/>
        <v>0</v>
      </c>
      <c r="AC85" s="16">
        <f t="shared" si="52"/>
        <v>0</v>
      </c>
      <c r="AD85" s="15">
        <f t="shared" si="53"/>
        <v>0</v>
      </c>
      <c r="AE85" s="16">
        <f t="shared" si="54"/>
        <v>0</v>
      </c>
      <c r="AF85" s="15">
        <f t="shared" si="55"/>
        <v>0</v>
      </c>
      <c r="AG85" s="16"/>
      <c r="AH85" s="15">
        <f t="shared" si="56"/>
        <v>0</v>
      </c>
      <c r="AI85" s="16">
        <f t="shared" si="57"/>
        <v>0</v>
      </c>
      <c r="AJ85" s="15">
        <f t="shared" si="58"/>
        <v>0</v>
      </c>
      <c r="AK85" s="16">
        <f t="shared" si="59"/>
        <v>0</v>
      </c>
      <c r="AL85" s="15">
        <f t="shared" si="60"/>
        <v>0</v>
      </c>
      <c r="AM85" s="16"/>
      <c r="AN85" s="15">
        <f t="shared" si="61"/>
        <v>0</v>
      </c>
      <c r="AO85" s="16">
        <f t="shared" si="62"/>
        <v>0</v>
      </c>
      <c r="AP85" s="15">
        <f t="shared" si="63"/>
        <v>0</v>
      </c>
      <c r="AQ85" s="16">
        <f t="shared" si="64"/>
        <v>0</v>
      </c>
      <c r="AR85" s="15">
        <f t="shared" si="65"/>
        <v>2.0000000000000018E-2</v>
      </c>
      <c r="AS85" s="16"/>
      <c r="AT85" s="15">
        <f t="shared" si="66"/>
        <v>0</v>
      </c>
      <c r="AU85" s="16">
        <f t="shared" si="67"/>
        <v>0</v>
      </c>
      <c r="AV85" s="15">
        <f t="shared" si="68"/>
        <v>0</v>
      </c>
      <c r="AW85" s="16">
        <f t="shared" si="69"/>
        <v>0</v>
      </c>
      <c r="AX85" s="15">
        <f t="shared" si="70"/>
        <v>2.0000000000000018E-2</v>
      </c>
    </row>
    <row r="86" spans="1:50" x14ac:dyDescent="0.25">
      <c r="A86" s="25">
        <f t="shared" si="71"/>
        <v>1.6304166666666677</v>
      </c>
      <c r="B86" s="9"/>
      <c r="C86" s="12"/>
      <c r="D86" s="12" t="s">
        <v>14</v>
      </c>
      <c r="E86" s="12" t="s">
        <v>14</v>
      </c>
      <c r="G86" t="s">
        <v>11</v>
      </c>
      <c r="H86" s="12" t="s">
        <v>14</v>
      </c>
      <c r="I86" s="12" t="s">
        <v>14</v>
      </c>
      <c r="J86" s="15">
        <f t="shared" si="36"/>
        <v>0</v>
      </c>
      <c r="K86" s="16">
        <f t="shared" si="37"/>
        <v>0</v>
      </c>
      <c r="L86" s="15">
        <f t="shared" si="38"/>
        <v>0</v>
      </c>
      <c r="M86" s="16">
        <f t="shared" si="39"/>
        <v>0</v>
      </c>
      <c r="N86" s="15">
        <f t="shared" si="40"/>
        <v>0</v>
      </c>
      <c r="O86" s="16"/>
      <c r="P86" s="15">
        <f t="shared" si="41"/>
        <v>0</v>
      </c>
      <c r="Q86" s="16">
        <f t="shared" si="42"/>
        <v>0</v>
      </c>
      <c r="R86" s="15">
        <f t="shared" si="43"/>
        <v>0</v>
      </c>
      <c r="S86" s="16">
        <f t="shared" si="44"/>
        <v>0</v>
      </c>
      <c r="T86" s="15">
        <f t="shared" si="45"/>
        <v>2.0000000000000018E-2</v>
      </c>
      <c r="U86" s="16"/>
      <c r="V86" s="15">
        <f t="shared" si="46"/>
        <v>0</v>
      </c>
      <c r="W86" s="16">
        <f t="shared" si="47"/>
        <v>0</v>
      </c>
      <c r="X86" s="15">
        <f t="shared" si="48"/>
        <v>0</v>
      </c>
      <c r="Y86" s="16">
        <f t="shared" si="49"/>
        <v>0</v>
      </c>
      <c r="Z86" s="15">
        <f t="shared" si="50"/>
        <v>2.0000000000000018E-2</v>
      </c>
      <c r="AA86" s="16"/>
      <c r="AB86" s="15">
        <f t="shared" si="51"/>
        <v>0</v>
      </c>
      <c r="AC86" s="16">
        <f t="shared" si="52"/>
        <v>0</v>
      </c>
      <c r="AD86" s="15">
        <f t="shared" si="53"/>
        <v>0</v>
      </c>
      <c r="AE86" s="16">
        <f t="shared" si="54"/>
        <v>0</v>
      </c>
      <c r="AF86" s="15">
        <f t="shared" si="55"/>
        <v>0</v>
      </c>
      <c r="AG86" s="16"/>
      <c r="AH86" s="15">
        <f t="shared" si="56"/>
        <v>0</v>
      </c>
      <c r="AI86" s="16">
        <f t="shared" si="57"/>
        <v>0</v>
      </c>
      <c r="AJ86" s="15">
        <f t="shared" si="58"/>
        <v>0</v>
      </c>
      <c r="AK86" s="16">
        <f t="shared" si="59"/>
        <v>0</v>
      </c>
      <c r="AL86" s="15">
        <f t="shared" si="60"/>
        <v>0</v>
      </c>
      <c r="AM86" s="16"/>
      <c r="AN86" s="15">
        <f t="shared" si="61"/>
        <v>0</v>
      </c>
      <c r="AO86" s="16">
        <f t="shared" si="62"/>
        <v>0</v>
      </c>
      <c r="AP86" s="15">
        <f t="shared" si="63"/>
        <v>0</v>
      </c>
      <c r="AQ86" s="16">
        <f t="shared" si="64"/>
        <v>0</v>
      </c>
      <c r="AR86" s="15">
        <f t="shared" si="65"/>
        <v>2.0000000000000018E-2</v>
      </c>
      <c r="AS86" s="16"/>
      <c r="AT86" s="15">
        <f t="shared" si="66"/>
        <v>0</v>
      </c>
      <c r="AU86" s="16">
        <f t="shared" si="67"/>
        <v>0</v>
      </c>
      <c r="AV86" s="15">
        <f t="shared" si="68"/>
        <v>0</v>
      </c>
      <c r="AW86" s="16">
        <f t="shared" si="69"/>
        <v>0</v>
      </c>
      <c r="AX86" s="15">
        <f t="shared" si="70"/>
        <v>2.0000000000000018E-2</v>
      </c>
    </row>
    <row r="87" spans="1:50" x14ac:dyDescent="0.25">
      <c r="A87" s="25">
        <f t="shared" si="71"/>
        <v>1.6504166666666678</v>
      </c>
      <c r="B87" s="9" t="s">
        <v>15</v>
      </c>
      <c r="C87" s="12"/>
      <c r="D87" s="12" t="s">
        <v>14</v>
      </c>
      <c r="E87" t="s">
        <v>11</v>
      </c>
      <c r="F87" s="7"/>
      <c r="G87" s="13" t="s">
        <v>20</v>
      </c>
      <c r="H87" s="12" t="s">
        <v>14</v>
      </c>
      <c r="I87" s="12" t="s">
        <v>14</v>
      </c>
      <c r="J87" s="15">
        <f t="shared" si="36"/>
        <v>0</v>
      </c>
      <c r="K87" s="16">
        <f t="shared" si="37"/>
        <v>0</v>
      </c>
      <c r="L87" s="15">
        <f t="shared" si="38"/>
        <v>0</v>
      </c>
      <c r="M87" s="16">
        <f t="shared" si="39"/>
        <v>0</v>
      </c>
      <c r="N87" s="15">
        <f t="shared" si="40"/>
        <v>0</v>
      </c>
      <c r="O87" s="16"/>
      <c r="P87" s="15">
        <f t="shared" si="41"/>
        <v>0</v>
      </c>
      <c r="Q87" s="16">
        <f t="shared" si="42"/>
        <v>0</v>
      </c>
      <c r="R87" s="15">
        <f t="shared" si="43"/>
        <v>0</v>
      </c>
      <c r="S87" s="16">
        <f t="shared" si="44"/>
        <v>0</v>
      </c>
      <c r="T87" s="15">
        <f t="shared" si="45"/>
        <v>2.0000000000000018E-2</v>
      </c>
      <c r="U87" s="16"/>
      <c r="V87" s="15">
        <f t="shared" si="46"/>
        <v>0</v>
      </c>
      <c r="W87" s="16">
        <f t="shared" si="47"/>
        <v>0</v>
      </c>
      <c r="X87" s="15">
        <f t="shared" si="48"/>
        <v>0</v>
      </c>
      <c r="Y87" s="16">
        <f t="shared" si="49"/>
        <v>0</v>
      </c>
      <c r="Z87" s="15">
        <f t="shared" si="50"/>
        <v>0</v>
      </c>
      <c r="AA87" s="16"/>
      <c r="AB87" s="15">
        <f t="shared" si="51"/>
        <v>0</v>
      </c>
      <c r="AC87" s="16">
        <f t="shared" si="52"/>
        <v>0</v>
      </c>
      <c r="AD87" s="15">
        <f t="shared" si="53"/>
        <v>0</v>
      </c>
      <c r="AE87" s="16">
        <f t="shared" si="54"/>
        <v>0</v>
      </c>
      <c r="AF87" s="15">
        <f t="shared" si="55"/>
        <v>0</v>
      </c>
      <c r="AG87" s="16"/>
      <c r="AH87" s="15">
        <f t="shared" si="56"/>
        <v>0</v>
      </c>
      <c r="AI87" s="16">
        <f t="shared" si="57"/>
        <v>0</v>
      </c>
      <c r="AJ87" s="15">
        <f t="shared" si="58"/>
        <v>1.6504166666666678</v>
      </c>
      <c r="AK87" s="16">
        <f t="shared" si="59"/>
        <v>1</v>
      </c>
      <c r="AL87" s="15">
        <f t="shared" si="60"/>
        <v>0</v>
      </c>
      <c r="AM87" s="16"/>
      <c r="AN87" s="15">
        <f t="shared" si="61"/>
        <v>0</v>
      </c>
      <c r="AO87" s="16">
        <f t="shared" si="62"/>
        <v>0</v>
      </c>
      <c r="AP87" s="15">
        <f t="shared" si="63"/>
        <v>0</v>
      </c>
      <c r="AQ87" s="16">
        <f t="shared" si="64"/>
        <v>0</v>
      </c>
      <c r="AR87" s="15">
        <f t="shared" si="65"/>
        <v>2.0000000000000018E-2</v>
      </c>
      <c r="AS87" s="16"/>
      <c r="AT87" s="15">
        <f t="shared" si="66"/>
        <v>0</v>
      </c>
      <c r="AU87" s="16">
        <f t="shared" si="67"/>
        <v>0</v>
      </c>
      <c r="AV87" s="15">
        <f t="shared" si="68"/>
        <v>0</v>
      </c>
      <c r="AW87" s="16">
        <f t="shared" si="69"/>
        <v>0</v>
      </c>
      <c r="AX87" s="15">
        <f t="shared" si="70"/>
        <v>2.0000000000000018E-2</v>
      </c>
    </row>
    <row r="88" spans="1:50" x14ac:dyDescent="0.25">
      <c r="A88" s="25">
        <f t="shared" si="71"/>
        <v>1.6704166666666678</v>
      </c>
      <c r="B88" s="9"/>
      <c r="C88" s="12"/>
      <c r="D88" s="12" t="s">
        <v>14</v>
      </c>
      <c r="E88" t="s">
        <v>11</v>
      </c>
      <c r="F88" s="7"/>
      <c r="G88" s="12"/>
      <c r="H88" s="12" t="s">
        <v>14</v>
      </c>
      <c r="I88" s="12" t="s">
        <v>14</v>
      </c>
      <c r="J88" s="15">
        <f t="shared" si="36"/>
        <v>0</v>
      </c>
      <c r="K88" s="16">
        <f t="shared" si="37"/>
        <v>0</v>
      </c>
      <c r="L88" s="15">
        <f t="shared" si="38"/>
        <v>0</v>
      </c>
      <c r="M88" s="16">
        <f t="shared" si="39"/>
        <v>0</v>
      </c>
      <c r="N88" s="15">
        <f t="shared" si="40"/>
        <v>0</v>
      </c>
      <c r="O88" s="16"/>
      <c r="P88" s="15">
        <f t="shared" si="41"/>
        <v>0</v>
      </c>
      <c r="Q88" s="16">
        <f t="shared" si="42"/>
        <v>0</v>
      </c>
      <c r="R88" s="15">
        <f t="shared" si="43"/>
        <v>0</v>
      </c>
      <c r="S88" s="16">
        <f t="shared" si="44"/>
        <v>0</v>
      </c>
      <c r="T88" s="15">
        <f t="shared" si="45"/>
        <v>2.0000000000000018E-2</v>
      </c>
      <c r="U88" s="16"/>
      <c r="V88" s="15">
        <f t="shared" si="46"/>
        <v>0</v>
      </c>
      <c r="W88" s="16">
        <f t="shared" si="47"/>
        <v>0</v>
      </c>
      <c r="X88" s="15">
        <f t="shared" si="48"/>
        <v>0</v>
      </c>
      <c r="Y88" s="16">
        <f t="shared" si="49"/>
        <v>0</v>
      </c>
      <c r="Z88" s="15">
        <f t="shared" si="50"/>
        <v>0</v>
      </c>
      <c r="AA88" s="16"/>
      <c r="AB88" s="15">
        <f t="shared" si="51"/>
        <v>0</v>
      </c>
      <c r="AC88" s="16">
        <f t="shared" si="52"/>
        <v>0</v>
      </c>
      <c r="AD88" s="15">
        <f t="shared" si="53"/>
        <v>0</v>
      </c>
      <c r="AE88" s="16">
        <f t="shared" si="54"/>
        <v>0</v>
      </c>
      <c r="AF88" s="15">
        <f t="shared" si="55"/>
        <v>0</v>
      </c>
      <c r="AG88" s="16"/>
      <c r="AH88" s="15">
        <f t="shared" si="56"/>
        <v>0</v>
      </c>
      <c r="AI88" s="16">
        <f t="shared" si="57"/>
        <v>0</v>
      </c>
      <c r="AJ88" s="15">
        <f t="shared" si="58"/>
        <v>0</v>
      </c>
      <c r="AK88" s="16">
        <f t="shared" si="59"/>
        <v>0</v>
      </c>
      <c r="AL88" s="15">
        <f t="shared" si="60"/>
        <v>0</v>
      </c>
      <c r="AM88" s="16"/>
      <c r="AN88" s="15">
        <f t="shared" si="61"/>
        <v>0</v>
      </c>
      <c r="AO88" s="16">
        <f t="shared" si="62"/>
        <v>0</v>
      </c>
      <c r="AP88" s="15">
        <f t="shared" si="63"/>
        <v>0</v>
      </c>
      <c r="AQ88" s="16">
        <f t="shared" si="64"/>
        <v>0</v>
      </c>
      <c r="AR88" s="15">
        <f t="shared" si="65"/>
        <v>2.0000000000000018E-2</v>
      </c>
      <c r="AS88" s="16"/>
      <c r="AT88" s="15">
        <f t="shared" si="66"/>
        <v>0</v>
      </c>
      <c r="AU88" s="16">
        <f t="shared" si="67"/>
        <v>0</v>
      </c>
      <c r="AV88" s="15">
        <f t="shared" si="68"/>
        <v>0</v>
      </c>
      <c r="AW88" s="16">
        <f t="shared" si="69"/>
        <v>0</v>
      </c>
      <c r="AX88" s="15">
        <f t="shared" si="70"/>
        <v>2.0000000000000018E-2</v>
      </c>
    </row>
    <row r="89" spans="1:50" x14ac:dyDescent="0.25">
      <c r="A89" s="25">
        <f t="shared" si="71"/>
        <v>1.6904166666666678</v>
      </c>
      <c r="B89" s="9"/>
      <c r="C89" s="12"/>
      <c r="D89" s="12" t="s">
        <v>14</v>
      </c>
      <c r="E89" t="s">
        <v>11</v>
      </c>
      <c r="F89" s="12"/>
      <c r="G89" s="12"/>
      <c r="H89" s="12" t="s">
        <v>14</v>
      </c>
      <c r="I89" s="12" t="s">
        <v>14</v>
      </c>
      <c r="J89" s="15">
        <f t="shared" si="36"/>
        <v>0</v>
      </c>
      <c r="K89" s="16">
        <f t="shared" si="37"/>
        <v>0</v>
      </c>
      <c r="L89" s="15">
        <f t="shared" si="38"/>
        <v>0</v>
      </c>
      <c r="M89" s="16">
        <f t="shared" si="39"/>
        <v>0</v>
      </c>
      <c r="N89" s="15">
        <f t="shared" si="40"/>
        <v>0</v>
      </c>
      <c r="O89" s="16"/>
      <c r="P89" s="15">
        <f t="shared" si="41"/>
        <v>0</v>
      </c>
      <c r="Q89" s="16">
        <f t="shared" si="42"/>
        <v>0</v>
      </c>
      <c r="R89" s="15">
        <f t="shared" si="43"/>
        <v>0</v>
      </c>
      <c r="S89" s="16">
        <f t="shared" si="44"/>
        <v>0</v>
      </c>
      <c r="T89" s="15">
        <f t="shared" si="45"/>
        <v>2.0000000000000018E-2</v>
      </c>
      <c r="U89" s="16"/>
      <c r="V89" s="15">
        <f t="shared" si="46"/>
        <v>0</v>
      </c>
      <c r="W89" s="16">
        <f t="shared" si="47"/>
        <v>0</v>
      </c>
      <c r="X89" s="15">
        <f t="shared" si="48"/>
        <v>0</v>
      </c>
      <c r="Y89" s="16">
        <f t="shared" si="49"/>
        <v>0</v>
      </c>
      <c r="Z89" s="15">
        <f t="shared" si="50"/>
        <v>0</v>
      </c>
      <c r="AA89" s="16"/>
      <c r="AB89" s="15">
        <f t="shared" si="51"/>
        <v>0</v>
      </c>
      <c r="AC89" s="16">
        <f t="shared" si="52"/>
        <v>0</v>
      </c>
      <c r="AD89" s="15">
        <f t="shared" si="53"/>
        <v>0</v>
      </c>
      <c r="AE89" s="16">
        <f t="shared" si="54"/>
        <v>0</v>
      </c>
      <c r="AF89" s="15">
        <f t="shared" si="55"/>
        <v>0</v>
      </c>
      <c r="AG89" s="16"/>
      <c r="AH89" s="15">
        <f t="shared" si="56"/>
        <v>0</v>
      </c>
      <c r="AI89" s="16">
        <f t="shared" si="57"/>
        <v>0</v>
      </c>
      <c r="AJ89" s="15">
        <f t="shared" si="58"/>
        <v>0</v>
      </c>
      <c r="AK89" s="16">
        <f t="shared" si="59"/>
        <v>0</v>
      </c>
      <c r="AL89" s="15">
        <f t="shared" si="60"/>
        <v>0</v>
      </c>
      <c r="AM89" s="16"/>
      <c r="AN89" s="15">
        <f t="shared" si="61"/>
        <v>0</v>
      </c>
      <c r="AO89" s="16">
        <f t="shared" si="62"/>
        <v>0</v>
      </c>
      <c r="AP89" s="15">
        <f t="shared" si="63"/>
        <v>0</v>
      </c>
      <c r="AQ89" s="16">
        <f t="shared" si="64"/>
        <v>0</v>
      </c>
      <c r="AR89" s="15">
        <f t="shared" si="65"/>
        <v>2.0000000000000018E-2</v>
      </c>
      <c r="AS89" s="16"/>
      <c r="AT89" s="15">
        <f t="shared" si="66"/>
        <v>0</v>
      </c>
      <c r="AU89" s="16">
        <f t="shared" si="67"/>
        <v>0</v>
      </c>
      <c r="AV89" s="15">
        <f t="shared" si="68"/>
        <v>0</v>
      </c>
      <c r="AW89" s="16">
        <f t="shared" si="69"/>
        <v>0</v>
      </c>
      <c r="AX89" s="15">
        <f t="shared" si="70"/>
        <v>2.0000000000000018E-2</v>
      </c>
    </row>
    <row r="90" spans="1:50" x14ac:dyDescent="0.25">
      <c r="A90" s="25">
        <f t="shared" si="71"/>
        <v>1.7104166666666678</v>
      </c>
      <c r="B90" s="9" t="s">
        <v>18</v>
      </c>
      <c r="C90" s="12"/>
      <c r="D90" s="12" t="s">
        <v>14</v>
      </c>
      <c r="E90" s="13" t="s">
        <v>20</v>
      </c>
      <c r="F90" s="12"/>
      <c r="G90" s="12"/>
      <c r="H90" s="12" t="s">
        <v>14</v>
      </c>
      <c r="I90" s="12" t="s">
        <v>14</v>
      </c>
      <c r="J90" s="15">
        <f t="shared" si="36"/>
        <v>0</v>
      </c>
      <c r="K90" s="16">
        <f t="shared" si="37"/>
        <v>0</v>
      </c>
      <c r="L90" s="15">
        <f t="shared" si="38"/>
        <v>0</v>
      </c>
      <c r="M90" s="16">
        <f t="shared" si="39"/>
        <v>0</v>
      </c>
      <c r="N90" s="15">
        <f t="shared" si="40"/>
        <v>0</v>
      </c>
      <c r="O90" s="16"/>
      <c r="P90" s="15">
        <f t="shared" si="41"/>
        <v>0</v>
      </c>
      <c r="Q90" s="16">
        <f t="shared" si="42"/>
        <v>0</v>
      </c>
      <c r="R90" s="15">
        <f t="shared" si="43"/>
        <v>0</v>
      </c>
      <c r="S90" s="16">
        <f t="shared" si="44"/>
        <v>0</v>
      </c>
      <c r="T90" s="15">
        <f t="shared" si="45"/>
        <v>2.0000000000000018E-2</v>
      </c>
      <c r="U90" s="16"/>
      <c r="V90" s="15">
        <f t="shared" si="46"/>
        <v>0</v>
      </c>
      <c r="W90" s="16">
        <f t="shared" si="47"/>
        <v>0</v>
      </c>
      <c r="X90" s="15">
        <f t="shared" si="48"/>
        <v>1.7104166666666678</v>
      </c>
      <c r="Y90" s="16">
        <f t="shared" si="49"/>
        <v>1</v>
      </c>
      <c r="Z90" s="15">
        <f t="shared" si="50"/>
        <v>0</v>
      </c>
      <c r="AA90" s="16"/>
      <c r="AB90" s="15">
        <f t="shared" si="51"/>
        <v>0</v>
      </c>
      <c r="AC90" s="16">
        <f t="shared" si="52"/>
        <v>0</v>
      </c>
      <c r="AD90" s="15">
        <f t="shared" si="53"/>
        <v>0</v>
      </c>
      <c r="AE90" s="16">
        <f t="shared" si="54"/>
        <v>0</v>
      </c>
      <c r="AF90" s="15">
        <f t="shared" si="55"/>
        <v>0</v>
      </c>
      <c r="AG90" s="16"/>
      <c r="AH90" s="15">
        <f t="shared" si="56"/>
        <v>0</v>
      </c>
      <c r="AI90" s="16">
        <f t="shared" si="57"/>
        <v>0</v>
      </c>
      <c r="AJ90" s="15">
        <f t="shared" si="58"/>
        <v>0</v>
      </c>
      <c r="AK90" s="16">
        <f t="shared" si="59"/>
        <v>0</v>
      </c>
      <c r="AL90" s="15">
        <f t="shared" si="60"/>
        <v>0</v>
      </c>
      <c r="AM90" s="16"/>
      <c r="AN90" s="15">
        <f t="shared" si="61"/>
        <v>0</v>
      </c>
      <c r="AO90" s="16">
        <f t="shared" si="62"/>
        <v>0</v>
      </c>
      <c r="AP90" s="15">
        <f t="shared" si="63"/>
        <v>0</v>
      </c>
      <c r="AQ90" s="16">
        <f t="shared" si="64"/>
        <v>0</v>
      </c>
      <c r="AR90" s="15">
        <f t="shared" si="65"/>
        <v>2.0000000000000018E-2</v>
      </c>
      <c r="AS90" s="16"/>
      <c r="AT90" s="15">
        <f t="shared" si="66"/>
        <v>0</v>
      </c>
      <c r="AU90" s="16">
        <f t="shared" si="67"/>
        <v>0</v>
      </c>
      <c r="AV90" s="15">
        <f t="shared" si="68"/>
        <v>0</v>
      </c>
      <c r="AW90" s="16">
        <f t="shared" si="69"/>
        <v>0</v>
      </c>
      <c r="AX90" s="15">
        <f t="shared" si="70"/>
        <v>2.0000000000000018E-2</v>
      </c>
    </row>
    <row r="91" spans="1:50" x14ac:dyDescent="0.25">
      <c r="A91" s="25">
        <f t="shared" si="71"/>
        <v>1.7304166666666678</v>
      </c>
      <c r="B91" s="9" t="s">
        <v>9</v>
      </c>
      <c r="C91" s="12" t="s">
        <v>14</v>
      </c>
      <c r="D91" s="12" t="s">
        <v>14</v>
      </c>
      <c r="E91" s="12"/>
      <c r="F91" s="12"/>
      <c r="G91" s="12"/>
      <c r="H91" s="12" t="s">
        <v>14</v>
      </c>
      <c r="I91" t="s">
        <v>11</v>
      </c>
      <c r="J91" s="15">
        <f t="shared" si="36"/>
        <v>1.7304166666666678</v>
      </c>
      <c r="K91" s="16">
        <f t="shared" si="37"/>
        <v>1</v>
      </c>
      <c r="L91" s="15">
        <f t="shared" si="38"/>
        <v>0</v>
      </c>
      <c r="M91" s="16">
        <f t="shared" si="39"/>
        <v>0</v>
      </c>
      <c r="N91" s="15">
        <f t="shared" si="40"/>
        <v>2.0000000000000018E-2</v>
      </c>
      <c r="O91" s="16"/>
      <c r="P91" s="15">
        <f t="shared" si="41"/>
        <v>0</v>
      </c>
      <c r="Q91" s="16">
        <f t="shared" si="42"/>
        <v>0</v>
      </c>
      <c r="R91" s="15">
        <f t="shared" si="43"/>
        <v>0</v>
      </c>
      <c r="S91" s="16">
        <f t="shared" si="44"/>
        <v>0</v>
      </c>
      <c r="T91" s="15">
        <f t="shared" si="45"/>
        <v>2.0000000000000018E-2</v>
      </c>
      <c r="U91" s="16"/>
      <c r="V91" s="15">
        <f t="shared" si="46"/>
        <v>0</v>
      </c>
      <c r="W91" s="16">
        <f t="shared" si="47"/>
        <v>0</v>
      </c>
      <c r="X91" s="15">
        <f t="shared" si="48"/>
        <v>0</v>
      </c>
      <c r="Y91" s="16">
        <f t="shared" si="49"/>
        <v>0</v>
      </c>
      <c r="Z91" s="15">
        <f t="shared" si="50"/>
        <v>0</v>
      </c>
      <c r="AA91" s="16"/>
      <c r="AB91" s="15">
        <f t="shared" si="51"/>
        <v>0</v>
      </c>
      <c r="AC91" s="16">
        <f t="shared" si="52"/>
        <v>0</v>
      </c>
      <c r="AD91" s="15">
        <f t="shared" si="53"/>
        <v>0</v>
      </c>
      <c r="AE91" s="16">
        <f t="shared" si="54"/>
        <v>0</v>
      </c>
      <c r="AF91" s="15">
        <f t="shared" si="55"/>
        <v>0</v>
      </c>
      <c r="AG91" s="16"/>
      <c r="AH91" s="15">
        <f t="shared" si="56"/>
        <v>0</v>
      </c>
      <c r="AI91" s="16">
        <f t="shared" si="57"/>
        <v>0</v>
      </c>
      <c r="AJ91" s="15">
        <f t="shared" si="58"/>
        <v>0</v>
      </c>
      <c r="AK91" s="16">
        <f t="shared" si="59"/>
        <v>0</v>
      </c>
      <c r="AL91" s="15">
        <f t="shared" si="60"/>
        <v>0</v>
      </c>
      <c r="AM91" s="16"/>
      <c r="AN91" s="15">
        <f t="shared" si="61"/>
        <v>0</v>
      </c>
      <c r="AO91" s="16">
        <f t="shared" si="62"/>
        <v>0</v>
      </c>
      <c r="AP91" s="15">
        <f t="shared" si="63"/>
        <v>0</v>
      </c>
      <c r="AQ91" s="16">
        <f t="shared" si="64"/>
        <v>0</v>
      </c>
      <c r="AR91" s="15">
        <f t="shared" si="65"/>
        <v>2.0000000000000018E-2</v>
      </c>
      <c r="AS91" s="16"/>
      <c r="AT91" s="15">
        <f t="shared" si="66"/>
        <v>0</v>
      </c>
      <c r="AU91" s="16">
        <f t="shared" si="67"/>
        <v>0</v>
      </c>
      <c r="AV91" s="15">
        <f t="shared" si="68"/>
        <v>0</v>
      </c>
      <c r="AW91" s="16">
        <f t="shared" si="69"/>
        <v>0</v>
      </c>
      <c r="AX91" s="15">
        <f t="shared" si="70"/>
        <v>0</v>
      </c>
    </row>
    <row r="92" spans="1:50" x14ac:dyDescent="0.25">
      <c r="A92" s="25">
        <f t="shared" si="71"/>
        <v>1.7504166666666678</v>
      </c>
      <c r="B92" s="9" t="s">
        <v>10</v>
      </c>
      <c r="C92" s="12" t="s">
        <v>14</v>
      </c>
      <c r="D92" s="12" t="s">
        <v>14</v>
      </c>
      <c r="E92" s="12"/>
      <c r="F92" s="12" t="s">
        <v>14</v>
      </c>
      <c r="G92" s="12"/>
      <c r="H92" s="12" t="s">
        <v>14</v>
      </c>
      <c r="I92" t="s">
        <v>11</v>
      </c>
      <c r="J92" s="15">
        <f t="shared" si="36"/>
        <v>0</v>
      </c>
      <c r="K92" s="16">
        <f t="shared" si="37"/>
        <v>0</v>
      </c>
      <c r="L92" s="15">
        <f t="shared" si="38"/>
        <v>0</v>
      </c>
      <c r="M92" s="16">
        <f t="shared" si="39"/>
        <v>0</v>
      </c>
      <c r="N92" s="15">
        <f t="shared" si="40"/>
        <v>2.0000000000000018E-2</v>
      </c>
      <c r="O92" s="16"/>
      <c r="P92" s="15">
        <f t="shared" si="41"/>
        <v>0</v>
      </c>
      <c r="Q92" s="16">
        <f t="shared" si="42"/>
        <v>0</v>
      </c>
      <c r="R92" s="15">
        <f t="shared" si="43"/>
        <v>0</v>
      </c>
      <c r="S92" s="16">
        <f t="shared" si="44"/>
        <v>0</v>
      </c>
      <c r="T92" s="15">
        <f t="shared" si="45"/>
        <v>2.0000000000000018E-2</v>
      </c>
      <c r="U92" s="16"/>
      <c r="V92" s="15">
        <f t="shared" si="46"/>
        <v>0</v>
      </c>
      <c r="W92" s="16">
        <f t="shared" si="47"/>
        <v>0</v>
      </c>
      <c r="X92" s="15">
        <f t="shared" si="48"/>
        <v>0</v>
      </c>
      <c r="Y92" s="16">
        <f t="shared" si="49"/>
        <v>0</v>
      </c>
      <c r="Z92" s="15">
        <f t="shared" si="50"/>
        <v>0</v>
      </c>
      <c r="AA92" s="16"/>
      <c r="AB92" s="15">
        <f t="shared" si="51"/>
        <v>1.7504166666666678</v>
      </c>
      <c r="AC92" s="16">
        <f t="shared" si="52"/>
        <v>1</v>
      </c>
      <c r="AD92" s="15">
        <f t="shared" si="53"/>
        <v>0</v>
      </c>
      <c r="AE92" s="16">
        <f t="shared" si="54"/>
        <v>0</v>
      </c>
      <c r="AF92" s="15">
        <f t="shared" si="55"/>
        <v>2.0000000000000018E-2</v>
      </c>
      <c r="AG92" s="16"/>
      <c r="AH92" s="15">
        <f t="shared" si="56"/>
        <v>0</v>
      </c>
      <c r="AI92" s="16">
        <f t="shared" si="57"/>
        <v>0</v>
      </c>
      <c r="AJ92" s="15">
        <f t="shared" si="58"/>
        <v>0</v>
      </c>
      <c r="AK92" s="16">
        <f t="shared" si="59"/>
        <v>0</v>
      </c>
      <c r="AL92" s="15">
        <f t="shared" si="60"/>
        <v>0</v>
      </c>
      <c r="AM92" s="16"/>
      <c r="AN92" s="15">
        <f t="shared" si="61"/>
        <v>0</v>
      </c>
      <c r="AO92" s="16">
        <f t="shared" si="62"/>
        <v>0</v>
      </c>
      <c r="AP92" s="15">
        <f t="shared" si="63"/>
        <v>0</v>
      </c>
      <c r="AQ92" s="16">
        <f t="shared" si="64"/>
        <v>0</v>
      </c>
      <c r="AR92" s="15">
        <f t="shared" si="65"/>
        <v>2.0000000000000018E-2</v>
      </c>
      <c r="AS92" s="16"/>
      <c r="AT92" s="15">
        <f t="shared" si="66"/>
        <v>0</v>
      </c>
      <c r="AU92" s="16">
        <f t="shared" si="67"/>
        <v>0</v>
      </c>
      <c r="AV92" s="15">
        <f t="shared" si="68"/>
        <v>0</v>
      </c>
      <c r="AW92" s="16">
        <f t="shared" si="69"/>
        <v>0</v>
      </c>
      <c r="AX92" s="15">
        <f t="shared" si="70"/>
        <v>0</v>
      </c>
    </row>
    <row r="93" spans="1:50" x14ac:dyDescent="0.25">
      <c r="A93" s="25">
        <f t="shared" si="71"/>
        <v>1.7704166666666679</v>
      </c>
      <c r="B93" s="9" t="s">
        <v>21</v>
      </c>
      <c r="C93" s="12" t="s">
        <v>14</v>
      </c>
      <c r="D93" s="12" t="s">
        <v>14</v>
      </c>
      <c r="E93" s="12" t="s">
        <v>14</v>
      </c>
      <c r="F93" s="12" t="s">
        <v>14</v>
      </c>
      <c r="G93" s="12"/>
      <c r="H93" s="12" t="s">
        <v>14</v>
      </c>
      <c r="I93" t="s">
        <v>11</v>
      </c>
      <c r="J93" s="15">
        <f t="shared" si="36"/>
        <v>0</v>
      </c>
      <c r="K93" s="16">
        <f t="shared" si="37"/>
        <v>0</v>
      </c>
      <c r="L93" s="15">
        <f t="shared" si="38"/>
        <v>0</v>
      </c>
      <c r="M93" s="16">
        <f t="shared" si="39"/>
        <v>0</v>
      </c>
      <c r="N93" s="15">
        <f t="shared" si="40"/>
        <v>2.0000000000000018E-2</v>
      </c>
      <c r="O93" s="16"/>
      <c r="P93" s="15">
        <f t="shared" si="41"/>
        <v>0</v>
      </c>
      <c r="Q93" s="16">
        <f t="shared" si="42"/>
        <v>0</v>
      </c>
      <c r="R93" s="15">
        <f t="shared" si="43"/>
        <v>0</v>
      </c>
      <c r="S93" s="16">
        <f t="shared" si="44"/>
        <v>0</v>
      </c>
      <c r="T93" s="15">
        <f t="shared" si="45"/>
        <v>2.0000000000000018E-2</v>
      </c>
      <c r="U93" s="16"/>
      <c r="V93" s="15">
        <f t="shared" si="46"/>
        <v>1.7704166666666679</v>
      </c>
      <c r="W93" s="16">
        <f t="shared" si="47"/>
        <v>1</v>
      </c>
      <c r="X93" s="15">
        <f t="shared" si="48"/>
        <v>0</v>
      </c>
      <c r="Y93" s="16">
        <f t="shared" si="49"/>
        <v>0</v>
      </c>
      <c r="Z93" s="15">
        <f t="shared" si="50"/>
        <v>2.0000000000000018E-2</v>
      </c>
      <c r="AA93" s="16"/>
      <c r="AB93" s="15">
        <f t="shared" si="51"/>
        <v>0</v>
      </c>
      <c r="AC93" s="16">
        <f t="shared" si="52"/>
        <v>0</v>
      </c>
      <c r="AD93" s="15">
        <f t="shared" si="53"/>
        <v>0</v>
      </c>
      <c r="AE93" s="16">
        <f t="shared" si="54"/>
        <v>0</v>
      </c>
      <c r="AF93" s="15">
        <f t="shared" si="55"/>
        <v>2.0000000000000018E-2</v>
      </c>
      <c r="AG93" s="16"/>
      <c r="AH93" s="15">
        <f t="shared" si="56"/>
        <v>0</v>
      </c>
      <c r="AI93" s="16">
        <f t="shared" si="57"/>
        <v>0</v>
      </c>
      <c r="AJ93" s="15">
        <f t="shared" si="58"/>
        <v>0</v>
      </c>
      <c r="AK93" s="16">
        <f t="shared" si="59"/>
        <v>0</v>
      </c>
      <c r="AL93" s="15">
        <f t="shared" si="60"/>
        <v>0</v>
      </c>
      <c r="AM93" s="16"/>
      <c r="AN93" s="15">
        <f t="shared" si="61"/>
        <v>0</v>
      </c>
      <c r="AO93" s="16">
        <f t="shared" si="62"/>
        <v>0</v>
      </c>
      <c r="AP93" s="15">
        <f t="shared" si="63"/>
        <v>0</v>
      </c>
      <c r="AQ93" s="16">
        <f t="shared" si="64"/>
        <v>0</v>
      </c>
      <c r="AR93" s="15">
        <f t="shared" si="65"/>
        <v>2.0000000000000018E-2</v>
      </c>
      <c r="AS93" s="16"/>
      <c r="AT93" s="15">
        <f t="shared" si="66"/>
        <v>0</v>
      </c>
      <c r="AU93" s="16">
        <f t="shared" si="67"/>
        <v>0</v>
      </c>
      <c r="AV93" s="15">
        <f t="shared" si="68"/>
        <v>0</v>
      </c>
      <c r="AW93" s="16">
        <f t="shared" si="69"/>
        <v>0</v>
      </c>
      <c r="AX93" s="15">
        <f t="shared" si="70"/>
        <v>0</v>
      </c>
    </row>
    <row r="94" spans="1:50" x14ac:dyDescent="0.25">
      <c r="A94" s="25">
        <f t="shared" si="71"/>
        <v>1.7904166666666679</v>
      </c>
      <c r="B94" s="9"/>
      <c r="C94" s="12" t="s">
        <v>14</v>
      </c>
      <c r="D94" s="12" t="s">
        <v>14</v>
      </c>
      <c r="E94" s="12" t="s">
        <v>14</v>
      </c>
      <c r="F94" s="12" t="s">
        <v>14</v>
      </c>
      <c r="G94" s="12"/>
      <c r="H94" s="12" t="s">
        <v>14</v>
      </c>
      <c r="I94" t="s">
        <v>11</v>
      </c>
      <c r="J94" s="15">
        <f t="shared" si="36"/>
        <v>0</v>
      </c>
      <c r="K94" s="16">
        <f t="shared" si="37"/>
        <v>0</v>
      </c>
      <c r="L94" s="15">
        <f t="shared" si="38"/>
        <v>0</v>
      </c>
      <c r="M94" s="16">
        <f t="shared" si="39"/>
        <v>0</v>
      </c>
      <c r="N94" s="15">
        <f t="shared" si="40"/>
        <v>2.0000000000000018E-2</v>
      </c>
      <c r="O94" s="16"/>
      <c r="P94" s="15">
        <f t="shared" si="41"/>
        <v>0</v>
      </c>
      <c r="Q94" s="16">
        <f t="shared" si="42"/>
        <v>0</v>
      </c>
      <c r="R94" s="15">
        <f t="shared" si="43"/>
        <v>0</v>
      </c>
      <c r="S94" s="16">
        <f t="shared" si="44"/>
        <v>0</v>
      </c>
      <c r="T94" s="15">
        <f t="shared" si="45"/>
        <v>2.0000000000000018E-2</v>
      </c>
      <c r="U94" s="16"/>
      <c r="V94" s="15">
        <f t="shared" si="46"/>
        <v>0</v>
      </c>
      <c r="W94" s="16">
        <f t="shared" si="47"/>
        <v>0</v>
      </c>
      <c r="X94" s="15">
        <f t="shared" si="48"/>
        <v>0</v>
      </c>
      <c r="Y94" s="16">
        <f t="shared" si="49"/>
        <v>0</v>
      </c>
      <c r="Z94" s="15">
        <f t="shared" si="50"/>
        <v>2.0000000000000018E-2</v>
      </c>
      <c r="AA94" s="16"/>
      <c r="AB94" s="15">
        <f t="shared" si="51"/>
        <v>0</v>
      </c>
      <c r="AC94" s="16">
        <f t="shared" si="52"/>
        <v>0</v>
      </c>
      <c r="AD94" s="15">
        <f t="shared" si="53"/>
        <v>0</v>
      </c>
      <c r="AE94" s="16">
        <f t="shared" si="54"/>
        <v>0</v>
      </c>
      <c r="AF94" s="15">
        <f t="shared" si="55"/>
        <v>2.0000000000000018E-2</v>
      </c>
      <c r="AG94" s="16"/>
      <c r="AH94" s="15">
        <f t="shared" si="56"/>
        <v>0</v>
      </c>
      <c r="AI94" s="16">
        <f t="shared" si="57"/>
        <v>0</v>
      </c>
      <c r="AJ94" s="15">
        <f t="shared" si="58"/>
        <v>0</v>
      </c>
      <c r="AK94" s="16">
        <f t="shared" si="59"/>
        <v>0</v>
      </c>
      <c r="AL94" s="15">
        <f t="shared" si="60"/>
        <v>0</v>
      </c>
      <c r="AM94" s="16"/>
      <c r="AN94" s="15">
        <f t="shared" si="61"/>
        <v>0</v>
      </c>
      <c r="AO94" s="16">
        <f t="shared" si="62"/>
        <v>0</v>
      </c>
      <c r="AP94" s="15">
        <f t="shared" si="63"/>
        <v>0</v>
      </c>
      <c r="AQ94" s="16">
        <f t="shared" si="64"/>
        <v>0</v>
      </c>
      <c r="AR94" s="15">
        <f t="shared" si="65"/>
        <v>2.0000000000000018E-2</v>
      </c>
      <c r="AS94" s="16"/>
      <c r="AT94" s="15">
        <f t="shared" si="66"/>
        <v>0</v>
      </c>
      <c r="AU94" s="16">
        <f t="shared" si="67"/>
        <v>0</v>
      </c>
      <c r="AV94" s="15">
        <f t="shared" si="68"/>
        <v>0</v>
      </c>
      <c r="AW94" s="16">
        <f t="shared" si="69"/>
        <v>0</v>
      </c>
      <c r="AX94" s="15">
        <f t="shared" si="70"/>
        <v>0</v>
      </c>
    </row>
    <row r="95" spans="1:50" x14ac:dyDescent="0.25">
      <c r="A95" s="25">
        <f t="shared" si="71"/>
        <v>1.8104166666666679</v>
      </c>
      <c r="B95" s="9" t="s">
        <v>13</v>
      </c>
      <c r="C95" s="12" t="s">
        <v>14</v>
      </c>
      <c r="D95" t="s">
        <v>11</v>
      </c>
      <c r="E95" s="12" t="s">
        <v>14</v>
      </c>
      <c r="F95" s="12" t="s">
        <v>14</v>
      </c>
      <c r="G95" s="12" t="s">
        <v>14</v>
      </c>
      <c r="H95" s="12" t="s">
        <v>14</v>
      </c>
      <c r="I95" t="s">
        <v>11</v>
      </c>
      <c r="J95" s="15">
        <f t="shared" si="36"/>
        <v>0</v>
      </c>
      <c r="K95" s="16">
        <f t="shared" si="37"/>
        <v>0</v>
      </c>
      <c r="L95" s="15">
        <f t="shared" si="38"/>
        <v>0</v>
      </c>
      <c r="M95" s="16">
        <f t="shared" si="39"/>
        <v>0</v>
      </c>
      <c r="N95" s="15">
        <f t="shared" si="40"/>
        <v>2.0000000000000018E-2</v>
      </c>
      <c r="O95" s="16"/>
      <c r="P95" s="15">
        <f t="shared" si="41"/>
        <v>0</v>
      </c>
      <c r="Q95" s="16">
        <f t="shared" si="42"/>
        <v>0</v>
      </c>
      <c r="R95" s="15">
        <f t="shared" si="43"/>
        <v>0</v>
      </c>
      <c r="S95" s="16">
        <f t="shared" si="44"/>
        <v>0</v>
      </c>
      <c r="T95" s="15">
        <f t="shared" si="45"/>
        <v>0</v>
      </c>
      <c r="U95" s="16"/>
      <c r="V95" s="15">
        <f t="shared" si="46"/>
        <v>0</v>
      </c>
      <c r="W95" s="16">
        <f t="shared" si="47"/>
        <v>0</v>
      </c>
      <c r="X95" s="15">
        <f t="shared" si="48"/>
        <v>0</v>
      </c>
      <c r="Y95" s="16">
        <f t="shared" si="49"/>
        <v>0</v>
      </c>
      <c r="Z95" s="15">
        <f t="shared" si="50"/>
        <v>2.0000000000000018E-2</v>
      </c>
      <c r="AA95" s="16"/>
      <c r="AB95" s="15">
        <f t="shared" si="51"/>
        <v>0</v>
      </c>
      <c r="AC95" s="16">
        <f t="shared" si="52"/>
        <v>0</v>
      </c>
      <c r="AD95" s="15">
        <f t="shared" si="53"/>
        <v>0</v>
      </c>
      <c r="AE95" s="16">
        <f t="shared" si="54"/>
        <v>0</v>
      </c>
      <c r="AF95" s="15">
        <f t="shared" si="55"/>
        <v>2.0000000000000018E-2</v>
      </c>
      <c r="AG95" s="16"/>
      <c r="AH95" s="15">
        <f t="shared" si="56"/>
        <v>1.8104166666666679</v>
      </c>
      <c r="AI95" s="16">
        <f t="shared" si="57"/>
        <v>1</v>
      </c>
      <c r="AJ95" s="15">
        <f t="shared" si="58"/>
        <v>0</v>
      </c>
      <c r="AK95" s="16">
        <f t="shared" si="59"/>
        <v>0</v>
      </c>
      <c r="AL95" s="15">
        <f t="shared" si="60"/>
        <v>2.0000000000000018E-2</v>
      </c>
      <c r="AM95" s="16"/>
      <c r="AN95" s="15">
        <f t="shared" si="61"/>
        <v>0</v>
      </c>
      <c r="AO95" s="16">
        <f t="shared" si="62"/>
        <v>0</v>
      </c>
      <c r="AP95" s="15">
        <f t="shared" si="63"/>
        <v>0</v>
      </c>
      <c r="AQ95" s="16">
        <f t="shared" si="64"/>
        <v>0</v>
      </c>
      <c r="AR95" s="15">
        <f t="shared" si="65"/>
        <v>2.0000000000000018E-2</v>
      </c>
      <c r="AS95" s="16"/>
      <c r="AT95" s="15">
        <f t="shared" si="66"/>
        <v>0</v>
      </c>
      <c r="AU95" s="16">
        <f t="shared" si="67"/>
        <v>0</v>
      </c>
      <c r="AV95" s="15">
        <f t="shared" si="68"/>
        <v>0</v>
      </c>
      <c r="AW95" s="16">
        <f t="shared" si="69"/>
        <v>0</v>
      </c>
      <c r="AX95" s="15">
        <f t="shared" si="70"/>
        <v>0</v>
      </c>
    </row>
    <row r="96" spans="1:50" x14ac:dyDescent="0.25">
      <c r="A96" s="25">
        <f t="shared" si="71"/>
        <v>1.8304166666666679</v>
      </c>
      <c r="B96" s="9" t="s">
        <v>65</v>
      </c>
      <c r="C96" s="12" t="s">
        <v>14</v>
      </c>
      <c r="D96" t="s">
        <v>11</v>
      </c>
      <c r="E96" s="12" t="s">
        <v>14</v>
      </c>
      <c r="F96" s="12" t="s">
        <v>14</v>
      </c>
      <c r="G96" s="12" t="s">
        <v>14</v>
      </c>
      <c r="H96" s="12" t="s">
        <v>14</v>
      </c>
      <c r="I96" s="13" t="s">
        <v>20</v>
      </c>
      <c r="J96" s="15">
        <f t="shared" si="36"/>
        <v>0</v>
      </c>
      <c r="K96" s="16">
        <f t="shared" si="37"/>
        <v>0</v>
      </c>
      <c r="L96" s="15">
        <f t="shared" si="38"/>
        <v>0</v>
      </c>
      <c r="M96" s="16">
        <f t="shared" si="39"/>
        <v>0</v>
      </c>
      <c r="N96" s="15">
        <f t="shared" si="40"/>
        <v>2.0000000000000018E-2</v>
      </c>
      <c r="O96" s="16"/>
      <c r="P96" s="15">
        <f t="shared" si="41"/>
        <v>0</v>
      </c>
      <c r="Q96" s="16">
        <f t="shared" si="42"/>
        <v>0</v>
      </c>
      <c r="R96" s="15">
        <f t="shared" si="43"/>
        <v>0</v>
      </c>
      <c r="S96" s="16">
        <f t="shared" si="44"/>
        <v>0</v>
      </c>
      <c r="T96" s="15">
        <f t="shared" si="45"/>
        <v>0</v>
      </c>
      <c r="U96" s="16"/>
      <c r="V96" s="15">
        <f t="shared" si="46"/>
        <v>0</v>
      </c>
      <c r="W96" s="16">
        <f t="shared" si="47"/>
        <v>0</v>
      </c>
      <c r="X96" s="15">
        <f t="shared" si="48"/>
        <v>0</v>
      </c>
      <c r="Y96" s="16">
        <f t="shared" si="49"/>
        <v>0</v>
      </c>
      <c r="Z96" s="15">
        <f t="shared" si="50"/>
        <v>2.0000000000000018E-2</v>
      </c>
      <c r="AA96" s="16"/>
      <c r="AB96" s="15">
        <f t="shared" si="51"/>
        <v>0</v>
      </c>
      <c r="AC96" s="16">
        <f t="shared" si="52"/>
        <v>0</v>
      </c>
      <c r="AD96" s="15">
        <f t="shared" si="53"/>
        <v>0</v>
      </c>
      <c r="AE96" s="16">
        <f t="shared" si="54"/>
        <v>0</v>
      </c>
      <c r="AF96" s="15">
        <f t="shared" si="55"/>
        <v>2.0000000000000018E-2</v>
      </c>
      <c r="AG96" s="16"/>
      <c r="AH96" s="15">
        <f t="shared" si="56"/>
        <v>0</v>
      </c>
      <c r="AI96" s="16">
        <f t="shared" si="57"/>
        <v>0</v>
      </c>
      <c r="AJ96" s="15">
        <f t="shared" si="58"/>
        <v>0</v>
      </c>
      <c r="AK96" s="16">
        <f t="shared" si="59"/>
        <v>0</v>
      </c>
      <c r="AL96" s="15">
        <f t="shared" si="60"/>
        <v>2.0000000000000018E-2</v>
      </c>
      <c r="AM96" s="16"/>
      <c r="AN96" s="15">
        <f t="shared" si="61"/>
        <v>0</v>
      </c>
      <c r="AO96" s="16">
        <f t="shared" si="62"/>
        <v>0</v>
      </c>
      <c r="AP96" s="15">
        <f t="shared" si="63"/>
        <v>0</v>
      </c>
      <c r="AQ96" s="16">
        <f t="shared" si="64"/>
        <v>0</v>
      </c>
      <c r="AR96" s="15">
        <f t="shared" si="65"/>
        <v>2.0000000000000018E-2</v>
      </c>
      <c r="AS96" s="16"/>
      <c r="AT96" s="15">
        <f t="shared" si="66"/>
        <v>0</v>
      </c>
      <c r="AU96" s="16">
        <f t="shared" si="67"/>
        <v>0</v>
      </c>
      <c r="AV96" s="15">
        <f t="shared" si="68"/>
        <v>1.8304166666666679</v>
      </c>
      <c r="AW96" s="16">
        <f t="shared" si="69"/>
        <v>1</v>
      </c>
      <c r="AX96" s="15">
        <f t="shared" si="70"/>
        <v>0</v>
      </c>
    </row>
    <row r="97" spans="1:50" x14ac:dyDescent="0.25">
      <c r="A97" s="25">
        <f t="shared" si="71"/>
        <v>1.8504166666666679</v>
      </c>
      <c r="B97" s="9"/>
      <c r="C97" s="12" t="s">
        <v>14</v>
      </c>
      <c r="D97" t="s">
        <v>11</v>
      </c>
      <c r="E97" s="12" t="s">
        <v>14</v>
      </c>
      <c r="F97" s="12" t="s">
        <v>14</v>
      </c>
      <c r="G97" s="12" t="s">
        <v>14</v>
      </c>
      <c r="H97" s="12" t="s">
        <v>14</v>
      </c>
      <c r="I97" s="12"/>
      <c r="J97" s="15">
        <f t="shared" si="36"/>
        <v>0</v>
      </c>
      <c r="K97" s="16">
        <f t="shared" si="37"/>
        <v>0</v>
      </c>
      <c r="L97" s="15">
        <f t="shared" si="38"/>
        <v>0</v>
      </c>
      <c r="M97" s="16">
        <f t="shared" si="39"/>
        <v>0</v>
      </c>
      <c r="N97" s="15">
        <f t="shared" si="40"/>
        <v>2.0000000000000018E-2</v>
      </c>
      <c r="O97" s="16"/>
      <c r="P97" s="15">
        <f t="shared" si="41"/>
        <v>0</v>
      </c>
      <c r="Q97" s="16">
        <f t="shared" si="42"/>
        <v>0</v>
      </c>
      <c r="R97" s="15">
        <f t="shared" si="43"/>
        <v>0</v>
      </c>
      <c r="S97" s="16">
        <f t="shared" si="44"/>
        <v>0</v>
      </c>
      <c r="T97" s="15">
        <f t="shared" si="45"/>
        <v>0</v>
      </c>
      <c r="U97" s="16"/>
      <c r="V97" s="15">
        <f t="shared" si="46"/>
        <v>0</v>
      </c>
      <c r="W97" s="16">
        <f t="shared" si="47"/>
        <v>0</v>
      </c>
      <c r="X97" s="15">
        <f t="shared" si="48"/>
        <v>0</v>
      </c>
      <c r="Y97" s="16">
        <f t="shared" si="49"/>
        <v>0</v>
      </c>
      <c r="Z97" s="15">
        <f t="shared" si="50"/>
        <v>2.0000000000000018E-2</v>
      </c>
      <c r="AA97" s="16"/>
      <c r="AB97" s="15">
        <f t="shared" si="51"/>
        <v>0</v>
      </c>
      <c r="AC97" s="16">
        <f t="shared" si="52"/>
        <v>0</v>
      </c>
      <c r="AD97" s="15">
        <f t="shared" si="53"/>
        <v>0</v>
      </c>
      <c r="AE97" s="16">
        <f t="shared" si="54"/>
        <v>0</v>
      </c>
      <c r="AF97" s="15">
        <f t="shared" si="55"/>
        <v>2.0000000000000018E-2</v>
      </c>
      <c r="AG97" s="16"/>
      <c r="AH97" s="15">
        <f t="shared" si="56"/>
        <v>0</v>
      </c>
      <c r="AI97" s="16">
        <f t="shared" si="57"/>
        <v>0</v>
      </c>
      <c r="AJ97" s="15">
        <f t="shared" si="58"/>
        <v>0</v>
      </c>
      <c r="AK97" s="16">
        <f t="shared" si="59"/>
        <v>0</v>
      </c>
      <c r="AL97" s="15">
        <f t="shared" si="60"/>
        <v>2.0000000000000018E-2</v>
      </c>
      <c r="AM97" s="16"/>
      <c r="AN97" s="15">
        <f t="shared" si="61"/>
        <v>0</v>
      </c>
      <c r="AO97" s="16">
        <f t="shared" si="62"/>
        <v>0</v>
      </c>
      <c r="AP97" s="15">
        <f t="shared" si="63"/>
        <v>0</v>
      </c>
      <c r="AQ97" s="16">
        <f t="shared" si="64"/>
        <v>0</v>
      </c>
      <c r="AR97" s="15">
        <f t="shared" si="65"/>
        <v>2.0000000000000018E-2</v>
      </c>
      <c r="AS97" s="16"/>
      <c r="AT97" s="15">
        <f t="shared" si="66"/>
        <v>0</v>
      </c>
      <c r="AU97" s="16">
        <f t="shared" si="67"/>
        <v>0</v>
      </c>
      <c r="AV97" s="15">
        <f t="shared" si="68"/>
        <v>0</v>
      </c>
      <c r="AW97" s="16">
        <f t="shared" si="69"/>
        <v>0</v>
      </c>
      <c r="AX97" s="15">
        <f t="shared" si="70"/>
        <v>0</v>
      </c>
    </row>
    <row r="98" spans="1:50" x14ac:dyDescent="0.25">
      <c r="A98" s="25">
        <f t="shared" si="71"/>
        <v>1.8704166666666679</v>
      </c>
      <c r="B98" s="9"/>
      <c r="C98" s="12" t="s">
        <v>14</v>
      </c>
      <c r="D98" t="s">
        <v>11</v>
      </c>
      <c r="E98" s="12" t="s">
        <v>14</v>
      </c>
      <c r="F98" s="12" t="s">
        <v>14</v>
      </c>
      <c r="G98" s="12" t="s">
        <v>14</v>
      </c>
      <c r="H98" s="12" t="s">
        <v>14</v>
      </c>
      <c r="I98" s="12"/>
      <c r="J98" s="15">
        <f t="shared" si="36"/>
        <v>0</v>
      </c>
      <c r="K98" s="16">
        <f t="shared" si="37"/>
        <v>0</v>
      </c>
      <c r="L98" s="15">
        <f t="shared" si="38"/>
        <v>0</v>
      </c>
      <c r="M98" s="16">
        <f t="shared" si="39"/>
        <v>0</v>
      </c>
      <c r="N98" s="15">
        <f t="shared" si="40"/>
        <v>2.0000000000000018E-2</v>
      </c>
      <c r="O98" s="16"/>
      <c r="P98" s="15">
        <f t="shared" si="41"/>
        <v>0</v>
      </c>
      <c r="Q98" s="16">
        <f t="shared" si="42"/>
        <v>0</v>
      </c>
      <c r="R98" s="15">
        <f t="shared" si="43"/>
        <v>0</v>
      </c>
      <c r="S98" s="16">
        <f t="shared" si="44"/>
        <v>0</v>
      </c>
      <c r="T98" s="15">
        <f t="shared" si="45"/>
        <v>0</v>
      </c>
      <c r="U98" s="16"/>
      <c r="V98" s="15">
        <f t="shared" si="46"/>
        <v>0</v>
      </c>
      <c r="W98" s="16">
        <f t="shared" si="47"/>
        <v>0</v>
      </c>
      <c r="X98" s="15">
        <f t="shared" si="48"/>
        <v>0</v>
      </c>
      <c r="Y98" s="16">
        <f t="shared" si="49"/>
        <v>0</v>
      </c>
      <c r="Z98" s="15">
        <f t="shared" si="50"/>
        <v>2.0000000000000018E-2</v>
      </c>
      <c r="AA98" s="16"/>
      <c r="AB98" s="15">
        <f t="shared" si="51"/>
        <v>0</v>
      </c>
      <c r="AC98" s="16">
        <f t="shared" si="52"/>
        <v>0</v>
      </c>
      <c r="AD98" s="15">
        <f t="shared" si="53"/>
        <v>0</v>
      </c>
      <c r="AE98" s="16">
        <f t="shared" si="54"/>
        <v>0</v>
      </c>
      <c r="AF98" s="15">
        <f t="shared" si="55"/>
        <v>2.0000000000000018E-2</v>
      </c>
      <c r="AG98" s="16"/>
      <c r="AH98" s="15">
        <f t="shared" si="56"/>
        <v>0</v>
      </c>
      <c r="AI98" s="16">
        <f t="shared" si="57"/>
        <v>0</v>
      </c>
      <c r="AJ98" s="15">
        <f t="shared" si="58"/>
        <v>0</v>
      </c>
      <c r="AK98" s="16">
        <f t="shared" si="59"/>
        <v>0</v>
      </c>
      <c r="AL98" s="15">
        <f t="shared" si="60"/>
        <v>2.0000000000000018E-2</v>
      </c>
      <c r="AM98" s="16"/>
      <c r="AN98" s="15">
        <f t="shared" si="61"/>
        <v>0</v>
      </c>
      <c r="AO98" s="16">
        <f t="shared" si="62"/>
        <v>0</v>
      </c>
      <c r="AP98" s="15">
        <f t="shared" si="63"/>
        <v>0</v>
      </c>
      <c r="AQ98" s="16">
        <f t="shared" si="64"/>
        <v>0</v>
      </c>
      <c r="AR98" s="15">
        <f t="shared" si="65"/>
        <v>2.0000000000000018E-2</v>
      </c>
      <c r="AS98" s="16"/>
      <c r="AT98" s="15">
        <f t="shared" si="66"/>
        <v>0</v>
      </c>
      <c r="AU98" s="16">
        <f t="shared" si="67"/>
        <v>0</v>
      </c>
      <c r="AV98" s="15">
        <f t="shared" si="68"/>
        <v>0</v>
      </c>
      <c r="AW98" s="16">
        <f t="shared" si="69"/>
        <v>0</v>
      </c>
      <c r="AX98" s="15">
        <f t="shared" si="70"/>
        <v>0</v>
      </c>
    </row>
    <row r="99" spans="1:50" x14ac:dyDescent="0.25">
      <c r="A99" s="25">
        <f t="shared" si="71"/>
        <v>1.890416666666668</v>
      </c>
      <c r="B99" s="9" t="s">
        <v>67</v>
      </c>
      <c r="C99" s="12" t="s">
        <v>14</v>
      </c>
      <c r="D99" t="s">
        <v>11</v>
      </c>
      <c r="E99" s="12" t="s">
        <v>14</v>
      </c>
      <c r="F99" s="12" t="s">
        <v>14</v>
      </c>
      <c r="G99" s="12" t="s">
        <v>14</v>
      </c>
      <c r="H99" t="s">
        <v>11</v>
      </c>
      <c r="I99" s="12" t="s">
        <v>14</v>
      </c>
      <c r="J99" s="15">
        <f t="shared" si="36"/>
        <v>0</v>
      </c>
      <c r="K99" s="16">
        <f t="shared" si="37"/>
        <v>0</v>
      </c>
      <c r="L99" s="15">
        <f t="shared" si="38"/>
        <v>0</v>
      </c>
      <c r="M99" s="16">
        <f t="shared" si="39"/>
        <v>0</v>
      </c>
      <c r="N99" s="15">
        <f t="shared" si="40"/>
        <v>2.0000000000000018E-2</v>
      </c>
      <c r="O99" s="16"/>
      <c r="P99" s="15">
        <f t="shared" si="41"/>
        <v>0</v>
      </c>
      <c r="Q99" s="16">
        <f t="shared" si="42"/>
        <v>0</v>
      </c>
      <c r="R99" s="15">
        <f t="shared" si="43"/>
        <v>0</v>
      </c>
      <c r="S99" s="16">
        <f t="shared" si="44"/>
        <v>0</v>
      </c>
      <c r="T99" s="15">
        <f t="shared" si="45"/>
        <v>0</v>
      </c>
      <c r="U99" s="16"/>
      <c r="V99" s="15">
        <f t="shared" si="46"/>
        <v>0</v>
      </c>
      <c r="W99" s="16">
        <f t="shared" si="47"/>
        <v>0</v>
      </c>
      <c r="X99" s="15">
        <f t="shared" si="48"/>
        <v>0</v>
      </c>
      <c r="Y99" s="16">
        <f t="shared" si="49"/>
        <v>0</v>
      </c>
      <c r="Z99" s="15">
        <f t="shared" si="50"/>
        <v>2.0000000000000018E-2</v>
      </c>
      <c r="AA99" s="16"/>
      <c r="AB99" s="15">
        <f t="shared" si="51"/>
        <v>0</v>
      </c>
      <c r="AC99" s="16">
        <f t="shared" si="52"/>
        <v>0</v>
      </c>
      <c r="AD99" s="15">
        <f t="shared" si="53"/>
        <v>0</v>
      </c>
      <c r="AE99" s="16">
        <f t="shared" si="54"/>
        <v>0</v>
      </c>
      <c r="AF99" s="15">
        <f t="shared" si="55"/>
        <v>2.0000000000000018E-2</v>
      </c>
      <c r="AG99" s="16"/>
      <c r="AH99" s="15">
        <f t="shared" si="56"/>
        <v>0</v>
      </c>
      <c r="AI99" s="16">
        <f t="shared" si="57"/>
        <v>0</v>
      </c>
      <c r="AJ99" s="15">
        <f t="shared" si="58"/>
        <v>0</v>
      </c>
      <c r="AK99" s="16">
        <f t="shared" si="59"/>
        <v>0</v>
      </c>
      <c r="AL99" s="15">
        <f t="shared" si="60"/>
        <v>2.0000000000000018E-2</v>
      </c>
      <c r="AM99" s="16"/>
      <c r="AN99" s="15">
        <f t="shared" si="61"/>
        <v>0</v>
      </c>
      <c r="AO99" s="16">
        <f t="shared" si="62"/>
        <v>0</v>
      </c>
      <c r="AP99" s="15">
        <f t="shared" si="63"/>
        <v>0</v>
      </c>
      <c r="AQ99" s="16">
        <f t="shared" si="64"/>
        <v>0</v>
      </c>
      <c r="AR99" s="15">
        <f t="shared" si="65"/>
        <v>0</v>
      </c>
      <c r="AS99" s="16"/>
      <c r="AT99" s="15">
        <f t="shared" si="66"/>
        <v>1.890416666666668</v>
      </c>
      <c r="AU99" s="16">
        <f t="shared" si="67"/>
        <v>1</v>
      </c>
      <c r="AV99" s="15">
        <f t="shared" si="68"/>
        <v>0</v>
      </c>
      <c r="AW99" s="16">
        <f t="shared" si="69"/>
        <v>0</v>
      </c>
      <c r="AX99" s="15">
        <f t="shared" si="70"/>
        <v>2.0000000000000018E-2</v>
      </c>
    </row>
    <row r="100" spans="1:50" x14ac:dyDescent="0.25">
      <c r="A100" s="25">
        <f t="shared" si="71"/>
        <v>1.910416666666668</v>
      </c>
      <c r="B100" s="9" t="s">
        <v>17</v>
      </c>
      <c r="C100" s="12" t="s">
        <v>14</v>
      </c>
      <c r="D100" s="13" t="s">
        <v>20</v>
      </c>
      <c r="E100" s="12" t="s">
        <v>14</v>
      </c>
      <c r="F100" s="12" t="s">
        <v>14</v>
      </c>
      <c r="G100" s="12" t="s">
        <v>14</v>
      </c>
      <c r="H100" t="s">
        <v>11</v>
      </c>
      <c r="I100" s="12" t="s">
        <v>14</v>
      </c>
      <c r="J100" s="15">
        <f t="shared" si="36"/>
        <v>0</v>
      </c>
      <c r="K100" s="16">
        <f t="shared" si="37"/>
        <v>0</v>
      </c>
      <c r="L100" s="15">
        <f t="shared" si="38"/>
        <v>0</v>
      </c>
      <c r="M100" s="16">
        <f t="shared" si="39"/>
        <v>0</v>
      </c>
      <c r="N100" s="15">
        <f t="shared" si="40"/>
        <v>2.0000000000000018E-2</v>
      </c>
      <c r="O100" s="16"/>
      <c r="P100" s="15">
        <f t="shared" si="41"/>
        <v>0</v>
      </c>
      <c r="Q100" s="16">
        <f t="shared" si="42"/>
        <v>0</v>
      </c>
      <c r="R100" s="15">
        <f t="shared" si="43"/>
        <v>1.910416666666668</v>
      </c>
      <c r="S100" s="16">
        <f t="shared" si="44"/>
        <v>1</v>
      </c>
      <c r="T100" s="15">
        <f t="shared" si="45"/>
        <v>0</v>
      </c>
      <c r="U100" s="16"/>
      <c r="V100" s="15">
        <f t="shared" si="46"/>
        <v>0</v>
      </c>
      <c r="W100" s="16">
        <f t="shared" si="47"/>
        <v>0</v>
      </c>
      <c r="X100" s="15">
        <f t="shared" si="48"/>
        <v>0</v>
      </c>
      <c r="Y100" s="16">
        <f t="shared" si="49"/>
        <v>0</v>
      </c>
      <c r="Z100" s="15">
        <f t="shared" si="50"/>
        <v>2.0000000000000018E-2</v>
      </c>
      <c r="AA100" s="16"/>
      <c r="AB100" s="15">
        <f t="shared" si="51"/>
        <v>0</v>
      </c>
      <c r="AC100" s="16">
        <f t="shared" si="52"/>
        <v>0</v>
      </c>
      <c r="AD100" s="15">
        <f t="shared" si="53"/>
        <v>0</v>
      </c>
      <c r="AE100" s="16">
        <f t="shared" si="54"/>
        <v>0</v>
      </c>
      <c r="AF100" s="15">
        <f t="shared" si="55"/>
        <v>2.0000000000000018E-2</v>
      </c>
      <c r="AG100" s="16"/>
      <c r="AH100" s="15">
        <f t="shared" si="56"/>
        <v>0</v>
      </c>
      <c r="AI100" s="16">
        <f t="shared" si="57"/>
        <v>0</v>
      </c>
      <c r="AJ100" s="15">
        <f t="shared" si="58"/>
        <v>0</v>
      </c>
      <c r="AK100" s="16">
        <f t="shared" si="59"/>
        <v>0</v>
      </c>
      <c r="AL100" s="15">
        <f t="shared" si="60"/>
        <v>2.0000000000000018E-2</v>
      </c>
      <c r="AM100" s="16"/>
      <c r="AN100" s="15">
        <f t="shared" si="61"/>
        <v>0</v>
      </c>
      <c r="AO100" s="16">
        <f t="shared" si="62"/>
        <v>0</v>
      </c>
      <c r="AP100" s="15">
        <f t="shared" si="63"/>
        <v>0</v>
      </c>
      <c r="AQ100" s="16">
        <f t="shared" si="64"/>
        <v>0</v>
      </c>
      <c r="AR100" s="15">
        <f t="shared" si="65"/>
        <v>0</v>
      </c>
      <c r="AS100" s="16"/>
      <c r="AT100" s="15">
        <f t="shared" si="66"/>
        <v>0</v>
      </c>
      <c r="AU100" s="16">
        <f t="shared" si="67"/>
        <v>0</v>
      </c>
      <c r="AV100" s="15">
        <f t="shared" si="68"/>
        <v>0</v>
      </c>
      <c r="AW100" s="16">
        <f t="shared" si="69"/>
        <v>0</v>
      </c>
      <c r="AX100" s="15">
        <f t="shared" si="70"/>
        <v>2.0000000000000018E-2</v>
      </c>
    </row>
    <row r="101" spans="1:50" x14ac:dyDescent="0.25">
      <c r="A101" s="25">
        <f t="shared" si="71"/>
        <v>1.930416666666668</v>
      </c>
      <c r="B101" s="9"/>
      <c r="C101" s="12" t="s">
        <v>14</v>
      </c>
      <c r="E101" s="12" t="s">
        <v>14</v>
      </c>
      <c r="F101" s="12" t="s">
        <v>14</v>
      </c>
      <c r="G101" s="12" t="s">
        <v>14</v>
      </c>
      <c r="H101" t="s">
        <v>11</v>
      </c>
      <c r="I101" s="12" t="s">
        <v>14</v>
      </c>
      <c r="J101" s="15">
        <f t="shared" si="36"/>
        <v>0</v>
      </c>
      <c r="K101" s="16">
        <f t="shared" si="37"/>
        <v>0</v>
      </c>
      <c r="L101" s="15">
        <f t="shared" si="38"/>
        <v>0</v>
      </c>
      <c r="M101" s="16">
        <f t="shared" si="39"/>
        <v>0</v>
      </c>
      <c r="N101" s="15">
        <f t="shared" si="40"/>
        <v>2.0000000000000018E-2</v>
      </c>
      <c r="O101" s="16"/>
      <c r="P101" s="15">
        <f t="shared" si="41"/>
        <v>0</v>
      </c>
      <c r="Q101" s="16">
        <f t="shared" si="42"/>
        <v>0</v>
      </c>
      <c r="R101" s="15">
        <f t="shared" si="43"/>
        <v>0</v>
      </c>
      <c r="S101" s="16">
        <f t="shared" si="44"/>
        <v>0</v>
      </c>
      <c r="T101" s="15">
        <f t="shared" si="45"/>
        <v>0</v>
      </c>
      <c r="U101" s="16"/>
      <c r="V101" s="15">
        <f t="shared" si="46"/>
        <v>0</v>
      </c>
      <c r="W101" s="16">
        <f t="shared" si="47"/>
        <v>0</v>
      </c>
      <c r="X101" s="15">
        <f t="shared" si="48"/>
        <v>0</v>
      </c>
      <c r="Y101" s="16">
        <f t="shared" si="49"/>
        <v>0</v>
      </c>
      <c r="Z101" s="15">
        <f t="shared" si="50"/>
        <v>2.0000000000000018E-2</v>
      </c>
      <c r="AA101" s="16"/>
      <c r="AB101" s="15">
        <f t="shared" si="51"/>
        <v>0</v>
      </c>
      <c r="AC101" s="16">
        <f t="shared" si="52"/>
        <v>0</v>
      </c>
      <c r="AD101" s="15">
        <f t="shared" si="53"/>
        <v>0</v>
      </c>
      <c r="AE101" s="16">
        <f t="shared" si="54"/>
        <v>0</v>
      </c>
      <c r="AF101" s="15">
        <f t="shared" si="55"/>
        <v>2.0000000000000018E-2</v>
      </c>
      <c r="AG101" s="16"/>
      <c r="AH101" s="15">
        <f t="shared" si="56"/>
        <v>0</v>
      </c>
      <c r="AI101" s="16">
        <f t="shared" si="57"/>
        <v>0</v>
      </c>
      <c r="AJ101" s="15">
        <f t="shared" si="58"/>
        <v>0</v>
      </c>
      <c r="AK101" s="16">
        <f t="shared" si="59"/>
        <v>0</v>
      </c>
      <c r="AL101" s="15">
        <f t="shared" si="60"/>
        <v>2.0000000000000018E-2</v>
      </c>
      <c r="AM101" s="16"/>
      <c r="AN101" s="15">
        <f t="shared" si="61"/>
        <v>0</v>
      </c>
      <c r="AO101" s="16">
        <f t="shared" si="62"/>
        <v>0</v>
      </c>
      <c r="AP101" s="15">
        <f t="shared" si="63"/>
        <v>0</v>
      </c>
      <c r="AQ101" s="16">
        <f t="shared" si="64"/>
        <v>0</v>
      </c>
      <c r="AR101" s="15">
        <f t="shared" si="65"/>
        <v>0</v>
      </c>
      <c r="AS101" s="16"/>
      <c r="AT101" s="15">
        <f t="shared" si="66"/>
        <v>0</v>
      </c>
      <c r="AU101" s="16">
        <f t="shared" si="67"/>
        <v>0</v>
      </c>
      <c r="AV101" s="15">
        <f t="shared" si="68"/>
        <v>0</v>
      </c>
      <c r="AW101" s="16">
        <f t="shared" si="69"/>
        <v>0</v>
      </c>
      <c r="AX101" s="15">
        <f t="shared" si="70"/>
        <v>2.0000000000000018E-2</v>
      </c>
    </row>
    <row r="102" spans="1:50" x14ac:dyDescent="0.25">
      <c r="A102" s="25">
        <f t="shared" si="71"/>
        <v>1.950416666666668</v>
      </c>
      <c r="B102" s="9"/>
      <c r="C102" s="12" t="s">
        <v>14</v>
      </c>
      <c r="E102" s="12" t="s">
        <v>14</v>
      </c>
      <c r="F102" s="12" t="s">
        <v>14</v>
      </c>
      <c r="G102" s="12" t="s">
        <v>14</v>
      </c>
      <c r="H102" t="s">
        <v>11</v>
      </c>
      <c r="I102" s="12" t="s">
        <v>14</v>
      </c>
      <c r="J102" s="15">
        <f t="shared" si="36"/>
        <v>0</v>
      </c>
      <c r="K102" s="16">
        <f t="shared" si="37"/>
        <v>0</v>
      </c>
      <c r="L102" s="15">
        <f t="shared" si="38"/>
        <v>0</v>
      </c>
      <c r="M102" s="16">
        <f t="shared" si="39"/>
        <v>0</v>
      </c>
      <c r="N102" s="15">
        <f t="shared" si="40"/>
        <v>2.0000000000000018E-2</v>
      </c>
      <c r="O102" s="16"/>
      <c r="P102" s="15">
        <f t="shared" si="41"/>
        <v>0</v>
      </c>
      <c r="Q102" s="16">
        <f t="shared" si="42"/>
        <v>0</v>
      </c>
      <c r="R102" s="15">
        <f t="shared" si="43"/>
        <v>0</v>
      </c>
      <c r="S102" s="16">
        <f t="shared" si="44"/>
        <v>0</v>
      </c>
      <c r="T102" s="15">
        <f t="shared" si="45"/>
        <v>0</v>
      </c>
      <c r="U102" s="16"/>
      <c r="V102" s="15">
        <f t="shared" si="46"/>
        <v>0</v>
      </c>
      <c r="W102" s="16">
        <f t="shared" si="47"/>
        <v>0</v>
      </c>
      <c r="X102" s="15">
        <f t="shared" si="48"/>
        <v>0</v>
      </c>
      <c r="Y102" s="16">
        <f t="shared" si="49"/>
        <v>0</v>
      </c>
      <c r="Z102" s="15">
        <f t="shared" si="50"/>
        <v>2.0000000000000018E-2</v>
      </c>
      <c r="AA102" s="16"/>
      <c r="AB102" s="15">
        <f t="shared" si="51"/>
        <v>0</v>
      </c>
      <c r="AC102" s="16">
        <f t="shared" si="52"/>
        <v>0</v>
      </c>
      <c r="AD102" s="15">
        <f t="shared" si="53"/>
        <v>0</v>
      </c>
      <c r="AE102" s="16">
        <f t="shared" si="54"/>
        <v>0</v>
      </c>
      <c r="AF102" s="15">
        <f t="shared" si="55"/>
        <v>2.0000000000000018E-2</v>
      </c>
      <c r="AG102" s="16"/>
      <c r="AH102" s="15">
        <f t="shared" si="56"/>
        <v>0</v>
      </c>
      <c r="AI102" s="16">
        <f t="shared" si="57"/>
        <v>0</v>
      </c>
      <c r="AJ102" s="15">
        <f t="shared" si="58"/>
        <v>0</v>
      </c>
      <c r="AK102" s="16">
        <f t="shared" si="59"/>
        <v>0</v>
      </c>
      <c r="AL102" s="15">
        <f t="shared" si="60"/>
        <v>2.0000000000000018E-2</v>
      </c>
      <c r="AM102" s="16"/>
      <c r="AN102" s="15">
        <f t="shared" si="61"/>
        <v>0</v>
      </c>
      <c r="AO102" s="16">
        <f t="shared" si="62"/>
        <v>0</v>
      </c>
      <c r="AP102" s="15">
        <f t="shared" si="63"/>
        <v>0</v>
      </c>
      <c r="AQ102" s="16">
        <f t="shared" si="64"/>
        <v>0</v>
      </c>
      <c r="AR102" s="15">
        <f t="shared" si="65"/>
        <v>0</v>
      </c>
      <c r="AS102" s="16"/>
      <c r="AT102" s="15">
        <f t="shared" si="66"/>
        <v>0</v>
      </c>
      <c r="AU102" s="16">
        <f t="shared" si="67"/>
        <v>0</v>
      </c>
      <c r="AV102" s="15">
        <f t="shared" si="68"/>
        <v>0</v>
      </c>
      <c r="AW102" s="16">
        <f t="shared" si="69"/>
        <v>0</v>
      </c>
      <c r="AX102" s="15">
        <f t="shared" si="70"/>
        <v>2.0000000000000018E-2</v>
      </c>
    </row>
    <row r="103" spans="1:50" x14ac:dyDescent="0.25">
      <c r="A103" s="25">
        <f t="shared" si="71"/>
        <v>1.970416666666668</v>
      </c>
      <c r="B103" s="9" t="s">
        <v>64</v>
      </c>
      <c r="C103" t="s">
        <v>11</v>
      </c>
      <c r="E103" s="12" t="s">
        <v>14</v>
      </c>
      <c r="F103" s="12" t="s">
        <v>14</v>
      </c>
      <c r="G103" s="12" t="s">
        <v>14</v>
      </c>
      <c r="H103" s="13" t="s">
        <v>20</v>
      </c>
      <c r="I103" s="12" t="s">
        <v>14</v>
      </c>
      <c r="J103" s="15">
        <f t="shared" si="36"/>
        <v>0</v>
      </c>
      <c r="K103" s="16">
        <f t="shared" si="37"/>
        <v>0</v>
      </c>
      <c r="L103" s="15">
        <f t="shared" si="38"/>
        <v>0</v>
      </c>
      <c r="M103" s="16">
        <f t="shared" si="39"/>
        <v>0</v>
      </c>
      <c r="N103" s="15">
        <f t="shared" si="40"/>
        <v>0</v>
      </c>
      <c r="O103" s="16"/>
      <c r="P103" s="15">
        <f t="shared" si="41"/>
        <v>0</v>
      </c>
      <c r="Q103" s="16">
        <f t="shared" si="42"/>
        <v>0</v>
      </c>
      <c r="R103" s="15">
        <f t="shared" si="43"/>
        <v>0</v>
      </c>
      <c r="S103" s="16">
        <f t="shared" si="44"/>
        <v>0</v>
      </c>
      <c r="T103" s="15">
        <f t="shared" si="45"/>
        <v>0</v>
      </c>
      <c r="U103" s="16"/>
      <c r="V103" s="15">
        <f t="shared" si="46"/>
        <v>0</v>
      </c>
      <c r="W103" s="16">
        <f t="shared" si="47"/>
        <v>0</v>
      </c>
      <c r="X103" s="15">
        <f t="shared" si="48"/>
        <v>0</v>
      </c>
      <c r="Y103" s="16">
        <f t="shared" si="49"/>
        <v>0</v>
      </c>
      <c r="Z103" s="15">
        <f t="shared" si="50"/>
        <v>2.0000000000000018E-2</v>
      </c>
      <c r="AA103" s="16"/>
      <c r="AB103" s="15">
        <f t="shared" si="51"/>
        <v>0</v>
      </c>
      <c r="AC103" s="16">
        <f t="shared" si="52"/>
        <v>0</v>
      </c>
      <c r="AD103" s="15">
        <f t="shared" si="53"/>
        <v>0</v>
      </c>
      <c r="AE103" s="16">
        <f t="shared" si="54"/>
        <v>0</v>
      </c>
      <c r="AF103" s="15">
        <f t="shared" si="55"/>
        <v>2.0000000000000018E-2</v>
      </c>
      <c r="AG103" s="16"/>
      <c r="AH103" s="15">
        <f t="shared" si="56"/>
        <v>0</v>
      </c>
      <c r="AI103" s="16">
        <f t="shared" si="57"/>
        <v>0</v>
      </c>
      <c r="AJ103" s="15">
        <f t="shared" si="58"/>
        <v>0</v>
      </c>
      <c r="AK103" s="16">
        <f t="shared" si="59"/>
        <v>0</v>
      </c>
      <c r="AL103" s="15">
        <f t="shared" si="60"/>
        <v>2.0000000000000018E-2</v>
      </c>
      <c r="AM103" s="16"/>
      <c r="AN103" s="15">
        <f t="shared" si="61"/>
        <v>0</v>
      </c>
      <c r="AO103" s="16">
        <f t="shared" si="62"/>
        <v>0</v>
      </c>
      <c r="AP103" s="15">
        <f t="shared" si="63"/>
        <v>1.970416666666668</v>
      </c>
      <c r="AQ103" s="16">
        <f t="shared" si="64"/>
        <v>1</v>
      </c>
      <c r="AR103" s="15">
        <f t="shared" si="65"/>
        <v>0</v>
      </c>
      <c r="AS103" s="16"/>
      <c r="AT103" s="15">
        <f t="shared" si="66"/>
        <v>0</v>
      </c>
      <c r="AU103" s="16">
        <f t="shared" si="67"/>
        <v>0</v>
      </c>
      <c r="AV103" s="15">
        <f t="shared" si="68"/>
        <v>0</v>
      </c>
      <c r="AW103" s="16">
        <f t="shared" si="69"/>
        <v>0</v>
      </c>
      <c r="AX103" s="15">
        <f t="shared" si="70"/>
        <v>2.0000000000000018E-2</v>
      </c>
    </row>
    <row r="104" spans="1:50" x14ac:dyDescent="0.25">
      <c r="A104" s="25">
        <f t="shared" si="71"/>
        <v>1.9904166666666681</v>
      </c>
      <c r="B104" s="9"/>
      <c r="C104" t="s">
        <v>11</v>
      </c>
      <c r="E104" s="12" t="s">
        <v>14</v>
      </c>
      <c r="F104" s="12" t="s">
        <v>14</v>
      </c>
      <c r="G104" s="12" t="s">
        <v>14</v>
      </c>
      <c r="I104" s="12" t="s">
        <v>14</v>
      </c>
      <c r="J104" s="15">
        <f t="shared" si="36"/>
        <v>0</v>
      </c>
      <c r="K104" s="16">
        <f t="shared" si="37"/>
        <v>0</v>
      </c>
      <c r="L104" s="15">
        <f t="shared" si="38"/>
        <v>0</v>
      </c>
      <c r="M104" s="16">
        <f t="shared" si="39"/>
        <v>0</v>
      </c>
      <c r="N104" s="15">
        <f t="shared" si="40"/>
        <v>0</v>
      </c>
      <c r="O104" s="16"/>
      <c r="P104" s="15">
        <f t="shared" si="41"/>
        <v>0</v>
      </c>
      <c r="Q104" s="16">
        <f t="shared" si="42"/>
        <v>0</v>
      </c>
      <c r="R104" s="15">
        <f t="shared" si="43"/>
        <v>0</v>
      </c>
      <c r="S104" s="16">
        <f t="shared" si="44"/>
        <v>0</v>
      </c>
      <c r="T104" s="15">
        <f t="shared" si="45"/>
        <v>0</v>
      </c>
      <c r="U104" s="16"/>
      <c r="V104" s="15">
        <f t="shared" si="46"/>
        <v>0</v>
      </c>
      <c r="W104" s="16">
        <f t="shared" si="47"/>
        <v>0</v>
      </c>
      <c r="X104" s="15">
        <f t="shared" si="48"/>
        <v>0</v>
      </c>
      <c r="Y104" s="16">
        <f t="shared" si="49"/>
        <v>0</v>
      </c>
      <c r="Z104" s="15">
        <f t="shared" si="50"/>
        <v>1.9999999999999796E-2</v>
      </c>
      <c r="AA104" s="16"/>
      <c r="AB104" s="15">
        <f t="shared" si="51"/>
        <v>0</v>
      </c>
      <c r="AC104" s="16">
        <f t="shared" si="52"/>
        <v>0</v>
      </c>
      <c r="AD104" s="15">
        <f t="shared" si="53"/>
        <v>0</v>
      </c>
      <c r="AE104" s="16">
        <f t="shared" si="54"/>
        <v>0</v>
      </c>
      <c r="AF104" s="15">
        <f t="shared" si="55"/>
        <v>1.9999999999999796E-2</v>
      </c>
      <c r="AG104" s="16"/>
      <c r="AH104" s="15">
        <f t="shared" si="56"/>
        <v>0</v>
      </c>
      <c r="AI104" s="16">
        <f t="shared" si="57"/>
        <v>0</v>
      </c>
      <c r="AJ104" s="15">
        <f t="shared" si="58"/>
        <v>0</v>
      </c>
      <c r="AK104" s="16">
        <f t="shared" si="59"/>
        <v>0</v>
      </c>
      <c r="AL104" s="15">
        <f t="shared" si="60"/>
        <v>1.9999999999999796E-2</v>
      </c>
      <c r="AM104" s="16"/>
      <c r="AN104" s="15">
        <f t="shared" si="61"/>
        <v>0</v>
      </c>
      <c r="AO104" s="16">
        <f t="shared" si="62"/>
        <v>0</v>
      </c>
      <c r="AP104" s="15">
        <f t="shared" si="63"/>
        <v>0</v>
      </c>
      <c r="AQ104" s="16">
        <f t="shared" si="64"/>
        <v>0</v>
      </c>
      <c r="AR104" s="15">
        <f t="shared" si="65"/>
        <v>0</v>
      </c>
      <c r="AS104" s="16"/>
      <c r="AT104" s="15">
        <f t="shared" si="66"/>
        <v>0</v>
      </c>
      <c r="AU104" s="16">
        <f t="shared" si="67"/>
        <v>0</v>
      </c>
      <c r="AV104" s="15">
        <f t="shared" si="68"/>
        <v>0</v>
      </c>
      <c r="AW104" s="16">
        <f t="shared" si="69"/>
        <v>0</v>
      </c>
      <c r="AX104" s="15">
        <f t="shared" si="70"/>
        <v>1.9999999999999796E-2</v>
      </c>
    </row>
    <row r="105" spans="1:50" x14ac:dyDescent="0.25">
      <c r="A105" s="25">
        <f t="shared" si="71"/>
        <v>2.0104166666666679</v>
      </c>
      <c r="B105" s="9" t="s">
        <v>16</v>
      </c>
      <c r="C105" t="s">
        <v>11</v>
      </c>
      <c r="D105" s="12" t="s">
        <v>14</v>
      </c>
      <c r="E105" s="12" t="s">
        <v>14</v>
      </c>
      <c r="F105" s="12" t="s">
        <v>14</v>
      </c>
      <c r="G105" s="12" t="s">
        <v>14</v>
      </c>
      <c r="I105" s="12" t="s">
        <v>14</v>
      </c>
      <c r="J105" s="15">
        <f t="shared" si="36"/>
        <v>0</v>
      </c>
      <c r="K105" s="16">
        <f t="shared" si="37"/>
        <v>0</v>
      </c>
      <c r="L105" s="15">
        <f t="shared" si="38"/>
        <v>0</v>
      </c>
      <c r="M105" s="16">
        <f t="shared" si="39"/>
        <v>0</v>
      </c>
      <c r="N105" s="15">
        <f t="shared" si="40"/>
        <v>0</v>
      </c>
      <c r="O105" s="16"/>
      <c r="P105" s="15">
        <f t="shared" si="41"/>
        <v>2.0104166666666679</v>
      </c>
      <c r="Q105" s="16">
        <f t="shared" si="42"/>
        <v>1</v>
      </c>
      <c r="R105" s="15">
        <f t="shared" si="43"/>
        <v>0</v>
      </c>
      <c r="S105" s="16">
        <f t="shared" si="44"/>
        <v>0</v>
      </c>
      <c r="T105" s="15">
        <f t="shared" si="45"/>
        <v>2.0000000000000018E-2</v>
      </c>
      <c r="U105" s="16"/>
      <c r="V105" s="15">
        <f t="shared" si="46"/>
        <v>0</v>
      </c>
      <c r="W105" s="16">
        <f t="shared" si="47"/>
        <v>0</v>
      </c>
      <c r="X105" s="15">
        <f t="shared" si="48"/>
        <v>0</v>
      </c>
      <c r="Y105" s="16">
        <f t="shared" si="49"/>
        <v>0</v>
      </c>
      <c r="Z105" s="15">
        <f t="shared" si="50"/>
        <v>2.0000000000000018E-2</v>
      </c>
      <c r="AA105" s="16"/>
      <c r="AB105" s="15">
        <f t="shared" si="51"/>
        <v>0</v>
      </c>
      <c r="AC105" s="16">
        <f t="shared" si="52"/>
        <v>0</v>
      </c>
      <c r="AD105" s="15">
        <f t="shared" si="53"/>
        <v>0</v>
      </c>
      <c r="AE105" s="16">
        <f t="shared" si="54"/>
        <v>0</v>
      </c>
      <c r="AF105" s="15">
        <f t="shared" si="55"/>
        <v>2.0000000000000018E-2</v>
      </c>
      <c r="AG105" s="16"/>
      <c r="AH105" s="15">
        <f t="shared" si="56"/>
        <v>0</v>
      </c>
      <c r="AI105" s="16">
        <f t="shared" si="57"/>
        <v>0</v>
      </c>
      <c r="AJ105" s="15">
        <f t="shared" si="58"/>
        <v>0</v>
      </c>
      <c r="AK105" s="16">
        <f t="shared" si="59"/>
        <v>0</v>
      </c>
      <c r="AL105" s="15">
        <f t="shared" si="60"/>
        <v>2.0000000000000018E-2</v>
      </c>
      <c r="AM105" s="16"/>
      <c r="AN105" s="15">
        <f t="shared" si="61"/>
        <v>0</v>
      </c>
      <c r="AO105" s="16">
        <f t="shared" si="62"/>
        <v>0</v>
      </c>
      <c r="AP105" s="15">
        <f t="shared" si="63"/>
        <v>0</v>
      </c>
      <c r="AQ105" s="16">
        <f t="shared" si="64"/>
        <v>0</v>
      </c>
      <c r="AR105" s="15">
        <f t="shared" si="65"/>
        <v>0</v>
      </c>
      <c r="AS105" s="16"/>
      <c r="AT105" s="15">
        <f t="shared" si="66"/>
        <v>0</v>
      </c>
      <c r="AU105" s="16">
        <f t="shared" si="67"/>
        <v>0</v>
      </c>
      <c r="AV105" s="15">
        <f t="shared" si="68"/>
        <v>0</v>
      </c>
      <c r="AW105" s="16">
        <f t="shared" si="69"/>
        <v>0</v>
      </c>
      <c r="AX105" s="15">
        <f t="shared" si="70"/>
        <v>2.0000000000000018E-2</v>
      </c>
    </row>
    <row r="106" spans="1:50" x14ac:dyDescent="0.25">
      <c r="A106" s="25">
        <f t="shared" si="71"/>
        <v>2.0304166666666679</v>
      </c>
      <c r="B106" s="9" t="s">
        <v>22</v>
      </c>
      <c r="C106" s="13" t="s">
        <v>20</v>
      </c>
      <c r="D106" s="12" t="s">
        <v>14</v>
      </c>
      <c r="E106" s="12" t="s">
        <v>14</v>
      </c>
      <c r="F106" t="s">
        <v>11</v>
      </c>
      <c r="G106" s="12" t="s">
        <v>14</v>
      </c>
      <c r="H106" s="13"/>
      <c r="I106" s="12" t="s">
        <v>14</v>
      </c>
      <c r="J106" s="15">
        <f t="shared" si="36"/>
        <v>0</v>
      </c>
      <c r="K106" s="16">
        <f t="shared" si="37"/>
        <v>0</v>
      </c>
      <c r="L106" s="15">
        <f t="shared" si="38"/>
        <v>2.0304166666666679</v>
      </c>
      <c r="M106" s="16">
        <f t="shared" si="39"/>
        <v>1</v>
      </c>
      <c r="N106" s="15">
        <f t="shared" si="40"/>
        <v>0</v>
      </c>
      <c r="O106" s="16"/>
      <c r="P106" s="15">
        <f t="shared" si="41"/>
        <v>0</v>
      </c>
      <c r="Q106" s="16">
        <f t="shared" si="42"/>
        <v>0</v>
      </c>
      <c r="R106" s="15">
        <f t="shared" si="43"/>
        <v>0</v>
      </c>
      <c r="S106" s="16">
        <f t="shared" si="44"/>
        <v>0</v>
      </c>
      <c r="T106" s="15">
        <f t="shared" si="45"/>
        <v>2.0000000000000018E-2</v>
      </c>
      <c r="U106" s="16"/>
      <c r="V106" s="15">
        <f t="shared" si="46"/>
        <v>0</v>
      </c>
      <c r="W106" s="16">
        <f t="shared" si="47"/>
        <v>0</v>
      </c>
      <c r="X106" s="15">
        <f t="shared" si="48"/>
        <v>0</v>
      </c>
      <c r="Y106" s="16">
        <f t="shared" si="49"/>
        <v>0</v>
      </c>
      <c r="Z106" s="15">
        <f t="shared" si="50"/>
        <v>2.0000000000000018E-2</v>
      </c>
      <c r="AA106" s="16"/>
      <c r="AB106" s="15">
        <f t="shared" si="51"/>
        <v>0</v>
      </c>
      <c r="AC106" s="16">
        <f t="shared" si="52"/>
        <v>0</v>
      </c>
      <c r="AD106" s="15">
        <f t="shared" si="53"/>
        <v>0</v>
      </c>
      <c r="AE106" s="16">
        <f t="shared" si="54"/>
        <v>0</v>
      </c>
      <c r="AF106" s="15">
        <f t="shared" si="55"/>
        <v>0</v>
      </c>
      <c r="AG106" s="16"/>
      <c r="AH106" s="15">
        <f t="shared" si="56"/>
        <v>0</v>
      </c>
      <c r="AI106" s="16">
        <f t="shared" si="57"/>
        <v>0</v>
      </c>
      <c r="AJ106" s="15">
        <f t="shared" si="58"/>
        <v>0</v>
      </c>
      <c r="AK106" s="16">
        <f t="shared" si="59"/>
        <v>0</v>
      </c>
      <c r="AL106" s="15">
        <f t="shared" si="60"/>
        <v>2.0000000000000018E-2</v>
      </c>
      <c r="AM106" s="16"/>
      <c r="AN106" s="15">
        <f t="shared" si="61"/>
        <v>0</v>
      </c>
      <c r="AO106" s="16">
        <f t="shared" si="62"/>
        <v>0</v>
      </c>
      <c r="AP106" s="15">
        <f t="shared" si="63"/>
        <v>0</v>
      </c>
      <c r="AQ106" s="16">
        <f t="shared" si="64"/>
        <v>0</v>
      </c>
      <c r="AR106" s="15">
        <f t="shared" si="65"/>
        <v>0</v>
      </c>
      <c r="AS106" s="16"/>
      <c r="AT106" s="15">
        <f t="shared" si="66"/>
        <v>0</v>
      </c>
      <c r="AU106" s="16">
        <f t="shared" si="67"/>
        <v>0</v>
      </c>
      <c r="AV106" s="15">
        <f t="shared" si="68"/>
        <v>0</v>
      </c>
      <c r="AW106" s="16">
        <f t="shared" si="69"/>
        <v>0</v>
      </c>
      <c r="AX106" s="15">
        <f t="shared" si="70"/>
        <v>2.0000000000000018E-2</v>
      </c>
    </row>
    <row r="107" spans="1:50" x14ac:dyDescent="0.25">
      <c r="A107" s="25">
        <f t="shared" si="71"/>
        <v>2.0504166666666679</v>
      </c>
      <c r="B107" s="9"/>
      <c r="C107" s="12"/>
      <c r="D107" s="12" t="s">
        <v>14</v>
      </c>
      <c r="E107" s="12" t="s">
        <v>14</v>
      </c>
      <c r="F107" t="s">
        <v>11</v>
      </c>
      <c r="G107" s="12" t="s">
        <v>14</v>
      </c>
      <c r="H107" s="12"/>
      <c r="I107" s="12" t="s">
        <v>14</v>
      </c>
      <c r="J107" s="15">
        <f t="shared" si="36"/>
        <v>0</v>
      </c>
      <c r="K107" s="16">
        <f t="shared" si="37"/>
        <v>0</v>
      </c>
      <c r="L107" s="15">
        <f t="shared" si="38"/>
        <v>0</v>
      </c>
      <c r="M107" s="16">
        <f t="shared" si="39"/>
        <v>0</v>
      </c>
      <c r="N107" s="15">
        <f t="shared" si="40"/>
        <v>0</v>
      </c>
      <c r="O107" s="16"/>
      <c r="P107" s="15">
        <f t="shared" si="41"/>
        <v>0</v>
      </c>
      <c r="Q107" s="16">
        <f t="shared" si="42"/>
        <v>0</v>
      </c>
      <c r="R107" s="15">
        <f t="shared" si="43"/>
        <v>0</v>
      </c>
      <c r="S107" s="16">
        <f t="shared" si="44"/>
        <v>0</v>
      </c>
      <c r="T107" s="15">
        <f t="shared" si="45"/>
        <v>2.0000000000000018E-2</v>
      </c>
      <c r="U107" s="16"/>
      <c r="V107" s="15">
        <f t="shared" si="46"/>
        <v>0</v>
      </c>
      <c r="W107" s="16">
        <f t="shared" si="47"/>
        <v>0</v>
      </c>
      <c r="X107" s="15">
        <f t="shared" si="48"/>
        <v>0</v>
      </c>
      <c r="Y107" s="16">
        <f t="shared" si="49"/>
        <v>0</v>
      </c>
      <c r="Z107" s="15">
        <f t="shared" si="50"/>
        <v>2.0000000000000018E-2</v>
      </c>
      <c r="AA107" s="16"/>
      <c r="AB107" s="15">
        <f t="shared" si="51"/>
        <v>0</v>
      </c>
      <c r="AC107" s="16">
        <f t="shared" si="52"/>
        <v>0</v>
      </c>
      <c r="AD107" s="15">
        <f t="shared" si="53"/>
        <v>0</v>
      </c>
      <c r="AE107" s="16">
        <f t="shared" si="54"/>
        <v>0</v>
      </c>
      <c r="AF107" s="15">
        <f t="shared" si="55"/>
        <v>0</v>
      </c>
      <c r="AG107" s="16"/>
      <c r="AH107" s="15">
        <f t="shared" si="56"/>
        <v>0</v>
      </c>
      <c r="AI107" s="16">
        <f t="shared" si="57"/>
        <v>0</v>
      </c>
      <c r="AJ107" s="15">
        <f t="shared" si="58"/>
        <v>0</v>
      </c>
      <c r="AK107" s="16">
        <f t="shared" si="59"/>
        <v>0</v>
      </c>
      <c r="AL107" s="15">
        <f t="shared" si="60"/>
        <v>2.0000000000000018E-2</v>
      </c>
      <c r="AM107" s="16"/>
      <c r="AN107" s="15">
        <f t="shared" si="61"/>
        <v>0</v>
      </c>
      <c r="AO107" s="16">
        <f t="shared" si="62"/>
        <v>0</v>
      </c>
      <c r="AP107" s="15">
        <f t="shared" si="63"/>
        <v>0</v>
      </c>
      <c r="AQ107" s="16">
        <f t="shared" si="64"/>
        <v>0</v>
      </c>
      <c r="AR107" s="15">
        <f t="shared" si="65"/>
        <v>0</v>
      </c>
      <c r="AS107" s="16"/>
      <c r="AT107" s="15">
        <f t="shared" si="66"/>
        <v>0</v>
      </c>
      <c r="AU107" s="16">
        <f t="shared" si="67"/>
        <v>0</v>
      </c>
      <c r="AV107" s="15">
        <f t="shared" si="68"/>
        <v>0</v>
      </c>
      <c r="AW107" s="16">
        <f t="shared" si="69"/>
        <v>0</v>
      </c>
      <c r="AX107" s="15">
        <f t="shared" si="70"/>
        <v>2.0000000000000018E-2</v>
      </c>
    </row>
    <row r="108" spans="1:50" x14ac:dyDescent="0.25">
      <c r="A108" s="25">
        <f t="shared" si="71"/>
        <v>2.0704166666666679</v>
      </c>
      <c r="B108" s="9" t="s">
        <v>9</v>
      </c>
      <c r="C108" s="12" t="s">
        <v>14</v>
      </c>
      <c r="D108" s="12" t="s">
        <v>14</v>
      </c>
      <c r="E108" s="12" t="s">
        <v>14</v>
      </c>
      <c r="F108" t="s">
        <v>11</v>
      </c>
      <c r="G108" s="12" t="s">
        <v>14</v>
      </c>
      <c r="H108" s="12"/>
      <c r="I108" s="12" t="s">
        <v>14</v>
      </c>
      <c r="J108" s="15">
        <f t="shared" si="36"/>
        <v>2.0704166666666679</v>
      </c>
      <c r="K108" s="16">
        <f t="shared" si="37"/>
        <v>1</v>
      </c>
      <c r="L108" s="15">
        <f t="shared" si="38"/>
        <v>0</v>
      </c>
      <c r="M108" s="16">
        <f t="shared" si="39"/>
        <v>0</v>
      </c>
      <c r="N108" s="15">
        <f t="shared" si="40"/>
        <v>2.0000000000000018E-2</v>
      </c>
      <c r="O108" s="16"/>
      <c r="P108" s="15">
        <f t="shared" si="41"/>
        <v>0</v>
      </c>
      <c r="Q108" s="16">
        <f t="shared" si="42"/>
        <v>0</v>
      </c>
      <c r="R108" s="15">
        <f t="shared" si="43"/>
        <v>0</v>
      </c>
      <c r="S108" s="16">
        <f t="shared" si="44"/>
        <v>0</v>
      </c>
      <c r="T108" s="15">
        <f t="shared" si="45"/>
        <v>2.0000000000000018E-2</v>
      </c>
      <c r="U108" s="16"/>
      <c r="V108" s="15">
        <f t="shared" si="46"/>
        <v>0</v>
      </c>
      <c r="W108" s="16">
        <f t="shared" si="47"/>
        <v>0</v>
      </c>
      <c r="X108" s="15">
        <f t="shared" si="48"/>
        <v>0</v>
      </c>
      <c r="Y108" s="16">
        <f t="shared" si="49"/>
        <v>0</v>
      </c>
      <c r="Z108" s="15">
        <f t="shared" si="50"/>
        <v>2.0000000000000018E-2</v>
      </c>
      <c r="AA108" s="16"/>
      <c r="AB108" s="15">
        <f t="shared" si="51"/>
        <v>0</v>
      </c>
      <c r="AC108" s="16">
        <f t="shared" si="52"/>
        <v>0</v>
      </c>
      <c r="AD108" s="15">
        <f t="shared" si="53"/>
        <v>0</v>
      </c>
      <c r="AE108" s="16">
        <f t="shared" si="54"/>
        <v>0</v>
      </c>
      <c r="AF108" s="15">
        <f t="shared" si="55"/>
        <v>0</v>
      </c>
      <c r="AG108" s="16"/>
      <c r="AH108" s="15">
        <f t="shared" si="56"/>
        <v>0</v>
      </c>
      <c r="AI108" s="16">
        <f t="shared" si="57"/>
        <v>0</v>
      </c>
      <c r="AJ108" s="15">
        <f t="shared" si="58"/>
        <v>0</v>
      </c>
      <c r="AK108" s="16">
        <f t="shared" si="59"/>
        <v>0</v>
      </c>
      <c r="AL108" s="15">
        <f t="shared" si="60"/>
        <v>2.0000000000000018E-2</v>
      </c>
      <c r="AM108" s="16"/>
      <c r="AN108" s="15">
        <f t="shared" si="61"/>
        <v>0</v>
      </c>
      <c r="AO108" s="16">
        <f t="shared" si="62"/>
        <v>0</v>
      </c>
      <c r="AP108" s="15">
        <f t="shared" si="63"/>
        <v>0</v>
      </c>
      <c r="AQ108" s="16">
        <f t="shared" si="64"/>
        <v>0</v>
      </c>
      <c r="AR108" s="15">
        <f t="shared" si="65"/>
        <v>0</v>
      </c>
      <c r="AS108" s="16"/>
      <c r="AT108" s="15">
        <f t="shared" si="66"/>
        <v>0</v>
      </c>
      <c r="AU108" s="16">
        <f t="shared" si="67"/>
        <v>0</v>
      </c>
      <c r="AV108" s="15">
        <f t="shared" si="68"/>
        <v>0</v>
      </c>
      <c r="AW108" s="16">
        <f t="shared" si="69"/>
        <v>0</v>
      </c>
      <c r="AX108" s="15">
        <f t="shared" si="70"/>
        <v>2.0000000000000018E-2</v>
      </c>
    </row>
    <row r="109" spans="1:50" x14ac:dyDescent="0.25">
      <c r="A109" s="25">
        <f t="shared" si="71"/>
        <v>2.0904166666666679</v>
      </c>
      <c r="B109" s="9"/>
      <c r="C109" s="12" t="s">
        <v>14</v>
      </c>
      <c r="D109" s="12" t="s">
        <v>14</v>
      </c>
      <c r="E109" s="12" t="s">
        <v>14</v>
      </c>
      <c r="F109" t="s">
        <v>11</v>
      </c>
      <c r="G109" s="12" t="s">
        <v>14</v>
      </c>
      <c r="H109" s="12"/>
      <c r="I109" s="12" t="s">
        <v>14</v>
      </c>
      <c r="J109" s="15">
        <f t="shared" si="36"/>
        <v>0</v>
      </c>
      <c r="K109" s="16">
        <f t="shared" si="37"/>
        <v>0</v>
      </c>
      <c r="L109" s="15">
        <f t="shared" si="38"/>
        <v>0</v>
      </c>
      <c r="M109" s="16">
        <f t="shared" si="39"/>
        <v>0</v>
      </c>
      <c r="N109" s="15">
        <f t="shared" si="40"/>
        <v>2.0000000000000018E-2</v>
      </c>
      <c r="O109" s="16"/>
      <c r="P109" s="15">
        <f t="shared" si="41"/>
        <v>0</v>
      </c>
      <c r="Q109" s="16">
        <f t="shared" si="42"/>
        <v>0</v>
      </c>
      <c r="R109" s="15">
        <f t="shared" si="43"/>
        <v>0</v>
      </c>
      <c r="S109" s="16">
        <f t="shared" si="44"/>
        <v>0</v>
      </c>
      <c r="T109" s="15">
        <f t="shared" si="45"/>
        <v>2.0000000000000018E-2</v>
      </c>
      <c r="U109" s="16"/>
      <c r="V109" s="15">
        <f t="shared" si="46"/>
        <v>0</v>
      </c>
      <c r="W109" s="16">
        <f t="shared" si="47"/>
        <v>0</v>
      </c>
      <c r="X109" s="15">
        <f t="shared" si="48"/>
        <v>0</v>
      </c>
      <c r="Y109" s="16">
        <f t="shared" si="49"/>
        <v>0</v>
      </c>
      <c r="Z109" s="15">
        <f t="shared" si="50"/>
        <v>2.0000000000000018E-2</v>
      </c>
      <c r="AA109" s="16"/>
      <c r="AB109" s="15">
        <f t="shared" si="51"/>
        <v>0</v>
      </c>
      <c r="AC109" s="16">
        <f t="shared" si="52"/>
        <v>0</v>
      </c>
      <c r="AD109" s="15">
        <f t="shared" si="53"/>
        <v>0</v>
      </c>
      <c r="AE109" s="16">
        <f t="shared" si="54"/>
        <v>0</v>
      </c>
      <c r="AF109" s="15">
        <f t="shared" si="55"/>
        <v>0</v>
      </c>
      <c r="AG109" s="16"/>
      <c r="AH109" s="15">
        <f t="shared" si="56"/>
        <v>0</v>
      </c>
      <c r="AI109" s="16">
        <f t="shared" si="57"/>
        <v>0</v>
      </c>
      <c r="AJ109" s="15">
        <f t="shared" si="58"/>
        <v>0</v>
      </c>
      <c r="AK109" s="16">
        <f t="shared" si="59"/>
        <v>0</v>
      </c>
      <c r="AL109" s="15">
        <f t="shared" si="60"/>
        <v>2.0000000000000018E-2</v>
      </c>
      <c r="AM109" s="16"/>
      <c r="AN109" s="15">
        <f t="shared" si="61"/>
        <v>0</v>
      </c>
      <c r="AO109" s="16">
        <f t="shared" si="62"/>
        <v>0</v>
      </c>
      <c r="AP109" s="15">
        <f t="shared" si="63"/>
        <v>0</v>
      </c>
      <c r="AQ109" s="16">
        <f t="shared" si="64"/>
        <v>0</v>
      </c>
      <c r="AR109" s="15">
        <f t="shared" si="65"/>
        <v>0</v>
      </c>
      <c r="AS109" s="16"/>
      <c r="AT109" s="15">
        <f t="shared" si="66"/>
        <v>0</v>
      </c>
      <c r="AU109" s="16">
        <f t="shared" si="67"/>
        <v>0</v>
      </c>
      <c r="AV109" s="15">
        <f t="shared" si="68"/>
        <v>0</v>
      </c>
      <c r="AW109" s="16">
        <f t="shared" si="69"/>
        <v>0</v>
      </c>
      <c r="AX109" s="15">
        <f t="shared" si="70"/>
        <v>2.0000000000000018E-2</v>
      </c>
    </row>
    <row r="110" spans="1:50" x14ac:dyDescent="0.25">
      <c r="A110" s="25">
        <f t="shared" si="71"/>
        <v>2.1104166666666679</v>
      </c>
      <c r="B110" s="9" t="s">
        <v>12</v>
      </c>
      <c r="C110" s="12" t="s">
        <v>14</v>
      </c>
      <c r="D110" s="12" t="s">
        <v>14</v>
      </c>
      <c r="E110" t="s">
        <v>11</v>
      </c>
      <c r="F110" s="13" t="s">
        <v>20</v>
      </c>
      <c r="G110" s="12" t="s">
        <v>14</v>
      </c>
      <c r="H110" s="12"/>
      <c r="I110" s="12" t="s">
        <v>14</v>
      </c>
      <c r="J110" s="15">
        <f t="shared" si="36"/>
        <v>0</v>
      </c>
      <c r="K110" s="16">
        <f t="shared" si="37"/>
        <v>0</v>
      </c>
      <c r="L110" s="15">
        <f t="shared" si="38"/>
        <v>0</v>
      </c>
      <c r="M110" s="16">
        <f t="shared" si="39"/>
        <v>0</v>
      </c>
      <c r="N110" s="15">
        <f t="shared" si="40"/>
        <v>2.0000000000000018E-2</v>
      </c>
      <c r="O110" s="16"/>
      <c r="P110" s="15">
        <f t="shared" si="41"/>
        <v>0</v>
      </c>
      <c r="Q110" s="16">
        <f t="shared" si="42"/>
        <v>0</v>
      </c>
      <c r="R110" s="15">
        <f t="shared" si="43"/>
        <v>0</v>
      </c>
      <c r="S110" s="16">
        <f t="shared" si="44"/>
        <v>0</v>
      </c>
      <c r="T110" s="15">
        <f t="shared" si="45"/>
        <v>2.0000000000000018E-2</v>
      </c>
      <c r="U110" s="16"/>
      <c r="V110" s="15">
        <f t="shared" si="46"/>
        <v>0</v>
      </c>
      <c r="W110" s="16">
        <f t="shared" si="47"/>
        <v>0</v>
      </c>
      <c r="X110" s="15">
        <f t="shared" si="48"/>
        <v>0</v>
      </c>
      <c r="Y110" s="16">
        <f t="shared" si="49"/>
        <v>0</v>
      </c>
      <c r="Z110" s="15">
        <f t="shared" si="50"/>
        <v>0</v>
      </c>
      <c r="AA110" s="16"/>
      <c r="AB110" s="15">
        <f t="shared" si="51"/>
        <v>0</v>
      </c>
      <c r="AC110" s="16">
        <f t="shared" si="52"/>
        <v>0</v>
      </c>
      <c r="AD110" s="15">
        <f t="shared" si="53"/>
        <v>2.1104166666666679</v>
      </c>
      <c r="AE110" s="16">
        <f t="shared" si="54"/>
        <v>1</v>
      </c>
      <c r="AF110" s="15">
        <f t="shared" si="55"/>
        <v>0</v>
      </c>
      <c r="AG110" s="16"/>
      <c r="AH110" s="15">
        <f t="shared" si="56"/>
        <v>0</v>
      </c>
      <c r="AI110" s="16">
        <f t="shared" si="57"/>
        <v>0</v>
      </c>
      <c r="AJ110" s="15">
        <f t="shared" si="58"/>
        <v>0</v>
      </c>
      <c r="AK110" s="16">
        <f t="shared" si="59"/>
        <v>0</v>
      </c>
      <c r="AL110" s="15">
        <f t="shared" si="60"/>
        <v>2.0000000000000018E-2</v>
      </c>
      <c r="AM110" s="16"/>
      <c r="AN110" s="15">
        <f t="shared" si="61"/>
        <v>0</v>
      </c>
      <c r="AO110" s="16">
        <f t="shared" si="62"/>
        <v>0</v>
      </c>
      <c r="AP110" s="15">
        <f t="shared" si="63"/>
        <v>0</v>
      </c>
      <c r="AQ110" s="16">
        <f t="shared" si="64"/>
        <v>0</v>
      </c>
      <c r="AR110" s="15">
        <f t="shared" si="65"/>
        <v>0</v>
      </c>
      <c r="AS110" s="16"/>
      <c r="AT110" s="15">
        <f t="shared" si="66"/>
        <v>0</v>
      </c>
      <c r="AU110" s="16">
        <f t="shared" si="67"/>
        <v>0</v>
      </c>
      <c r="AV110" s="15">
        <f t="shared" si="68"/>
        <v>0</v>
      </c>
      <c r="AW110" s="16">
        <f t="shared" si="69"/>
        <v>0</v>
      </c>
      <c r="AX110" s="15">
        <f t="shared" si="70"/>
        <v>2.0000000000000018E-2</v>
      </c>
    </row>
    <row r="111" spans="1:50" x14ac:dyDescent="0.25">
      <c r="A111" s="25">
        <f t="shared" si="71"/>
        <v>2.130416666666668</v>
      </c>
      <c r="B111" s="9" t="s">
        <v>63</v>
      </c>
      <c r="C111" s="12" t="s">
        <v>14</v>
      </c>
      <c r="D111" s="12" t="s">
        <v>14</v>
      </c>
      <c r="E111" t="s">
        <v>11</v>
      </c>
      <c r="F111" s="13"/>
      <c r="G111" s="12" t="s">
        <v>14</v>
      </c>
      <c r="H111" s="12" t="s">
        <v>14</v>
      </c>
      <c r="I111" s="12" t="s">
        <v>14</v>
      </c>
      <c r="J111" s="15">
        <f t="shared" si="36"/>
        <v>0</v>
      </c>
      <c r="K111" s="16">
        <f t="shared" si="37"/>
        <v>0</v>
      </c>
      <c r="L111" s="15">
        <f t="shared" si="38"/>
        <v>0</v>
      </c>
      <c r="M111" s="16">
        <f t="shared" si="39"/>
        <v>0</v>
      </c>
      <c r="N111" s="15">
        <f t="shared" si="40"/>
        <v>2.0000000000000018E-2</v>
      </c>
      <c r="O111" s="16"/>
      <c r="P111" s="15">
        <f t="shared" si="41"/>
        <v>0</v>
      </c>
      <c r="Q111" s="16">
        <f t="shared" si="42"/>
        <v>0</v>
      </c>
      <c r="R111" s="15">
        <f t="shared" si="43"/>
        <v>0</v>
      </c>
      <c r="S111" s="16">
        <f t="shared" si="44"/>
        <v>0</v>
      </c>
      <c r="T111" s="15">
        <f t="shared" si="45"/>
        <v>2.0000000000000018E-2</v>
      </c>
      <c r="U111" s="16"/>
      <c r="V111" s="15">
        <f t="shared" si="46"/>
        <v>0</v>
      </c>
      <c r="W111" s="16">
        <f t="shared" si="47"/>
        <v>0</v>
      </c>
      <c r="X111" s="15">
        <f t="shared" si="48"/>
        <v>0</v>
      </c>
      <c r="Y111" s="16">
        <f t="shared" si="49"/>
        <v>0</v>
      </c>
      <c r="Z111" s="15">
        <f t="shared" si="50"/>
        <v>0</v>
      </c>
      <c r="AA111" s="16"/>
      <c r="AB111" s="15">
        <f t="shared" si="51"/>
        <v>0</v>
      </c>
      <c r="AC111" s="16">
        <f t="shared" si="52"/>
        <v>0</v>
      </c>
      <c r="AD111" s="15">
        <f t="shared" si="53"/>
        <v>0</v>
      </c>
      <c r="AE111" s="16">
        <f t="shared" si="54"/>
        <v>0</v>
      </c>
      <c r="AF111" s="15">
        <f t="shared" si="55"/>
        <v>0</v>
      </c>
      <c r="AG111" s="16"/>
      <c r="AH111" s="15">
        <f t="shared" si="56"/>
        <v>0</v>
      </c>
      <c r="AI111" s="16">
        <f t="shared" si="57"/>
        <v>0</v>
      </c>
      <c r="AJ111" s="15">
        <f t="shared" si="58"/>
        <v>0</v>
      </c>
      <c r="AK111" s="16">
        <f t="shared" si="59"/>
        <v>0</v>
      </c>
      <c r="AL111" s="15">
        <f t="shared" si="60"/>
        <v>2.0000000000000018E-2</v>
      </c>
      <c r="AM111" s="16"/>
      <c r="AN111" s="15">
        <f t="shared" si="61"/>
        <v>2.130416666666668</v>
      </c>
      <c r="AO111" s="16">
        <f t="shared" si="62"/>
        <v>1</v>
      </c>
      <c r="AP111" s="15">
        <f t="shared" si="63"/>
        <v>0</v>
      </c>
      <c r="AQ111" s="16">
        <f t="shared" si="64"/>
        <v>0</v>
      </c>
      <c r="AR111" s="15">
        <f t="shared" si="65"/>
        <v>2.0000000000000018E-2</v>
      </c>
      <c r="AS111" s="16"/>
      <c r="AT111" s="15">
        <f t="shared" si="66"/>
        <v>0</v>
      </c>
      <c r="AU111" s="16">
        <f t="shared" si="67"/>
        <v>0</v>
      </c>
      <c r="AV111" s="15">
        <f t="shared" si="68"/>
        <v>0</v>
      </c>
      <c r="AW111" s="16">
        <f t="shared" si="69"/>
        <v>0</v>
      </c>
      <c r="AX111" s="15">
        <f t="shared" si="70"/>
        <v>2.0000000000000018E-2</v>
      </c>
    </row>
    <row r="112" spans="1:50" x14ac:dyDescent="0.25">
      <c r="A112" s="25">
        <f t="shared" si="71"/>
        <v>2.150416666666668</v>
      </c>
      <c r="B112" s="9"/>
      <c r="C112" s="12" t="s">
        <v>14</v>
      </c>
      <c r="D112" s="12" t="s">
        <v>14</v>
      </c>
      <c r="E112" t="s">
        <v>11</v>
      </c>
      <c r="F112" s="12"/>
      <c r="G112" s="12" t="s">
        <v>14</v>
      </c>
      <c r="H112" s="12" t="s">
        <v>14</v>
      </c>
      <c r="I112" s="12" t="s">
        <v>14</v>
      </c>
      <c r="J112" s="15">
        <f t="shared" si="36"/>
        <v>0</v>
      </c>
      <c r="K112" s="16">
        <f t="shared" si="37"/>
        <v>0</v>
      </c>
      <c r="L112" s="15">
        <f t="shared" si="38"/>
        <v>0</v>
      </c>
      <c r="M112" s="16">
        <f t="shared" si="39"/>
        <v>0</v>
      </c>
      <c r="N112" s="15">
        <f t="shared" si="40"/>
        <v>2.0000000000000018E-2</v>
      </c>
      <c r="O112" s="16"/>
      <c r="P112" s="15">
        <f t="shared" si="41"/>
        <v>0</v>
      </c>
      <c r="Q112" s="16">
        <f t="shared" si="42"/>
        <v>0</v>
      </c>
      <c r="R112" s="15">
        <f t="shared" si="43"/>
        <v>0</v>
      </c>
      <c r="S112" s="16">
        <f t="shared" si="44"/>
        <v>0</v>
      </c>
      <c r="T112" s="15">
        <f t="shared" si="45"/>
        <v>2.0000000000000018E-2</v>
      </c>
      <c r="U112" s="16"/>
      <c r="V112" s="15">
        <f t="shared" si="46"/>
        <v>0</v>
      </c>
      <c r="W112" s="16">
        <f t="shared" si="47"/>
        <v>0</v>
      </c>
      <c r="X112" s="15">
        <f t="shared" si="48"/>
        <v>0</v>
      </c>
      <c r="Y112" s="16">
        <f t="shared" si="49"/>
        <v>0</v>
      </c>
      <c r="Z112" s="15">
        <f t="shared" si="50"/>
        <v>0</v>
      </c>
      <c r="AA112" s="16"/>
      <c r="AB112" s="15">
        <f t="shared" si="51"/>
        <v>0</v>
      </c>
      <c r="AC112" s="16">
        <f t="shared" si="52"/>
        <v>0</v>
      </c>
      <c r="AD112" s="15">
        <f t="shared" si="53"/>
        <v>0</v>
      </c>
      <c r="AE112" s="16">
        <f t="shared" si="54"/>
        <v>0</v>
      </c>
      <c r="AF112" s="15">
        <f t="shared" si="55"/>
        <v>0</v>
      </c>
      <c r="AG112" s="16"/>
      <c r="AH112" s="15">
        <f t="shared" si="56"/>
        <v>0</v>
      </c>
      <c r="AI112" s="16">
        <f t="shared" si="57"/>
        <v>0</v>
      </c>
      <c r="AJ112" s="15">
        <f t="shared" si="58"/>
        <v>0</v>
      </c>
      <c r="AK112" s="16">
        <f t="shared" si="59"/>
        <v>0</v>
      </c>
      <c r="AL112" s="15">
        <f t="shared" si="60"/>
        <v>2.0000000000000018E-2</v>
      </c>
      <c r="AM112" s="16"/>
      <c r="AN112" s="15">
        <f t="shared" si="61"/>
        <v>0</v>
      </c>
      <c r="AO112" s="16">
        <f t="shared" si="62"/>
        <v>0</v>
      </c>
      <c r="AP112" s="15">
        <f t="shared" si="63"/>
        <v>0</v>
      </c>
      <c r="AQ112" s="16">
        <f t="shared" si="64"/>
        <v>0</v>
      </c>
      <c r="AR112" s="15">
        <f t="shared" si="65"/>
        <v>2.0000000000000018E-2</v>
      </c>
      <c r="AS112" s="16"/>
      <c r="AT112" s="15">
        <f t="shared" si="66"/>
        <v>0</v>
      </c>
      <c r="AU112" s="16">
        <f t="shared" si="67"/>
        <v>0</v>
      </c>
      <c r="AV112" s="15">
        <f t="shared" si="68"/>
        <v>0</v>
      </c>
      <c r="AW112" s="16">
        <f t="shared" si="69"/>
        <v>0</v>
      </c>
      <c r="AX112" s="15">
        <f t="shared" si="70"/>
        <v>2.0000000000000018E-2</v>
      </c>
    </row>
    <row r="113" spans="1:50" x14ac:dyDescent="0.25">
      <c r="A113" s="25">
        <f t="shared" si="71"/>
        <v>2.170416666666668</v>
      </c>
      <c r="B113" s="9"/>
      <c r="C113" s="12" t="s">
        <v>14</v>
      </c>
      <c r="D113" s="12" t="s">
        <v>14</v>
      </c>
      <c r="E113" t="s">
        <v>11</v>
      </c>
      <c r="F113" s="12"/>
      <c r="G113" s="12" t="s">
        <v>14</v>
      </c>
      <c r="H113" s="12" t="s">
        <v>14</v>
      </c>
      <c r="I113" s="12" t="s">
        <v>14</v>
      </c>
      <c r="J113" s="15">
        <f t="shared" si="36"/>
        <v>0</v>
      </c>
      <c r="K113" s="16">
        <f t="shared" si="37"/>
        <v>0</v>
      </c>
      <c r="L113" s="15">
        <f t="shared" si="38"/>
        <v>0</v>
      </c>
      <c r="M113" s="16">
        <f t="shared" si="39"/>
        <v>0</v>
      </c>
      <c r="N113" s="15">
        <f t="shared" si="40"/>
        <v>2.0000000000000018E-2</v>
      </c>
      <c r="O113" s="16"/>
      <c r="P113" s="15">
        <f t="shared" si="41"/>
        <v>0</v>
      </c>
      <c r="Q113" s="16">
        <f t="shared" si="42"/>
        <v>0</v>
      </c>
      <c r="R113" s="15">
        <f t="shared" si="43"/>
        <v>0</v>
      </c>
      <c r="S113" s="16">
        <f t="shared" si="44"/>
        <v>0</v>
      </c>
      <c r="T113" s="15">
        <f t="shared" si="45"/>
        <v>2.0000000000000018E-2</v>
      </c>
      <c r="U113" s="16"/>
      <c r="V113" s="15">
        <f t="shared" si="46"/>
        <v>0</v>
      </c>
      <c r="W113" s="16">
        <f t="shared" si="47"/>
        <v>0</v>
      </c>
      <c r="X113" s="15">
        <f t="shared" si="48"/>
        <v>0</v>
      </c>
      <c r="Y113" s="16">
        <f t="shared" si="49"/>
        <v>0</v>
      </c>
      <c r="Z113" s="15">
        <f t="shared" si="50"/>
        <v>0</v>
      </c>
      <c r="AA113" s="16"/>
      <c r="AB113" s="15">
        <f t="shared" si="51"/>
        <v>0</v>
      </c>
      <c r="AC113" s="16">
        <f t="shared" si="52"/>
        <v>0</v>
      </c>
      <c r="AD113" s="15">
        <f t="shared" si="53"/>
        <v>0</v>
      </c>
      <c r="AE113" s="16">
        <f t="shared" si="54"/>
        <v>0</v>
      </c>
      <c r="AF113" s="15">
        <f t="shared" si="55"/>
        <v>0</v>
      </c>
      <c r="AG113" s="16"/>
      <c r="AH113" s="15">
        <f t="shared" si="56"/>
        <v>0</v>
      </c>
      <c r="AI113" s="16">
        <f t="shared" si="57"/>
        <v>0</v>
      </c>
      <c r="AJ113" s="15">
        <f t="shared" si="58"/>
        <v>0</v>
      </c>
      <c r="AK113" s="16">
        <f t="shared" si="59"/>
        <v>0</v>
      </c>
      <c r="AL113" s="15">
        <f t="shared" si="60"/>
        <v>2.0000000000000018E-2</v>
      </c>
      <c r="AM113" s="16"/>
      <c r="AN113" s="15">
        <f t="shared" si="61"/>
        <v>0</v>
      </c>
      <c r="AO113" s="16">
        <f t="shared" si="62"/>
        <v>0</v>
      </c>
      <c r="AP113" s="15">
        <f t="shared" si="63"/>
        <v>0</v>
      </c>
      <c r="AQ113" s="16">
        <f t="shared" si="64"/>
        <v>0</v>
      </c>
      <c r="AR113" s="15">
        <f t="shared" si="65"/>
        <v>2.0000000000000018E-2</v>
      </c>
      <c r="AS113" s="16"/>
      <c r="AT113" s="15">
        <f t="shared" si="66"/>
        <v>0</v>
      </c>
      <c r="AU113" s="16">
        <f t="shared" si="67"/>
        <v>0</v>
      </c>
      <c r="AV113" s="15">
        <f t="shared" si="68"/>
        <v>0</v>
      </c>
      <c r="AW113" s="16">
        <f t="shared" si="69"/>
        <v>0</v>
      </c>
      <c r="AX113" s="15">
        <f t="shared" si="70"/>
        <v>2.0000000000000018E-2</v>
      </c>
    </row>
    <row r="114" spans="1:50" x14ac:dyDescent="0.25">
      <c r="A114" s="25">
        <f t="shared" si="71"/>
        <v>2.190416666666668</v>
      </c>
      <c r="B114" s="9" t="s">
        <v>18</v>
      </c>
      <c r="C114" s="12" t="s">
        <v>14</v>
      </c>
      <c r="D114" s="12" t="s">
        <v>14</v>
      </c>
      <c r="E114" s="13" t="s">
        <v>20</v>
      </c>
      <c r="F114" s="12"/>
      <c r="G114" t="s">
        <v>11</v>
      </c>
      <c r="H114" s="12" t="s">
        <v>14</v>
      </c>
      <c r="I114" s="12" t="s">
        <v>14</v>
      </c>
      <c r="J114" s="15">
        <f t="shared" si="36"/>
        <v>0</v>
      </c>
      <c r="K114" s="16">
        <f t="shared" si="37"/>
        <v>0</v>
      </c>
      <c r="L114" s="15">
        <f t="shared" si="38"/>
        <v>0</v>
      </c>
      <c r="M114" s="16">
        <f t="shared" si="39"/>
        <v>0</v>
      </c>
      <c r="N114" s="15">
        <f t="shared" si="40"/>
        <v>2.0000000000000018E-2</v>
      </c>
      <c r="O114" s="16"/>
      <c r="P114" s="15">
        <f t="shared" si="41"/>
        <v>0</v>
      </c>
      <c r="Q114" s="16">
        <f t="shared" si="42"/>
        <v>0</v>
      </c>
      <c r="R114" s="15">
        <f t="shared" si="43"/>
        <v>0</v>
      </c>
      <c r="S114" s="16">
        <f t="shared" si="44"/>
        <v>0</v>
      </c>
      <c r="T114" s="15">
        <f t="shared" si="45"/>
        <v>2.0000000000000018E-2</v>
      </c>
      <c r="U114" s="16"/>
      <c r="V114" s="15">
        <f t="shared" si="46"/>
        <v>0</v>
      </c>
      <c r="W114" s="16">
        <f t="shared" si="47"/>
        <v>0</v>
      </c>
      <c r="X114" s="15">
        <f t="shared" si="48"/>
        <v>2.190416666666668</v>
      </c>
      <c r="Y114" s="16">
        <f t="shared" si="49"/>
        <v>1</v>
      </c>
      <c r="Z114" s="15">
        <f t="shared" si="50"/>
        <v>0</v>
      </c>
      <c r="AA114" s="16"/>
      <c r="AB114" s="15">
        <f t="shared" si="51"/>
        <v>0</v>
      </c>
      <c r="AC114" s="16">
        <f t="shared" si="52"/>
        <v>0</v>
      </c>
      <c r="AD114" s="15">
        <f t="shared" si="53"/>
        <v>0</v>
      </c>
      <c r="AE114" s="16">
        <f t="shared" si="54"/>
        <v>0</v>
      </c>
      <c r="AF114" s="15">
        <f t="shared" si="55"/>
        <v>0</v>
      </c>
      <c r="AG114" s="16"/>
      <c r="AH114" s="15">
        <f t="shared" si="56"/>
        <v>0</v>
      </c>
      <c r="AI114" s="16">
        <f t="shared" si="57"/>
        <v>0</v>
      </c>
      <c r="AJ114" s="15">
        <f t="shared" si="58"/>
        <v>0</v>
      </c>
      <c r="AK114" s="16">
        <f t="shared" si="59"/>
        <v>0</v>
      </c>
      <c r="AL114" s="15">
        <f t="shared" si="60"/>
        <v>0</v>
      </c>
      <c r="AM114" s="16"/>
      <c r="AN114" s="15">
        <f t="shared" si="61"/>
        <v>0</v>
      </c>
      <c r="AO114" s="16">
        <f t="shared" si="62"/>
        <v>0</v>
      </c>
      <c r="AP114" s="15">
        <f t="shared" si="63"/>
        <v>0</v>
      </c>
      <c r="AQ114" s="16">
        <f t="shared" si="64"/>
        <v>0</v>
      </c>
      <c r="AR114" s="15">
        <f t="shared" si="65"/>
        <v>2.0000000000000018E-2</v>
      </c>
      <c r="AS114" s="16"/>
      <c r="AT114" s="15">
        <f t="shared" si="66"/>
        <v>0</v>
      </c>
      <c r="AU114" s="16">
        <f t="shared" si="67"/>
        <v>0</v>
      </c>
      <c r="AV114" s="15">
        <f t="shared" si="68"/>
        <v>0</v>
      </c>
      <c r="AW114" s="16">
        <f t="shared" si="69"/>
        <v>0</v>
      </c>
      <c r="AX114" s="15">
        <f t="shared" si="70"/>
        <v>2.0000000000000018E-2</v>
      </c>
    </row>
    <row r="115" spans="1:50" x14ac:dyDescent="0.25">
      <c r="A115" s="25">
        <f t="shared" si="71"/>
        <v>2.210416666666668</v>
      </c>
      <c r="B115" s="9"/>
      <c r="C115" s="12" t="s">
        <v>14</v>
      </c>
      <c r="D115" s="12" t="s">
        <v>14</v>
      </c>
      <c r="F115" s="12"/>
      <c r="G115" t="s">
        <v>11</v>
      </c>
      <c r="H115" s="12" t="s">
        <v>14</v>
      </c>
      <c r="I115" s="12" t="s">
        <v>14</v>
      </c>
      <c r="J115" s="15">
        <f t="shared" si="36"/>
        <v>0</v>
      </c>
      <c r="K115" s="16">
        <f t="shared" si="37"/>
        <v>0</v>
      </c>
      <c r="L115" s="15">
        <f t="shared" si="38"/>
        <v>0</v>
      </c>
      <c r="M115" s="16">
        <f t="shared" si="39"/>
        <v>0</v>
      </c>
      <c r="N115" s="15">
        <f t="shared" si="40"/>
        <v>2.0000000000000018E-2</v>
      </c>
      <c r="O115" s="16"/>
      <c r="P115" s="15">
        <f t="shared" si="41"/>
        <v>0</v>
      </c>
      <c r="Q115" s="16">
        <f t="shared" si="42"/>
        <v>0</v>
      </c>
      <c r="R115" s="15">
        <f t="shared" si="43"/>
        <v>0</v>
      </c>
      <c r="S115" s="16">
        <f t="shared" si="44"/>
        <v>0</v>
      </c>
      <c r="T115" s="15">
        <f t="shared" si="45"/>
        <v>2.0000000000000018E-2</v>
      </c>
      <c r="U115" s="16"/>
      <c r="V115" s="15">
        <f t="shared" si="46"/>
        <v>0</v>
      </c>
      <c r="W115" s="16">
        <f t="shared" si="47"/>
        <v>0</v>
      </c>
      <c r="X115" s="15">
        <f t="shared" si="48"/>
        <v>0</v>
      </c>
      <c r="Y115" s="16">
        <f t="shared" si="49"/>
        <v>0</v>
      </c>
      <c r="Z115" s="15">
        <f t="shared" si="50"/>
        <v>0</v>
      </c>
      <c r="AA115" s="16"/>
      <c r="AB115" s="15">
        <f t="shared" si="51"/>
        <v>0</v>
      </c>
      <c r="AC115" s="16">
        <f t="shared" si="52"/>
        <v>0</v>
      </c>
      <c r="AD115" s="15">
        <f t="shared" si="53"/>
        <v>0</v>
      </c>
      <c r="AE115" s="16">
        <f t="shared" si="54"/>
        <v>0</v>
      </c>
      <c r="AF115" s="15">
        <f t="shared" si="55"/>
        <v>0</v>
      </c>
      <c r="AG115" s="16"/>
      <c r="AH115" s="15">
        <f t="shared" si="56"/>
        <v>0</v>
      </c>
      <c r="AI115" s="16">
        <f t="shared" si="57"/>
        <v>0</v>
      </c>
      <c r="AJ115" s="15">
        <f t="shared" si="58"/>
        <v>0</v>
      </c>
      <c r="AK115" s="16">
        <f t="shared" si="59"/>
        <v>0</v>
      </c>
      <c r="AL115" s="15">
        <f t="shared" si="60"/>
        <v>0</v>
      </c>
      <c r="AM115" s="16"/>
      <c r="AN115" s="15">
        <f t="shared" si="61"/>
        <v>0</v>
      </c>
      <c r="AO115" s="16">
        <f t="shared" si="62"/>
        <v>0</v>
      </c>
      <c r="AP115" s="15">
        <f t="shared" si="63"/>
        <v>0</v>
      </c>
      <c r="AQ115" s="16">
        <f t="shared" si="64"/>
        <v>0</v>
      </c>
      <c r="AR115" s="15">
        <f t="shared" si="65"/>
        <v>2.0000000000000018E-2</v>
      </c>
      <c r="AS115" s="16"/>
      <c r="AT115" s="15">
        <f t="shared" si="66"/>
        <v>0</v>
      </c>
      <c r="AU115" s="16">
        <f t="shared" si="67"/>
        <v>0</v>
      </c>
      <c r="AV115" s="15">
        <f t="shared" si="68"/>
        <v>0</v>
      </c>
      <c r="AW115" s="16">
        <f t="shared" si="69"/>
        <v>0</v>
      </c>
      <c r="AX115" s="15">
        <f t="shared" si="70"/>
        <v>2.0000000000000018E-2</v>
      </c>
    </row>
    <row r="116" spans="1:50" x14ac:dyDescent="0.25">
      <c r="A116" s="25">
        <f t="shared" si="71"/>
        <v>2.230416666666668</v>
      </c>
      <c r="B116" s="9" t="s">
        <v>10</v>
      </c>
      <c r="C116" s="12" t="s">
        <v>14</v>
      </c>
      <c r="D116" s="12" t="s">
        <v>14</v>
      </c>
      <c r="E116" s="13"/>
      <c r="F116" s="12" t="s">
        <v>14</v>
      </c>
      <c r="G116" t="s">
        <v>11</v>
      </c>
      <c r="H116" s="12" t="s">
        <v>14</v>
      </c>
      <c r="I116" s="12" t="s">
        <v>14</v>
      </c>
      <c r="J116" s="15">
        <f t="shared" si="36"/>
        <v>0</v>
      </c>
      <c r="K116" s="16">
        <f t="shared" si="37"/>
        <v>0</v>
      </c>
      <c r="L116" s="15">
        <f t="shared" si="38"/>
        <v>0</v>
      </c>
      <c r="M116" s="16">
        <f t="shared" si="39"/>
        <v>0</v>
      </c>
      <c r="N116" s="15">
        <f t="shared" si="40"/>
        <v>2.0000000000000018E-2</v>
      </c>
      <c r="O116" s="16"/>
      <c r="P116" s="15">
        <f t="shared" si="41"/>
        <v>0</v>
      </c>
      <c r="Q116" s="16">
        <f t="shared" si="42"/>
        <v>0</v>
      </c>
      <c r="R116" s="15">
        <f t="shared" si="43"/>
        <v>0</v>
      </c>
      <c r="S116" s="16">
        <f t="shared" si="44"/>
        <v>0</v>
      </c>
      <c r="T116" s="15">
        <f t="shared" si="45"/>
        <v>2.0000000000000018E-2</v>
      </c>
      <c r="U116" s="16"/>
      <c r="V116" s="15">
        <f t="shared" si="46"/>
        <v>0</v>
      </c>
      <c r="W116" s="16">
        <f t="shared" si="47"/>
        <v>0</v>
      </c>
      <c r="X116" s="15">
        <f t="shared" si="48"/>
        <v>0</v>
      </c>
      <c r="Y116" s="16">
        <f t="shared" si="49"/>
        <v>0</v>
      </c>
      <c r="Z116" s="15">
        <f t="shared" si="50"/>
        <v>0</v>
      </c>
      <c r="AA116" s="16"/>
      <c r="AB116" s="15">
        <f t="shared" si="51"/>
        <v>2.230416666666668</v>
      </c>
      <c r="AC116" s="16">
        <f t="shared" si="52"/>
        <v>1</v>
      </c>
      <c r="AD116" s="15">
        <f t="shared" si="53"/>
        <v>0</v>
      </c>
      <c r="AE116" s="16">
        <f t="shared" si="54"/>
        <v>0</v>
      </c>
      <c r="AF116" s="15">
        <f t="shared" si="55"/>
        <v>2.0000000000000018E-2</v>
      </c>
      <c r="AG116" s="16"/>
      <c r="AH116" s="15">
        <f t="shared" si="56"/>
        <v>0</v>
      </c>
      <c r="AI116" s="16">
        <f t="shared" si="57"/>
        <v>0</v>
      </c>
      <c r="AJ116" s="15">
        <f t="shared" si="58"/>
        <v>0</v>
      </c>
      <c r="AK116" s="16">
        <f t="shared" si="59"/>
        <v>0</v>
      </c>
      <c r="AL116" s="15">
        <f t="shared" si="60"/>
        <v>0</v>
      </c>
      <c r="AM116" s="16"/>
      <c r="AN116" s="15">
        <f t="shared" si="61"/>
        <v>0</v>
      </c>
      <c r="AO116" s="16">
        <f t="shared" si="62"/>
        <v>0</v>
      </c>
      <c r="AP116" s="15">
        <f t="shared" si="63"/>
        <v>0</v>
      </c>
      <c r="AQ116" s="16">
        <f t="shared" si="64"/>
        <v>0</v>
      </c>
      <c r="AR116" s="15">
        <f t="shared" si="65"/>
        <v>2.0000000000000018E-2</v>
      </c>
      <c r="AS116" s="16"/>
      <c r="AT116" s="15">
        <f t="shared" si="66"/>
        <v>0</v>
      </c>
      <c r="AU116" s="16">
        <f t="shared" si="67"/>
        <v>0</v>
      </c>
      <c r="AV116" s="15">
        <f t="shared" si="68"/>
        <v>0</v>
      </c>
      <c r="AW116" s="16">
        <f t="shared" si="69"/>
        <v>0</v>
      </c>
      <c r="AX116" s="15">
        <f t="shared" si="70"/>
        <v>2.0000000000000018E-2</v>
      </c>
    </row>
    <row r="117" spans="1:50" x14ac:dyDescent="0.25">
      <c r="A117" s="25">
        <f t="shared" si="71"/>
        <v>2.2504166666666681</v>
      </c>
      <c r="B117" s="9"/>
      <c r="C117" s="12" t="s">
        <v>14</v>
      </c>
      <c r="D117" s="12" t="s">
        <v>14</v>
      </c>
      <c r="E117" s="13"/>
      <c r="F117" s="12" t="s">
        <v>14</v>
      </c>
      <c r="G117" t="s">
        <v>11</v>
      </c>
      <c r="H117" s="12" t="s">
        <v>14</v>
      </c>
      <c r="I117" s="12" t="s">
        <v>14</v>
      </c>
      <c r="J117" s="15">
        <f t="shared" si="36"/>
        <v>0</v>
      </c>
      <c r="K117" s="16">
        <f t="shared" si="37"/>
        <v>0</v>
      </c>
      <c r="L117" s="15">
        <f t="shared" si="38"/>
        <v>0</v>
      </c>
      <c r="M117" s="16">
        <f t="shared" si="39"/>
        <v>0</v>
      </c>
      <c r="N117" s="15">
        <f t="shared" si="40"/>
        <v>2.0000000000000018E-2</v>
      </c>
      <c r="O117" s="16"/>
      <c r="P117" s="15">
        <f t="shared" si="41"/>
        <v>0</v>
      </c>
      <c r="Q117" s="16">
        <f t="shared" si="42"/>
        <v>0</v>
      </c>
      <c r="R117" s="15">
        <f t="shared" si="43"/>
        <v>0</v>
      </c>
      <c r="S117" s="16">
        <f t="shared" si="44"/>
        <v>0</v>
      </c>
      <c r="T117" s="15">
        <f t="shared" si="45"/>
        <v>2.0000000000000018E-2</v>
      </c>
      <c r="U117" s="16"/>
      <c r="V117" s="15">
        <f t="shared" si="46"/>
        <v>0</v>
      </c>
      <c r="W117" s="16">
        <f t="shared" si="47"/>
        <v>0</v>
      </c>
      <c r="X117" s="15">
        <f t="shared" si="48"/>
        <v>0</v>
      </c>
      <c r="Y117" s="16">
        <f t="shared" si="49"/>
        <v>0</v>
      </c>
      <c r="Z117" s="15">
        <f t="shared" si="50"/>
        <v>0</v>
      </c>
      <c r="AA117" s="16"/>
      <c r="AB117" s="15">
        <f t="shared" si="51"/>
        <v>0</v>
      </c>
      <c r="AC117" s="16">
        <f t="shared" si="52"/>
        <v>0</v>
      </c>
      <c r="AD117" s="15">
        <f t="shared" si="53"/>
        <v>0</v>
      </c>
      <c r="AE117" s="16">
        <f t="shared" si="54"/>
        <v>0</v>
      </c>
      <c r="AF117" s="15">
        <f t="shared" si="55"/>
        <v>2.0000000000000018E-2</v>
      </c>
      <c r="AG117" s="16"/>
      <c r="AH117" s="15">
        <f t="shared" si="56"/>
        <v>0</v>
      </c>
      <c r="AI117" s="16">
        <f t="shared" si="57"/>
        <v>0</v>
      </c>
      <c r="AJ117" s="15">
        <f t="shared" si="58"/>
        <v>0</v>
      </c>
      <c r="AK117" s="16">
        <f t="shared" si="59"/>
        <v>0</v>
      </c>
      <c r="AL117" s="15">
        <f t="shared" si="60"/>
        <v>0</v>
      </c>
      <c r="AM117" s="16"/>
      <c r="AN117" s="15">
        <f t="shared" si="61"/>
        <v>0</v>
      </c>
      <c r="AO117" s="16">
        <f t="shared" si="62"/>
        <v>0</v>
      </c>
      <c r="AP117" s="15">
        <f t="shared" si="63"/>
        <v>0</v>
      </c>
      <c r="AQ117" s="16">
        <f t="shared" si="64"/>
        <v>0</v>
      </c>
      <c r="AR117" s="15">
        <f t="shared" si="65"/>
        <v>2.0000000000000018E-2</v>
      </c>
      <c r="AS117" s="16"/>
      <c r="AT117" s="15">
        <f t="shared" si="66"/>
        <v>0</v>
      </c>
      <c r="AU117" s="16">
        <f t="shared" si="67"/>
        <v>0</v>
      </c>
      <c r="AV117" s="15">
        <f t="shared" si="68"/>
        <v>0</v>
      </c>
      <c r="AW117" s="16">
        <f t="shared" si="69"/>
        <v>0</v>
      </c>
      <c r="AX117" s="15">
        <f t="shared" si="70"/>
        <v>2.0000000000000018E-2</v>
      </c>
    </row>
    <row r="118" spans="1:50" x14ac:dyDescent="0.25">
      <c r="A118" s="25">
        <f t="shared" si="71"/>
        <v>2.2704166666666681</v>
      </c>
      <c r="B118" s="9" t="s">
        <v>15</v>
      </c>
      <c r="C118" s="12" t="s">
        <v>14</v>
      </c>
      <c r="D118" s="12" t="s">
        <v>14</v>
      </c>
      <c r="F118" s="12" t="s">
        <v>14</v>
      </c>
      <c r="G118" s="13" t="s">
        <v>20</v>
      </c>
      <c r="H118" s="12" t="s">
        <v>14</v>
      </c>
      <c r="I118" t="s">
        <v>11</v>
      </c>
      <c r="J118" s="15">
        <f t="shared" si="36"/>
        <v>0</v>
      </c>
      <c r="K118" s="16">
        <f t="shared" si="37"/>
        <v>0</v>
      </c>
      <c r="L118" s="15">
        <f t="shared" si="38"/>
        <v>0</v>
      </c>
      <c r="M118" s="16">
        <f t="shared" si="39"/>
        <v>0</v>
      </c>
      <c r="N118" s="15">
        <f t="shared" si="40"/>
        <v>2.0000000000000018E-2</v>
      </c>
      <c r="O118" s="16"/>
      <c r="P118" s="15">
        <f t="shared" si="41"/>
        <v>0</v>
      </c>
      <c r="Q118" s="16">
        <f t="shared" si="42"/>
        <v>0</v>
      </c>
      <c r="R118" s="15">
        <f t="shared" si="43"/>
        <v>0</v>
      </c>
      <c r="S118" s="16">
        <f t="shared" si="44"/>
        <v>0</v>
      </c>
      <c r="T118" s="15">
        <f t="shared" si="45"/>
        <v>2.0000000000000018E-2</v>
      </c>
      <c r="U118" s="16"/>
      <c r="V118" s="15">
        <f t="shared" si="46"/>
        <v>0</v>
      </c>
      <c r="W118" s="16">
        <f t="shared" si="47"/>
        <v>0</v>
      </c>
      <c r="X118" s="15">
        <f t="shared" si="48"/>
        <v>0</v>
      </c>
      <c r="Y118" s="16">
        <f t="shared" si="49"/>
        <v>0</v>
      </c>
      <c r="Z118" s="15">
        <f t="shared" si="50"/>
        <v>0</v>
      </c>
      <c r="AA118" s="16"/>
      <c r="AB118" s="15">
        <f t="shared" si="51"/>
        <v>0</v>
      </c>
      <c r="AC118" s="16">
        <f t="shared" si="52"/>
        <v>0</v>
      </c>
      <c r="AD118" s="15">
        <f t="shared" si="53"/>
        <v>0</v>
      </c>
      <c r="AE118" s="16">
        <f t="shared" si="54"/>
        <v>0</v>
      </c>
      <c r="AF118" s="15">
        <f t="shared" si="55"/>
        <v>2.0000000000000018E-2</v>
      </c>
      <c r="AG118" s="16"/>
      <c r="AH118" s="15">
        <f t="shared" si="56"/>
        <v>0</v>
      </c>
      <c r="AI118" s="16">
        <f t="shared" si="57"/>
        <v>0</v>
      </c>
      <c r="AJ118" s="15">
        <f t="shared" si="58"/>
        <v>2.2704166666666681</v>
      </c>
      <c r="AK118" s="16">
        <f t="shared" si="59"/>
        <v>1</v>
      </c>
      <c r="AL118" s="15">
        <f t="shared" si="60"/>
        <v>0</v>
      </c>
      <c r="AM118" s="16"/>
      <c r="AN118" s="15">
        <f t="shared" si="61"/>
        <v>0</v>
      </c>
      <c r="AO118" s="16">
        <f t="shared" si="62"/>
        <v>0</v>
      </c>
      <c r="AP118" s="15">
        <f t="shared" si="63"/>
        <v>0</v>
      </c>
      <c r="AQ118" s="16">
        <f t="shared" si="64"/>
        <v>0</v>
      </c>
      <c r="AR118" s="15">
        <f t="shared" si="65"/>
        <v>2.0000000000000018E-2</v>
      </c>
      <c r="AS118" s="16"/>
      <c r="AT118" s="15">
        <f t="shared" si="66"/>
        <v>0</v>
      </c>
      <c r="AU118" s="16">
        <f t="shared" si="67"/>
        <v>0</v>
      </c>
      <c r="AV118" s="15">
        <f t="shared" si="68"/>
        <v>0</v>
      </c>
      <c r="AW118" s="16">
        <f t="shared" si="69"/>
        <v>0</v>
      </c>
      <c r="AX118" s="15">
        <f t="shared" si="70"/>
        <v>0</v>
      </c>
    </row>
    <row r="119" spans="1:50" x14ac:dyDescent="0.25">
      <c r="A119" s="25">
        <f t="shared" si="71"/>
        <v>2.2904166666666681</v>
      </c>
      <c r="B119" s="9"/>
      <c r="C119" s="12" t="s">
        <v>14</v>
      </c>
      <c r="D119" s="12" t="s">
        <v>14</v>
      </c>
      <c r="F119" s="12" t="s">
        <v>14</v>
      </c>
      <c r="G119" s="12"/>
      <c r="H119" s="12" t="s">
        <v>14</v>
      </c>
      <c r="I119" t="s">
        <v>11</v>
      </c>
      <c r="J119" s="15">
        <f t="shared" si="36"/>
        <v>0</v>
      </c>
      <c r="K119" s="16">
        <f t="shared" si="37"/>
        <v>0</v>
      </c>
      <c r="L119" s="15">
        <f t="shared" si="38"/>
        <v>0</v>
      </c>
      <c r="M119" s="16">
        <f t="shared" si="39"/>
        <v>0</v>
      </c>
      <c r="N119" s="15">
        <f t="shared" si="40"/>
        <v>2.0000000000000018E-2</v>
      </c>
      <c r="O119" s="16"/>
      <c r="P119" s="15">
        <f t="shared" si="41"/>
        <v>0</v>
      </c>
      <c r="Q119" s="16">
        <f t="shared" si="42"/>
        <v>0</v>
      </c>
      <c r="R119" s="15">
        <f t="shared" si="43"/>
        <v>0</v>
      </c>
      <c r="S119" s="16">
        <f t="shared" si="44"/>
        <v>0</v>
      </c>
      <c r="T119" s="15">
        <f t="shared" si="45"/>
        <v>2.0000000000000018E-2</v>
      </c>
      <c r="U119" s="16"/>
      <c r="V119" s="15">
        <f t="shared" si="46"/>
        <v>0</v>
      </c>
      <c r="W119" s="16">
        <f t="shared" si="47"/>
        <v>0</v>
      </c>
      <c r="X119" s="15">
        <f t="shared" si="48"/>
        <v>0</v>
      </c>
      <c r="Y119" s="16">
        <f t="shared" si="49"/>
        <v>0</v>
      </c>
      <c r="Z119" s="15">
        <f t="shared" si="50"/>
        <v>0</v>
      </c>
      <c r="AA119" s="16"/>
      <c r="AB119" s="15">
        <f t="shared" si="51"/>
        <v>0</v>
      </c>
      <c r="AC119" s="16">
        <f t="shared" si="52"/>
        <v>0</v>
      </c>
      <c r="AD119" s="15">
        <f t="shared" si="53"/>
        <v>0</v>
      </c>
      <c r="AE119" s="16">
        <f t="shared" si="54"/>
        <v>0</v>
      </c>
      <c r="AF119" s="15">
        <f t="shared" si="55"/>
        <v>2.0000000000000018E-2</v>
      </c>
      <c r="AG119" s="16"/>
      <c r="AH119" s="15">
        <f t="shared" si="56"/>
        <v>0</v>
      </c>
      <c r="AI119" s="16">
        <f t="shared" si="57"/>
        <v>0</v>
      </c>
      <c r="AJ119" s="15">
        <f t="shared" si="58"/>
        <v>0</v>
      </c>
      <c r="AK119" s="16">
        <f t="shared" si="59"/>
        <v>0</v>
      </c>
      <c r="AL119" s="15">
        <f t="shared" si="60"/>
        <v>0</v>
      </c>
      <c r="AM119" s="16"/>
      <c r="AN119" s="15">
        <f t="shared" si="61"/>
        <v>0</v>
      </c>
      <c r="AO119" s="16">
        <f t="shared" si="62"/>
        <v>0</v>
      </c>
      <c r="AP119" s="15">
        <f t="shared" si="63"/>
        <v>0</v>
      </c>
      <c r="AQ119" s="16">
        <f t="shared" si="64"/>
        <v>0</v>
      </c>
      <c r="AR119" s="15">
        <f t="shared" si="65"/>
        <v>2.0000000000000018E-2</v>
      </c>
      <c r="AS119" s="16"/>
      <c r="AT119" s="15">
        <f t="shared" si="66"/>
        <v>0</v>
      </c>
      <c r="AU119" s="16">
        <f t="shared" si="67"/>
        <v>0</v>
      </c>
      <c r="AV119" s="15">
        <f t="shared" si="68"/>
        <v>0</v>
      </c>
      <c r="AW119" s="16">
        <f t="shared" si="69"/>
        <v>0</v>
      </c>
      <c r="AX119" s="15">
        <f t="shared" si="70"/>
        <v>0</v>
      </c>
    </row>
    <row r="120" spans="1:50" x14ac:dyDescent="0.25">
      <c r="A120" s="25">
        <f t="shared" si="71"/>
        <v>2.3104166666666681</v>
      </c>
      <c r="B120" s="9"/>
      <c r="C120" s="12" t="s">
        <v>14</v>
      </c>
      <c r="D120" s="12" t="s">
        <v>14</v>
      </c>
      <c r="F120" s="12" t="s">
        <v>14</v>
      </c>
      <c r="G120" s="12"/>
      <c r="H120" s="12" t="s">
        <v>14</v>
      </c>
      <c r="I120" t="s">
        <v>11</v>
      </c>
      <c r="J120" s="15">
        <f t="shared" si="36"/>
        <v>0</v>
      </c>
      <c r="K120" s="16">
        <f t="shared" si="37"/>
        <v>0</v>
      </c>
      <c r="L120" s="15">
        <f t="shared" si="38"/>
        <v>0</v>
      </c>
      <c r="M120" s="16">
        <f t="shared" si="39"/>
        <v>0</v>
      </c>
      <c r="N120" s="15">
        <f t="shared" si="40"/>
        <v>2.0000000000000018E-2</v>
      </c>
      <c r="O120" s="16"/>
      <c r="P120" s="15">
        <f t="shared" si="41"/>
        <v>0</v>
      </c>
      <c r="Q120" s="16">
        <f t="shared" si="42"/>
        <v>0</v>
      </c>
      <c r="R120" s="15">
        <f t="shared" si="43"/>
        <v>0</v>
      </c>
      <c r="S120" s="16">
        <f t="shared" si="44"/>
        <v>0</v>
      </c>
      <c r="T120" s="15">
        <f t="shared" si="45"/>
        <v>2.0000000000000018E-2</v>
      </c>
      <c r="U120" s="16"/>
      <c r="V120" s="15">
        <f t="shared" si="46"/>
        <v>0</v>
      </c>
      <c r="W120" s="16">
        <f t="shared" si="47"/>
        <v>0</v>
      </c>
      <c r="X120" s="15">
        <f t="shared" si="48"/>
        <v>0</v>
      </c>
      <c r="Y120" s="16">
        <f t="shared" si="49"/>
        <v>0</v>
      </c>
      <c r="Z120" s="15">
        <f t="shared" si="50"/>
        <v>0</v>
      </c>
      <c r="AA120" s="16"/>
      <c r="AB120" s="15">
        <f t="shared" si="51"/>
        <v>0</v>
      </c>
      <c r="AC120" s="16">
        <f t="shared" si="52"/>
        <v>0</v>
      </c>
      <c r="AD120" s="15">
        <f t="shared" si="53"/>
        <v>0</v>
      </c>
      <c r="AE120" s="16">
        <f t="shared" si="54"/>
        <v>0</v>
      </c>
      <c r="AF120" s="15">
        <f t="shared" si="55"/>
        <v>2.0000000000000018E-2</v>
      </c>
      <c r="AG120" s="16"/>
      <c r="AH120" s="15">
        <f t="shared" si="56"/>
        <v>0</v>
      </c>
      <c r="AI120" s="16">
        <f t="shared" si="57"/>
        <v>0</v>
      </c>
      <c r="AJ120" s="15">
        <f t="shared" si="58"/>
        <v>0</v>
      </c>
      <c r="AK120" s="16">
        <f t="shared" si="59"/>
        <v>0</v>
      </c>
      <c r="AL120" s="15">
        <f t="shared" si="60"/>
        <v>0</v>
      </c>
      <c r="AM120" s="16"/>
      <c r="AN120" s="15">
        <f t="shared" si="61"/>
        <v>0</v>
      </c>
      <c r="AO120" s="16">
        <f t="shared" si="62"/>
        <v>0</v>
      </c>
      <c r="AP120" s="15">
        <f t="shared" si="63"/>
        <v>0</v>
      </c>
      <c r="AQ120" s="16">
        <f t="shared" si="64"/>
        <v>0</v>
      </c>
      <c r="AR120" s="15">
        <f t="shared" si="65"/>
        <v>2.0000000000000018E-2</v>
      </c>
      <c r="AS120" s="16"/>
      <c r="AT120" s="15">
        <f t="shared" si="66"/>
        <v>0</v>
      </c>
      <c r="AU120" s="16">
        <f t="shared" si="67"/>
        <v>0</v>
      </c>
      <c r="AV120" s="15">
        <f t="shared" si="68"/>
        <v>0</v>
      </c>
      <c r="AW120" s="16">
        <f t="shared" si="69"/>
        <v>0</v>
      </c>
      <c r="AX120" s="15">
        <f t="shared" si="70"/>
        <v>0</v>
      </c>
    </row>
    <row r="121" spans="1:50" x14ac:dyDescent="0.25">
      <c r="A121" s="25">
        <f t="shared" si="71"/>
        <v>2.3304166666666681</v>
      </c>
      <c r="B121" s="9" t="s">
        <v>21</v>
      </c>
      <c r="C121" s="12" t="s">
        <v>14</v>
      </c>
      <c r="D121" s="12" t="s">
        <v>14</v>
      </c>
      <c r="E121" s="12" t="s">
        <v>14</v>
      </c>
      <c r="F121" s="12" t="s">
        <v>14</v>
      </c>
      <c r="G121" s="12"/>
      <c r="H121" s="12" t="s">
        <v>14</v>
      </c>
      <c r="I121" t="s">
        <v>11</v>
      </c>
      <c r="J121" s="15">
        <f t="shared" si="36"/>
        <v>0</v>
      </c>
      <c r="K121" s="16">
        <f t="shared" si="37"/>
        <v>0</v>
      </c>
      <c r="L121" s="15">
        <f t="shared" si="38"/>
        <v>0</v>
      </c>
      <c r="M121" s="16">
        <f t="shared" si="39"/>
        <v>0</v>
      </c>
      <c r="N121" s="15">
        <f t="shared" si="40"/>
        <v>2.0000000000000018E-2</v>
      </c>
      <c r="O121" s="16"/>
      <c r="P121" s="15">
        <f t="shared" si="41"/>
        <v>0</v>
      </c>
      <c r="Q121" s="16">
        <f t="shared" si="42"/>
        <v>0</v>
      </c>
      <c r="R121" s="15">
        <f t="shared" si="43"/>
        <v>0</v>
      </c>
      <c r="S121" s="16">
        <f t="shared" si="44"/>
        <v>0</v>
      </c>
      <c r="T121" s="15">
        <f t="shared" si="45"/>
        <v>2.0000000000000018E-2</v>
      </c>
      <c r="U121" s="16"/>
      <c r="V121" s="15">
        <f t="shared" si="46"/>
        <v>2.3304166666666681</v>
      </c>
      <c r="W121" s="16">
        <f t="shared" si="47"/>
        <v>1</v>
      </c>
      <c r="X121" s="15">
        <f t="shared" si="48"/>
        <v>0</v>
      </c>
      <c r="Y121" s="16">
        <f t="shared" si="49"/>
        <v>0</v>
      </c>
      <c r="Z121" s="15">
        <f t="shared" si="50"/>
        <v>2.0000000000000018E-2</v>
      </c>
      <c r="AA121" s="16"/>
      <c r="AB121" s="15">
        <f t="shared" si="51"/>
        <v>0</v>
      </c>
      <c r="AC121" s="16">
        <f t="shared" si="52"/>
        <v>0</v>
      </c>
      <c r="AD121" s="15">
        <f t="shared" si="53"/>
        <v>0</v>
      </c>
      <c r="AE121" s="16">
        <f t="shared" si="54"/>
        <v>0</v>
      </c>
      <c r="AF121" s="15">
        <f t="shared" si="55"/>
        <v>2.0000000000000018E-2</v>
      </c>
      <c r="AG121" s="16"/>
      <c r="AH121" s="15">
        <f t="shared" si="56"/>
        <v>0</v>
      </c>
      <c r="AI121" s="16">
        <f t="shared" si="57"/>
        <v>0</v>
      </c>
      <c r="AJ121" s="15">
        <f t="shared" si="58"/>
        <v>0</v>
      </c>
      <c r="AK121" s="16">
        <f t="shared" si="59"/>
        <v>0</v>
      </c>
      <c r="AL121" s="15">
        <f t="shared" si="60"/>
        <v>0</v>
      </c>
      <c r="AM121" s="16"/>
      <c r="AN121" s="15">
        <f t="shared" si="61"/>
        <v>0</v>
      </c>
      <c r="AO121" s="16">
        <f t="shared" si="62"/>
        <v>0</v>
      </c>
      <c r="AP121" s="15">
        <f t="shared" si="63"/>
        <v>0</v>
      </c>
      <c r="AQ121" s="16">
        <f t="shared" si="64"/>
        <v>0</v>
      </c>
      <c r="AR121" s="15">
        <f t="shared" si="65"/>
        <v>2.0000000000000018E-2</v>
      </c>
      <c r="AS121" s="16"/>
      <c r="AT121" s="15">
        <f t="shared" si="66"/>
        <v>0</v>
      </c>
      <c r="AU121" s="16">
        <f t="shared" si="67"/>
        <v>0</v>
      </c>
      <c r="AV121" s="15">
        <f t="shared" si="68"/>
        <v>0</v>
      </c>
      <c r="AW121" s="16">
        <f t="shared" si="69"/>
        <v>0</v>
      </c>
      <c r="AX121" s="15">
        <f t="shared" si="70"/>
        <v>0</v>
      </c>
    </row>
    <row r="122" spans="1:50" x14ac:dyDescent="0.25">
      <c r="A122" s="25">
        <f t="shared" si="71"/>
        <v>2.3504166666666682</v>
      </c>
      <c r="B122" s="9" t="s">
        <v>65</v>
      </c>
      <c r="C122" s="12" t="s">
        <v>14</v>
      </c>
      <c r="D122" t="s">
        <v>11</v>
      </c>
      <c r="E122" s="12" t="s">
        <v>14</v>
      </c>
      <c r="F122" s="12" t="s">
        <v>14</v>
      </c>
      <c r="G122" s="12"/>
      <c r="H122" s="12" t="s">
        <v>14</v>
      </c>
      <c r="I122" s="13" t="s">
        <v>20</v>
      </c>
      <c r="J122" s="15">
        <f t="shared" si="36"/>
        <v>0</v>
      </c>
      <c r="K122" s="16">
        <f t="shared" si="37"/>
        <v>0</v>
      </c>
      <c r="L122" s="15">
        <f t="shared" si="38"/>
        <v>0</v>
      </c>
      <c r="M122" s="16">
        <f t="shared" si="39"/>
        <v>0</v>
      </c>
      <c r="N122" s="15">
        <f t="shared" si="40"/>
        <v>2.0000000000000018E-2</v>
      </c>
      <c r="O122" s="16"/>
      <c r="P122" s="15">
        <f t="shared" si="41"/>
        <v>0</v>
      </c>
      <c r="Q122" s="16">
        <f t="shared" si="42"/>
        <v>0</v>
      </c>
      <c r="R122" s="15">
        <f t="shared" si="43"/>
        <v>0</v>
      </c>
      <c r="S122" s="16">
        <f t="shared" si="44"/>
        <v>0</v>
      </c>
      <c r="T122" s="15">
        <f t="shared" si="45"/>
        <v>0</v>
      </c>
      <c r="U122" s="16"/>
      <c r="V122" s="15">
        <f t="shared" si="46"/>
        <v>0</v>
      </c>
      <c r="W122" s="16">
        <f t="shared" si="47"/>
        <v>0</v>
      </c>
      <c r="X122" s="15">
        <f t="shared" si="48"/>
        <v>0</v>
      </c>
      <c r="Y122" s="16">
        <f t="shared" si="49"/>
        <v>0</v>
      </c>
      <c r="Z122" s="15">
        <f t="shared" si="50"/>
        <v>2.0000000000000018E-2</v>
      </c>
      <c r="AA122" s="16"/>
      <c r="AB122" s="15">
        <f t="shared" si="51"/>
        <v>0</v>
      </c>
      <c r="AC122" s="16">
        <f t="shared" si="52"/>
        <v>0</v>
      </c>
      <c r="AD122" s="15">
        <f t="shared" si="53"/>
        <v>0</v>
      </c>
      <c r="AE122" s="16">
        <f t="shared" si="54"/>
        <v>0</v>
      </c>
      <c r="AF122" s="15">
        <f t="shared" si="55"/>
        <v>2.0000000000000018E-2</v>
      </c>
      <c r="AG122" s="16"/>
      <c r="AH122" s="15">
        <f t="shared" si="56"/>
        <v>0</v>
      </c>
      <c r="AI122" s="16">
        <f t="shared" si="57"/>
        <v>0</v>
      </c>
      <c r="AJ122" s="15">
        <f t="shared" si="58"/>
        <v>0</v>
      </c>
      <c r="AK122" s="16">
        <f t="shared" si="59"/>
        <v>0</v>
      </c>
      <c r="AL122" s="15">
        <f t="shared" si="60"/>
        <v>0</v>
      </c>
      <c r="AM122" s="16"/>
      <c r="AN122" s="15">
        <f t="shared" si="61"/>
        <v>0</v>
      </c>
      <c r="AO122" s="16">
        <f t="shared" si="62"/>
        <v>0</v>
      </c>
      <c r="AP122" s="15">
        <f t="shared" si="63"/>
        <v>0</v>
      </c>
      <c r="AQ122" s="16">
        <f t="shared" si="64"/>
        <v>0</v>
      </c>
      <c r="AR122" s="15">
        <f t="shared" si="65"/>
        <v>2.0000000000000018E-2</v>
      </c>
      <c r="AS122" s="16"/>
      <c r="AT122" s="15">
        <f t="shared" si="66"/>
        <v>0</v>
      </c>
      <c r="AU122" s="16">
        <f t="shared" si="67"/>
        <v>0</v>
      </c>
      <c r="AV122" s="15">
        <f t="shared" si="68"/>
        <v>2.3504166666666682</v>
      </c>
      <c r="AW122" s="16">
        <f t="shared" si="69"/>
        <v>1</v>
      </c>
      <c r="AX122" s="15">
        <f t="shared" si="70"/>
        <v>0</v>
      </c>
    </row>
    <row r="123" spans="1:50" x14ac:dyDescent="0.25">
      <c r="A123" s="25">
        <f t="shared" si="71"/>
        <v>2.3704166666666682</v>
      </c>
      <c r="B123" s="9"/>
      <c r="C123" s="12" t="s">
        <v>14</v>
      </c>
      <c r="D123" t="s">
        <v>11</v>
      </c>
      <c r="E123" s="12" t="s">
        <v>14</v>
      </c>
      <c r="F123" s="12" t="s">
        <v>14</v>
      </c>
      <c r="G123" s="12"/>
      <c r="H123" s="12" t="s">
        <v>14</v>
      </c>
      <c r="I123" s="12"/>
      <c r="J123" s="15">
        <f t="shared" si="36"/>
        <v>0</v>
      </c>
      <c r="K123" s="16">
        <f t="shared" si="37"/>
        <v>0</v>
      </c>
      <c r="L123" s="15">
        <f t="shared" si="38"/>
        <v>0</v>
      </c>
      <c r="M123" s="16">
        <f t="shared" si="39"/>
        <v>0</v>
      </c>
      <c r="N123" s="15">
        <f t="shared" si="40"/>
        <v>2.0000000000000018E-2</v>
      </c>
      <c r="O123" s="16"/>
      <c r="P123" s="15">
        <f t="shared" si="41"/>
        <v>0</v>
      </c>
      <c r="Q123" s="16">
        <f t="shared" si="42"/>
        <v>0</v>
      </c>
      <c r="R123" s="15">
        <f t="shared" si="43"/>
        <v>0</v>
      </c>
      <c r="S123" s="16">
        <f t="shared" si="44"/>
        <v>0</v>
      </c>
      <c r="T123" s="15">
        <f t="shared" si="45"/>
        <v>0</v>
      </c>
      <c r="U123" s="16"/>
      <c r="V123" s="15">
        <f t="shared" si="46"/>
        <v>0</v>
      </c>
      <c r="W123" s="16">
        <f t="shared" si="47"/>
        <v>0</v>
      </c>
      <c r="X123" s="15">
        <f t="shared" si="48"/>
        <v>0</v>
      </c>
      <c r="Y123" s="16">
        <f t="shared" si="49"/>
        <v>0</v>
      </c>
      <c r="Z123" s="15">
        <f t="shared" si="50"/>
        <v>2.0000000000000018E-2</v>
      </c>
      <c r="AA123" s="16"/>
      <c r="AB123" s="15">
        <f t="shared" si="51"/>
        <v>0</v>
      </c>
      <c r="AC123" s="16">
        <f t="shared" si="52"/>
        <v>0</v>
      </c>
      <c r="AD123" s="15">
        <f t="shared" si="53"/>
        <v>0</v>
      </c>
      <c r="AE123" s="16">
        <f t="shared" si="54"/>
        <v>0</v>
      </c>
      <c r="AF123" s="15">
        <f t="shared" si="55"/>
        <v>2.0000000000000018E-2</v>
      </c>
      <c r="AG123" s="16"/>
      <c r="AH123" s="15">
        <f t="shared" si="56"/>
        <v>0</v>
      </c>
      <c r="AI123" s="16">
        <f t="shared" si="57"/>
        <v>0</v>
      </c>
      <c r="AJ123" s="15">
        <f t="shared" si="58"/>
        <v>0</v>
      </c>
      <c r="AK123" s="16">
        <f t="shared" si="59"/>
        <v>0</v>
      </c>
      <c r="AL123" s="15">
        <f t="shared" si="60"/>
        <v>0</v>
      </c>
      <c r="AM123" s="16"/>
      <c r="AN123" s="15">
        <f t="shared" si="61"/>
        <v>0</v>
      </c>
      <c r="AO123" s="16">
        <f t="shared" si="62"/>
        <v>0</v>
      </c>
      <c r="AP123" s="15">
        <f t="shared" si="63"/>
        <v>0</v>
      </c>
      <c r="AQ123" s="16">
        <f t="shared" si="64"/>
        <v>0</v>
      </c>
      <c r="AR123" s="15">
        <f t="shared" si="65"/>
        <v>2.0000000000000018E-2</v>
      </c>
      <c r="AS123" s="16"/>
      <c r="AT123" s="15">
        <f t="shared" si="66"/>
        <v>0</v>
      </c>
      <c r="AU123" s="16">
        <f t="shared" si="67"/>
        <v>0</v>
      </c>
      <c r="AV123" s="15">
        <f t="shared" si="68"/>
        <v>0</v>
      </c>
      <c r="AW123" s="16">
        <f t="shared" si="69"/>
        <v>0</v>
      </c>
      <c r="AX123" s="15">
        <f t="shared" si="70"/>
        <v>0</v>
      </c>
    </row>
    <row r="124" spans="1:50" x14ac:dyDescent="0.25">
      <c r="A124" s="25">
        <f t="shared" si="71"/>
        <v>2.3904166666666682</v>
      </c>
      <c r="B124" s="9" t="s">
        <v>13</v>
      </c>
      <c r="C124" s="12" t="s">
        <v>14</v>
      </c>
      <c r="D124" t="s">
        <v>11</v>
      </c>
      <c r="E124" s="12" t="s">
        <v>14</v>
      </c>
      <c r="F124" s="12" t="s">
        <v>14</v>
      </c>
      <c r="G124" s="12" t="s">
        <v>14</v>
      </c>
      <c r="H124" s="12" t="s">
        <v>14</v>
      </c>
      <c r="I124" s="12"/>
      <c r="J124" s="15">
        <f t="shared" si="36"/>
        <v>0</v>
      </c>
      <c r="K124" s="16">
        <f t="shared" si="37"/>
        <v>0</v>
      </c>
      <c r="L124" s="15">
        <f t="shared" si="38"/>
        <v>0</v>
      </c>
      <c r="M124" s="16">
        <f t="shared" si="39"/>
        <v>0</v>
      </c>
      <c r="N124" s="15">
        <f t="shared" si="40"/>
        <v>2.0000000000000018E-2</v>
      </c>
      <c r="O124" s="16"/>
      <c r="P124" s="15">
        <f t="shared" si="41"/>
        <v>0</v>
      </c>
      <c r="Q124" s="16">
        <f t="shared" si="42"/>
        <v>0</v>
      </c>
      <c r="R124" s="15">
        <f t="shared" si="43"/>
        <v>0</v>
      </c>
      <c r="S124" s="16">
        <f t="shared" si="44"/>
        <v>0</v>
      </c>
      <c r="T124" s="15">
        <f t="shared" si="45"/>
        <v>0</v>
      </c>
      <c r="U124" s="16"/>
      <c r="V124" s="15">
        <f t="shared" si="46"/>
        <v>0</v>
      </c>
      <c r="W124" s="16">
        <f t="shared" si="47"/>
        <v>0</v>
      </c>
      <c r="X124" s="15">
        <f t="shared" si="48"/>
        <v>0</v>
      </c>
      <c r="Y124" s="16">
        <f t="shared" si="49"/>
        <v>0</v>
      </c>
      <c r="Z124" s="15">
        <f t="shared" si="50"/>
        <v>2.0000000000000018E-2</v>
      </c>
      <c r="AA124" s="16"/>
      <c r="AB124" s="15">
        <f t="shared" si="51"/>
        <v>0</v>
      </c>
      <c r="AC124" s="16">
        <f t="shared" si="52"/>
        <v>0</v>
      </c>
      <c r="AD124" s="15">
        <f t="shared" si="53"/>
        <v>0</v>
      </c>
      <c r="AE124" s="16">
        <f t="shared" si="54"/>
        <v>0</v>
      </c>
      <c r="AF124" s="15">
        <f t="shared" si="55"/>
        <v>2.0000000000000018E-2</v>
      </c>
      <c r="AG124" s="16"/>
      <c r="AH124" s="15">
        <f t="shared" si="56"/>
        <v>2.3904166666666682</v>
      </c>
      <c r="AI124" s="16">
        <f t="shared" si="57"/>
        <v>1</v>
      </c>
      <c r="AJ124" s="15">
        <f t="shared" si="58"/>
        <v>0</v>
      </c>
      <c r="AK124" s="16">
        <f t="shared" si="59"/>
        <v>0</v>
      </c>
      <c r="AL124" s="15">
        <f t="shared" si="60"/>
        <v>2.0000000000000018E-2</v>
      </c>
      <c r="AM124" s="16"/>
      <c r="AN124" s="15">
        <f t="shared" si="61"/>
        <v>0</v>
      </c>
      <c r="AO124" s="16">
        <f t="shared" si="62"/>
        <v>0</v>
      </c>
      <c r="AP124" s="15">
        <f t="shared" si="63"/>
        <v>0</v>
      </c>
      <c r="AQ124" s="16">
        <f t="shared" si="64"/>
        <v>0</v>
      </c>
      <c r="AR124" s="15">
        <f t="shared" si="65"/>
        <v>2.0000000000000018E-2</v>
      </c>
      <c r="AS124" s="16"/>
      <c r="AT124" s="15">
        <f t="shared" si="66"/>
        <v>0</v>
      </c>
      <c r="AU124" s="16">
        <f t="shared" si="67"/>
        <v>0</v>
      </c>
      <c r="AV124" s="15">
        <f t="shared" si="68"/>
        <v>0</v>
      </c>
      <c r="AW124" s="16">
        <f t="shared" si="69"/>
        <v>0</v>
      </c>
      <c r="AX124" s="15">
        <f t="shared" si="70"/>
        <v>0</v>
      </c>
    </row>
    <row r="125" spans="1:50" x14ac:dyDescent="0.25">
      <c r="A125" s="25">
        <f t="shared" si="71"/>
        <v>2.4104166666666682</v>
      </c>
      <c r="B125" s="9" t="s">
        <v>17</v>
      </c>
      <c r="C125" t="s">
        <v>11</v>
      </c>
      <c r="D125" s="13" t="s">
        <v>20</v>
      </c>
      <c r="E125" s="12" t="s">
        <v>14</v>
      </c>
      <c r="F125" s="12" t="s">
        <v>14</v>
      </c>
      <c r="G125" s="12" t="s">
        <v>14</v>
      </c>
      <c r="H125" s="12" t="s">
        <v>14</v>
      </c>
      <c r="I125" s="12"/>
      <c r="J125" s="15">
        <f t="shared" si="36"/>
        <v>0</v>
      </c>
      <c r="K125" s="16">
        <f t="shared" si="37"/>
        <v>0</v>
      </c>
      <c r="L125" s="15">
        <f t="shared" si="38"/>
        <v>0</v>
      </c>
      <c r="M125" s="16">
        <f t="shared" si="39"/>
        <v>0</v>
      </c>
      <c r="N125" s="15">
        <f t="shared" si="40"/>
        <v>0</v>
      </c>
      <c r="O125" s="16"/>
      <c r="P125" s="15">
        <f t="shared" si="41"/>
        <v>0</v>
      </c>
      <c r="Q125" s="16">
        <f t="shared" si="42"/>
        <v>0</v>
      </c>
      <c r="R125" s="15">
        <f t="shared" si="43"/>
        <v>2.4104166666666682</v>
      </c>
      <c r="S125" s="16">
        <f t="shared" si="44"/>
        <v>1</v>
      </c>
      <c r="T125" s="15">
        <f t="shared" si="45"/>
        <v>0</v>
      </c>
      <c r="U125" s="16"/>
      <c r="V125" s="15">
        <f t="shared" si="46"/>
        <v>0</v>
      </c>
      <c r="W125" s="16">
        <f t="shared" si="47"/>
        <v>0</v>
      </c>
      <c r="X125" s="15">
        <f t="shared" si="48"/>
        <v>0</v>
      </c>
      <c r="Y125" s="16">
        <f t="shared" si="49"/>
        <v>0</v>
      </c>
      <c r="Z125" s="15">
        <f t="shared" si="50"/>
        <v>2.0000000000000018E-2</v>
      </c>
      <c r="AA125" s="16"/>
      <c r="AB125" s="15">
        <f t="shared" si="51"/>
        <v>0</v>
      </c>
      <c r="AC125" s="16">
        <f t="shared" si="52"/>
        <v>0</v>
      </c>
      <c r="AD125" s="15">
        <f t="shared" si="53"/>
        <v>0</v>
      </c>
      <c r="AE125" s="16">
        <f t="shared" si="54"/>
        <v>0</v>
      </c>
      <c r="AF125" s="15">
        <f t="shared" si="55"/>
        <v>2.0000000000000018E-2</v>
      </c>
      <c r="AG125" s="16"/>
      <c r="AH125" s="15">
        <f t="shared" si="56"/>
        <v>0</v>
      </c>
      <c r="AI125" s="16">
        <f t="shared" si="57"/>
        <v>0</v>
      </c>
      <c r="AJ125" s="15">
        <f t="shared" si="58"/>
        <v>0</v>
      </c>
      <c r="AK125" s="16">
        <f t="shared" si="59"/>
        <v>0</v>
      </c>
      <c r="AL125" s="15">
        <f t="shared" si="60"/>
        <v>2.0000000000000018E-2</v>
      </c>
      <c r="AM125" s="16"/>
      <c r="AN125" s="15">
        <f t="shared" si="61"/>
        <v>0</v>
      </c>
      <c r="AO125" s="16">
        <f t="shared" si="62"/>
        <v>0</v>
      </c>
      <c r="AP125" s="15">
        <f t="shared" si="63"/>
        <v>0</v>
      </c>
      <c r="AQ125" s="16">
        <f t="shared" si="64"/>
        <v>0</v>
      </c>
      <c r="AR125" s="15">
        <f t="shared" si="65"/>
        <v>2.0000000000000018E-2</v>
      </c>
      <c r="AS125" s="16"/>
      <c r="AT125" s="15">
        <f t="shared" si="66"/>
        <v>0</v>
      </c>
      <c r="AU125" s="16">
        <f t="shared" si="67"/>
        <v>0</v>
      </c>
      <c r="AV125" s="15">
        <f t="shared" si="68"/>
        <v>0</v>
      </c>
      <c r="AW125" s="16">
        <f t="shared" si="69"/>
        <v>0</v>
      </c>
      <c r="AX125" s="15">
        <f t="shared" si="70"/>
        <v>0</v>
      </c>
    </row>
    <row r="126" spans="1:50" x14ac:dyDescent="0.25">
      <c r="A126" s="25">
        <f t="shared" si="71"/>
        <v>2.4304166666666682</v>
      </c>
      <c r="B126" s="9" t="s">
        <v>67</v>
      </c>
      <c r="C126" t="s">
        <v>11</v>
      </c>
      <c r="D126" s="12"/>
      <c r="E126" s="12" t="s">
        <v>14</v>
      </c>
      <c r="F126" s="12" t="s">
        <v>14</v>
      </c>
      <c r="G126" s="12" t="s">
        <v>14</v>
      </c>
      <c r="H126" s="12" t="s">
        <v>14</v>
      </c>
      <c r="I126" s="12" t="s">
        <v>14</v>
      </c>
      <c r="J126" s="15">
        <f t="shared" si="36"/>
        <v>0</v>
      </c>
      <c r="K126" s="16">
        <f t="shared" si="37"/>
        <v>0</v>
      </c>
      <c r="L126" s="15">
        <f t="shared" si="38"/>
        <v>0</v>
      </c>
      <c r="M126" s="16">
        <f t="shared" si="39"/>
        <v>0</v>
      </c>
      <c r="N126" s="15">
        <f t="shared" si="40"/>
        <v>0</v>
      </c>
      <c r="O126" s="16"/>
      <c r="P126" s="15">
        <f t="shared" si="41"/>
        <v>0</v>
      </c>
      <c r="Q126" s="16">
        <f t="shared" si="42"/>
        <v>0</v>
      </c>
      <c r="R126" s="15">
        <f t="shared" si="43"/>
        <v>0</v>
      </c>
      <c r="S126" s="16">
        <f t="shared" si="44"/>
        <v>0</v>
      </c>
      <c r="T126" s="15">
        <f t="shared" si="45"/>
        <v>0</v>
      </c>
      <c r="U126" s="16"/>
      <c r="V126" s="15">
        <f t="shared" si="46"/>
        <v>0</v>
      </c>
      <c r="W126" s="16">
        <f t="shared" si="47"/>
        <v>0</v>
      </c>
      <c r="X126" s="15">
        <f t="shared" si="48"/>
        <v>0</v>
      </c>
      <c r="Y126" s="16">
        <f t="shared" si="49"/>
        <v>0</v>
      </c>
      <c r="Z126" s="15">
        <f t="shared" si="50"/>
        <v>2.0000000000000018E-2</v>
      </c>
      <c r="AA126" s="16"/>
      <c r="AB126" s="15">
        <f t="shared" si="51"/>
        <v>0</v>
      </c>
      <c r="AC126" s="16">
        <f t="shared" si="52"/>
        <v>0</v>
      </c>
      <c r="AD126" s="15">
        <f t="shared" si="53"/>
        <v>0</v>
      </c>
      <c r="AE126" s="16">
        <f t="shared" si="54"/>
        <v>0</v>
      </c>
      <c r="AF126" s="15">
        <f t="shared" si="55"/>
        <v>2.0000000000000018E-2</v>
      </c>
      <c r="AG126" s="16"/>
      <c r="AH126" s="15">
        <f t="shared" si="56"/>
        <v>0</v>
      </c>
      <c r="AI126" s="16">
        <f t="shared" si="57"/>
        <v>0</v>
      </c>
      <c r="AJ126" s="15">
        <f t="shared" si="58"/>
        <v>0</v>
      </c>
      <c r="AK126" s="16">
        <f t="shared" si="59"/>
        <v>0</v>
      </c>
      <c r="AL126" s="15">
        <f t="shared" si="60"/>
        <v>2.0000000000000018E-2</v>
      </c>
      <c r="AM126" s="16"/>
      <c r="AN126" s="15">
        <f t="shared" si="61"/>
        <v>0</v>
      </c>
      <c r="AO126" s="16">
        <f t="shared" si="62"/>
        <v>0</v>
      </c>
      <c r="AP126" s="15">
        <f t="shared" si="63"/>
        <v>0</v>
      </c>
      <c r="AQ126" s="16">
        <f t="shared" si="64"/>
        <v>0</v>
      </c>
      <c r="AR126" s="15">
        <f t="shared" si="65"/>
        <v>2.0000000000000018E-2</v>
      </c>
      <c r="AS126" s="16"/>
      <c r="AT126" s="15">
        <f t="shared" si="66"/>
        <v>2.4304166666666682</v>
      </c>
      <c r="AU126" s="16">
        <f t="shared" si="67"/>
        <v>1</v>
      </c>
      <c r="AV126" s="15">
        <f t="shared" si="68"/>
        <v>0</v>
      </c>
      <c r="AW126" s="16">
        <f t="shared" si="69"/>
        <v>0</v>
      </c>
      <c r="AX126" s="15">
        <f t="shared" si="70"/>
        <v>2.0000000000000018E-2</v>
      </c>
    </row>
    <row r="127" spans="1:50" x14ac:dyDescent="0.25">
      <c r="A127" s="25">
        <f t="shared" si="71"/>
        <v>2.4504166666666682</v>
      </c>
      <c r="B127" s="9"/>
      <c r="C127" t="s">
        <v>11</v>
      </c>
      <c r="D127" s="12"/>
      <c r="E127" s="12" t="s">
        <v>14</v>
      </c>
      <c r="F127" s="12" t="s">
        <v>14</v>
      </c>
      <c r="G127" s="12" t="s">
        <v>14</v>
      </c>
      <c r="H127" s="12" t="s">
        <v>14</v>
      </c>
      <c r="I127" s="12" t="s">
        <v>14</v>
      </c>
      <c r="J127" s="15">
        <f t="shared" si="36"/>
        <v>0</v>
      </c>
      <c r="K127" s="16">
        <f t="shared" si="37"/>
        <v>0</v>
      </c>
      <c r="L127" s="15">
        <f t="shared" si="38"/>
        <v>0</v>
      </c>
      <c r="M127" s="16">
        <f t="shared" si="39"/>
        <v>0</v>
      </c>
      <c r="N127" s="15">
        <f t="shared" si="40"/>
        <v>0</v>
      </c>
      <c r="O127" s="16"/>
      <c r="P127" s="15">
        <f t="shared" si="41"/>
        <v>0</v>
      </c>
      <c r="Q127" s="16">
        <f t="shared" si="42"/>
        <v>0</v>
      </c>
      <c r="R127" s="15">
        <f t="shared" si="43"/>
        <v>0</v>
      </c>
      <c r="S127" s="16">
        <f t="shared" si="44"/>
        <v>0</v>
      </c>
      <c r="T127" s="15">
        <f t="shared" si="45"/>
        <v>0</v>
      </c>
      <c r="U127" s="16"/>
      <c r="V127" s="15">
        <f t="shared" si="46"/>
        <v>0</v>
      </c>
      <c r="W127" s="16">
        <f t="shared" si="47"/>
        <v>0</v>
      </c>
      <c r="X127" s="15">
        <f t="shared" si="48"/>
        <v>0</v>
      </c>
      <c r="Y127" s="16">
        <f t="shared" si="49"/>
        <v>0</v>
      </c>
      <c r="Z127" s="15">
        <f t="shared" si="50"/>
        <v>2.0000000000000018E-2</v>
      </c>
      <c r="AA127" s="16"/>
      <c r="AB127" s="15">
        <f t="shared" si="51"/>
        <v>0</v>
      </c>
      <c r="AC127" s="16">
        <f t="shared" si="52"/>
        <v>0</v>
      </c>
      <c r="AD127" s="15">
        <f t="shared" si="53"/>
        <v>0</v>
      </c>
      <c r="AE127" s="16">
        <f t="shared" si="54"/>
        <v>0</v>
      </c>
      <c r="AF127" s="15">
        <f t="shared" si="55"/>
        <v>2.0000000000000018E-2</v>
      </c>
      <c r="AG127" s="16"/>
      <c r="AH127" s="15">
        <f t="shared" si="56"/>
        <v>0</v>
      </c>
      <c r="AI127" s="16">
        <f t="shared" si="57"/>
        <v>0</v>
      </c>
      <c r="AJ127" s="15">
        <f t="shared" si="58"/>
        <v>0</v>
      </c>
      <c r="AK127" s="16">
        <f t="shared" si="59"/>
        <v>0</v>
      </c>
      <c r="AL127" s="15">
        <f t="shared" si="60"/>
        <v>2.0000000000000018E-2</v>
      </c>
      <c r="AM127" s="16"/>
      <c r="AN127" s="15">
        <f t="shared" si="61"/>
        <v>0</v>
      </c>
      <c r="AO127" s="16">
        <f t="shared" si="62"/>
        <v>0</v>
      </c>
      <c r="AP127" s="15">
        <f t="shared" si="63"/>
        <v>0</v>
      </c>
      <c r="AQ127" s="16">
        <f t="shared" si="64"/>
        <v>0</v>
      </c>
      <c r="AR127" s="15">
        <f t="shared" si="65"/>
        <v>2.0000000000000018E-2</v>
      </c>
      <c r="AS127" s="16"/>
      <c r="AT127" s="15">
        <f t="shared" si="66"/>
        <v>0</v>
      </c>
      <c r="AU127" s="16">
        <f t="shared" si="67"/>
        <v>0</v>
      </c>
      <c r="AV127" s="15">
        <f t="shared" si="68"/>
        <v>0</v>
      </c>
      <c r="AW127" s="16">
        <f t="shared" si="69"/>
        <v>0</v>
      </c>
      <c r="AX127" s="15">
        <f t="shared" si="70"/>
        <v>2.0000000000000018E-2</v>
      </c>
    </row>
    <row r="128" spans="1:50" x14ac:dyDescent="0.25">
      <c r="A128" s="25">
        <f t="shared" si="71"/>
        <v>2.4704166666666683</v>
      </c>
      <c r="B128" s="9"/>
      <c r="C128" t="s">
        <v>11</v>
      </c>
      <c r="E128" s="12" t="s">
        <v>14</v>
      </c>
      <c r="F128" s="12" t="s">
        <v>14</v>
      </c>
      <c r="G128" s="12" t="s">
        <v>14</v>
      </c>
      <c r="H128" s="12" t="s">
        <v>14</v>
      </c>
      <c r="I128" s="12" t="s">
        <v>14</v>
      </c>
      <c r="J128" s="15">
        <f t="shared" si="36"/>
        <v>0</v>
      </c>
      <c r="K128" s="16">
        <f t="shared" si="37"/>
        <v>0</v>
      </c>
      <c r="L128" s="15">
        <f t="shared" si="38"/>
        <v>0</v>
      </c>
      <c r="M128" s="16">
        <f t="shared" si="39"/>
        <v>0</v>
      </c>
      <c r="N128" s="15">
        <f t="shared" si="40"/>
        <v>0</v>
      </c>
      <c r="O128" s="16"/>
      <c r="P128" s="15">
        <f t="shared" si="41"/>
        <v>0</v>
      </c>
      <c r="Q128" s="16">
        <f t="shared" si="42"/>
        <v>0</v>
      </c>
      <c r="R128" s="15">
        <f t="shared" si="43"/>
        <v>0</v>
      </c>
      <c r="S128" s="16">
        <f t="shared" si="44"/>
        <v>0</v>
      </c>
      <c r="T128" s="15">
        <f t="shared" si="45"/>
        <v>0</v>
      </c>
      <c r="U128" s="16"/>
      <c r="V128" s="15">
        <f t="shared" si="46"/>
        <v>0</v>
      </c>
      <c r="W128" s="16">
        <f t="shared" si="47"/>
        <v>0</v>
      </c>
      <c r="X128" s="15">
        <f t="shared" si="48"/>
        <v>0</v>
      </c>
      <c r="Y128" s="16">
        <f t="shared" si="49"/>
        <v>0</v>
      </c>
      <c r="Z128" s="15">
        <f t="shared" si="50"/>
        <v>2.0000000000000018E-2</v>
      </c>
      <c r="AA128" s="16"/>
      <c r="AB128" s="15">
        <f t="shared" si="51"/>
        <v>0</v>
      </c>
      <c r="AC128" s="16">
        <f t="shared" si="52"/>
        <v>0</v>
      </c>
      <c r="AD128" s="15">
        <f t="shared" si="53"/>
        <v>0</v>
      </c>
      <c r="AE128" s="16">
        <f t="shared" si="54"/>
        <v>0</v>
      </c>
      <c r="AF128" s="15">
        <f t="shared" si="55"/>
        <v>2.0000000000000018E-2</v>
      </c>
      <c r="AG128" s="16"/>
      <c r="AH128" s="15">
        <f t="shared" si="56"/>
        <v>0</v>
      </c>
      <c r="AI128" s="16">
        <f t="shared" si="57"/>
        <v>0</v>
      </c>
      <c r="AJ128" s="15">
        <f t="shared" si="58"/>
        <v>0</v>
      </c>
      <c r="AK128" s="16">
        <f t="shared" si="59"/>
        <v>0</v>
      </c>
      <c r="AL128" s="15">
        <f t="shared" si="60"/>
        <v>2.0000000000000018E-2</v>
      </c>
      <c r="AM128" s="16"/>
      <c r="AN128" s="15">
        <f t="shared" si="61"/>
        <v>0</v>
      </c>
      <c r="AO128" s="16">
        <f t="shared" si="62"/>
        <v>0</v>
      </c>
      <c r="AP128" s="15">
        <f t="shared" si="63"/>
        <v>0</v>
      </c>
      <c r="AQ128" s="16">
        <f t="shared" si="64"/>
        <v>0</v>
      </c>
      <c r="AR128" s="15">
        <f t="shared" si="65"/>
        <v>2.0000000000000018E-2</v>
      </c>
      <c r="AS128" s="16"/>
      <c r="AT128" s="15">
        <f t="shared" si="66"/>
        <v>0</v>
      </c>
      <c r="AU128" s="16">
        <f t="shared" si="67"/>
        <v>0</v>
      </c>
      <c r="AV128" s="15">
        <f t="shared" si="68"/>
        <v>0</v>
      </c>
      <c r="AW128" s="16">
        <f t="shared" si="69"/>
        <v>0</v>
      </c>
      <c r="AX128" s="15">
        <f t="shared" si="70"/>
        <v>2.0000000000000018E-2</v>
      </c>
    </row>
    <row r="129" spans="1:50" x14ac:dyDescent="0.25">
      <c r="A129" s="25">
        <f t="shared" si="71"/>
        <v>2.4904166666666683</v>
      </c>
      <c r="B129" s="9"/>
      <c r="C129" t="s">
        <v>11</v>
      </c>
      <c r="E129" s="12" t="s">
        <v>14</v>
      </c>
      <c r="F129" s="12" t="s">
        <v>14</v>
      </c>
      <c r="G129" s="12" t="s">
        <v>14</v>
      </c>
      <c r="H129" s="12" t="s">
        <v>14</v>
      </c>
      <c r="I129" s="12" t="s">
        <v>14</v>
      </c>
      <c r="J129" s="15">
        <f t="shared" si="36"/>
        <v>0</v>
      </c>
      <c r="K129" s="16">
        <f t="shared" si="37"/>
        <v>0</v>
      </c>
      <c r="L129" s="15">
        <f t="shared" si="38"/>
        <v>0</v>
      </c>
      <c r="M129" s="16">
        <f t="shared" si="39"/>
        <v>0</v>
      </c>
      <c r="N129" s="15">
        <f t="shared" si="40"/>
        <v>0</v>
      </c>
      <c r="O129" s="16"/>
      <c r="P129" s="15">
        <f t="shared" si="41"/>
        <v>0</v>
      </c>
      <c r="Q129" s="16">
        <f t="shared" si="42"/>
        <v>0</v>
      </c>
      <c r="R129" s="15">
        <f t="shared" si="43"/>
        <v>0</v>
      </c>
      <c r="S129" s="16">
        <f t="shared" si="44"/>
        <v>0</v>
      </c>
      <c r="T129" s="15">
        <f t="shared" si="45"/>
        <v>0</v>
      </c>
      <c r="U129" s="16"/>
      <c r="V129" s="15">
        <f t="shared" si="46"/>
        <v>0</v>
      </c>
      <c r="W129" s="16">
        <f t="shared" si="47"/>
        <v>0</v>
      </c>
      <c r="X129" s="15">
        <f t="shared" si="48"/>
        <v>0</v>
      </c>
      <c r="Y129" s="16">
        <f t="shared" si="49"/>
        <v>0</v>
      </c>
      <c r="Z129" s="15">
        <f t="shared" si="50"/>
        <v>2.0000000000000018E-2</v>
      </c>
      <c r="AA129" s="16"/>
      <c r="AB129" s="15">
        <f t="shared" si="51"/>
        <v>0</v>
      </c>
      <c r="AC129" s="16">
        <f t="shared" si="52"/>
        <v>0</v>
      </c>
      <c r="AD129" s="15">
        <f t="shared" si="53"/>
        <v>0</v>
      </c>
      <c r="AE129" s="16">
        <f t="shared" si="54"/>
        <v>0</v>
      </c>
      <c r="AF129" s="15">
        <f t="shared" si="55"/>
        <v>2.0000000000000018E-2</v>
      </c>
      <c r="AG129" s="16"/>
      <c r="AH129" s="15">
        <f t="shared" si="56"/>
        <v>0</v>
      </c>
      <c r="AI129" s="16">
        <f t="shared" si="57"/>
        <v>0</v>
      </c>
      <c r="AJ129" s="15">
        <f t="shared" si="58"/>
        <v>0</v>
      </c>
      <c r="AK129" s="16">
        <f t="shared" si="59"/>
        <v>0</v>
      </c>
      <c r="AL129" s="15">
        <f t="shared" si="60"/>
        <v>2.0000000000000018E-2</v>
      </c>
      <c r="AM129" s="16"/>
      <c r="AN129" s="15">
        <f t="shared" si="61"/>
        <v>0</v>
      </c>
      <c r="AO129" s="16">
        <f t="shared" si="62"/>
        <v>0</v>
      </c>
      <c r="AP129" s="15">
        <f t="shared" si="63"/>
        <v>0</v>
      </c>
      <c r="AQ129" s="16">
        <f t="shared" si="64"/>
        <v>0</v>
      </c>
      <c r="AR129" s="15">
        <f t="shared" si="65"/>
        <v>2.0000000000000018E-2</v>
      </c>
      <c r="AS129" s="16"/>
      <c r="AT129" s="15">
        <f t="shared" si="66"/>
        <v>0</v>
      </c>
      <c r="AU129" s="16">
        <f t="shared" si="67"/>
        <v>0</v>
      </c>
      <c r="AV129" s="15">
        <f t="shared" si="68"/>
        <v>0</v>
      </c>
      <c r="AW129" s="16">
        <f t="shared" si="69"/>
        <v>0</v>
      </c>
      <c r="AX129" s="15">
        <f t="shared" si="70"/>
        <v>2.0000000000000018E-2</v>
      </c>
    </row>
    <row r="130" spans="1:50" x14ac:dyDescent="0.25">
      <c r="A130" s="25">
        <f t="shared" si="71"/>
        <v>2.5104166666666683</v>
      </c>
      <c r="B130" s="9" t="s">
        <v>22</v>
      </c>
      <c r="C130" s="13" t="s">
        <v>20</v>
      </c>
      <c r="E130" s="12" t="s">
        <v>14</v>
      </c>
      <c r="F130" s="12" t="s">
        <v>14</v>
      </c>
      <c r="G130" s="12" t="s">
        <v>14</v>
      </c>
      <c r="H130" t="s">
        <v>11</v>
      </c>
      <c r="I130" s="12" t="s">
        <v>14</v>
      </c>
      <c r="J130" s="15">
        <f t="shared" si="36"/>
        <v>0</v>
      </c>
      <c r="K130" s="16">
        <f t="shared" si="37"/>
        <v>0</v>
      </c>
      <c r="L130" s="15">
        <f t="shared" si="38"/>
        <v>2.5104166666666683</v>
      </c>
      <c r="M130" s="16">
        <f t="shared" si="39"/>
        <v>1</v>
      </c>
      <c r="N130" s="15">
        <f t="shared" si="40"/>
        <v>0</v>
      </c>
      <c r="O130" s="16"/>
      <c r="P130" s="15">
        <f t="shared" si="41"/>
        <v>0</v>
      </c>
      <c r="Q130" s="16">
        <f t="shared" si="42"/>
        <v>0</v>
      </c>
      <c r="R130" s="15">
        <f t="shared" si="43"/>
        <v>0</v>
      </c>
      <c r="S130" s="16">
        <f t="shared" si="44"/>
        <v>0</v>
      </c>
      <c r="T130" s="15">
        <f t="shared" si="45"/>
        <v>0</v>
      </c>
      <c r="U130" s="16"/>
      <c r="V130" s="15">
        <f t="shared" si="46"/>
        <v>0</v>
      </c>
      <c r="W130" s="16">
        <f t="shared" si="47"/>
        <v>0</v>
      </c>
      <c r="X130" s="15">
        <f t="shared" si="48"/>
        <v>0</v>
      </c>
      <c r="Y130" s="16">
        <f t="shared" si="49"/>
        <v>0</v>
      </c>
      <c r="Z130" s="15">
        <f t="shared" si="50"/>
        <v>2.0000000000000018E-2</v>
      </c>
      <c r="AA130" s="16"/>
      <c r="AB130" s="15">
        <f t="shared" si="51"/>
        <v>0</v>
      </c>
      <c r="AC130" s="16">
        <f t="shared" si="52"/>
        <v>0</v>
      </c>
      <c r="AD130" s="15">
        <f t="shared" si="53"/>
        <v>0</v>
      </c>
      <c r="AE130" s="16">
        <f t="shared" si="54"/>
        <v>0</v>
      </c>
      <c r="AF130" s="15">
        <f t="shared" si="55"/>
        <v>2.0000000000000018E-2</v>
      </c>
      <c r="AG130" s="16"/>
      <c r="AH130" s="15">
        <f t="shared" si="56"/>
        <v>0</v>
      </c>
      <c r="AI130" s="16">
        <f t="shared" si="57"/>
        <v>0</v>
      </c>
      <c r="AJ130" s="15">
        <f t="shared" si="58"/>
        <v>0</v>
      </c>
      <c r="AK130" s="16">
        <f t="shared" si="59"/>
        <v>0</v>
      </c>
      <c r="AL130" s="15">
        <f t="shared" si="60"/>
        <v>2.0000000000000018E-2</v>
      </c>
      <c r="AM130" s="16"/>
      <c r="AN130" s="15">
        <f t="shared" si="61"/>
        <v>0</v>
      </c>
      <c r="AO130" s="16">
        <f t="shared" si="62"/>
        <v>0</v>
      </c>
      <c r="AP130" s="15">
        <f t="shared" si="63"/>
        <v>0</v>
      </c>
      <c r="AQ130" s="16">
        <f t="shared" si="64"/>
        <v>0</v>
      </c>
      <c r="AR130" s="15">
        <f t="shared" si="65"/>
        <v>0</v>
      </c>
      <c r="AS130" s="16"/>
      <c r="AT130" s="15">
        <f t="shared" si="66"/>
        <v>0</v>
      </c>
      <c r="AU130" s="16">
        <f t="shared" si="67"/>
        <v>0</v>
      </c>
      <c r="AV130" s="15">
        <f t="shared" si="68"/>
        <v>0</v>
      </c>
      <c r="AW130" s="16">
        <f t="shared" si="69"/>
        <v>0</v>
      </c>
      <c r="AX130" s="15">
        <f t="shared" si="70"/>
        <v>2.0000000000000018E-2</v>
      </c>
    </row>
    <row r="131" spans="1:50" x14ac:dyDescent="0.25">
      <c r="A131" s="25">
        <f t="shared" si="71"/>
        <v>2.5304166666666683</v>
      </c>
      <c r="B131" s="10"/>
      <c r="C131" s="12"/>
      <c r="E131" s="12" t="s">
        <v>14</v>
      </c>
      <c r="F131" s="12" t="s">
        <v>14</v>
      </c>
      <c r="G131" s="12" t="s">
        <v>14</v>
      </c>
      <c r="H131" t="s">
        <v>11</v>
      </c>
      <c r="I131" s="12" t="s">
        <v>14</v>
      </c>
      <c r="J131" s="15">
        <f t="shared" si="36"/>
        <v>0</v>
      </c>
      <c r="K131" s="16">
        <f t="shared" si="37"/>
        <v>0</v>
      </c>
      <c r="L131" s="15">
        <f t="shared" si="38"/>
        <v>0</v>
      </c>
      <c r="M131" s="16">
        <f t="shared" si="39"/>
        <v>0</v>
      </c>
      <c r="N131" s="15">
        <f t="shared" si="40"/>
        <v>0</v>
      </c>
      <c r="O131" s="16"/>
      <c r="P131" s="15">
        <f t="shared" si="41"/>
        <v>0</v>
      </c>
      <c r="Q131" s="16">
        <f t="shared" si="42"/>
        <v>0</v>
      </c>
      <c r="R131" s="15">
        <f t="shared" si="43"/>
        <v>0</v>
      </c>
      <c r="S131" s="16">
        <f t="shared" si="44"/>
        <v>0</v>
      </c>
      <c r="T131" s="15">
        <f t="shared" si="45"/>
        <v>0</v>
      </c>
      <c r="U131" s="16"/>
      <c r="V131" s="15">
        <f t="shared" si="46"/>
        <v>0</v>
      </c>
      <c r="W131" s="16">
        <f t="shared" si="47"/>
        <v>0</v>
      </c>
      <c r="X131" s="15">
        <f t="shared" si="48"/>
        <v>0</v>
      </c>
      <c r="Y131" s="16">
        <f t="shared" si="49"/>
        <v>0</v>
      </c>
      <c r="Z131" s="15">
        <f t="shared" si="50"/>
        <v>2.0000000000000018E-2</v>
      </c>
      <c r="AA131" s="16"/>
      <c r="AB131" s="15">
        <f t="shared" si="51"/>
        <v>0</v>
      </c>
      <c r="AC131" s="16">
        <f t="shared" si="52"/>
        <v>0</v>
      </c>
      <c r="AD131" s="15">
        <f t="shared" si="53"/>
        <v>0</v>
      </c>
      <c r="AE131" s="16">
        <f t="shared" si="54"/>
        <v>0</v>
      </c>
      <c r="AF131" s="15">
        <f t="shared" si="55"/>
        <v>2.0000000000000018E-2</v>
      </c>
      <c r="AG131" s="16"/>
      <c r="AH131" s="15">
        <f t="shared" si="56"/>
        <v>0</v>
      </c>
      <c r="AI131" s="16">
        <f t="shared" si="57"/>
        <v>0</v>
      </c>
      <c r="AJ131" s="15">
        <f t="shared" si="58"/>
        <v>0</v>
      </c>
      <c r="AK131" s="16">
        <f t="shared" si="59"/>
        <v>0</v>
      </c>
      <c r="AL131" s="15">
        <f t="shared" si="60"/>
        <v>2.0000000000000018E-2</v>
      </c>
      <c r="AM131" s="16"/>
      <c r="AN131" s="15">
        <f t="shared" si="61"/>
        <v>0</v>
      </c>
      <c r="AO131" s="16">
        <f t="shared" si="62"/>
        <v>0</v>
      </c>
      <c r="AP131" s="15">
        <f t="shared" si="63"/>
        <v>0</v>
      </c>
      <c r="AQ131" s="16">
        <f t="shared" si="64"/>
        <v>0</v>
      </c>
      <c r="AR131" s="15">
        <f t="shared" si="65"/>
        <v>0</v>
      </c>
      <c r="AS131" s="16"/>
      <c r="AT131" s="15">
        <f t="shared" si="66"/>
        <v>0</v>
      </c>
      <c r="AU131" s="16">
        <f t="shared" si="67"/>
        <v>0</v>
      </c>
      <c r="AV131" s="15">
        <f t="shared" si="68"/>
        <v>0</v>
      </c>
      <c r="AW131" s="16">
        <f t="shared" si="69"/>
        <v>0</v>
      </c>
      <c r="AX131" s="15">
        <f t="shared" si="70"/>
        <v>2.0000000000000018E-2</v>
      </c>
    </row>
    <row r="132" spans="1:50" x14ac:dyDescent="0.25">
      <c r="A132" s="25">
        <f t="shared" si="71"/>
        <v>2.5504166666666683</v>
      </c>
      <c r="B132" s="9" t="s">
        <v>16</v>
      </c>
      <c r="C132" s="12"/>
      <c r="D132" s="12" t="s">
        <v>14</v>
      </c>
      <c r="E132" s="12" t="s">
        <v>14</v>
      </c>
      <c r="F132" s="12" t="s">
        <v>14</v>
      </c>
      <c r="G132" s="12" t="s">
        <v>14</v>
      </c>
      <c r="H132" t="s">
        <v>11</v>
      </c>
      <c r="I132" s="12" t="s">
        <v>14</v>
      </c>
      <c r="J132" s="15">
        <f t="shared" si="36"/>
        <v>0</v>
      </c>
      <c r="K132" s="16">
        <f t="shared" ref="K132:K194" si="72">IF(J132&gt;0,1,0)</f>
        <v>0</v>
      </c>
      <c r="L132" s="15">
        <f t="shared" si="38"/>
        <v>0</v>
      </c>
      <c r="M132" s="16">
        <f t="shared" ref="M132:M194" si="73">IF(L132&gt;0,1,0)</f>
        <v>0</v>
      </c>
      <c r="N132" s="15">
        <f t="shared" si="40"/>
        <v>0</v>
      </c>
      <c r="O132" s="16"/>
      <c r="P132" s="15">
        <f t="shared" si="41"/>
        <v>2.5504166666666683</v>
      </c>
      <c r="Q132" s="16">
        <f t="shared" ref="Q132:Q194" si="74">IF(P132&gt;0,1,0)</f>
        <v>1</v>
      </c>
      <c r="R132" s="15">
        <f t="shared" si="43"/>
        <v>0</v>
      </c>
      <c r="S132" s="16">
        <f t="shared" ref="S132:S194" si="75">IF(R132&gt;0,1,0)</f>
        <v>0</v>
      </c>
      <c r="T132" s="15">
        <f t="shared" si="45"/>
        <v>2.0000000000000018E-2</v>
      </c>
      <c r="U132" s="16"/>
      <c r="V132" s="15">
        <f t="shared" si="46"/>
        <v>0</v>
      </c>
      <c r="W132" s="16">
        <f t="shared" ref="W132:W194" si="76">IF(V132&gt;0,1,0)</f>
        <v>0</v>
      </c>
      <c r="X132" s="15">
        <f t="shared" si="48"/>
        <v>0</v>
      </c>
      <c r="Y132" s="16">
        <f t="shared" ref="Y132:Y194" si="77">IF(X132&gt;0,1,0)</f>
        <v>0</v>
      </c>
      <c r="Z132" s="15">
        <f t="shared" si="50"/>
        <v>2.0000000000000018E-2</v>
      </c>
      <c r="AA132" s="16"/>
      <c r="AB132" s="15">
        <f t="shared" si="51"/>
        <v>0</v>
      </c>
      <c r="AC132" s="16">
        <f t="shared" ref="AC132:AC194" si="78">IF(AB132&gt;0,1,0)</f>
        <v>0</v>
      </c>
      <c r="AD132" s="15">
        <f t="shared" si="53"/>
        <v>0</v>
      </c>
      <c r="AE132" s="16">
        <f t="shared" ref="AE132:AE194" si="79">IF(AD132&gt;0,1,0)</f>
        <v>0</v>
      </c>
      <c r="AF132" s="15">
        <f t="shared" si="55"/>
        <v>2.0000000000000018E-2</v>
      </c>
      <c r="AG132" s="16"/>
      <c r="AH132" s="15">
        <f t="shared" si="56"/>
        <v>0</v>
      </c>
      <c r="AI132" s="16">
        <f t="shared" ref="AI132:AI194" si="80">IF(AH132&gt;0,1,0)</f>
        <v>0</v>
      </c>
      <c r="AJ132" s="15">
        <f t="shared" si="58"/>
        <v>0</v>
      </c>
      <c r="AK132" s="16">
        <f t="shared" ref="AK132:AK194" si="81">IF(AJ132&gt;0,1,0)</f>
        <v>0</v>
      </c>
      <c r="AL132" s="15">
        <f t="shared" si="60"/>
        <v>2.0000000000000018E-2</v>
      </c>
      <c r="AM132" s="16"/>
      <c r="AN132" s="15">
        <f t="shared" si="61"/>
        <v>0</v>
      </c>
      <c r="AO132" s="16">
        <f t="shared" si="62"/>
        <v>0</v>
      </c>
      <c r="AP132" s="15">
        <f t="shared" si="63"/>
        <v>0</v>
      </c>
      <c r="AQ132" s="16">
        <f t="shared" si="64"/>
        <v>0</v>
      </c>
      <c r="AR132" s="15">
        <f t="shared" si="65"/>
        <v>0</v>
      </c>
      <c r="AS132" s="16"/>
      <c r="AT132" s="15">
        <f t="shared" si="66"/>
        <v>0</v>
      </c>
      <c r="AU132" s="16">
        <f t="shared" si="67"/>
        <v>0</v>
      </c>
      <c r="AV132" s="15">
        <f t="shared" si="68"/>
        <v>0</v>
      </c>
      <c r="AW132" s="16">
        <f t="shared" si="69"/>
        <v>0</v>
      </c>
      <c r="AX132" s="15">
        <f t="shared" si="70"/>
        <v>2.0000000000000018E-2</v>
      </c>
    </row>
    <row r="133" spans="1:50" x14ac:dyDescent="0.25">
      <c r="A133" s="25">
        <f t="shared" si="71"/>
        <v>2.5704166666666683</v>
      </c>
      <c r="B133" s="9"/>
      <c r="C133" s="12"/>
      <c r="D133" s="12" t="s">
        <v>14</v>
      </c>
      <c r="E133" s="12" t="s">
        <v>14</v>
      </c>
      <c r="F133" s="12" t="s">
        <v>14</v>
      </c>
      <c r="G133" s="12" t="s">
        <v>14</v>
      </c>
      <c r="H133" t="s">
        <v>11</v>
      </c>
      <c r="I133" s="12" t="s">
        <v>14</v>
      </c>
      <c r="J133" s="15">
        <f t="shared" ref="J133:J196" si="82">IF(B133="Line 1 Fails",A133,0)</f>
        <v>0</v>
      </c>
      <c r="K133" s="16">
        <f t="shared" si="72"/>
        <v>0</v>
      </c>
      <c r="L133" s="15">
        <f t="shared" ref="L133:L196" si="83">IF(B133="Line 1 repd.",A133,0)</f>
        <v>0</v>
      </c>
      <c r="M133" s="16">
        <f t="shared" si="73"/>
        <v>0</v>
      </c>
      <c r="N133" s="15">
        <f t="shared" ref="N133:N196" si="84">IF(C133="Dn(waiting)",A134-A133,0)</f>
        <v>0</v>
      </c>
      <c r="O133" s="16"/>
      <c r="P133" s="15">
        <f t="shared" ref="P133:P196" si="85">IF(B133="Line 2 Fails",A133,0)</f>
        <v>0</v>
      </c>
      <c r="Q133" s="16">
        <f t="shared" si="74"/>
        <v>0</v>
      </c>
      <c r="R133" s="15">
        <f t="shared" ref="R133:R196" si="86">IF(B133="Line 2 repd.",A133,0)</f>
        <v>0</v>
      </c>
      <c r="S133" s="16">
        <f t="shared" si="75"/>
        <v>0</v>
      </c>
      <c r="T133" s="15">
        <f t="shared" ref="T133:T196" si="87">IF(D133="Dn(waiting)",A134-A133,0)</f>
        <v>2.0000000000000018E-2</v>
      </c>
      <c r="U133" s="16"/>
      <c r="V133" s="15">
        <f t="shared" ref="V133:V196" si="88">IF(B133="Line 3 Fails",A133,0)</f>
        <v>0</v>
      </c>
      <c r="W133" s="16">
        <f t="shared" si="76"/>
        <v>0</v>
      </c>
      <c r="X133" s="15">
        <f t="shared" ref="X133:X196" si="89">IF(B133="Line 3 repd.",A133,0)</f>
        <v>0</v>
      </c>
      <c r="Y133" s="16">
        <f t="shared" si="77"/>
        <v>0</v>
      </c>
      <c r="Z133" s="15">
        <f t="shared" ref="Z133:Z196" si="90">IF(E133="Dn(waiting)",A134-A133,0)</f>
        <v>2.0000000000000018E-2</v>
      </c>
      <c r="AA133" s="16"/>
      <c r="AB133" s="15">
        <f t="shared" ref="AB133:AB196" si="91">IF(B133="Line 4 Fails",A133,0)</f>
        <v>0</v>
      </c>
      <c r="AC133" s="16">
        <f t="shared" si="78"/>
        <v>0</v>
      </c>
      <c r="AD133" s="15">
        <f t="shared" ref="AD133:AD196" si="92">IF(B133="Line 4 repd.",A133,0)</f>
        <v>0</v>
      </c>
      <c r="AE133" s="16">
        <f t="shared" si="79"/>
        <v>0</v>
      </c>
      <c r="AF133" s="15">
        <f t="shared" ref="AF133:AF196" si="93">IF(F133="Dn(waiting)",A134-A133,0)</f>
        <v>2.0000000000000018E-2</v>
      </c>
      <c r="AG133" s="16"/>
      <c r="AH133" s="15">
        <f t="shared" ref="AH133:AH196" si="94">IF(B133="Line 5 Fails",A133,0)</f>
        <v>0</v>
      </c>
      <c r="AI133" s="16">
        <f t="shared" si="80"/>
        <v>0</v>
      </c>
      <c r="AJ133" s="15">
        <f t="shared" ref="AJ133:AJ196" si="95">IF(B133="Line 5 repd.",A133,0)</f>
        <v>0</v>
      </c>
      <c r="AK133" s="16">
        <f t="shared" si="81"/>
        <v>0</v>
      </c>
      <c r="AL133" s="15">
        <f t="shared" si="60"/>
        <v>2.0000000000000018E-2</v>
      </c>
      <c r="AM133" s="16"/>
      <c r="AN133" s="15">
        <f t="shared" si="61"/>
        <v>0</v>
      </c>
      <c r="AO133" s="16">
        <f t="shared" si="62"/>
        <v>0</v>
      </c>
      <c r="AP133" s="15">
        <f t="shared" si="63"/>
        <v>0</v>
      </c>
      <c r="AQ133" s="16">
        <f t="shared" si="64"/>
        <v>0</v>
      </c>
      <c r="AR133" s="15">
        <f t="shared" si="65"/>
        <v>0</v>
      </c>
      <c r="AS133" s="16"/>
      <c r="AT133" s="15">
        <f t="shared" si="66"/>
        <v>0</v>
      </c>
      <c r="AU133" s="16">
        <f t="shared" si="67"/>
        <v>0</v>
      </c>
      <c r="AV133" s="15">
        <f t="shared" si="68"/>
        <v>0</v>
      </c>
      <c r="AW133" s="16">
        <f t="shared" si="69"/>
        <v>0</v>
      </c>
      <c r="AX133" s="15">
        <f t="shared" si="70"/>
        <v>2.0000000000000018E-2</v>
      </c>
    </row>
    <row r="134" spans="1:50" x14ac:dyDescent="0.25">
      <c r="A134" s="25">
        <f t="shared" si="71"/>
        <v>2.5904166666666684</v>
      </c>
      <c r="B134" s="9"/>
      <c r="C134" s="12"/>
      <c r="D134" s="12" t="s">
        <v>14</v>
      </c>
      <c r="E134" s="12" t="s">
        <v>14</v>
      </c>
      <c r="F134" s="12" t="s">
        <v>14</v>
      </c>
      <c r="G134" s="12" t="s">
        <v>14</v>
      </c>
      <c r="H134" t="s">
        <v>11</v>
      </c>
      <c r="I134" s="12" t="s">
        <v>14</v>
      </c>
      <c r="J134" s="15">
        <f t="shared" si="82"/>
        <v>0</v>
      </c>
      <c r="K134" s="16">
        <f t="shared" si="72"/>
        <v>0</v>
      </c>
      <c r="L134" s="15">
        <f t="shared" si="83"/>
        <v>0</v>
      </c>
      <c r="M134" s="16">
        <f t="shared" si="73"/>
        <v>0</v>
      </c>
      <c r="N134" s="15">
        <f t="shared" si="84"/>
        <v>0</v>
      </c>
      <c r="O134" s="16"/>
      <c r="P134" s="15">
        <f t="shared" si="85"/>
        <v>0</v>
      </c>
      <c r="Q134" s="16">
        <f t="shared" si="74"/>
        <v>0</v>
      </c>
      <c r="R134" s="15">
        <f t="shared" si="86"/>
        <v>0</v>
      </c>
      <c r="S134" s="16">
        <f t="shared" si="75"/>
        <v>0</v>
      </c>
      <c r="T134" s="15">
        <f t="shared" si="87"/>
        <v>2.0000000000000018E-2</v>
      </c>
      <c r="U134" s="16"/>
      <c r="V134" s="15">
        <f t="shared" si="88"/>
        <v>0</v>
      </c>
      <c r="W134" s="16">
        <f t="shared" si="76"/>
        <v>0</v>
      </c>
      <c r="X134" s="15">
        <f t="shared" si="89"/>
        <v>0</v>
      </c>
      <c r="Y134" s="16">
        <f t="shared" si="77"/>
        <v>0</v>
      </c>
      <c r="Z134" s="15">
        <f t="shared" si="90"/>
        <v>2.0000000000000018E-2</v>
      </c>
      <c r="AA134" s="16"/>
      <c r="AB134" s="15">
        <f t="shared" si="91"/>
        <v>0</v>
      </c>
      <c r="AC134" s="16">
        <f t="shared" si="78"/>
        <v>0</v>
      </c>
      <c r="AD134" s="15">
        <f t="shared" si="92"/>
        <v>0</v>
      </c>
      <c r="AE134" s="16">
        <f t="shared" si="79"/>
        <v>0</v>
      </c>
      <c r="AF134" s="15">
        <f t="shared" si="93"/>
        <v>2.0000000000000018E-2</v>
      </c>
      <c r="AG134" s="16"/>
      <c r="AH134" s="15">
        <f t="shared" si="94"/>
        <v>0</v>
      </c>
      <c r="AI134" s="16">
        <f t="shared" si="80"/>
        <v>0</v>
      </c>
      <c r="AJ134" s="15">
        <f t="shared" si="95"/>
        <v>0</v>
      </c>
      <c r="AK134" s="16">
        <f t="shared" si="81"/>
        <v>0</v>
      </c>
      <c r="AL134" s="15">
        <f t="shared" ref="AL134:AL197" si="96">IF(G134="Dn(waiting)",A135-A134,0)</f>
        <v>2.0000000000000018E-2</v>
      </c>
      <c r="AM134" s="16"/>
      <c r="AN134" s="15">
        <f t="shared" ref="AN134:AN197" si="97">IF(B134="Line 6 Fails",A134,0)</f>
        <v>0</v>
      </c>
      <c r="AO134" s="16">
        <f t="shared" ref="AO134:AO197" si="98">IF(AN134&gt;0,1,0)</f>
        <v>0</v>
      </c>
      <c r="AP134" s="15">
        <f t="shared" ref="AP134:AP197" si="99">IF(B134="Line 6 repd.",A134,0)</f>
        <v>0</v>
      </c>
      <c r="AQ134" s="16">
        <f t="shared" ref="AQ134:AQ197" si="100">IF(AP134&gt;0,1,0)</f>
        <v>0</v>
      </c>
      <c r="AR134" s="15">
        <f t="shared" ref="AR134:AR197" si="101">IF(H134="Dn(waiting)",A135-A134,0)</f>
        <v>0</v>
      </c>
      <c r="AS134" s="16"/>
      <c r="AT134" s="15">
        <f t="shared" ref="AT134:AT197" si="102">IF(B134="Line 7 Fails",A134,0)</f>
        <v>0</v>
      </c>
      <c r="AU134" s="16">
        <f t="shared" ref="AU134:AU197" si="103">IF(AT134&gt;0,1,0)</f>
        <v>0</v>
      </c>
      <c r="AV134" s="15">
        <f t="shared" ref="AV134:AV197" si="104">IF(B134="Line 7 repd.",A134,0)</f>
        <v>0</v>
      </c>
      <c r="AW134" s="16">
        <f t="shared" ref="AW134:AW197" si="105">IF(AV134&gt;0,1,0)</f>
        <v>0</v>
      </c>
      <c r="AX134" s="15">
        <f t="shared" ref="AX134:AX197" si="106">IF(I134="Dn(waiting)",A135-A134,0)</f>
        <v>2.0000000000000018E-2</v>
      </c>
    </row>
    <row r="135" spans="1:50" x14ac:dyDescent="0.25">
      <c r="A135" s="25">
        <f t="shared" ref="A135:A198" si="107">A134+0.02</f>
        <v>2.6104166666666684</v>
      </c>
      <c r="B135" s="9" t="s">
        <v>64</v>
      </c>
      <c r="C135" s="12"/>
      <c r="D135" s="12" t="s">
        <v>14</v>
      </c>
      <c r="E135" s="12" t="s">
        <v>14</v>
      </c>
      <c r="F135" t="s">
        <v>11</v>
      </c>
      <c r="G135" s="12" t="s">
        <v>14</v>
      </c>
      <c r="H135" s="13" t="s">
        <v>20</v>
      </c>
      <c r="I135" s="12" t="s">
        <v>14</v>
      </c>
      <c r="J135" s="15">
        <f t="shared" si="82"/>
        <v>0</v>
      </c>
      <c r="K135" s="16">
        <f t="shared" si="72"/>
        <v>0</v>
      </c>
      <c r="L135" s="15">
        <f t="shared" si="83"/>
        <v>0</v>
      </c>
      <c r="M135" s="16">
        <f t="shared" si="73"/>
        <v>0</v>
      </c>
      <c r="N135" s="15">
        <f t="shared" si="84"/>
        <v>0</v>
      </c>
      <c r="O135" s="16"/>
      <c r="P135" s="15">
        <f t="shared" si="85"/>
        <v>0</v>
      </c>
      <c r="Q135" s="16">
        <f t="shared" si="74"/>
        <v>0</v>
      </c>
      <c r="R135" s="15">
        <f t="shared" si="86"/>
        <v>0</v>
      </c>
      <c r="S135" s="16">
        <f t="shared" si="75"/>
        <v>0</v>
      </c>
      <c r="T135" s="15">
        <f t="shared" si="87"/>
        <v>2.0000000000000018E-2</v>
      </c>
      <c r="U135" s="16"/>
      <c r="V135" s="15">
        <f t="shared" si="88"/>
        <v>0</v>
      </c>
      <c r="W135" s="16">
        <f t="shared" si="76"/>
        <v>0</v>
      </c>
      <c r="X135" s="15">
        <f t="shared" si="89"/>
        <v>0</v>
      </c>
      <c r="Y135" s="16">
        <f t="shared" si="77"/>
        <v>0</v>
      </c>
      <c r="Z135" s="15">
        <f t="shared" si="90"/>
        <v>2.0000000000000018E-2</v>
      </c>
      <c r="AA135" s="16"/>
      <c r="AB135" s="15">
        <f t="shared" si="91"/>
        <v>0</v>
      </c>
      <c r="AC135" s="16">
        <f t="shared" si="78"/>
        <v>0</v>
      </c>
      <c r="AD135" s="15">
        <f t="shared" si="92"/>
        <v>0</v>
      </c>
      <c r="AE135" s="16">
        <f t="shared" si="79"/>
        <v>0</v>
      </c>
      <c r="AF135" s="15">
        <f t="shared" si="93"/>
        <v>0</v>
      </c>
      <c r="AG135" s="16"/>
      <c r="AH135" s="15">
        <f t="shared" si="94"/>
        <v>0</v>
      </c>
      <c r="AI135" s="16">
        <f t="shared" si="80"/>
        <v>0</v>
      </c>
      <c r="AJ135" s="15">
        <f t="shared" si="95"/>
        <v>0</v>
      </c>
      <c r="AK135" s="16">
        <f t="shared" si="81"/>
        <v>0</v>
      </c>
      <c r="AL135" s="15">
        <f t="shared" si="96"/>
        <v>2.0000000000000018E-2</v>
      </c>
      <c r="AM135" s="16"/>
      <c r="AN135" s="15">
        <f t="shared" si="97"/>
        <v>0</v>
      </c>
      <c r="AO135" s="16">
        <f t="shared" si="98"/>
        <v>0</v>
      </c>
      <c r="AP135" s="15">
        <f t="shared" si="99"/>
        <v>2.6104166666666684</v>
      </c>
      <c r="AQ135" s="16">
        <f t="shared" si="100"/>
        <v>1</v>
      </c>
      <c r="AR135" s="15">
        <f t="shared" si="101"/>
        <v>0</v>
      </c>
      <c r="AS135" s="16"/>
      <c r="AT135" s="15">
        <f t="shared" si="102"/>
        <v>0</v>
      </c>
      <c r="AU135" s="16">
        <f t="shared" si="103"/>
        <v>0</v>
      </c>
      <c r="AV135" s="15">
        <f t="shared" si="104"/>
        <v>0</v>
      </c>
      <c r="AW135" s="16">
        <f t="shared" si="105"/>
        <v>0</v>
      </c>
      <c r="AX135" s="15">
        <f t="shared" si="106"/>
        <v>2.0000000000000018E-2</v>
      </c>
    </row>
    <row r="136" spans="1:50" x14ac:dyDescent="0.25">
      <c r="A136" s="25">
        <f t="shared" si="107"/>
        <v>2.6304166666666684</v>
      </c>
      <c r="B136" s="9" t="s">
        <v>9</v>
      </c>
      <c r="C136" s="12" t="s">
        <v>14</v>
      </c>
      <c r="D136" s="12" t="s">
        <v>14</v>
      </c>
      <c r="E136" s="12" t="s">
        <v>14</v>
      </c>
      <c r="F136" t="s">
        <v>11</v>
      </c>
      <c r="G136" s="12" t="s">
        <v>14</v>
      </c>
      <c r="H136" s="34"/>
      <c r="I136" s="12" t="s">
        <v>14</v>
      </c>
      <c r="J136" s="15">
        <f t="shared" si="82"/>
        <v>2.6304166666666684</v>
      </c>
      <c r="K136" s="16">
        <f t="shared" si="72"/>
        <v>1</v>
      </c>
      <c r="L136" s="15">
        <f t="shared" si="83"/>
        <v>0</v>
      </c>
      <c r="M136" s="16">
        <f t="shared" si="73"/>
        <v>0</v>
      </c>
      <c r="N136" s="15">
        <f t="shared" si="84"/>
        <v>2.0000000000000018E-2</v>
      </c>
      <c r="O136" s="16"/>
      <c r="P136" s="15">
        <f t="shared" si="85"/>
        <v>0</v>
      </c>
      <c r="Q136" s="16">
        <f t="shared" si="74"/>
        <v>0</v>
      </c>
      <c r="R136" s="15">
        <f t="shared" si="86"/>
        <v>0</v>
      </c>
      <c r="S136" s="16">
        <f t="shared" si="75"/>
        <v>0</v>
      </c>
      <c r="T136" s="15">
        <f t="shared" si="87"/>
        <v>2.0000000000000018E-2</v>
      </c>
      <c r="U136" s="16"/>
      <c r="V136" s="15">
        <f t="shared" si="88"/>
        <v>0</v>
      </c>
      <c r="W136" s="16">
        <f t="shared" si="76"/>
        <v>0</v>
      </c>
      <c r="X136" s="15">
        <f t="shared" si="89"/>
        <v>0</v>
      </c>
      <c r="Y136" s="16">
        <f t="shared" si="77"/>
        <v>0</v>
      </c>
      <c r="Z136" s="15">
        <f t="shared" si="90"/>
        <v>2.0000000000000018E-2</v>
      </c>
      <c r="AA136" s="16"/>
      <c r="AB136" s="15">
        <f t="shared" si="91"/>
        <v>0</v>
      </c>
      <c r="AC136" s="16">
        <f t="shared" si="78"/>
        <v>0</v>
      </c>
      <c r="AD136" s="15">
        <f t="shared" si="92"/>
        <v>0</v>
      </c>
      <c r="AE136" s="16">
        <f t="shared" si="79"/>
        <v>0</v>
      </c>
      <c r="AF136" s="15">
        <f t="shared" si="93"/>
        <v>0</v>
      </c>
      <c r="AG136" s="16"/>
      <c r="AH136" s="15">
        <f t="shared" si="94"/>
        <v>0</v>
      </c>
      <c r="AI136" s="16">
        <f t="shared" si="80"/>
        <v>0</v>
      </c>
      <c r="AJ136" s="15">
        <f t="shared" si="95"/>
        <v>0</v>
      </c>
      <c r="AK136" s="16">
        <f t="shared" si="81"/>
        <v>0</v>
      </c>
      <c r="AL136" s="15">
        <f t="shared" si="96"/>
        <v>2.0000000000000018E-2</v>
      </c>
      <c r="AM136" s="16"/>
      <c r="AN136" s="15">
        <f t="shared" si="97"/>
        <v>0</v>
      </c>
      <c r="AO136" s="16">
        <f t="shared" si="98"/>
        <v>0</v>
      </c>
      <c r="AP136" s="15">
        <f t="shared" si="99"/>
        <v>0</v>
      </c>
      <c r="AQ136" s="16">
        <f t="shared" si="100"/>
        <v>0</v>
      </c>
      <c r="AR136" s="15">
        <f t="shared" si="101"/>
        <v>0</v>
      </c>
      <c r="AS136" s="16"/>
      <c r="AT136" s="15">
        <f t="shared" si="102"/>
        <v>0</v>
      </c>
      <c r="AU136" s="16">
        <f t="shared" si="103"/>
        <v>0</v>
      </c>
      <c r="AV136" s="15">
        <f t="shared" si="104"/>
        <v>0</v>
      </c>
      <c r="AW136" s="16">
        <f t="shared" si="105"/>
        <v>0</v>
      </c>
      <c r="AX136" s="15">
        <f t="shared" si="106"/>
        <v>2.0000000000000018E-2</v>
      </c>
    </row>
    <row r="137" spans="1:50" x14ac:dyDescent="0.25">
      <c r="A137" s="25">
        <f t="shared" si="107"/>
        <v>2.6504166666666684</v>
      </c>
      <c r="B137" s="9"/>
      <c r="C137" s="12" t="s">
        <v>14</v>
      </c>
      <c r="D137" s="12" t="s">
        <v>14</v>
      </c>
      <c r="E137" s="12" t="s">
        <v>14</v>
      </c>
      <c r="F137" t="s">
        <v>11</v>
      </c>
      <c r="G137" s="12" t="s">
        <v>14</v>
      </c>
      <c r="H137" s="34"/>
      <c r="I137" s="12" t="s">
        <v>14</v>
      </c>
      <c r="J137" s="15">
        <f t="shared" si="82"/>
        <v>0</v>
      </c>
      <c r="K137" s="16">
        <f t="shared" si="72"/>
        <v>0</v>
      </c>
      <c r="L137" s="15">
        <f t="shared" si="83"/>
        <v>0</v>
      </c>
      <c r="M137" s="16">
        <f t="shared" si="73"/>
        <v>0</v>
      </c>
      <c r="N137" s="15">
        <f t="shared" si="84"/>
        <v>2.0000000000000018E-2</v>
      </c>
      <c r="O137" s="16"/>
      <c r="P137" s="15">
        <f t="shared" si="85"/>
        <v>0</v>
      </c>
      <c r="Q137" s="16">
        <f t="shared" si="74"/>
        <v>0</v>
      </c>
      <c r="R137" s="15">
        <f t="shared" si="86"/>
        <v>0</v>
      </c>
      <c r="S137" s="16">
        <f t="shared" si="75"/>
        <v>0</v>
      </c>
      <c r="T137" s="15">
        <f t="shared" si="87"/>
        <v>2.0000000000000018E-2</v>
      </c>
      <c r="U137" s="16"/>
      <c r="V137" s="15">
        <f t="shared" si="88"/>
        <v>0</v>
      </c>
      <c r="W137" s="16">
        <f t="shared" si="76"/>
        <v>0</v>
      </c>
      <c r="X137" s="15">
        <f t="shared" si="89"/>
        <v>0</v>
      </c>
      <c r="Y137" s="16">
        <f t="shared" si="77"/>
        <v>0</v>
      </c>
      <c r="Z137" s="15">
        <f t="shared" si="90"/>
        <v>2.0000000000000018E-2</v>
      </c>
      <c r="AA137" s="16"/>
      <c r="AB137" s="15">
        <f t="shared" si="91"/>
        <v>0</v>
      </c>
      <c r="AC137" s="16">
        <f t="shared" si="78"/>
        <v>0</v>
      </c>
      <c r="AD137" s="15">
        <f t="shared" si="92"/>
        <v>0</v>
      </c>
      <c r="AE137" s="16">
        <f t="shared" si="79"/>
        <v>0</v>
      </c>
      <c r="AF137" s="15">
        <f t="shared" si="93"/>
        <v>0</v>
      </c>
      <c r="AG137" s="16"/>
      <c r="AH137" s="15">
        <f t="shared" si="94"/>
        <v>0</v>
      </c>
      <c r="AI137" s="16">
        <f t="shared" si="80"/>
        <v>0</v>
      </c>
      <c r="AJ137" s="15">
        <f t="shared" si="95"/>
        <v>0</v>
      </c>
      <c r="AK137" s="16">
        <f t="shared" si="81"/>
        <v>0</v>
      </c>
      <c r="AL137" s="15">
        <f t="shared" si="96"/>
        <v>2.0000000000000018E-2</v>
      </c>
      <c r="AM137" s="16"/>
      <c r="AN137" s="15">
        <f t="shared" si="97"/>
        <v>0</v>
      </c>
      <c r="AO137" s="16">
        <f t="shared" si="98"/>
        <v>0</v>
      </c>
      <c r="AP137" s="15">
        <f t="shared" si="99"/>
        <v>0</v>
      </c>
      <c r="AQ137" s="16">
        <f t="shared" si="100"/>
        <v>0</v>
      </c>
      <c r="AR137" s="15">
        <f t="shared" si="101"/>
        <v>0</v>
      </c>
      <c r="AS137" s="16"/>
      <c r="AT137" s="15">
        <f t="shared" si="102"/>
        <v>0</v>
      </c>
      <c r="AU137" s="16">
        <f t="shared" si="103"/>
        <v>0</v>
      </c>
      <c r="AV137" s="15">
        <f t="shared" si="104"/>
        <v>0</v>
      </c>
      <c r="AW137" s="16">
        <f t="shared" si="105"/>
        <v>0</v>
      </c>
      <c r="AX137" s="15">
        <f t="shared" si="106"/>
        <v>2.0000000000000018E-2</v>
      </c>
    </row>
    <row r="138" spans="1:50" x14ac:dyDescent="0.25">
      <c r="A138" s="25">
        <f t="shared" si="107"/>
        <v>2.6704166666666684</v>
      </c>
      <c r="B138" s="9"/>
      <c r="C138" s="12" t="s">
        <v>14</v>
      </c>
      <c r="D138" s="12" t="s">
        <v>14</v>
      </c>
      <c r="E138" s="12" t="s">
        <v>14</v>
      </c>
      <c r="F138" t="s">
        <v>11</v>
      </c>
      <c r="G138" s="12" t="s">
        <v>14</v>
      </c>
      <c r="H138" s="13"/>
      <c r="I138" s="12" t="s">
        <v>14</v>
      </c>
      <c r="J138" s="15">
        <f t="shared" si="82"/>
        <v>0</v>
      </c>
      <c r="K138" s="16">
        <f t="shared" si="72"/>
        <v>0</v>
      </c>
      <c r="L138" s="15">
        <f t="shared" si="83"/>
        <v>0</v>
      </c>
      <c r="M138" s="16">
        <f t="shared" si="73"/>
        <v>0</v>
      </c>
      <c r="N138" s="15">
        <f t="shared" si="84"/>
        <v>2.0000000000000018E-2</v>
      </c>
      <c r="O138" s="16"/>
      <c r="P138" s="15">
        <f t="shared" si="85"/>
        <v>0</v>
      </c>
      <c r="Q138" s="16">
        <f t="shared" si="74"/>
        <v>0</v>
      </c>
      <c r="R138" s="15">
        <f t="shared" si="86"/>
        <v>0</v>
      </c>
      <c r="S138" s="16">
        <f t="shared" si="75"/>
        <v>0</v>
      </c>
      <c r="T138" s="15">
        <f t="shared" si="87"/>
        <v>2.0000000000000018E-2</v>
      </c>
      <c r="U138" s="16"/>
      <c r="V138" s="15">
        <f t="shared" si="88"/>
        <v>0</v>
      </c>
      <c r="W138" s="16">
        <f t="shared" si="76"/>
        <v>0</v>
      </c>
      <c r="X138" s="15">
        <f t="shared" si="89"/>
        <v>0</v>
      </c>
      <c r="Y138" s="16">
        <f t="shared" si="77"/>
        <v>0</v>
      </c>
      <c r="Z138" s="15">
        <f t="shared" si="90"/>
        <v>2.0000000000000018E-2</v>
      </c>
      <c r="AA138" s="16"/>
      <c r="AB138" s="15">
        <f t="shared" si="91"/>
        <v>0</v>
      </c>
      <c r="AC138" s="16">
        <f t="shared" si="78"/>
        <v>0</v>
      </c>
      <c r="AD138" s="15">
        <f t="shared" si="92"/>
        <v>0</v>
      </c>
      <c r="AE138" s="16">
        <f t="shared" si="79"/>
        <v>0</v>
      </c>
      <c r="AF138" s="15">
        <f t="shared" si="93"/>
        <v>0</v>
      </c>
      <c r="AG138" s="16"/>
      <c r="AH138" s="15">
        <f t="shared" si="94"/>
        <v>0</v>
      </c>
      <c r="AI138" s="16">
        <f t="shared" si="80"/>
        <v>0</v>
      </c>
      <c r="AJ138" s="15">
        <f t="shared" si="95"/>
        <v>0</v>
      </c>
      <c r="AK138" s="16">
        <f t="shared" si="81"/>
        <v>0</v>
      </c>
      <c r="AL138" s="15">
        <f t="shared" si="96"/>
        <v>2.0000000000000018E-2</v>
      </c>
      <c r="AM138" s="16"/>
      <c r="AN138" s="15">
        <f t="shared" si="97"/>
        <v>0</v>
      </c>
      <c r="AO138" s="16">
        <f t="shared" si="98"/>
        <v>0</v>
      </c>
      <c r="AP138" s="15">
        <f t="shared" si="99"/>
        <v>0</v>
      </c>
      <c r="AQ138" s="16">
        <f t="shared" si="100"/>
        <v>0</v>
      </c>
      <c r="AR138" s="15">
        <f t="shared" si="101"/>
        <v>0</v>
      </c>
      <c r="AS138" s="16"/>
      <c r="AT138" s="15">
        <f t="shared" si="102"/>
        <v>0</v>
      </c>
      <c r="AU138" s="16">
        <f t="shared" si="103"/>
        <v>0</v>
      </c>
      <c r="AV138" s="15">
        <f t="shared" si="104"/>
        <v>0</v>
      </c>
      <c r="AW138" s="16">
        <f t="shared" si="105"/>
        <v>0</v>
      </c>
      <c r="AX138" s="15">
        <f t="shared" si="106"/>
        <v>2.0000000000000018E-2</v>
      </c>
    </row>
    <row r="139" spans="1:50" x14ac:dyDescent="0.25">
      <c r="A139" s="25">
        <f t="shared" si="107"/>
        <v>2.6904166666666685</v>
      </c>
      <c r="B139" s="9" t="s">
        <v>12</v>
      </c>
      <c r="C139" s="12" t="s">
        <v>14</v>
      </c>
      <c r="D139" s="12" t="s">
        <v>14</v>
      </c>
      <c r="E139" t="s">
        <v>11</v>
      </c>
      <c r="F139" s="13" t="s">
        <v>20</v>
      </c>
      <c r="G139" s="12" t="s">
        <v>14</v>
      </c>
      <c r="H139" s="12"/>
      <c r="I139" s="12" t="s">
        <v>14</v>
      </c>
      <c r="J139" s="15">
        <f t="shared" si="82"/>
        <v>0</v>
      </c>
      <c r="K139" s="16">
        <f t="shared" si="72"/>
        <v>0</v>
      </c>
      <c r="L139" s="15">
        <f t="shared" si="83"/>
        <v>0</v>
      </c>
      <c r="M139" s="16">
        <f t="shared" si="73"/>
        <v>0</v>
      </c>
      <c r="N139" s="15">
        <f t="shared" si="84"/>
        <v>2.0000000000000018E-2</v>
      </c>
      <c r="O139" s="16"/>
      <c r="P139" s="15">
        <f t="shared" si="85"/>
        <v>0</v>
      </c>
      <c r="Q139" s="16">
        <f t="shared" si="74"/>
        <v>0</v>
      </c>
      <c r="R139" s="15">
        <f t="shared" si="86"/>
        <v>0</v>
      </c>
      <c r="S139" s="16">
        <f t="shared" si="75"/>
        <v>0</v>
      </c>
      <c r="T139" s="15">
        <f t="shared" si="87"/>
        <v>2.0000000000000018E-2</v>
      </c>
      <c r="U139" s="16"/>
      <c r="V139" s="15">
        <f t="shared" si="88"/>
        <v>0</v>
      </c>
      <c r="W139" s="16">
        <f t="shared" si="76"/>
        <v>0</v>
      </c>
      <c r="X139" s="15">
        <f t="shared" si="89"/>
        <v>0</v>
      </c>
      <c r="Y139" s="16">
        <f t="shared" si="77"/>
        <v>0</v>
      </c>
      <c r="Z139" s="15">
        <f t="shared" si="90"/>
        <v>0</v>
      </c>
      <c r="AA139" s="16"/>
      <c r="AB139" s="15">
        <f t="shared" si="91"/>
        <v>0</v>
      </c>
      <c r="AC139" s="16">
        <f t="shared" si="78"/>
        <v>0</v>
      </c>
      <c r="AD139" s="15">
        <f t="shared" si="92"/>
        <v>2.6904166666666685</v>
      </c>
      <c r="AE139" s="16">
        <f t="shared" si="79"/>
        <v>1</v>
      </c>
      <c r="AF139" s="15">
        <f t="shared" si="93"/>
        <v>0</v>
      </c>
      <c r="AG139" s="16"/>
      <c r="AH139" s="15">
        <f t="shared" si="94"/>
        <v>0</v>
      </c>
      <c r="AI139" s="16">
        <f t="shared" si="80"/>
        <v>0</v>
      </c>
      <c r="AJ139" s="15">
        <f t="shared" si="95"/>
        <v>0</v>
      </c>
      <c r="AK139" s="16">
        <f t="shared" si="81"/>
        <v>0</v>
      </c>
      <c r="AL139" s="15">
        <f t="shared" si="96"/>
        <v>2.0000000000000018E-2</v>
      </c>
      <c r="AM139" s="16"/>
      <c r="AN139" s="15">
        <f t="shared" si="97"/>
        <v>0</v>
      </c>
      <c r="AO139" s="16">
        <f t="shared" si="98"/>
        <v>0</v>
      </c>
      <c r="AP139" s="15">
        <f t="shared" si="99"/>
        <v>0</v>
      </c>
      <c r="AQ139" s="16">
        <f t="shared" si="100"/>
        <v>0</v>
      </c>
      <c r="AR139" s="15">
        <f t="shared" si="101"/>
        <v>0</v>
      </c>
      <c r="AS139" s="16"/>
      <c r="AT139" s="15">
        <f t="shared" si="102"/>
        <v>0</v>
      </c>
      <c r="AU139" s="16">
        <f t="shared" si="103"/>
        <v>0</v>
      </c>
      <c r="AV139" s="15">
        <f t="shared" si="104"/>
        <v>0</v>
      </c>
      <c r="AW139" s="16">
        <f t="shared" si="105"/>
        <v>0</v>
      </c>
      <c r="AX139" s="15">
        <f t="shared" si="106"/>
        <v>2.0000000000000018E-2</v>
      </c>
    </row>
    <row r="140" spans="1:50" x14ac:dyDescent="0.25">
      <c r="A140" s="25">
        <f t="shared" si="107"/>
        <v>2.7104166666666685</v>
      </c>
      <c r="B140" s="9"/>
      <c r="C140" s="12" t="s">
        <v>14</v>
      </c>
      <c r="D140" s="12" t="s">
        <v>14</v>
      </c>
      <c r="E140" t="s">
        <v>11</v>
      </c>
      <c r="F140" s="12"/>
      <c r="G140" s="12" t="s">
        <v>14</v>
      </c>
      <c r="H140" s="12"/>
      <c r="I140" s="12" t="s">
        <v>14</v>
      </c>
      <c r="J140" s="15">
        <f t="shared" si="82"/>
        <v>0</v>
      </c>
      <c r="K140" s="16">
        <f t="shared" si="72"/>
        <v>0</v>
      </c>
      <c r="L140" s="15">
        <f t="shared" si="83"/>
        <v>0</v>
      </c>
      <c r="M140" s="16">
        <f t="shared" si="73"/>
        <v>0</v>
      </c>
      <c r="N140" s="15">
        <f t="shared" si="84"/>
        <v>2.0000000000000018E-2</v>
      </c>
      <c r="O140" s="16"/>
      <c r="P140" s="15">
        <f t="shared" si="85"/>
        <v>0</v>
      </c>
      <c r="Q140" s="16">
        <f t="shared" si="74"/>
        <v>0</v>
      </c>
      <c r="R140" s="15">
        <f t="shared" si="86"/>
        <v>0</v>
      </c>
      <c r="S140" s="16">
        <f t="shared" si="75"/>
        <v>0</v>
      </c>
      <c r="T140" s="15">
        <f t="shared" si="87"/>
        <v>2.0000000000000018E-2</v>
      </c>
      <c r="U140" s="16"/>
      <c r="V140" s="15">
        <f t="shared" si="88"/>
        <v>0</v>
      </c>
      <c r="W140" s="16">
        <f t="shared" si="76"/>
        <v>0</v>
      </c>
      <c r="X140" s="15">
        <f t="shared" si="89"/>
        <v>0</v>
      </c>
      <c r="Y140" s="16">
        <f t="shared" si="77"/>
        <v>0</v>
      </c>
      <c r="Z140" s="15">
        <f t="shared" si="90"/>
        <v>0</v>
      </c>
      <c r="AA140" s="16"/>
      <c r="AB140" s="15">
        <f t="shared" si="91"/>
        <v>0</v>
      </c>
      <c r="AC140" s="16">
        <f t="shared" si="78"/>
        <v>0</v>
      </c>
      <c r="AD140" s="15">
        <f t="shared" si="92"/>
        <v>0</v>
      </c>
      <c r="AE140" s="16">
        <f t="shared" si="79"/>
        <v>0</v>
      </c>
      <c r="AF140" s="15">
        <f t="shared" si="93"/>
        <v>0</v>
      </c>
      <c r="AG140" s="16"/>
      <c r="AH140" s="15">
        <f t="shared" si="94"/>
        <v>0</v>
      </c>
      <c r="AI140" s="16">
        <f t="shared" si="80"/>
        <v>0</v>
      </c>
      <c r="AJ140" s="15">
        <f t="shared" si="95"/>
        <v>0</v>
      </c>
      <c r="AK140" s="16">
        <f t="shared" si="81"/>
        <v>0</v>
      </c>
      <c r="AL140" s="15">
        <f t="shared" si="96"/>
        <v>2.0000000000000018E-2</v>
      </c>
      <c r="AM140" s="16"/>
      <c r="AN140" s="15">
        <f t="shared" si="97"/>
        <v>0</v>
      </c>
      <c r="AO140" s="16">
        <f t="shared" si="98"/>
        <v>0</v>
      </c>
      <c r="AP140" s="15">
        <f t="shared" si="99"/>
        <v>0</v>
      </c>
      <c r="AQ140" s="16">
        <f t="shared" si="100"/>
        <v>0</v>
      </c>
      <c r="AR140" s="15">
        <f t="shared" si="101"/>
        <v>0</v>
      </c>
      <c r="AS140" s="16"/>
      <c r="AT140" s="15">
        <f t="shared" si="102"/>
        <v>0</v>
      </c>
      <c r="AU140" s="16">
        <f t="shared" si="103"/>
        <v>0</v>
      </c>
      <c r="AV140" s="15">
        <f t="shared" si="104"/>
        <v>0</v>
      </c>
      <c r="AW140" s="16">
        <f t="shared" si="105"/>
        <v>0</v>
      </c>
      <c r="AX140" s="15">
        <f t="shared" si="106"/>
        <v>2.0000000000000018E-2</v>
      </c>
    </row>
    <row r="141" spans="1:50" x14ac:dyDescent="0.25">
      <c r="A141" s="25">
        <f t="shared" si="107"/>
        <v>2.7304166666666685</v>
      </c>
      <c r="B141" s="9"/>
      <c r="C141" s="12" t="s">
        <v>14</v>
      </c>
      <c r="D141" s="12" t="s">
        <v>14</v>
      </c>
      <c r="E141" t="s">
        <v>11</v>
      </c>
      <c r="F141" s="12"/>
      <c r="G141" s="12" t="s">
        <v>14</v>
      </c>
      <c r="H141" s="34"/>
      <c r="I141" s="12" t="s">
        <v>14</v>
      </c>
      <c r="J141" s="15">
        <f t="shared" si="82"/>
        <v>0</v>
      </c>
      <c r="K141" s="16">
        <f t="shared" si="72"/>
        <v>0</v>
      </c>
      <c r="L141" s="15">
        <f t="shared" si="83"/>
        <v>0</v>
      </c>
      <c r="M141" s="16">
        <f t="shared" si="73"/>
        <v>0</v>
      </c>
      <c r="N141" s="15">
        <f t="shared" si="84"/>
        <v>2.0000000000000018E-2</v>
      </c>
      <c r="O141" s="16"/>
      <c r="P141" s="15">
        <f t="shared" si="85"/>
        <v>0</v>
      </c>
      <c r="Q141" s="16">
        <f t="shared" si="74"/>
        <v>0</v>
      </c>
      <c r="R141" s="15">
        <f t="shared" si="86"/>
        <v>0</v>
      </c>
      <c r="S141" s="16">
        <f t="shared" si="75"/>
        <v>0</v>
      </c>
      <c r="T141" s="15">
        <f t="shared" si="87"/>
        <v>2.0000000000000018E-2</v>
      </c>
      <c r="U141" s="16"/>
      <c r="V141" s="15">
        <f t="shared" si="88"/>
        <v>0</v>
      </c>
      <c r="W141" s="16">
        <f t="shared" si="76"/>
        <v>0</v>
      </c>
      <c r="X141" s="15">
        <f t="shared" si="89"/>
        <v>0</v>
      </c>
      <c r="Y141" s="16">
        <f t="shared" si="77"/>
        <v>0</v>
      </c>
      <c r="Z141" s="15">
        <f t="shared" si="90"/>
        <v>0</v>
      </c>
      <c r="AA141" s="16"/>
      <c r="AB141" s="15">
        <f t="shared" si="91"/>
        <v>0</v>
      </c>
      <c r="AC141" s="16">
        <f t="shared" si="78"/>
        <v>0</v>
      </c>
      <c r="AD141" s="15">
        <f t="shared" si="92"/>
        <v>0</v>
      </c>
      <c r="AE141" s="16">
        <f t="shared" si="79"/>
        <v>0</v>
      </c>
      <c r="AF141" s="15">
        <f t="shared" si="93"/>
        <v>0</v>
      </c>
      <c r="AG141" s="16"/>
      <c r="AH141" s="15">
        <f t="shared" si="94"/>
        <v>0</v>
      </c>
      <c r="AI141" s="16">
        <f t="shared" si="80"/>
        <v>0</v>
      </c>
      <c r="AJ141" s="15">
        <f t="shared" si="95"/>
        <v>0</v>
      </c>
      <c r="AK141" s="16">
        <f t="shared" si="81"/>
        <v>0</v>
      </c>
      <c r="AL141" s="15">
        <f t="shared" si="96"/>
        <v>2.0000000000000018E-2</v>
      </c>
      <c r="AM141" s="16"/>
      <c r="AN141" s="15">
        <f t="shared" si="97"/>
        <v>0</v>
      </c>
      <c r="AO141" s="16">
        <f t="shared" si="98"/>
        <v>0</v>
      </c>
      <c r="AP141" s="15">
        <f t="shared" si="99"/>
        <v>0</v>
      </c>
      <c r="AQ141" s="16">
        <f t="shared" si="100"/>
        <v>0</v>
      </c>
      <c r="AR141" s="15">
        <f t="shared" si="101"/>
        <v>0</v>
      </c>
      <c r="AS141" s="16"/>
      <c r="AT141" s="15">
        <f t="shared" si="102"/>
        <v>0</v>
      </c>
      <c r="AU141" s="16">
        <f t="shared" si="103"/>
        <v>0</v>
      </c>
      <c r="AV141" s="15">
        <f t="shared" si="104"/>
        <v>0</v>
      </c>
      <c r="AW141" s="16">
        <f t="shared" si="105"/>
        <v>0</v>
      </c>
      <c r="AX141" s="15">
        <f t="shared" si="106"/>
        <v>2.0000000000000018E-2</v>
      </c>
    </row>
    <row r="142" spans="1:50" x14ac:dyDescent="0.25">
      <c r="A142" s="25">
        <f t="shared" si="107"/>
        <v>2.7504166666666685</v>
      </c>
      <c r="B142" s="9"/>
      <c r="C142" s="12" t="s">
        <v>14</v>
      </c>
      <c r="D142" s="12" t="s">
        <v>14</v>
      </c>
      <c r="E142" t="s">
        <v>11</v>
      </c>
      <c r="F142" s="12"/>
      <c r="G142" s="12" t="s">
        <v>14</v>
      </c>
      <c r="H142" s="34"/>
      <c r="I142" s="12" t="s">
        <v>14</v>
      </c>
      <c r="J142" s="15">
        <f t="shared" si="82"/>
        <v>0</v>
      </c>
      <c r="K142" s="16">
        <f t="shared" si="72"/>
        <v>0</v>
      </c>
      <c r="L142" s="15">
        <f t="shared" si="83"/>
        <v>0</v>
      </c>
      <c r="M142" s="16">
        <f t="shared" si="73"/>
        <v>0</v>
      </c>
      <c r="N142" s="15">
        <f t="shared" si="84"/>
        <v>2.0000000000000018E-2</v>
      </c>
      <c r="O142" s="16"/>
      <c r="P142" s="15">
        <f t="shared" si="85"/>
        <v>0</v>
      </c>
      <c r="Q142" s="16">
        <f t="shared" si="74"/>
        <v>0</v>
      </c>
      <c r="R142" s="15">
        <f t="shared" si="86"/>
        <v>0</v>
      </c>
      <c r="S142" s="16">
        <f t="shared" si="75"/>
        <v>0</v>
      </c>
      <c r="T142" s="15">
        <f t="shared" si="87"/>
        <v>2.0000000000000018E-2</v>
      </c>
      <c r="U142" s="16"/>
      <c r="V142" s="15">
        <f t="shared" si="88"/>
        <v>0</v>
      </c>
      <c r="W142" s="16">
        <f t="shared" si="76"/>
        <v>0</v>
      </c>
      <c r="X142" s="15">
        <f t="shared" si="89"/>
        <v>0</v>
      </c>
      <c r="Y142" s="16">
        <f t="shared" si="77"/>
        <v>0</v>
      </c>
      <c r="Z142" s="15">
        <f t="shared" si="90"/>
        <v>0</v>
      </c>
      <c r="AA142" s="16"/>
      <c r="AB142" s="15">
        <f t="shared" si="91"/>
        <v>0</v>
      </c>
      <c r="AC142" s="16">
        <f t="shared" si="78"/>
        <v>0</v>
      </c>
      <c r="AD142" s="15">
        <f t="shared" si="92"/>
        <v>0</v>
      </c>
      <c r="AE142" s="16">
        <f t="shared" si="79"/>
        <v>0</v>
      </c>
      <c r="AF142" s="15">
        <f t="shared" si="93"/>
        <v>0</v>
      </c>
      <c r="AG142" s="16"/>
      <c r="AH142" s="15">
        <f t="shared" si="94"/>
        <v>0</v>
      </c>
      <c r="AI142" s="16">
        <f t="shared" si="80"/>
        <v>0</v>
      </c>
      <c r="AJ142" s="15">
        <f t="shared" si="95"/>
        <v>0</v>
      </c>
      <c r="AK142" s="16">
        <f t="shared" si="81"/>
        <v>0</v>
      </c>
      <c r="AL142" s="15">
        <f t="shared" si="96"/>
        <v>2.0000000000000018E-2</v>
      </c>
      <c r="AM142" s="16"/>
      <c r="AN142" s="15">
        <f t="shared" si="97"/>
        <v>0</v>
      </c>
      <c r="AO142" s="16">
        <f t="shared" si="98"/>
        <v>0</v>
      </c>
      <c r="AP142" s="15">
        <f t="shared" si="99"/>
        <v>0</v>
      </c>
      <c r="AQ142" s="16">
        <f t="shared" si="100"/>
        <v>0</v>
      </c>
      <c r="AR142" s="15">
        <f t="shared" si="101"/>
        <v>0</v>
      </c>
      <c r="AS142" s="16"/>
      <c r="AT142" s="15">
        <f t="shared" si="102"/>
        <v>0</v>
      </c>
      <c r="AU142" s="16">
        <f t="shared" si="103"/>
        <v>0</v>
      </c>
      <c r="AV142" s="15">
        <f t="shared" si="104"/>
        <v>0</v>
      </c>
      <c r="AW142" s="16">
        <f t="shared" si="105"/>
        <v>0</v>
      </c>
      <c r="AX142" s="15">
        <f t="shared" si="106"/>
        <v>2.0000000000000018E-2</v>
      </c>
    </row>
    <row r="143" spans="1:50" x14ac:dyDescent="0.25">
      <c r="A143" s="25">
        <f t="shared" si="107"/>
        <v>2.7704166666666685</v>
      </c>
      <c r="B143" s="9"/>
      <c r="C143" s="12" t="s">
        <v>14</v>
      </c>
      <c r="D143" s="12" t="s">
        <v>14</v>
      </c>
      <c r="E143" t="s">
        <v>11</v>
      </c>
      <c r="F143" s="12"/>
      <c r="G143" s="12" t="s">
        <v>14</v>
      </c>
      <c r="H143" s="34"/>
      <c r="I143" s="12" t="s">
        <v>14</v>
      </c>
      <c r="J143" s="15">
        <f t="shared" si="82"/>
        <v>0</v>
      </c>
      <c r="K143" s="16">
        <f t="shared" si="72"/>
        <v>0</v>
      </c>
      <c r="L143" s="15">
        <f t="shared" si="83"/>
        <v>0</v>
      </c>
      <c r="M143" s="16">
        <f t="shared" si="73"/>
        <v>0</v>
      </c>
      <c r="N143" s="15">
        <f t="shared" si="84"/>
        <v>2.0000000000000018E-2</v>
      </c>
      <c r="O143" s="16"/>
      <c r="P143" s="15">
        <f t="shared" si="85"/>
        <v>0</v>
      </c>
      <c r="Q143" s="16">
        <f t="shared" si="74"/>
        <v>0</v>
      </c>
      <c r="R143" s="15">
        <f t="shared" si="86"/>
        <v>0</v>
      </c>
      <c r="S143" s="16">
        <f t="shared" si="75"/>
        <v>0</v>
      </c>
      <c r="T143" s="15">
        <f t="shared" si="87"/>
        <v>2.0000000000000018E-2</v>
      </c>
      <c r="U143" s="16"/>
      <c r="V143" s="15">
        <f t="shared" si="88"/>
        <v>0</v>
      </c>
      <c r="W143" s="16">
        <f t="shared" si="76"/>
        <v>0</v>
      </c>
      <c r="X143" s="15">
        <f t="shared" si="89"/>
        <v>0</v>
      </c>
      <c r="Y143" s="16">
        <f t="shared" si="77"/>
        <v>0</v>
      </c>
      <c r="Z143" s="15">
        <f t="shared" si="90"/>
        <v>0</v>
      </c>
      <c r="AA143" s="16"/>
      <c r="AB143" s="15">
        <f t="shared" si="91"/>
        <v>0</v>
      </c>
      <c r="AC143" s="16">
        <f t="shared" si="78"/>
        <v>0</v>
      </c>
      <c r="AD143" s="15">
        <f t="shared" si="92"/>
        <v>0</v>
      </c>
      <c r="AE143" s="16">
        <f t="shared" si="79"/>
        <v>0</v>
      </c>
      <c r="AF143" s="15">
        <f t="shared" si="93"/>
        <v>0</v>
      </c>
      <c r="AG143" s="16"/>
      <c r="AH143" s="15">
        <f t="shared" si="94"/>
        <v>0</v>
      </c>
      <c r="AI143" s="16">
        <f t="shared" si="80"/>
        <v>0</v>
      </c>
      <c r="AJ143" s="15">
        <f t="shared" si="95"/>
        <v>0</v>
      </c>
      <c r="AK143" s="16">
        <f t="shared" si="81"/>
        <v>0</v>
      </c>
      <c r="AL143" s="15">
        <f t="shared" si="96"/>
        <v>2.0000000000000018E-2</v>
      </c>
      <c r="AM143" s="16"/>
      <c r="AN143" s="15">
        <f t="shared" si="97"/>
        <v>0</v>
      </c>
      <c r="AO143" s="16">
        <f t="shared" si="98"/>
        <v>0</v>
      </c>
      <c r="AP143" s="15">
        <f t="shared" si="99"/>
        <v>0</v>
      </c>
      <c r="AQ143" s="16">
        <f t="shared" si="100"/>
        <v>0</v>
      </c>
      <c r="AR143" s="15">
        <f t="shared" si="101"/>
        <v>0</v>
      </c>
      <c r="AS143" s="16"/>
      <c r="AT143" s="15">
        <f t="shared" si="102"/>
        <v>0</v>
      </c>
      <c r="AU143" s="16">
        <f t="shared" si="103"/>
        <v>0</v>
      </c>
      <c r="AV143" s="15">
        <f t="shared" si="104"/>
        <v>0</v>
      </c>
      <c r="AW143" s="16">
        <f t="shared" si="105"/>
        <v>0</v>
      </c>
      <c r="AX143" s="15">
        <f t="shared" si="106"/>
        <v>2.0000000000000018E-2</v>
      </c>
    </row>
    <row r="144" spans="1:50" x14ac:dyDescent="0.25">
      <c r="A144" s="25">
        <f t="shared" si="107"/>
        <v>2.7904166666666685</v>
      </c>
      <c r="B144" s="9" t="s">
        <v>18</v>
      </c>
      <c r="C144" s="12" t="s">
        <v>14</v>
      </c>
      <c r="D144" s="12" t="s">
        <v>14</v>
      </c>
      <c r="E144" s="13" t="s">
        <v>20</v>
      </c>
      <c r="F144" s="12"/>
      <c r="G144" t="s">
        <v>11</v>
      </c>
      <c r="H144" s="34"/>
      <c r="I144" s="12" t="s">
        <v>14</v>
      </c>
      <c r="J144" s="15">
        <f t="shared" si="82"/>
        <v>0</v>
      </c>
      <c r="K144" s="16">
        <f t="shared" si="72"/>
        <v>0</v>
      </c>
      <c r="L144" s="15">
        <f t="shared" si="83"/>
        <v>0</v>
      </c>
      <c r="M144" s="16">
        <f t="shared" si="73"/>
        <v>0</v>
      </c>
      <c r="N144" s="15">
        <f t="shared" si="84"/>
        <v>2.0000000000000018E-2</v>
      </c>
      <c r="O144" s="16"/>
      <c r="P144" s="15">
        <f t="shared" si="85"/>
        <v>0</v>
      </c>
      <c r="Q144" s="16">
        <f t="shared" si="74"/>
        <v>0</v>
      </c>
      <c r="R144" s="15">
        <f t="shared" si="86"/>
        <v>0</v>
      </c>
      <c r="S144" s="16">
        <f t="shared" si="75"/>
        <v>0</v>
      </c>
      <c r="T144" s="15">
        <f t="shared" si="87"/>
        <v>2.0000000000000018E-2</v>
      </c>
      <c r="U144" s="16"/>
      <c r="V144" s="15">
        <f t="shared" si="88"/>
        <v>0</v>
      </c>
      <c r="W144" s="16">
        <f t="shared" si="76"/>
        <v>0</v>
      </c>
      <c r="X144" s="15">
        <f t="shared" si="89"/>
        <v>2.7904166666666685</v>
      </c>
      <c r="Y144" s="16">
        <f t="shared" si="77"/>
        <v>1</v>
      </c>
      <c r="Z144" s="15">
        <f t="shared" si="90"/>
        <v>0</v>
      </c>
      <c r="AA144" s="16"/>
      <c r="AB144" s="15">
        <f t="shared" si="91"/>
        <v>0</v>
      </c>
      <c r="AC144" s="16">
        <f t="shared" si="78"/>
        <v>0</v>
      </c>
      <c r="AD144" s="15">
        <f t="shared" si="92"/>
        <v>0</v>
      </c>
      <c r="AE144" s="16">
        <f t="shared" si="79"/>
        <v>0</v>
      </c>
      <c r="AF144" s="15">
        <f t="shared" si="93"/>
        <v>0</v>
      </c>
      <c r="AG144" s="16"/>
      <c r="AH144" s="15">
        <f t="shared" si="94"/>
        <v>0</v>
      </c>
      <c r="AI144" s="16">
        <f t="shared" si="80"/>
        <v>0</v>
      </c>
      <c r="AJ144" s="15">
        <f t="shared" si="95"/>
        <v>0</v>
      </c>
      <c r="AK144" s="16">
        <f t="shared" si="81"/>
        <v>0</v>
      </c>
      <c r="AL144" s="15">
        <f t="shared" si="96"/>
        <v>0</v>
      </c>
      <c r="AM144" s="16"/>
      <c r="AN144" s="15">
        <f t="shared" si="97"/>
        <v>0</v>
      </c>
      <c r="AO144" s="16">
        <f t="shared" si="98"/>
        <v>0</v>
      </c>
      <c r="AP144" s="15">
        <f t="shared" si="99"/>
        <v>0</v>
      </c>
      <c r="AQ144" s="16">
        <f t="shared" si="100"/>
        <v>0</v>
      </c>
      <c r="AR144" s="15">
        <f t="shared" si="101"/>
        <v>0</v>
      </c>
      <c r="AS144" s="16"/>
      <c r="AT144" s="15">
        <f t="shared" si="102"/>
        <v>0</v>
      </c>
      <c r="AU144" s="16">
        <f t="shared" si="103"/>
        <v>0</v>
      </c>
      <c r="AV144" s="15">
        <f t="shared" si="104"/>
        <v>0</v>
      </c>
      <c r="AW144" s="16">
        <f t="shared" si="105"/>
        <v>0</v>
      </c>
      <c r="AX144" s="15">
        <f t="shared" si="106"/>
        <v>2.0000000000000018E-2</v>
      </c>
    </row>
    <row r="145" spans="1:50" x14ac:dyDescent="0.25">
      <c r="A145" s="25">
        <f t="shared" si="107"/>
        <v>2.8104166666666686</v>
      </c>
      <c r="B145" s="9"/>
      <c r="C145" s="12" t="s">
        <v>14</v>
      </c>
      <c r="D145" s="12" t="s">
        <v>14</v>
      </c>
      <c r="E145" s="12"/>
      <c r="F145" s="12"/>
      <c r="G145" t="s">
        <v>11</v>
      </c>
      <c r="H145" s="34"/>
      <c r="I145" s="12" t="s">
        <v>14</v>
      </c>
      <c r="J145" s="15">
        <f t="shared" si="82"/>
        <v>0</v>
      </c>
      <c r="K145" s="16">
        <f t="shared" si="72"/>
        <v>0</v>
      </c>
      <c r="L145" s="15">
        <f t="shared" si="83"/>
        <v>0</v>
      </c>
      <c r="M145" s="16">
        <f t="shared" si="73"/>
        <v>0</v>
      </c>
      <c r="N145" s="15">
        <f t="shared" si="84"/>
        <v>2.0000000000000018E-2</v>
      </c>
      <c r="O145" s="16"/>
      <c r="P145" s="15">
        <f t="shared" si="85"/>
        <v>0</v>
      </c>
      <c r="Q145" s="16">
        <f t="shared" si="74"/>
        <v>0</v>
      </c>
      <c r="R145" s="15">
        <f t="shared" si="86"/>
        <v>0</v>
      </c>
      <c r="S145" s="16">
        <f t="shared" si="75"/>
        <v>0</v>
      </c>
      <c r="T145" s="15">
        <f t="shared" si="87"/>
        <v>2.0000000000000018E-2</v>
      </c>
      <c r="U145" s="16"/>
      <c r="V145" s="15">
        <f t="shared" si="88"/>
        <v>0</v>
      </c>
      <c r="W145" s="16">
        <f t="shared" si="76"/>
        <v>0</v>
      </c>
      <c r="X145" s="15">
        <f t="shared" si="89"/>
        <v>0</v>
      </c>
      <c r="Y145" s="16">
        <f t="shared" si="77"/>
        <v>0</v>
      </c>
      <c r="Z145" s="15">
        <f t="shared" si="90"/>
        <v>0</v>
      </c>
      <c r="AA145" s="16"/>
      <c r="AB145" s="15">
        <f t="shared" si="91"/>
        <v>0</v>
      </c>
      <c r="AC145" s="16">
        <f t="shared" si="78"/>
        <v>0</v>
      </c>
      <c r="AD145" s="15">
        <f t="shared" si="92"/>
        <v>0</v>
      </c>
      <c r="AE145" s="16">
        <f t="shared" si="79"/>
        <v>0</v>
      </c>
      <c r="AF145" s="15">
        <f t="shared" si="93"/>
        <v>0</v>
      </c>
      <c r="AG145" s="16"/>
      <c r="AH145" s="15">
        <f t="shared" si="94"/>
        <v>0</v>
      </c>
      <c r="AI145" s="16">
        <f t="shared" si="80"/>
        <v>0</v>
      </c>
      <c r="AJ145" s="15">
        <f t="shared" si="95"/>
        <v>0</v>
      </c>
      <c r="AK145" s="16">
        <f t="shared" si="81"/>
        <v>0</v>
      </c>
      <c r="AL145" s="15">
        <f t="shared" si="96"/>
        <v>0</v>
      </c>
      <c r="AM145" s="16"/>
      <c r="AN145" s="15">
        <f t="shared" si="97"/>
        <v>0</v>
      </c>
      <c r="AO145" s="16">
        <f t="shared" si="98"/>
        <v>0</v>
      </c>
      <c r="AP145" s="15">
        <f t="shared" si="99"/>
        <v>0</v>
      </c>
      <c r="AQ145" s="16">
        <f t="shared" si="100"/>
        <v>0</v>
      </c>
      <c r="AR145" s="15">
        <f t="shared" si="101"/>
        <v>0</v>
      </c>
      <c r="AS145" s="16"/>
      <c r="AT145" s="15">
        <f t="shared" si="102"/>
        <v>0</v>
      </c>
      <c r="AU145" s="16">
        <f t="shared" si="103"/>
        <v>0</v>
      </c>
      <c r="AV145" s="15">
        <f t="shared" si="104"/>
        <v>0</v>
      </c>
      <c r="AW145" s="16">
        <f t="shared" si="105"/>
        <v>0</v>
      </c>
      <c r="AX145" s="15">
        <f t="shared" si="106"/>
        <v>2.0000000000000018E-2</v>
      </c>
    </row>
    <row r="146" spans="1:50" x14ac:dyDescent="0.25">
      <c r="A146" s="25">
        <f t="shared" si="107"/>
        <v>2.8304166666666686</v>
      </c>
      <c r="B146" s="9"/>
      <c r="C146" s="12" t="s">
        <v>14</v>
      </c>
      <c r="D146" s="12" t="s">
        <v>14</v>
      </c>
      <c r="E146" s="12"/>
      <c r="F146" s="12"/>
      <c r="G146" t="s">
        <v>11</v>
      </c>
      <c r="H146" s="13"/>
      <c r="I146" s="12" t="s">
        <v>14</v>
      </c>
      <c r="J146" s="15">
        <f t="shared" si="82"/>
        <v>0</v>
      </c>
      <c r="K146" s="16">
        <f t="shared" si="72"/>
        <v>0</v>
      </c>
      <c r="L146" s="15">
        <f t="shared" si="83"/>
        <v>0</v>
      </c>
      <c r="M146" s="16">
        <f t="shared" si="73"/>
        <v>0</v>
      </c>
      <c r="N146" s="15">
        <f t="shared" si="84"/>
        <v>2.0000000000000018E-2</v>
      </c>
      <c r="O146" s="16"/>
      <c r="P146" s="15">
        <f t="shared" si="85"/>
        <v>0</v>
      </c>
      <c r="Q146" s="16">
        <f t="shared" si="74"/>
        <v>0</v>
      </c>
      <c r="R146" s="15">
        <f t="shared" si="86"/>
        <v>0</v>
      </c>
      <c r="S146" s="16">
        <f t="shared" si="75"/>
        <v>0</v>
      </c>
      <c r="T146" s="15">
        <f t="shared" si="87"/>
        <v>2.0000000000000018E-2</v>
      </c>
      <c r="U146" s="16"/>
      <c r="V146" s="15">
        <f t="shared" si="88"/>
        <v>0</v>
      </c>
      <c r="W146" s="16">
        <f t="shared" si="76"/>
        <v>0</v>
      </c>
      <c r="X146" s="15">
        <f t="shared" si="89"/>
        <v>0</v>
      </c>
      <c r="Y146" s="16">
        <f t="shared" si="77"/>
        <v>0</v>
      </c>
      <c r="Z146" s="15">
        <f t="shared" si="90"/>
        <v>0</v>
      </c>
      <c r="AA146" s="16"/>
      <c r="AB146" s="15">
        <f t="shared" si="91"/>
        <v>0</v>
      </c>
      <c r="AC146" s="16">
        <f t="shared" si="78"/>
        <v>0</v>
      </c>
      <c r="AD146" s="15">
        <f t="shared" si="92"/>
        <v>0</v>
      </c>
      <c r="AE146" s="16">
        <f t="shared" si="79"/>
        <v>0</v>
      </c>
      <c r="AF146" s="15">
        <f t="shared" si="93"/>
        <v>0</v>
      </c>
      <c r="AG146" s="16"/>
      <c r="AH146" s="15">
        <f t="shared" si="94"/>
        <v>0</v>
      </c>
      <c r="AI146" s="16">
        <f t="shared" si="80"/>
        <v>0</v>
      </c>
      <c r="AJ146" s="15">
        <f t="shared" si="95"/>
        <v>0</v>
      </c>
      <c r="AK146" s="16">
        <f t="shared" si="81"/>
        <v>0</v>
      </c>
      <c r="AL146" s="15">
        <f t="shared" si="96"/>
        <v>0</v>
      </c>
      <c r="AM146" s="16"/>
      <c r="AN146" s="15">
        <f t="shared" si="97"/>
        <v>0</v>
      </c>
      <c r="AO146" s="16">
        <f t="shared" si="98"/>
        <v>0</v>
      </c>
      <c r="AP146" s="15">
        <f t="shared" si="99"/>
        <v>0</v>
      </c>
      <c r="AQ146" s="16">
        <f t="shared" si="100"/>
        <v>0</v>
      </c>
      <c r="AR146" s="15">
        <f t="shared" si="101"/>
        <v>0</v>
      </c>
      <c r="AS146" s="16"/>
      <c r="AT146" s="15">
        <f t="shared" si="102"/>
        <v>0</v>
      </c>
      <c r="AU146" s="16">
        <f t="shared" si="103"/>
        <v>0</v>
      </c>
      <c r="AV146" s="15">
        <f t="shared" si="104"/>
        <v>0</v>
      </c>
      <c r="AW146" s="16">
        <f t="shared" si="105"/>
        <v>0</v>
      </c>
      <c r="AX146" s="15">
        <f t="shared" si="106"/>
        <v>2.0000000000000018E-2</v>
      </c>
    </row>
    <row r="147" spans="1:50" x14ac:dyDescent="0.25">
      <c r="A147" s="25">
        <f t="shared" si="107"/>
        <v>2.8504166666666686</v>
      </c>
      <c r="B147" s="9" t="s">
        <v>15</v>
      </c>
      <c r="C147" s="12" t="s">
        <v>14</v>
      </c>
      <c r="D147" s="12" t="s">
        <v>14</v>
      </c>
      <c r="E147" s="12"/>
      <c r="F147" s="12"/>
      <c r="G147" s="13" t="s">
        <v>20</v>
      </c>
      <c r="H147" s="34"/>
      <c r="I147" s="12" t="s">
        <v>14</v>
      </c>
      <c r="J147" s="15">
        <f t="shared" si="82"/>
        <v>0</v>
      </c>
      <c r="K147" s="16">
        <f t="shared" si="72"/>
        <v>0</v>
      </c>
      <c r="L147" s="15">
        <f t="shared" si="83"/>
        <v>0</v>
      </c>
      <c r="M147" s="16">
        <f t="shared" si="73"/>
        <v>0</v>
      </c>
      <c r="N147" s="15">
        <f t="shared" si="84"/>
        <v>2.0000000000000018E-2</v>
      </c>
      <c r="O147" s="16"/>
      <c r="P147" s="15">
        <f t="shared" si="85"/>
        <v>0</v>
      </c>
      <c r="Q147" s="16">
        <f t="shared" si="74"/>
        <v>0</v>
      </c>
      <c r="R147" s="15">
        <f t="shared" si="86"/>
        <v>0</v>
      </c>
      <c r="S147" s="16">
        <f t="shared" si="75"/>
        <v>0</v>
      </c>
      <c r="T147" s="15">
        <f t="shared" si="87"/>
        <v>2.0000000000000018E-2</v>
      </c>
      <c r="U147" s="16"/>
      <c r="V147" s="15">
        <f t="shared" si="88"/>
        <v>0</v>
      </c>
      <c r="W147" s="16">
        <f t="shared" si="76"/>
        <v>0</v>
      </c>
      <c r="X147" s="15">
        <f t="shared" si="89"/>
        <v>0</v>
      </c>
      <c r="Y147" s="16">
        <f t="shared" si="77"/>
        <v>0</v>
      </c>
      <c r="Z147" s="15">
        <f t="shared" si="90"/>
        <v>0</v>
      </c>
      <c r="AA147" s="16"/>
      <c r="AB147" s="15">
        <f t="shared" si="91"/>
        <v>0</v>
      </c>
      <c r="AC147" s="16">
        <f t="shared" si="78"/>
        <v>0</v>
      </c>
      <c r="AD147" s="15">
        <f t="shared" si="92"/>
        <v>0</v>
      </c>
      <c r="AE147" s="16">
        <f t="shared" si="79"/>
        <v>0</v>
      </c>
      <c r="AF147" s="15">
        <f t="shared" si="93"/>
        <v>0</v>
      </c>
      <c r="AG147" s="16"/>
      <c r="AH147" s="15">
        <f t="shared" si="94"/>
        <v>0</v>
      </c>
      <c r="AI147" s="16">
        <f t="shared" si="80"/>
        <v>0</v>
      </c>
      <c r="AJ147" s="15">
        <f t="shared" si="95"/>
        <v>2.8504166666666686</v>
      </c>
      <c r="AK147" s="16">
        <f t="shared" si="81"/>
        <v>1</v>
      </c>
      <c r="AL147" s="15">
        <f t="shared" si="96"/>
        <v>0</v>
      </c>
      <c r="AM147" s="16"/>
      <c r="AN147" s="15">
        <f t="shared" si="97"/>
        <v>0</v>
      </c>
      <c r="AO147" s="16">
        <f t="shared" si="98"/>
        <v>0</v>
      </c>
      <c r="AP147" s="15">
        <f t="shared" si="99"/>
        <v>0</v>
      </c>
      <c r="AQ147" s="16">
        <f t="shared" si="100"/>
        <v>0</v>
      </c>
      <c r="AR147" s="15">
        <f t="shared" si="101"/>
        <v>0</v>
      </c>
      <c r="AS147" s="16"/>
      <c r="AT147" s="15">
        <f t="shared" si="102"/>
        <v>0</v>
      </c>
      <c r="AU147" s="16">
        <f t="shared" si="103"/>
        <v>0</v>
      </c>
      <c r="AV147" s="15">
        <f t="shared" si="104"/>
        <v>0</v>
      </c>
      <c r="AW147" s="16">
        <f t="shared" si="105"/>
        <v>0</v>
      </c>
      <c r="AX147" s="15">
        <f t="shared" si="106"/>
        <v>2.0000000000000018E-2</v>
      </c>
    </row>
    <row r="148" spans="1:50" x14ac:dyDescent="0.25">
      <c r="A148" s="25">
        <f t="shared" si="107"/>
        <v>2.8704166666666686</v>
      </c>
      <c r="B148" s="9" t="s">
        <v>10</v>
      </c>
      <c r="C148" s="12" t="s">
        <v>14</v>
      </c>
      <c r="D148" s="12" t="s">
        <v>14</v>
      </c>
      <c r="E148" s="12"/>
      <c r="F148" s="12" t="s">
        <v>14</v>
      </c>
      <c r="G148" s="12"/>
      <c r="H148" s="34"/>
      <c r="I148" t="s">
        <v>11</v>
      </c>
      <c r="J148" s="15">
        <f t="shared" si="82"/>
        <v>0</v>
      </c>
      <c r="K148" s="16">
        <f t="shared" si="72"/>
        <v>0</v>
      </c>
      <c r="L148" s="15">
        <f t="shared" si="83"/>
        <v>0</v>
      </c>
      <c r="M148" s="16">
        <f t="shared" si="73"/>
        <v>0</v>
      </c>
      <c r="N148" s="15">
        <f t="shared" si="84"/>
        <v>2.0000000000000018E-2</v>
      </c>
      <c r="O148" s="16"/>
      <c r="P148" s="15">
        <f t="shared" si="85"/>
        <v>0</v>
      </c>
      <c r="Q148" s="16">
        <f t="shared" si="74"/>
        <v>0</v>
      </c>
      <c r="R148" s="15">
        <f t="shared" si="86"/>
        <v>0</v>
      </c>
      <c r="S148" s="16">
        <f t="shared" si="75"/>
        <v>0</v>
      </c>
      <c r="T148" s="15">
        <f t="shared" si="87"/>
        <v>2.0000000000000018E-2</v>
      </c>
      <c r="U148" s="16"/>
      <c r="V148" s="15">
        <f t="shared" si="88"/>
        <v>0</v>
      </c>
      <c r="W148" s="16">
        <f t="shared" si="76"/>
        <v>0</v>
      </c>
      <c r="X148" s="15">
        <f t="shared" si="89"/>
        <v>0</v>
      </c>
      <c r="Y148" s="16">
        <f t="shared" si="77"/>
        <v>0</v>
      </c>
      <c r="Z148" s="15">
        <f t="shared" si="90"/>
        <v>0</v>
      </c>
      <c r="AA148" s="16"/>
      <c r="AB148" s="15">
        <f t="shared" si="91"/>
        <v>2.8704166666666686</v>
      </c>
      <c r="AC148" s="16">
        <f t="shared" si="78"/>
        <v>1</v>
      </c>
      <c r="AD148" s="15">
        <f t="shared" si="92"/>
        <v>0</v>
      </c>
      <c r="AE148" s="16">
        <f t="shared" si="79"/>
        <v>0</v>
      </c>
      <c r="AF148" s="15">
        <f t="shared" si="93"/>
        <v>2.0000000000000018E-2</v>
      </c>
      <c r="AG148" s="16"/>
      <c r="AH148" s="15">
        <f t="shared" si="94"/>
        <v>0</v>
      </c>
      <c r="AI148" s="16">
        <f t="shared" si="80"/>
        <v>0</v>
      </c>
      <c r="AJ148" s="15">
        <f t="shared" si="95"/>
        <v>0</v>
      </c>
      <c r="AK148" s="16">
        <f t="shared" si="81"/>
        <v>0</v>
      </c>
      <c r="AL148" s="15">
        <f t="shared" si="96"/>
        <v>0</v>
      </c>
      <c r="AM148" s="16"/>
      <c r="AN148" s="15">
        <f t="shared" si="97"/>
        <v>0</v>
      </c>
      <c r="AO148" s="16">
        <f t="shared" si="98"/>
        <v>0</v>
      </c>
      <c r="AP148" s="15">
        <f t="shared" si="99"/>
        <v>0</v>
      </c>
      <c r="AQ148" s="16">
        <f t="shared" si="100"/>
        <v>0</v>
      </c>
      <c r="AR148" s="15">
        <f t="shared" si="101"/>
        <v>0</v>
      </c>
      <c r="AS148" s="16"/>
      <c r="AT148" s="15">
        <f t="shared" si="102"/>
        <v>0</v>
      </c>
      <c r="AU148" s="16">
        <f t="shared" si="103"/>
        <v>0</v>
      </c>
      <c r="AV148" s="15">
        <f t="shared" si="104"/>
        <v>0</v>
      </c>
      <c r="AW148" s="16">
        <f t="shared" si="105"/>
        <v>0</v>
      </c>
      <c r="AX148" s="15">
        <f t="shared" si="106"/>
        <v>0</v>
      </c>
    </row>
    <row r="149" spans="1:50" x14ac:dyDescent="0.25">
      <c r="A149" s="25">
        <f t="shared" si="107"/>
        <v>2.8904166666666686</v>
      </c>
      <c r="B149" s="9"/>
      <c r="C149" s="12" t="s">
        <v>14</v>
      </c>
      <c r="D149" s="12" t="s">
        <v>14</v>
      </c>
      <c r="E149" s="12"/>
      <c r="F149" s="12" t="s">
        <v>14</v>
      </c>
      <c r="G149" s="12"/>
      <c r="H149" s="34"/>
      <c r="I149" t="s">
        <v>11</v>
      </c>
      <c r="J149" s="15">
        <f t="shared" si="82"/>
        <v>0</v>
      </c>
      <c r="K149" s="16">
        <f t="shared" si="72"/>
        <v>0</v>
      </c>
      <c r="L149" s="15">
        <f t="shared" si="83"/>
        <v>0</v>
      </c>
      <c r="M149" s="16">
        <f t="shared" si="73"/>
        <v>0</v>
      </c>
      <c r="N149" s="15">
        <f t="shared" si="84"/>
        <v>2.0000000000000018E-2</v>
      </c>
      <c r="O149" s="16"/>
      <c r="P149" s="15">
        <f t="shared" si="85"/>
        <v>0</v>
      </c>
      <c r="Q149" s="16">
        <f t="shared" si="74"/>
        <v>0</v>
      </c>
      <c r="R149" s="15">
        <f t="shared" si="86"/>
        <v>0</v>
      </c>
      <c r="S149" s="16">
        <f t="shared" si="75"/>
        <v>0</v>
      </c>
      <c r="T149" s="15">
        <f t="shared" si="87"/>
        <v>2.0000000000000018E-2</v>
      </c>
      <c r="U149" s="16"/>
      <c r="V149" s="15">
        <f t="shared" si="88"/>
        <v>0</v>
      </c>
      <c r="W149" s="16">
        <f t="shared" si="76"/>
        <v>0</v>
      </c>
      <c r="X149" s="15">
        <f t="shared" si="89"/>
        <v>0</v>
      </c>
      <c r="Y149" s="16">
        <f t="shared" si="77"/>
        <v>0</v>
      </c>
      <c r="Z149" s="15">
        <f t="shared" si="90"/>
        <v>0</v>
      </c>
      <c r="AA149" s="16"/>
      <c r="AB149" s="15">
        <f t="shared" si="91"/>
        <v>0</v>
      </c>
      <c r="AC149" s="16">
        <f t="shared" si="78"/>
        <v>0</v>
      </c>
      <c r="AD149" s="15">
        <f t="shared" si="92"/>
        <v>0</v>
      </c>
      <c r="AE149" s="16">
        <f t="shared" si="79"/>
        <v>0</v>
      </c>
      <c r="AF149" s="15">
        <f t="shared" si="93"/>
        <v>2.0000000000000018E-2</v>
      </c>
      <c r="AG149" s="16"/>
      <c r="AH149" s="15">
        <f t="shared" si="94"/>
        <v>0</v>
      </c>
      <c r="AI149" s="16">
        <f t="shared" si="80"/>
        <v>0</v>
      </c>
      <c r="AJ149" s="15">
        <f t="shared" si="95"/>
        <v>0</v>
      </c>
      <c r="AK149" s="16">
        <f t="shared" si="81"/>
        <v>0</v>
      </c>
      <c r="AL149" s="15">
        <f t="shared" si="96"/>
        <v>0</v>
      </c>
      <c r="AM149" s="16"/>
      <c r="AN149" s="15">
        <f t="shared" si="97"/>
        <v>0</v>
      </c>
      <c r="AO149" s="16">
        <f t="shared" si="98"/>
        <v>0</v>
      </c>
      <c r="AP149" s="15">
        <f t="shared" si="99"/>
        <v>0</v>
      </c>
      <c r="AQ149" s="16">
        <f t="shared" si="100"/>
        <v>0</v>
      </c>
      <c r="AR149" s="15">
        <f t="shared" si="101"/>
        <v>0</v>
      </c>
      <c r="AS149" s="16"/>
      <c r="AT149" s="15">
        <f t="shared" si="102"/>
        <v>0</v>
      </c>
      <c r="AU149" s="16">
        <f t="shared" si="103"/>
        <v>0</v>
      </c>
      <c r="AV149" s="15">
        <f t="shared" si="104"/>
        <v>0</v>
      </c>
      <c r="AW149" s="16">
        <f t="shared" si="105"/>
        <v>0</v>
      </c>
      <c r="AX149" s="15">
        <f t="shared" si="106"/>
        <v>0</v>
      </c>
    </row>
    <row r="150" spans="1:50" x14ac:dyDescent="0.25">
      <c r="A150" s="25">
        <f t="shared" si="107"/>
        <v>2.9104166666666687</v>
      </c>
      <c r="B150" s="9"/>
      <c r="C150" s="12" t="s">
        <v>14</v>
      </c>
      <c r="D150" s="12" t="s">
        <v>14</v>
      </c>
      <c r="E150" s="12"/>
      <c r="F150" s="12" t="s">
        <v>14</v>
      </c>
      <c r="I150" t="s">
        <v>11</v>
      </c>
      <c r="J150" s="15">
        <f t="shared" si="82"/>
        <v>0</v>
      </c>
      <c r="K150" s="16">
        <f t="shared" si="72"/>
        <v>0</v>
      </c>
      <c r="L150" s="15">
        <f t="shared" si="83"/>
        <v>0</v>
      </c>
      <c r="M150" s="16">
        <f t="shared" si="73"/>
        <v>0</v>
      </c>
      <c r="N150" s="15">
        <f t="shared" si="84"/>
        <v>2.0000000000000018E-2</v>
      </c>
      <c r="O150" s="16"/>
      <c r="P150" s="15">
        <f t="shared" si="85"/>
        <v>0</v>
      </c>
      <c r="Q150" s="16">
        <f t="shared" si="74"/>
        <v>0</v>
      </c>
      <c r="R150" s="15">
        <f t="shared" si="86"/>
        <v>0</v>
      </c>
      <c r="S150" s="16">
        <f t="shared" si="75"/>
        <v>0</v>
      </c>
      <c r="T150" s="15">
        <f t="shared" si="87"/>
        <v>2.0000000000000018E-2</v>
      </c>
      <c r="U150" s="16"/>
      <c r="V150" s="15">
        <f t="shared" si="88"/>
        <v>0</v>
      </c>
      <c r="W150" s="16">
        <f t="shared" si="76"/>
        <v>0</v>
      </c>
      <c r="X150" s="15">
        <f t="shared" si="89"/>
        <v>0</v>
      </c>
      <c r="Y150" s="16">
        <f t="shared" si="77"/>
        <v>0</v>
      </c>
      <c r="Z150" s="15">
        <f t="shared" si="90"/>
        <v>0</v>
      </c>
      <c r="AA150" s="16"/>
      <c r="AB150" s="15">
        <f t="shared" si="91"/>
        <v>0</v>
      </c>
      <c r="AC150" s="16">
        <f t="shared" si="78"/>
        <v>0</v>
      </c>
      <c r="AD150" s="15">
        <f t="shared" si="92"/>
        <v>0</v>
      </c>
      <c r="AE150" s="16">
        <f t="shared" si="79"/>
        <v>0</v>
      </c>
      <c r="AF150" s="15">
        <f t="shared" si="93"/>
        <v>2.0000000000000018E-2</v>
      </c>
      <c r="AG150" s="16"/>
      <c r="AH150" s="15">
        <f t="shared" si="94"/>
        <v>0</v>
      </c>
      <c r="AI150" s="16">
        <f t="shared" si="80"/>
        <v>0</v>
      </c>
      <c r="AJ150" s="15">
        <f t="shared" si="95"/>
        <v>0</v>
      </c>
      <c r="AK150" s="16">
        <f t="shared" si="81"/>
        <v>0</v>
      </c>
      <c r="AL150" s="15">
        <f t="shared" si="96"/>
        <v>0</v>
      </c>
      <c r="AM150" s="16"/>
      <c r="AN150" s="15">
        <f t="shared" si="97"/>
        <v>0</v>
      </c>
      <c r="AO150" s="16">
        <f t="shared" si="98"/>
        <v>0</v>
      </c>
      <c r="AP150" s="15">
        <f t="shared" si="99"/>
        <v>0</v>
      </c>
      <c r="AQ150" s="16">
        <f t="shared" si="100"/>
        <v>0</v>
      </c>
      <c r="AR150" s="15">
        <f t="shared" si="101"/>
        <v>0</v>
      </c>
      <c r="AS150" s="16"/>
      <c r="AT150" s="15">
        <f t="shared" si="102"/>
        <v>0</v>
      </c>
      <c r="AU150" s="16">
        <f t="shared" si="103"/>
        <v>0</v>
      </c>
      <c r="AV150" s="15">
        <f t="shared" si="104"/>
        <v>0</v>
      </c>
      <c r="AW150" s="16">
        <f t="shared" si="105"/>
        <v>0</v>
      </c>
      <c r="AX150" s="15">
        <f t="shared" si="106"/>
        <v>0</v>
      </c>
    </row>
    <row r="151" spans="1:50" x14ac:dyDescent="0.25">
      <c r="A151" s="25">
        <f t="shared" si="107"/>
        <v>2.9304166666666687</v>
      </c>
      <c r="B151" s="9" t="s">
        <v>63</v>
      </c>
      <c r="C151" s="12" t="s">
        <v>14</v>
      </c>
      <c r="D151" s="12" t="s">
        <v>14</v>
      </c>
      <c r="E151" s="12"/>
      <c r="F151" s="12" t="s">
        <v>14</v>
      </c>
      <c r="H151" s="12" t="s">
        <v>14</v>
      </c>
      <c r="I151" t="s">
        <v>11</v>
      </c>
      <c r="J151" s="15">
        <f t="shared" si="82"/>
        <v>0</v>
      </c>
      <c r="K151" s="16">
        <f t="shared" si="72"/>
        <v>0</v>
      </c>
      <c r="L151" s="15">
        <f t="shared" si="83"/>
        <v>0</v>
      </c>
      <c r="M151" s="16">
        <f t="shared" si="73"/>
        <v>0</v>
      </c>
      <c r="N151" s="15">
        <f t="shared" si="84"/>
        <v>2.0000000000000018E-2</v>
      </c>
      <c r="O151" s="16"/>
      <c r="P151" s="15">
        <f t="shared" si="85"/>
        <v>0</v>
      </c>
      <c r="Q151" s="16">
        <f t="shared" si="74"/>
        <v>0</v>
      </c>
      <c r="R151" s="15">
        <f t="shared" si="86"/>
        <v>0</v>
      </c>
      <c r="S151" s="16">
        <f t="shared" si="75"/>
        <v>0</v>
      </c>
      <c r="T151" s="15">
        <f t="shared" si="87"/>
        <v>2.0000000000000018E-2</v>
      </c>
      <c r="U151" s="16"/>
      <c r="V151" s="15">
        <f t="shared" si="88"/>
        <v>0</v>
      </c>
      <c r="W151" s="16">
        <f t="shared" si="76"/>
        <v>0</v>
      </c>
      <c r="X151" s="15">
        <f t="shared" si="89"/>
        <v>0</v>
      </c>
      <c r="Y151" s="16">
        <f t="shared" si="77"/>
        <v>0</v>
      </c>
      <c r="Z151" s="15">
        <f t="shared" si="90"/>
        <v>0</v>
      </c>
      <c r="AA151" s="16"/>
      <c r="AB151" s="15">
        <f t="shared" si="91"/>
        <v>0</v>
      </c>
      <c r="AC151" s="16">
        <f t="shared" si="78"/>
        <v>0</v>
      </c>
      <c r="AD151" s="15">
        <f t="shared" si="92"/>
        <v>0</v>
      </c>
      <c r="AE151" s="16">
        <f t="shared" si="79"/>
        <v>0</v>
      </c>
      <c r="AF151" s="15">
        <f t="shared" si="93"/>
        <v>2.0000000000000018E-2</v>
      </c>
      <c r="AG151" s="16"/>
      <c r="AH151" s="15">
        <f t="shared" si="94"/>
        <v>0</v>
      </c>
      <c r="AI151" s="16">
        <f t="shared" si="80"/>
        <v>0</v>
      </c>
      <c r="AJ151" s="15">
        <f t="shared" si="95"/>
        <v>0</v>
      </c>
      <c r="AK151" s="16">
        <f t="shared" si="81"/>
        <v>0</v>
      </c>
      <c r="AL151" s="15">
        <f t="shared" si="96"/>
        <v>0</v>
      </c>
      <c r="AM151" s="16"/>
      <c r="AN151" s="15">
        <f t="shared" si="97"/>
        <v>2.9304166666666687</v>
      </c>
      <c r="AO151" s="16">
        <f t="shared" si="98"/>
        <v>1</v>
      </c>
      <c r="AP151" s="15">
        <f t="shared" si="99"/>
        <v>0</v>
      </c>
      <c r="AQ151" s="16">
        <f t="shared" si="100"/>
        <v>0</v>
      </c>
      <c r="AR151" s="15">
        <f t="shared" si="101"/>
        <v>2.0000000000000018E-2</v>
      </c>
      <c r="AS151" s="16"/>
      <c r="AT151" s="15">
        <f t="shared" si="102"/>
        <v>0</v>
      </c>
      <c r="AU151" s="16">
        <f t="shared" si="103"/>
        <v>0</v>
      </c>
      <c r="AV151" s="15">
        <f t="shared" si="104"/>
        <v>0</v>
      </c>
      <c r="AW151" s="16">
        <f t="shared" si="105"/>
        <v>0</v>
      </c>
      <c r="AX151" s="15">
        <f t="shared" si="106"/>
        <v>0</v>
      </c>
    </row>
    <row r="152" spans="1:50" x14ac:dyDescent="0.25">
      <c r="A152" s="25">
        <f t="shared" si="107"/>
        <v>2.9504166666666687</v>
      </c>
      <c r="B152" s="9"/>
      <c r="C152" s="12" t="s">
        <v>14</v>
      </c>
      <c r="D152" s="12" t="s">
        <v>14</v>
      </c>
      <c r="E152" s="12"/>
      <c r="F152" s="12" t="s">
        <v>14</v>
      </c>
      <c r="H152" s="12" t="s">
        <v>14</v>
      </c>
      <c r="I152" t="s">
        <v>11</v>
      </c>
      <c r="J152" s="15">
        <f t="shared" si="82"/>
        <v>0</v>
      </c>
      <c r="K152" s="16">
        <f t="shared" si="72"/>
        <v>0</v>
      </c>
      <c r="L152" s="15">
        <f t="shared" si="83"/>
        <v>0</v>
      </c>
      <c r="M152" s="16">
        <f t="shared" si="73"/>
        <v>0</v>
      </c>
      <c r="N152" s="15">
        <f t="shared" si="84"/>
        <v>2.0000000000000018E-2</v>
      </c>
      <c r="O152" s="16"/>
      <c r="P152" s="15">
        <f t="shared" si="85"/>
        <v>0</v>
      </c>
      <c r="Q152" s="16">
        <f t="shared" si="74"/>
        <v>0</v>
      </c>
      <c r="R152" s="15">
        <f t="shared" si="86"/>
        <v>0</v>
      </c>
      <c r="S152" s="16">
        <f t="shared" si="75"/>
        <v>0</v>
      </c>
      <c r="T152" s="15">
        <f t="shared" si="87"/>
        <v>2.0000000000000018E-2</v>
      </c>
      <c r="U152" s="16"/>
      <c r="V152" s="15">
        <f t="shared" si="88"/>
        <v>0</v>
      </c>
      <c r="W152" s="16">
        <f t="shared" si="76"/>
        <v>0</v>
      </c>
      <c r="X152" s="15">
        <f t="shared" si="89"/>
        <v>0</v>
      </c>
      <c r="Y152" s="16">
        <f t="shared" si="77"/>
        <v>0</v>
      </c>
      <c r="Z152" s="15">
        <f t="shared" si="90"/>
        <v>0</v>
      </c>
      <c r="AA152" s="16"/>
      <c r="AB152" s="15">
        <f t="shared" si="91"/>
        <v>0</v>
      </c>
      <c r="AC152" s="16">
        <f t="shared" si="78"/>
        <v>0</v>
      </c>
      <c r="AD152" s="15">
        <f t="shared" si="92"/>
        <v>0</v>
      </c>
      <c r="AE152" s="16">
        <f t="shared" si="79"/>
        <v>0</v>
      </c>
      <c r="AF152" s="15">
        <f t="shared" si="93"/>
        <v>2.0000000000000018E-2</v>
      </c>
      <c r="AG152" s="16"/>
      <c r="AH152" s="15">
        <f t="shared" si="94"/>
        <v>0</v>
      </c>
      <c r="AI152" s="16">
        <f t="shared" si="80"/>
        <v>0</v>
      </c>
      <c r="AJ152" s="15">
        <f t="shared" si="95"/>
        <v>0</v>
      </c>
      <c r="AK152" s="16">
        <f t="shared" si="81"/>
        <v>0</v>
      </c>
      <c r="AL152" s="15">
        <f t="shared" si="96"/>
        <v>0</v>
      </c>
      <c r="AM152" s="16"/>
      <c r="AN152" s="15">
        <f t="shared" si="97"/>
        <v>0</v>
      </c>
      <c r="AO152" s="16">
        <f t="shared" si="98"/>
        <v>0</v>
      </c>
      <c r="AP152" s="15">
        <f t="shared" si="99"/>
        <v>0</v>
      </c>
      <c r="AQ152" s="16">
        <f t="shared" si="100"/>
        <v>0</v>
      </c>
      <c r="AR152" s="15">
        <f t="shared" si="101"/>
        <v>2.0000000000000018E-2</v>
      </c>
      <c r="AS152" s="16"/>
      <c r="AT152" s="15">
        <f t="shared" si="102"/>
        <v>0</v>
      </c>
      <c r="AU152" s="16">
        <f t="shared" si="103"/>
        <v>0</v>
      </c>
      <c r="AV152" s="15">
        <f t="shared" si="104"/>
        <v>0</v>
      </c>
      <c r="AW152" s="16">
        <f t="shared" si="105"/>
        <v>0</v>
      </c>
      <c r="AX152" s="15">
        <f t="shared" si="106"/>
        <v>0</v>
      </c>
    </row>
    <row r="153" spans="1:50" x14ac:dyDescent="0.25">
      <c r="A153" s="25">
        <f t="shared" si="107"/>
        <v>2.9704166666666687</v>
      </c>
      <c r="B153" s="9" t="s">
        <v>65</v>
      </c>
      <c r="C153" s="12" t="s">
        <v>14</v>
      </c>
      <c r="D153" t="s">
        <v>11</v>
      </c>
      <c r="E153" s="12"/>
      <c r="F153" s="12" t="s">
        <v>14</v>
      </c>
      <c r="H153" s="12" t="s">
        <v>14</v>
      </c>
      <c r="I153" s="13" t="s">
        <v>20</v>
      </c>
      <c r="J153" s="15">
        <f t="shared" si="82"/>
        <v>0</v>
      </c>
      <c r="K153" s="16">
        <f t="shared" si="72"/>
        <v>0</v>
      </c>
      <c r="L153" s="15">
        <f t="shared" si="83"/>
        <v>0</v>
      </c>
      <c r="M153" s="16">
        <f t="shared" si="73"/>
        <v>0</v>
      </c>
      <c r="N153" s="15">
        <f t="shared" si="84"/>
        <v>2.0000000000000018E-2</v>
      </c>
      <c r="O153" s="16"/>
      <c r="P153" s="15">
        <f t="shared" si="85"/>
        <v>0</v>
      </c>
      <c r="Q153" s="16">
        <f t="shared" si="74"/>
        <v>0</v>
      </c>
      <c r="R153" s="15">
        <f t="shared" si="86"/>
        <v>0</v>
      </c>
      <c r="S153" s="16">
        <f t="shared" si="75"/>
        <v>0</v>
      </c>
      <c r="T153" s="15">
        <f t="shared" si="87"/>
        <v>0</v>
      </c>
      <c r="U153" s="16"/>
      <c r="V153" s="15">
        <f t="shared" si="88"/>
        <v>0</v>
      </c>
      <c r="W153" s="16">
        <f t="shared" si="76"/>
        <v>0</v>
      </c>
      <c r="X153" s="15">
        <f t="shared" si="89"/>
        <v>0</v>
      </c>
      <c r="Y153" s="16">
        <f t="shared" si="77"/>
        <v>0</v>
      </c>
      <c r="Z153" s="15">
        <f t="shared" si="90"/>
        <v>0</v>
      </c>
      <c r="AA153" s="16"/>
      <c r="AB153" s="15">
        <f t="shared" si="91"/>
        <v>0</v>
      </c>
      <c r="AC153" s="16">
        <f t="shared" si="78"/>
        <v>0</v>
      </c>
      <c r="AD153" s="15">
        <f t="shared" si="92"/>
        <v>0</v>
      </c>
      <c r="AE153" s="16">
        <f t="shared" si="79"/>
        <v>0</v>
      </c>
      <c r="AF153" s="15">
        <f t="shared" si="93"/>
        <v>2.0000000000000018E-2</v>
      </c>
      <c r="AG153" s="16"/>
      <c r="AH153" s="15">
        <f t="shared" si="94"/>
        <v>0</v>
      </c>
      <c r="AI153" s="16">
        <f t="shared" si="80"/>
        <v>0</v>
      </c>
      <c r="AJ153" s="15">
        <f t="shared" si="95"/>
        <v>0</v>
      </c>
      <c r="AK153" s="16">
        <f t="shared" si="81"/>
        <v>0</v>
      </c>
      <c r="AL153" s="15">
        <f t="shared" si="96"/>
        <v>0</v>
      </c>
      <c r="AM153" s="16"/>
      <c r="AN153" s="15">
        <f t="shared" si="97"/>
        <v>0</v>
      </c>
      <c r="AO153" s="16">
        <f t="shared" si="98"/>
        <v>0</v>
      </c>
      <c r="AP153" s="15">
        <f t="shared" si="99"/>
        <v>0</v>
      </c>
      <c r="AQ153" s="16">
        <f t="shared" si="100"/>
        <v>0</v>
      </c>
      <c r="AR153" s="15">
        <f t="shared" si="101"/>
        <v>2.0000000000000018E-2</v>
      </c>
      <c r="AS153" s="16"/>
      <c r="AT153" s="15">
        <f t="shared" si="102"/>
        <v>0</v>
      </c>
      <c r="AU153" s="16">
        <f t="shared" si="103"/>
        <v>0</v>
      </c>
      <c r="AV153" s="15">
        <f t="shared" si="104"/>
        <v>2.9704166666666687</v>
      </c>
      <c r="AW153" s="16">
        <f t="shared" si="105"/>
        <v>1</v>
      </c>
      <c r="AX153" s="15">
        <f t="shared" si="106"/>
        <v>0</v>
      </c>
    </row>
    <row r="154" spans="1:50" x14ac:dyDescent="0.25">
      <c r="A154" s="25">
        <f t="shared" si="107"/>
        <v>2.9904166666666687</v>
      </c>
      <c r="B154" s="9"/>
      <c r="C154" s="12" t="s">
        <v>14</v>
      </c>
      <c r="D154" t="s">
        <v>11</v>
      </c>
      <c r="E154" s="12"/>
      <c r="F154" s="12" t="s">
        <v>14</v>
      </c>
      <c r="G154" s="13"/>
      <c r="H154" s="12" t="s">
        <v>14</v>
      </c>
      <c r="I154" s="7"/>
      <c r="J154" s="15">
        <f t="shared" si="82"/>
        <v>0</v>
      </c>
      <c r="K154" s="16">
        <f t="shared" si="72"/>
        <v>0</v>
      </c>
      <c r="L154" s="15">
        <f t="shared" si="83"/>
        <v>0</v>
      </c>
      <c r="M154" s="16">
        <f t="shared" si="73"/>
        <v>0</v>
      </c>
      <c r="N154" s="15">
        <f t="shared" si="84"/>
        <v>2.0000000000000018E-2</v>
      </c>
      <c r="O154" s="16"/>
      <c r="P154" s="15">
        <f t="shared" si="85"/>
        <v>0</v>
      </c>
      <c r="Q154" s="16">
        <f t="shared" si="74"/>
        <v>0</v>
      </c>
      <c r="R154" s="15">
        <f t="shared" si="86"/>
        <v>0</v>
      </c>
      <c r="S154" s="16">
        <f t="shared" si="75"/>
        <v>0</v>
      </c>
      <c r="T154" s="15">
        <f t="shared" si="87"/>
        <v>0</v>
      </c>
      <c r="U154" s="16"/>
      <c r="V154" s="15">
        <f t="shared" si="88"/>
        <v>0</v>
      </c>
      <c r="W154" s="16">
        <f t="shared" si="76"/>
        <v>0</v>
      </c>
      <c r="X154" s="15">
        <f t="shared" si="89"/>
        <v>0</v>
      </c>
      <c r="Y154" s="16">
        <f t="shared" si="77"/>
        <v>0</v>
      </c>
      <c r="Z154" s="15">
        <f t="shared" si="90"/>
        <v>0</v>
      </c>
      <c r="AA154" s="16"/>
      <c r="AB154" s="15">
        <f t="shared" si="91"/>
        <v>0</v>
      </c>
      <c r="AC154" s="16">
        <f t="shared" si="78"/>
        <v>0</v>
      </c>
      <c r="AD154" s="15">
        <f t="shared" si="92"/>
        <v>0</v>
      </c>
      <c r="AE154" s="16">
        <f t="shared" si="79"/>
        <v>0</v>
      </c>
      <c r="AF154" s="15">
        <f t="shared" si="93"/>
        <v>2.0000000000000018E-2</v>
      </c>
      <c r="AG154" s="16"/>
      <c r="AH154" s="15">
        <f t="shared" si="94"/>
        <v>0</v>
      </c>
      <c r="AI154" s="16">
        <f t="shared" si="80"/>
        <v>0</v>
      </c>
      <c r="AJ154" s="15">
        <f t="shared" si="95"/>
        <v>0</v>
      </c>
      <c r="AK154" s="16">
        <f t="shared" si="81"/>
        <v>0</v>
      </c>
      <c r="AL154" s="15">
        <f t="shared" si="96"/>
        <v>0</v>
      </c>
      <c r="AM154" s="16"/>
      <c r="AN154" s="15">
        <f t="shared" si="97"/>
        <v>0</v>
      </c>
      <c r="AO154" s="16">
        <f t="shared" si="98"/>
        <v>0</v>
      </c>
      <c r="AP154" s="15">
        <f t="shared" si="99"/>
        <v>0</v>
      </c>
      <c r="AQ154" s="16">
        <f t="shared" si="100"/>
        <v>0</v>
      </c>
      <c r="AR154" s="15">
        <f t="shared" si="101"/>
        <v>2.0000000000000018E-2</v>
      </c>
      <c r="AS154" s="16"/>
      <c r="AT154" s="15">
        <f t="shared" si="102"/>
        <v>0</v>
      </c>
      <c r="AU154" s="16">
        <f t="shared" si="103"/>
        <v>0</v>
      </c>
      <c r="AV154" s="15">
        <f t="shared" si="104"/>
        <v>0</v>
      </c>
      <c r="AW154" s="16">
        <f t="shared" si="105"/>
        <v>0</v>
      </c>
      <c r="AX154" s="15">
        <f t="shared" si="106"/>
        <v>0</v>
      </c>
    </row>
    <row r="155" spans="1:50" x14ac:dyDescent="0.25">
      <c r="A155" s="25">
        <f t="shared" si="107"/>
        <v>3.0104166666666687</v>
      </c>
      <c r="B155" s="9"/>
      <c r="C155" s="12" t="s">
        <v>14</v>
      </c>
      <c r="D155" t="s">
        <v>11</v>
      </c>
      <c r="E155" s="12"/>
      <c r="F155" s="12" t="s">
        <v>14</v>
      </c>
      <c r="G155" s="7"/>
      <c r="H155" s="12" t="s">
        <v>14</v>
      </c>
      <c r="I155" s="7"/>
      <c r="J155" s="15">
        <f t="shared" si="82"/>
        <v>0</v>
      </c>
      <c r="K155" s="16">
        <f t="shared" si="72"/>
        <v>0</v>
      </c>
      <c r="L155" s="15">
        <f t="shared" si="83"/>
        <v>0</v>
      </c>
      <c r="M155" s="16">
        <f t="shared" si="73"/>
        <v>0</v>
      </c>
      <c r="N155" s="15">
        <f t="shared" si="84"/>
        <v>2.0000000000000018E-2</v>
      </c>
      <c r="O155" s="16"/>
      <c r="P155" s="15">
        <f t="shared" si="85"/>
        <v>0</v>
      </c>
      <c r="Q155" s="16">
        <f t="shared" si="74"/>
        <v>0</v>
      </c>
      <c r="R155" s="15">
        <f t="shared" si="86"/>
        <v>0</v>
      </c>
      <c r="S155" s="16">
        <f t="shared" si="75"/>
        <v>0</v>
      </c>
      <c r="T155" s="15">
        <f t="shared" si="87"/>
        <v>0</v>
      </c>
      <c r="U155" s="16"/>
      <c r="V155" s="15">
        <f t="shared" si="88"/>
        <v>0</v>
      </c>
      <c r="W155" s="16">
        <f t="shared" si="76"/>
        <v>0</v>
      </c>
      <c r="X155" s="15">
        <f t="shared" si="89"/>
        <v>0</v>
      </c>
      <c r="Y155" s="16">
        <f t="shared" si="77"/>
        <v>0</v>
      </c>
      <c r="Z155" s="15">
        <f t="shared" si="90"/>
        <v>0</v>
      </c>
      <c r="AA155" s="16"/>
      <c r="AB155" s="15">
        <f t="shared" si="91"/>
        <v>0</v>
      </c>
      <c r="AC155" s="16">
        <f t="shared" si="78"/>
        <v>0</v>
      </c>
      <c r="AD155" s="15">
        <f t="shared" si="92"/>
        <v>0</v>
      </c>
      <c r="AE155" s="16">
        <f t="shared" si="79"/>
        <v>0</v>
      </c>
      <c r="AF155" s="15">
        <f t="shared" si="93"/>
        <v>2.0000000000000018E-2</v>
      </c>
      <c r="AG155" s="16"/>
      <c r="AH155" s="15">
        <f t="shared" si="94"/>
        <v>0</v>
      </c>
      <c r="AI155" s="16">
        <f t="shared" si="80"/>
        <v>0</v>
      </c>
      <c r="AJ155" s="15">
        <f t="shared" si="95"/>
        <v>0</v>
      </c>
      <c r="AK155" s="16">
        <f t="shared" si="81"/>
        <v>0</v>
      </c>
      <c r="AL155" s="15">
        <f t="shared" si="96"/>
        <v>0</v>
      </c>
      <c r="AM155" s="16"/>
      <c r="AN155" s="15">
        <f t="shared" si="97"/>
        <v>0</v>
      </c>
      <c r="AO155" s="16">
        <f t="shared" si="98"/>
        <v>0</v>
      </c>
      <c r="AP155" s="15">
        <f t="shared" si="99"/>
        <v>0</v>
      </c>
      <c r="AQ155" s="16">
        <f t="shared" si="100"/>
        <v>0</v>
      </c>
      <c r="AR155" s="15">
        <f t="shared" si="101"/>
        <v>2.0000000000000018E-2</v>
      </c>
      <c r="AS155" s="16"/>
      <c r="AT155" s="15">
        <f t="shared" si="102"/>
        <v>0</v>
      </c>
      <c r="AU155" s="16">
        <f t="shared" si="103"/>
        <v>0</v>
      </c>
      <c r="AV155" s="15">
        <f t="shared" si="104"/>
        <v>0</v>
      </c>
      <c r="AW155" s="16">
        <f t="shared" si="105"/>
        <v>0</v>
      </c>
      <c r="AX155" s="15">
        <f t="shared" si="106"/>
        <v>0</v>
      </c>
    </row>
    <row r="156" spans="1:50" x14ac:dyDescent="0.25">
      <c r="A156" s="25">
        <f t="shared" si="107"/>
        <v>3.0304166666666688</v>
      </c>
      <c r="B156" s="9"/>
      <c r="C156" s="12" t="s">
        <v>14</v>
      </c>
      <c r="D156" t="s">
        <v>11</v>
      </c>
      <c r="E156" s="12"/>
      <c r="F156" s="12" t="s">
        <v>14</v>
      </c>
      <c r="G156" s="7"/>
      <c r="H156" s="12" t="s">
        <v>14</v>
      </c>
      <c r="I156" s="7"/>
      <c r="J156" s="15">
        <f t="shared" si="82"/>
        <v>0</v>
      </c>
      <c r="K156" s="16">
        <f t="shared" si="72"/>
        <v>0</v>
      </c>
      <c r="L156" s="15">
        <f t="shared" si="83"/>
        <v>0</v>
      </c>
      <c r="M156" s="16">
        <f t="shared" si="73"/>
        <v>0</v>
      </c>
      <c r="N156" s="15">
        <f t="shared" si="84"/>
        <v>2.0000000000000018E-2</v>
      </c>
      <c r="O156" s="16"/>
      <c r="P156" s="15">
        <f t="shared" si="85"/>
        <v>0</v>
      </c>
      <c r="Q156" s="16">
        <f t="shared" si="74"/>
        <v>0</v>
      </c>
      <c r="R156" s="15">
        <f t="shared" si="86"/>
        <v>0</v>
      </c>
      <c r="S156" s="16">
        <f t="shared" si="75"/>
        <v>0</v>
      </c>
      <c r="T156" s="15">
        <f t="shared" si="87"/>
        <v>0</v>
      </c>
      <c r="U156" s="16"/>
      <c r="V156" s="15">
        <f t="shared" si="88"/>
        <v>0</v>
      </c>
      <c r="W156" s="16">
        <f t="shared" si="76"/>
        <v>0</v>
      </c>
      <c r="X156" s="15">
        <f t="shared" si="89"/>
        <v>0</v>
      </c>
      <c r="Y156" s="16">
        <f t="shared" si="77"/>
        <v>0</v>
      </c>
      <c r="Z156" s="15">
        <f t="shared" si="90"/>
        <v>0</v>
      </c>
      <c r="AA156" s="16"/>
      <c r="AB156" s="15">
        <f t="shared" si="91"/>
        <v>0</v>
      </c>
      <c r="AC156" s="16">
        <f t="shared" si="78"/>
        <v>0</v>
      </c>
      <c r="AD156" s="15">
        <f t="shared" si="92"/>
        <v>0</v>
      </c>
      <c r="AE156" s="16">
        <f t="shared" si="79"/>
        <v>0</v>
      </c>
      <c r="AF156" s="15">
        <f t="shared" si="93"/>
        <v>2.0000000000000018E-2</v>
      </c>
      <c r="AG156" s="16"/>
      <c r="AH156" s="15">
        <f t="shared" si="94"/>
        <v>0</v>
      </c>
      <c r="AI156" s="16">
        <f t="shared" si="80"/>
        <v>0</v>
      </c>
      <c r="AJ156" s="15">
        <f t="shared" si="95"/>
        <v>0</v>
      </c>
      <c r="AK156" s="16">
        <f t="shared" si="81"/>
        <v>0</v>
      </c>
      <c r="AL156" s="15">
        <f t="shared" si="96"/>
        <v>0</v>
      </c>
      <c r="AM156" s="16"/>
      <c r="AN156" s="15">
        <f t="shared" si="97"/>
        <v>0</v>
      </c>
      <c r="AO156" s="16">
        <f t="shared" si="98"/>
        <v>0</v>
      </c>
      <c r="AP156" s="15">
        <f t="shared" si="99"/>
        <v>0</v>
      </c>
      <c r="AQ156" s="16">
        <f t="shared" si="100"/>
        <v>0</v>
      </c>
      <c r="AR156" s="15">
        <f t="shared" si="101"/>
        <v>2.0000000000000018E-2</v>
      </c>
      <c r="AS156" s="16"/>
      <c r="AT156" s="15">
        <f t="shared" si="102"/>
        <v>0</v>
      </c>
      <c r="AU156" s="16">
        <f t="shared" si="103"/>
        <v>0</v>
      </c>
      <c r="AV156" s="15">
        <f t="shared" si="104"/>
        <v>0</v>
      </c>
      <c r="AW156" s="16">
        <f t="shared" si="105"/>
        <v>0</v>
      </c>
      <c r="AX156" s="15">
        <f t="shared" si="106"/>
        <v>0</v>
      </c>
    </row>
    <row r="157" spans="1:50" x14ac:dyDescent="0.25">
      <c r="A157" s="25">
        <f t="shared" si="107"/>
        <v>3.0504166666666688</v>
      </c>
      <c r="B157" s="9"/>
      <c r="C157" s="12" t="s">
        <v>14</v>
      </c>
      <c r="D157" t="s">
        <v>11</v>
      </c>
      <c r="E157" s="12"/>
      <c r="F157" s="12" t="s">
        <v>14</v>
      </c>
      <c r="G157" s="7"/>
      <c r="H157" s="12" t="s">
        <v>14</v>
      </c>
      <c r="I157" s="7"/>
      <c r="J157" s="15">
        <f t="shared" si="82"/>
        <v>0</v>
      </c>
      <c r="K157" s="16">
        <f t="shared" si="72"/>
        <v>0</v>
      </c>
      <c r="L157" s="15">
        <f t="shared" si="83"/>
        <v>0</v>
      </c>
      <c r="M157" s="16">
        <f t="shared" si="73"/>
        <v>0</v>
      </c>
      <c r="N157" s="15">
        <f t="shared" si="84"/>
        <v>2.0000000000000018E-2</v>
      </c>
      <c r="O157" s="16"/>
      <c r="P157" s="15">
        <f t="shared" si="85"/>
        <v>0</v>
      </c>
      <c r="Q157" s="16">
        <f t="shared" si="74"/>
        <v>0</v>
      </c>
      <c r="R157" s="15">
        <f t="shared" si="86"/>
        <v>0</v>
      </c>
      <c r="S157" s="16">
        <f t="shared" si="75"/>
        <v>0</v>
      </c>
      <c r="T157" s="15">
        <f t="shared" si="87"/>
        <v>0</v>
      </c>
      <c r="U157" s="16"/>
      <c r="V157" s="15">
        <f t="shared" si="88"/>
        <v>0</v>
      </c>
      <c r="W157" s="16">
        <f t="shared" si="76"/>
        <v>0</v>
      </c>
      <c r="X157" s="15">
        <f t="shared" si="89"/>
        <v>0</v>
      </c>
      <c r="Y157" s="16">
        <f t="shared" si="77"/>
        <v>0</v>
      </c>
      <c r="Z157" s="15">
        <f t="shared" si="90"/>
        <v>0</v>
      </c>
      <c r="AA157" s="16"/>
      <c r="AB157" s="15">
        <f t="shared" si="91"/>
        <v>0</v>
      </c>
      <c r="AC157" s="16">
        <f t="shared" si="78"/>
        <v>0</v>
      </c>
      <c r="AD157" s="15">
        <f t="shared" si="92"/>
        <v>0</v>
      </c>
      <c r="AE157" s="16">
        <f t="shared" si="79"/>
        <v>0</v>
      </c>
      <c r="AF157" s="15">
        <f t="shared" si="93"/>
        <v>2.0000000000000018E-2</v>
      </c>
      <c r="AG157" s="16"/>
      <c r="AH157" s="15">
        <f t="shared" si="94"/>
        <v>0</v>
      </c>
      <c r="AI157" s="16">
        <f t="shared" si="80"/>
        <v>0</v>
      </c>
      <c r="AJ157" s="15">
        <f t="shared" si="95"/>
        <v>0</v>
      </c>
      <c r="AK157" s="16">
        <f t="shared" si="81"/>
        <v>0</v>
      </c>
      <c r="AL157" s="15">
        <f t="shared" si="96"/>
        <v>0</v>
      </c>
      <c r="AM157" s="16"/>
      <c r="AN157" s="15">
        <f t="shared" si="97"/>
        <v>0</v>
      </c>
      <c r="AO157" s="16">
        <f t="shared" si="98"/>
        <v>0</v>
      </c>
      <c r="AP157" s="15">
        <f t="shared" si="99"/>
        <v>0</v>
      </c>
      <c r="AQ157" s="16">
        <f t="shared" si="100"/>
        <v>0</v>
      </c>
      <c r="AR157" s="15">
        <f t="shared" si="101"/>
        <v>2.0000000000000018E-2</v>
      </c>
      <c r="AS157" s="16"/>
      <c r="AT157" s="15">
        <f t="shared" si="102"/>
        <v>0</v>
      </c>
      <c r="AU157" s="16">
        <f t="shared" si="103"/>
        <v>0</v>
      </c>
      <c r="AV157" s="15">
        <f t="shared" si="104"/>
        <v>0</v>
      </c>
      <c r="AW157" s="16">
        <f t="shared" si="105"/>
        <v>0</v>
      </c>
      <c r="AX157" s="15">
        <f t="shared" si="106"/>
        <v>0</v>
      </c>
    </row>
    <row r="158" spans="1:50" x14ac:dyDescent="0.25">
      <c r="A158" s="25">
        <f t="shared" si="107"/>
        <v>3.0704166666666688</v>
      </c>
      <c r="B158" s="9"/>
      <c r="C158" s="12" t="s">
        <v>14</v>
      </c>
      <c r="D158" t="s">
        <v>11</v>
      </c>
      <c r="E158" s="12"/>
      <c r="F158" s="12" t="s">
        <v>14</v>
      </c>
      <c r="H158" s="12" t="s">
        <v>14</v>
      </c>
      <c r="J158" s="15">
        <f t="shared" si="82"/>
        <v>0</v>
      </c>
      <c r="K158" s="16">
        <f t="shared" si="72"/>
        <v>0</v>
      </c>
      <c r="L158" s="15">
        <f t="shared" si="83"/>
        <v>0</v>
      </c>
      <c r="M158" s="16">
        <f t="shared" si="73"/>
        <v>0</v>
      </c>
      <c r="N158" s="15">
        <f t="shared" si="84"/>
        <v>2.0000000000000018E-2</v>
      </c>
      <c r="O158" s="16"/>
      <c r="P158" s="15">
        <f t="shared" si="85"/>
        <v>0</v>
      </c>
      <c r="Q158" s="16">
        <f t="shared" si="74"/>
        <v>0</v>
      </c>
      <c r="R158" s="15">
        <f t="shared" si="86"/>
        <v>0</v>
      </c>
      <c r="S158" s="16">
        <f t="shared" si="75"/>
        <v>0</v>
      </c>
      <c r="T158" s="15">
        <f t="shared" si="87"/>
        <v>0</v>
      </c>
      <c r="U158" s="16"/>
      <c r="V158" s="15">
        <f t="shared" si="88"/>
        <v>0</v>
      </c>
      <c r="W158" s="16">
        <f t="shared" si="76"/>
        <v>0</v>
      </c>
      <c r="X158" s="15">
        <f t="shared" si="89"/>
        <v>0</v>
      </c>
      <c r="Y158" s="16">
        <f t="shared" si="77"/>
        <v>0</v>
      </c>
      <c r="Z158" s="15">
        <f t="shared" si="90"/>
        <v>0</v>
      </c>
      <c r="AA158" s="16"/>
      <c r="AB158" s="15">
        <f t="shared" si="91"/>
        <v>0</v>
      </c>
      <c r="AC158" s="16">
        <f t="shared" si="78"/>
        <v>0</v>
      </c>
      <c r="AD158" s="15">
        <f t="shared" si="92"/>
        <v>0</v>
      </c>
      <c r="AE158" s="16">
        <f t="shared" si="79"/>
        <v>0</v>
      </c>
      <c r="AF158" s="15">
        <f t="shared" si="93"/>
        <v>2.0000000000000018E-2</v>
      </c>
      <c r="AG158" s="16"/>
      <c r="AH158" s="15">
        <f t="shared" si="94"/>
        <v>0</v>
      </c>
      <c r="AI158" s="16">
        <f t="shared" si="80"/>
        <v>0</v>
      </c>
      <c r="AJ158" s="15">
        <f t="shared" si="95"/>
        <v>0</v>
      </c>
      <c r="AK158" s="16">
        <f t="shared" si="81"/>
        <v>0</v>
      </c>
      <c r="AL158" s="15">
        <f t="shared" si="96"/>
        <v>0</v>
      </c>
      <c r="AM158" s="16"/>
      <c r="AN158" s="15">
        <f t="shared" si="97"/>
        <v>0</v>
      </c>
      <c r="AO158" s="16">
        <f t="shared" si="98"/>
        <v>0</v>
      </c>
      <c r="AP158" s="15">
        <f t="shared" si="99"/>
        <v>0</v>
      </c>
      <c r="AQ158" s="16">
        <f t="shared" si="100"/>
        <v>0</v>
      </c>
      <c r="AR158" s="15">
        <f t="shared" si="101"/>
        <v>2.0000000000000018E-2</v>
      </c>
      <c r="AS158" s="16"/>
      <c r="AT158" s="15">
        <f t="shared" si="102"/>
        <v>0</v>
      </c>
      <c r="AU158" s="16">
        <f t="shared" si="103"/>
        <v>0</v>
      </c>
      <c r="AV158" s="15">
        <f t="shared" si="104"/>
        <v>0</v>
      </c>
      <c r="AW158" s="16">
        <f t="shared" si="105"/>
        <v>0</v>
      </c>
      <c r="AX158" s="15">
        <f t="shared" si="106"/>
        <v>0</v>
      </c>
    </row>
    <row r="159" spans="1:50" x14ac:dyDescent="0.25">
      <c r="A159" s="25">
        <f t="shared" si="107"/>
        <v>3.0904166666666688</v>
      </c>
      <c r="B159" s="9" t="s">
        <v>17</v>
      </c>
      <c r="C159" t="s">
        <v>11</v>
      </c>
      <c r="D159" s="13" t="s">
        <v>20</v>
      </c>
      <c r="E159" s="12"/>
      <c r="F159" s="12" t="s">
        <v>14</v>
      </c>
      <c r="G159" s="12"/>
      <c r="H159" s="12" t="s">
        <v>14</v>
      </c>
      <c r="I159" s="12"/>
      <c r="J159" s="15">
        <f t="shared" si="82"/>
        <v>0</v>
      </c>
      <c r="K159" s="16">
        <f t="shared" si="72"/>
        <v>0</v>
      </c>
      <c r="L159" s="15">
        <f t="shared" si="83"/>
        <v>0</v>
      </c>
      <c r="M159" s="16">
        <f t="shared" si="73"/>
        <v>0</v>
      </c>
      <c r="N159" s="15">
        <f t="shared" si="84"/>
        <v>0</v>
      </c>
      <c r="O159" s="16"/>
      <c r="P159" s="15">
        <f t="shared" si="85"/>
        <v>0</v>
      </c>
      <c r="Q159" s="16">
        <f t="shared" si="74"/>
        <v>0</v>
      </c>
      <c r="R159" s="15">
        <f t="shared" si="86"/>
        <v>3.0904166666666688</v>
      </c>
      <c r="S159" s="16">
        <f t="shared" si="75"/>
        <v>1</v>
      </c>
      <c r="T159" s="15">
        <f t="shared" si="87"/>
        <v>0</v>
      </c>
      <c r="U159" s="16"/>
      <c r="V159" s="15">
        <f t="shared" si="88"/>
        <v>0</v>
      </c>
      <c r="W159" s="16">
        <f t="shared" si="76"/>
        <v>0</v>
      </c>
      <c r="X159" s="15">
        <f t="shared" si="89"/>
        <v>0</v>
      </c>
      <c r="Y159" s="16">
        <f t="shared" si="77"/>
        <v>0</v>
      </c>
      <c r="Z159" s="15">
        <f t="shared" si="90"/>
        <v>0</v>
      </c>
      <c r="AA159" s="16"/>
      <c r="AB159" s="15">
        <f t="shared" si="91"/>
        <v>0</v>
      </c>
      <c r="AC159" s="16">
        <f t="shared" si="78"/>
        <v>0</v>
      </c>
      <c r="AD159" s="15">
        <f t="shared" si="92"/>
        <v>0</v>
      </c>
      <c r="AE159" s="16">
        <f t="shared" si="79"/>
        <v>0</v>
      </c>
      <c r="AF159" s="15">
        <f t="shared" si="93"/>
        <v>2.0000000000000018E-2</v>
      </c>
      <c r="AG159" s="16"/>
      <c r="AH159" s="15">
        <f t="shared" si="94"/>
        <v>0</v>
      </c>
      <c r="AI159" s="16">
        <f t="shared" si="80"/>
        <v>0</v>
      </c>
      <c r="AJ159" s="15">
        <f t="shared" si="95"/>
        <v>0</v>
      </c>
      <c r="AK159" s="16">
        <f t="shared" si="81"/>
        <v>0</v>
      </c>
      <c r="AL159" s="15">
        <f t="shared" si="96"/>
        <v>0</v>
      </c>
      <c r="AM159" s="16"/>
      <c r="AN159" s="15">
        <f t="shared" si="97"/>
        <v>0</v>
      </c>
      <c r="AO159" s="16">
        <f t="shared" si="98"/>
        <v>0</v>
      </c>
      <c r="AP159" s="15">
        <f t="shared" si="99"/>
        <v>0</v>
      </c>
      <c r="AQ159" s="16">
        <f t="shared" si="100"/>
        <v>0</v>
      </c>
      <c r="AR159" s="15">
        <f t="shared" si="101"/>
        <v>2.0000000000000018E-2</v>
      </c>
      <c r="AS159" s="16"/>
      <c r="AT159" s="15">
        <f t="shared" si="102"/>
        <v>0</v>
      </c>
      <c r="AU159" s="16">
        <f t="shared" si="103"/>
        <v>0</v>
      </c>
      <c r="AV159" s="15">
        <f t="shared" si="104"/>
        <v>0</v>
      </c>
      <c r="AW159" s="16">
        <f t="shared" si="105"/>
        <v>0</v>
      </c>
      <c r="AX159" s="15">
        <f t="shared" si="106"/>
        <v>0</v>
      </c>
    </row>
    <row r="160" spans="1:50" x14ac:dyDescent="0.25">
      <c r="A160" s="25">
        <f t="shared" si="107"/>
        <v>3.1104166666666688</v>
      </c>
      <c r="B160" s="9"/>
      <c r="C160" t="s">
        <v>11</v>
      </c>
      <c r="E160" s="12"/>
      <c r="F160" s="12" t="s">
        <v>14</v>
      </c>
      <c r="G160" s="12"/>
      <c r="H160" s="12" t="s">
        <v>14</v>
      </c>
      <c r="I160" s="12"/>
      <c r="J160" s="15">
        <f t="shared" si="82"/>
        <v>0</v>
      </c>
      <c r="K160" s="16">
        <f t="shared" si="72"/>
        <v>0</v>
      </c>
      <c r="L160" s="15">
        <f t="shared" si="83"/>
        <v>0</v>
      </c>
      <c r="M160" s="16">
        <f t="shared" si="73"/>
        <v>0</v>
      </c>
      <c r="N160" s="15">
        <f t="shared" si="84"/>
        <v>0</v>
      </c>
      <c r="O160" s="16"/>
      <c r="P160" s="15">
        <f t="shared" si="85"/>
        <v>0</v>
      </c>
      <c r="Q160" s="16">
        <f t="shared" si="74"/>
        <v>0</v>
      </c>
      <c r="R160" s="15">
        <f t="shared" si="86"/>
        <v>0</v>
      </c>
      <c r="S160" s="16">
        <f t="shared" si="75"/>
        <v>0</v>
      </c>
      <c r="T160" s="15">
        <f t="shared" si="87"/>
        <v>0</v>
      </c>
      <c r="U160" s="16"/>
      <c r="V160" s="15">
        <f t="shared" si="88"/>
        <v>0</v>
      </c>
      <c r="W160" s="16">
        <f t="shared" si="76"/>
        <v>0</v>
      </c>
      <c r="X160" s="15">
        <f t="shared" si="89"/>
        <v>0</v>
      </c>
      <c r="Y160" s="16">
        <f t="shared" si="77"/>
        <v>0</v>
      </c>
      <c r="Z160" s="15">
        <f t="shared" si="90"/>
        <v>0</v>
      </c>
      <c r="AA160" s="16"/>
      <c r="AB160" s="15">
        <f t="shared" si="91"/>
        <v>0</v>
      </c>
      <c r="AC160" s="16">
        <f t="shared" si="78"/>
        <v>0</v>
      </c>
      <c r="AD160" s="15">
        <f t="shared" si="92"/>
        <v>0</v>
      </c>
      <c r="AE160" s="16">
        <f t="shared" si="79"/>
        <v>0</v>
      </c>
      <c r="AF160" s="15">
        <f t="shared" si="93"/>
        <v>2.0000000000000018E-2</v>
      </c>
      <c r="AG160" s="16"/>
      <c r="AH160" s="15">
        <f t="shared" si="94"/>
        <v>0</v>
      </c>
      <c r="AI160" s="16">
        <f t="shared" si="80"/>
        <v>0</v>
      </c>
      <c r="AJ160" s="15">
        <f t="shared" si="95"/>
        <v>0</v>
      </c>
      <c r="AK160" s="16">
        <f t="shared" si="81"/>
        <v>0</v>
      </c>
      <c r="AL160" s="15">
        <f t="shared" si="96"/>
        <v>0</v>
      </c>
      <c r="AM160" s="16"/>
      <c r="AN160" s="15">
        <f t="shared" si="97"/>
        <v>0</v>
      </c>
      <c r="AO160" s="16">
        <f t="shared" si="98"/>
        <v>0</v>
      </c>
      <c r="AP160" s="15">
        <f t="shared" si="99"/>
        <v>0</v>
      </c>
      <c r="AQ160" s="16">
        <f t="shared" si="100"/>
        <v>0</v>
      </c>
      <c r="AR160" s="15">
        <f t="shared" si="101"/>
        <v>2.0000000000000018E-2</v>
      </c>
      <c r="AS160" s="16"/>
      <c r="AT160" s="15">
        <f t="shared" si="102"/>
        <v>0</v>
      </c>
      <c r="AU160" s="16">
        <f t="shared" si="103"/>
        <v>0</v>
      </c>
      <c r="AV160" s="15">
        <f t="shared" si="104"/>
        <v>0</v>
      </c>
      <c r="AW160" s="16">
        <f t="shared" si="105"/>
        <v>0</v>
      </c>
      <c r="AX160" s="15">
        <f t="shared" si="106"/>
        <v>0</v>
      </c>
    </row>
    <row r="161" spans="1:50" x14ac:dyDescent="0.25">
      <c r="A161" s="25">
        <f t="shared" si="107"/>
        <v>3.1304166666666688</v>
      </c>
      <c r="B161" s="9"/>
      <c r="C161" t="s">
        <v>11</v>
      </c>
      <c r="E161" s="12"/>
      <c r="F161" s="12" t="s">
        <v>14</v>
      </c>
      <c r="G161" s="12"/>
      <c r="H161" s="12" t="s">
        <v>14</v>
      </c>
      <c r="I161" s="12"/>
      <c r="J161" s="15">
        <f t="shared" si="82"/>
        <v>0</v>
      </c>
      <c r="K161" s="16">
        <f t="shared" si="72"/>
        <v>0</v>
      </c>
      <c r="L161" s="15">
        <f t="shared" si="83"/>
        <v>0</v>
      </c>
      <c r="M161" s="16">
        <f t="shared" si="73"/>
        <v>0</v>
      </c>
      <c r="N161" s="15">
        <f t="shared" si="84"/>
        <v>0</v>
      </c>
      <c r="O161" s="16"/>
      <c r="P161" s="15">
        <f t="shared" si="85"/>
        <v>0</v>
      </c>
      <c r="Q161" s="16">
        <f t="shared" si="74"/>
        <v>0</v>
      </c>
      <c r="R161" s="15">
        <f t="shared" si="86"/>
        <v>0</v>
      </c>
      <c r="S161" s="16">
        <f t="shared" si="75"/>
        <v>0</v>
      </c>
      <c r="T161" s="15">
        <f t="shared" si="87"/>
        <v>0</v>
      </c>
      <c r="U161" s="16"/>
      <c r="V161" s="15">
        <f t="shared" si="88"/>
        <v>0</v>
      </c>
      <c r="W161" s="16">
        <f t="shared" si="76"/>
        <v>0</v>
      </c>
      <c r="X161" s="15">
        <f t="shared" si="89"/>
        <v>0</v>
      </c>
      <c r="Y161" s="16">
        <f t="shared" si="77"/>
        <v>0</v>
      </c>
      <c r="Z161" s="15">
        <f t="shared" si="90"/>
        <v>0</v>
      </c>
      <c r="AA161" s="16"/>
      <c r="AB161" s="15">
        <f t="shared" si="91"/>
        <v>0</v>
      </c>
      <c r="AC161" s="16">
        <f t="shared" si="78"/>
        <v>0</v>
      </c>
      <c r="AD161" s="15">
        <f t="shared" si="92"/>
        <v>0</v>
      </c>
      <c r="AE161" s="16">
        <f t="shared" si="79"/>
        <v>0</v>
      </c>
      <c r="AF161" s="15">
        <f t="shared" si="93"/>
        <v>2.0000000000000018E-2</v>
      </c>
      <c r="AG161" s="16"/>
      <c r="AH161" s="15">
        <f t="shared" si="94"/>
        <v>0</v>
      </c>
      <c r="AI161" s="16">
        <f t="shared" si="80"/>
        <v>0</v>
      </c>
      <c r="AJ161" s="15">
        <f t="shared" si="95"/>
        <v>0</v>
      </c>
      <c r="AK161" s="16">
        <f t="shared" si="81"/>
        <v>0</v>
      </c>
      <c r="AL161" s="15">
        <f t="shared" si="96"/>
        <v>0</v>
      </c>
      <c r="AM161" s="16"/>
      <c r="AN161" s="15">
        <f t="shared" si="97"/>
        <v>0</v>
      </c>
      <c r="AO161" s="16">
        <f t="shared" si="98"/>
        <v>0</v>
      </c>
      <c r="AP161" s="15">
        <f t="shared" si="99"/>
        <v>0</v>
      </c>
      <c r="AQ161" s="16">
        <f t="shared" si="100"/>
        <v>0</v>
      </c>
      <c r="AR161" s="15">
        <f t="shared" si="101"/>
        <v>2.0000000000000018E-2</v>
      </c>
      <c r="AS161" s="16"/>
      <c r="AT161" s="15">
        <f t="shared" si="102"/>
        <v>0</v>
      </c>
      <c r="AU161" s="16">
        <f t="shared" si="103"/>
        <v>0</v>
      </c>
      <c r="AV161" s="15">
        <f t="shared" si="104"/>
        <v>0</v>
      </c>
      <c r="AW161" s="16">
        <f t="shared" si="105"/>
        <v>0</v>
      </c>
      <c r="AX161" s="15">
        <f t="shared" si="106"/>
        <v>0</v>
      </c>
    </row>
    <row r="162" spans="1:50" x14ac:dyDescent="0.25">
      <c r="A162" s="25">
        <f t="shared" si="107"/>
        <v>3.1504166666666689</v>
      </c>
      <c r="B162" s="9"/>
      <c r="C162" t="s">
        <v>11</v>
      </c>
      <c r="E162" s="12"/>
      <c r="F162" s="12" t="s">
        <v>14</v>
      </c>
      <c r="G162" s="12"/>
      <c r="H162" s="12" t="s">
        <v>14</v>
      </c>
      <c r="I162" s="12"/>
      <c r="J162" s="15">
        <f t="shared" si="82"/>
        <v>0</v>
      </c>
      <c r="K162" s="16">
        <f t="shared" si="72"/>
        <v>0</v>
      </c>
      <c r="L162" s="15">
        <f t="shared" si="83"/>
        <v>0</v>
      </c>
      <c r="M162" s="16">
        <f t="shared" si="73"/>
        <v>0</v>
      </c>
      <c r="N162" s="15">
        <f t="shared" si="84"/>
        <v>0</v>
      </c>
      <c r="O162" s="16"/>
      <c r="P162" s="15">
        <f t="shared" si="85"/>
        <v>0</v>
      </c>
      <c r="Q162" s="16">
        <f t="shared" si="74"/>
        <v>0</v>
      </c>
      <c r="R162" s="15">
        <f t="shared" si="86"/>
        <v>0</v>
      </c>
      <c r="S162" s="16">
        <f t="shared" si="75"/>
        <v>0</v>
      </c>
      <c r="T162" s="15">
        <f t="shared" si="87"/>
        <v>0</v>
      </c>
      <c r="U162" s="16"/>
      <c r="V162" s="15">
        <f t="shared" si="88"/>
        <v>0</v>
      </c>
      <c r="W162" s="16">
        <f t="shared" si="76"/>
        <v>0</v>
      </c>
      <c r="X162" s="15">
        <f t="shared" si="89"/>
        <v>0</v>
      </c>
      <c r="Y162" s="16">
        <f t="shared" si="77"/>
        <v>0</v>
      </c>
      <c r="Z162" s="15">
        <f t="shared" si="90"/>
        <v>0</v>
      </c>
      <c r="AA162" s="16"/>
      <c r="AB162" s="15">
        <f t="shared" si="91"/>
        <v>0</v>
      </c>
      <c r="AC162" s="16">
        <f t="shared" si="78"/>
        <v>0</v>
      </c>
      <c r="AD162" s="15">
        <f t="shared" si="92"/>
        <v>0</v>
      </c>
      <c r="AE162" s="16">
        <f t="shared" si="79"/>
        <v>0</v>
      </c>
      <c r="AF162" s="15">
        <f t="shared" si="93"/>
        <v>2.0000000000000018E-2</v>
      </c>
      <c r="AG162" s="16"/>
      <c r="AH162" s="15">
        <f t="shared" si="94"/>
        <v>0</v>
      </c>
      <c r="AI162" s="16">
        <f t="shared" si="80"/>
        <v>0</v>
      </c>
      <c r="AJ162" s="15">
        <f t="shared" si="95"/>
        <v>0</v>
      </c>
      <c r="AK162" s="16">
        <f t="shared" si="81"/>
        <v>0</v>
      </c>
      <c r="AL162" s="15">
        <f t="shared" si="96"/>
        <v>0</v>
      </c>
      <c r="AM162" s="16"/>
      <c r="AN162" s="15">
        <f t="shared" si="97"/>
        <v>0</v>
      </c>
      <c r="AO162" s="16">
        <f t="shared" si="98"/>
        <v>0</v>
      </c>
      <c r="AP162" s="15">
        <f t="shared" si="99"/>
        <v>0</v>
      </c>
      <c r="AQ162" s="16">
        <f t="shared" si="100"/>
        <v>0</v>
      </c>
      <c r="AR162" s="15">
        <f t="shared" si="101"/>
        <v>2.0000000000000018E-2</v>
      </c>
      <c r="AS162" s="16"/>
      <c r="AT162" s="15">
        <f t="shared" si="102"/>
        <v>0</v>
      </c>
      <c r="AU162" s="16">
        <f t="shared" si="103"/>
        <v>0</v>
      </c>
      <c r="AV162" s="15">
        <f t="shared" si="104"/>
        <v>0</v>
      </c>
      <c r="AW162" s="16">
        <f t="shared" si="105"/>
        <v>0</v>
      </c>
      <c r="AX162" s="15">
        <f t="shared" si="106"/>
        <v>0</v>
      </c>
    </row>
    <row r="163" spans="1:50" x14ac:dyDescent="0.25">
      <c r="A163" s="25">
        <f t="shared" si="107"/>
        <v>3.1704166666666689</v>
      </c>
      <c r="B163" s="9"/>
      <c r="C163" t="s">
        <v>11</v>
      </c>
      <c r="F163" s="12" t="s">
        <v>14</v>
      </c>
      <c r="G163" s="34"/>
      <c r="H163" s="12" t="s">
        <v>14</v>
      </c>
      <c r="J163" s="15">
        <f t="shared" si="82"/>
        <v>0</v>
      </c>
      <c r="K163" s="16">
        <f t="shared" si="72"/>
        <v>0</v>
      </c>
      <c r="L163" s="15">
        <f t="shared" si="83"/>
        <v>0</v>
      </c>
      <c r="M163" s="16">
        <f t="shared" si="73"/>
        <v>0</v>
      </c>
      <c r="N163" s="15">
        <f t="shared" si="84"/>
        <v>0</v>
      </c>
      <c r="O163" s="16"/>
      <c r="P163" s="15">
        <f t="shared" si="85"/>
        <v>0</v>
      </c>
      <c r="Q163" s="16">
        <f t="shared" si="74"/>
        <v>0</v>
      </c>
      <c r="R163" s="15">
        <f t="shared" si="86"/>
        <v>0</v>
      </c>
      <c r="S163" s="16">
        <f t="shared" si="75"/>
        <v>0</v>
      </c>
      <c r="T163" s="15">
        <f t="shared" si="87"/>
        <v>0</v>
      </c>
      <c r="U163" s="16"/>
      <c r="V163" s="15">
        <f t="shared" si="88"/>
        <v>0</v>
      </c>
      <c r="W163" s="16">
        <f t="shared" si="76"/>
        <v>0</v>
      </c>
      <c r="X163" s="15">
        <f t="shared" si="89"/>
        <v>0</v>
      </c>
      <c r="Y163" s="16">
        <f t="shared" si="77"/>
        <v>0</v>
      </c>
      <c r="Z163" s="15">
        <f t="shared" si="90"/>
        <v>0</v>
      </c>
      <c r="AA163" s="16"/>
      <c r="AB163" s="15">
        <f t="shared" si="91"/>
        <v>0</v>
      </c>
      <c r="AC163" s="16">
        <f t="shared" si="78"/>
        <v>0</v>
      </c>
      <c r="AD163" s="15">
        <f t="shared" si="92"/>
        <v>0</v>
      </c>
      <c r="AE163" s="16">
        <f t="shared" si="79"/>
        <v>0</v>
      </c>
      <c r="AF163" s="15">
        <f t="shared" si="93"/>
        <v>2.0000000000000018E-2</v>
      </c>
      <c r="AG163" s="16"/>
      <c r="AH163" s="15">
        <f t="shared" si="94"/>
        <v>0</v>
      </c>
      <c r="AI163" s="16">
        <f t="shared" si="80"/>
        <v>0</v>
      </c>
      <c r="AJ163" s="15">
        <f t="shared" si="95"/>
        <v>0</v>
      </c>
      <c r="AK163" s="16">
        <f t="shared" si="81"/>
        <v>0</v>
      </c>
      <c r="AL163" s="15">
        <f t="shared" si="96"/>
        <v>0</v>
      </c>
      <c r="AM163" s="16"/>
      <c r="AN163" s="15">
        <f t="shared" si="97"/>
        <v>0</v>
      </c>
      <c r="AO163" s="16">
        <f t="shared" si="98"/>
        <v>0</v>
      </c>
      <c r="AP163" s="15">
        <f t="shared" si="99"/>
        <v>0</v>
      </c>
      <c r="AQ163" s="16">
        <f t="shared" si="100"/>
        <v>0</v>
      </c>
      <c r="AR163" s="15">
        <f t="shared" si="101"/>
        <v>2.0000000000000018E-2</v>
      </c>
      <c r="AS163" s="16"/>
      <c r="AT163" s="15">
        <f t="shared" si="102"/>
        <v>0</v>
      </c>
      <c r="AU163" s="16">
        <f t="shared" si="103"/>
        <v>0</v>
      </c>
      <c r="AV163" s="15">
        <f t="shared" si="104"/>
        <v>0</v>
      </c>
      <c r="AW163" s="16">
        <f t="shared" si="105"/>
        <v>0</v>
      </c>
      <c r="AX163" s="15">
        <f t="shared" si="106"/>
        <v>0</v>
      </c>
    </row>
    <row r="164" spans="1:50" x14ac:dyDescent="0.25">
      <c r="A164" s="25">
        <f t="shared" si="107"/>
        <v>3.1904166666666689</v>
      </c>
      <c r="B164" s="9" t="s">
        <v>22</v>
      </c>
      <c r="C164" s="13" t="s">
        <v>20</v>
      </c>
      <c r="D164" s="12"/>
      <c r="F164" t="s">
        <v>11</v>
      </c>
      <c r="H164" s="12" t="s">
        <v>14</v>
      </c>
      <c r="J164" s="15">
        <f t="shared" si="82"/>
        <v>0</v>
      </c>
      <c r="K164" s="16">
        <f t="shared" si="72"/>
        <v>0</v>
      </c>
      <c r="L164" s="15">
        <f t="shared" si="83"/>
        <v>3.1904166666666689</v>
      </c>
      <c r="M164" s="16">
        <f t="shared" si="73"/>
        <v>1</v>
      </c>
      <c r="N164" s="15">
        <f t="shared" si="84"/>
        <v>0</v>
      </c>
      <c r="O164" s="16"/>
      <c r="P164" s="15">
        <f t="shared" si="85"/>
        <v>0</v>
      </c>
      <c r="Q164" s="16">
        <f t="shared" si="74"/>
        <v>0</v>
      </c>
      <c r="R164" s="15">
        <f t="shared" si="86"/>
        <v>0</v>
      </c>
      <c r="S164" s="16">
        <f t="shared" si="75"/>
        <v>0</v>
      </c>
      <c r="T164" s="15">
        <f t="shared" si="87"/>
        <v>0</v>
      </c>
      <c r="U164" s="16"/>
      <c r="V164" s="15">
        <f t="shared" si="88"/>
        <v>0</v>
      </c>
      <c r="W164" s="16">
        <f t="shared" si="76"/>
        <v>0</v>
      </c>
      <c r="X164" s="15">
        <f t="shared" si="89"/>
        <v>0</v>
      </c>
      <c r="Y164" s="16">
        <f t="shared" si="77"/>
        <v>0</v>
      </c>
      <c r="Z164" s="15">
        <f t="shared" si="90"/>
        <v>0</v>
      </c>
      <c r="AA164" s="16"/>
      <c r="AB164" s="15">
        <f t="shared" si="91"/>
        <v>0</v>
      </c>
      <c r="AC164" s="16">
        <f t="shared" si="78"/>
        <v>0</v>
      </c>
      <c r="AD164" s="15">
        <f t="shared" si="92"/>
        <v>0</v>
      </c>
      <c r="AE164" s="16">
        <f t="shared" si="79"/>
        <v>0</v>
      </c>
      <c r="AF164" s="15">
        <f t="shared" si="93"/>
        <v>0</v>
      </c>
      <c r="AG164" s="16"/>
      <c r="AH164" s="15">
        <f t="shared" si="94"/>
        <v>0</v>
      </c>
      <c r="AI164" s="16">
        <f t="shared" si="80"/>
        <v>0</v>
      </c>
      <c r="AJ164" s="15">
        <f t="shared" si="95"/>
        <v>0</v>
      </c>
      <c r="AK164" s="16">
        <f t="shared" si="81"/>
        <v>0</v>
      </c>
      <c r="AL164" s="15">
        <f t="shared" si="96"/>
        <v>0</v>
      </c>
      <c r="AM164" s="16"/>
      <c r="AN164" s="15">
        <f t="shared" si="97"/>
        <v>0</v>
      </c>
      <c r="AO164" s="16">
        <f t="shared" si="98"/>
        <v>0</v>
      </c>
      <c r="AP164" s="15">
        <f t="shared" si="99"/>
        <v>0</v>
      </c>
      <c r="AQ164" s="16">
        <f t="shared" si="100"/>
        <v>0</v>
      </c>
      <c r="AR164" s="15">
        <f t="shared" si="101"/>
        <v>2.0000000000000018E-2</v>
      </c>
      <c r="AS164" s="16"/>
      <c r="AT164" s="15">
        <f t="shared" si="102"/>
        <v>0</v>
      </c>
      <c r="AU164" s="16">
        <f t="shared" si="103"/>
        <v>0</v>
      </c>
      <c r="AV164" s="15">
        <f t="shared" si="104"/>
        <v>0</v>
      </c>
      <c r="AW164" s="16">
        <f t="shared" si="105"/>
        <v>0</v>
      </c>
      <c r="AX164" s="15">
        <f t="shared" si="106"/>
        <v>0</v>
      </c>
    </row>
    <row r="165" spans="1:50" x14ac:dyDescent="0.25">
      <c r="A165" s="25">
        <f t="shared" si="107"/>
        <v>3.2104166666666689</v>
      </c>
      <c r="B165" s="9"/>
      <c r="D165" s="12"/>
      <c r="F165" t="s">
        <v>11</v>
      </c>
      <c r="H165" s="12" t="s">
        <v>14</v>
      </c>
      <c r="I165" s="13"/>
      <c r="J165" s="15">
        <f t="shared" si="82"/>
        <v>0</v>
      </c>
      <c r="K165" s="16">
        <f t="shared" si="72"/>
        <v>0</v>
      </c>
      <c r="L165" s="15">
        <f t="shared" si="83"/>
        <v>0</v>
      </c>
      <c r="M165" s="16">
        <f t="shared" si="73"/>
        <v>0</v>
      </c>
      <c r="N165" s="15">
        <f t="shared" si="84"/>
        <v>0</v>
      </c>
      <c r="O165" s="16"/>
      <c r="P165" s="15">
        <f t="shared" si="85"/>
        <v>0</v>
      </c>
      <c r="Q165" s="16">
        <f t="shared" si="74"/>
        <v>0</v>
      </c>
      <c r="R165" s="15">
        <f t="shared" si="86"/>
        <v>0</v>
      </c>
      <c r="S165" s="16">
        <f t="shared" si="75"/>
        <v>0</v>
      </c>
      <c r="T165" s="15">
        <f t="shared" si="87"/>
        <v>0</v>
      </c>
      <c r="U165" s="16"/>
      <c r="V165" s="15">
        <f t="shared" si="88"/>
        <v>0</v>
      </c>
      <c r="W165" s="16">
        <f t="shared" si="76"/>
        <v>0</v>
      </c>
      <c r="X165" s="15">
        <f t="shared" si="89"/>
        <v>0</v>
      </c>
      <c r="Y165" s="16">
        <f t="shared" si="77"/>
        <v>0</v>
      </c>
      <c r="Z165" s="15">
        <f t="shared" si="90"/>
        <v>0</v>
      </c>
      <c r="AA165" s="16"/>
      <c r="AB165" s="15">
        <f t="shared" si="91"/>
        <v>0</v>
      </c>
      <c r="AC165" s="16">
        <f t="shared" si="78"/>
        <v>0</v>
      </c>
      <c r="AD165" s="15">
        <f t="shared" si="92"/>
        <v>0</v>
      </c>
      <c r="AE165" s="16">
        <f t="shared" si="79"/>
        <v>0</v>
      </c>
      <c r="AF165" s="15">
        <f t="shared" si="93"/>
        <v>0</v>
      </c>
      <c r="AG165" s="16"/>
      <c r="AH165" s="15">
        <f t="shared" si="94"/>
        <v>0</v>
      </c>
      <c r="AI165" s="16">
        <f t="shared" si="80"/>
        <v>0</v>
      </c>
      <c r="AJ165" s="15">
        <f t="shared" si="95"/>
        <v>0</v>
      </c>
      <c r="AK165" s="16">
        <f t="shared" si="81"/>
        <v>0</v>
      </c>
      <c r="AL165" s="15">
        <f t="shared" si="96"/>
        <v>0</v>
      </c>
      <c r="AM165" s="16"/>
      <c r="AN165" s="15">
        <f t="shared" si="97"/>
        <v>0</v>
      </c>
      <c r="AO165" s="16">
        <f t="shared" si="98"/>
        <v>0</v>
      </c>
      <c r="AP165" s="15">
        <f t="shared" si="99"/>
        <v>0</v>
      </c>
      <c r="AQ165" s="16">
        <f t="shared" si="100"/>
        <v>0</v>
      </c>
      <c r="AR165" s="15">
        <f t="shared" si="101"/>
        <v>2.0000000000000018E-2</v>
      </c>
      <c r="AS165" s="16"/>
      <c r="AT165" s="15">
        <f t="shared" si="102"/>
        <v>0</v>
      </c>
      <c r="AU165" s="16">
        <f t="shared" si="103"/>
        <v>0</v>
      </c>
      <c r="AV165" s="15">
        <f t="shared" si="104"/>
        <v>0</v>
      </c>
      <c r="AW165" s="16">
        <f t="shared" si="105"/>
        <v>0</v>
      </c>
      <c r="AX165" s="15">
        <f t="shared" si="106"/>
        <v>0</v>
      </c>
    </row>
    <row r="166" spans="1:50" x14ac:dyDescent="0.25">
      <c r="A166" s="25">
        <f t="shared" si="107"/>
        <v>3.2304166666666689</v>
      </c>
      <c r="B166" s="9"/>
      <c r="D166" s="12"/>
      <c r="F166" t="s">
        <v>11</v>
      </c>
      <c r="H166" s="12" t="s">
        <v>14</v>
      </c>
      <c r="J166" s="15">
        <f t="shared" si="82"/>
        <v>0</v>
      </c>
      <c r="K166" s="16">
        <f t="shared" si="72"/>
        <v>0</v>
      </c>
      <c r="L166" s="15">
        <f t="shared" si="83"/>
        <v>0</v>
      </c>
      <c r="M166" s="16">
        <f t="shared" si="73"/>
        <v>0</v>
      </c>
      <c r="N166" s="15">
        <f t="shared" si="84"/>
        <v>0</v>
      </c>
      <c r="O166" s="16"/>
      <c r="P166" s="15">
        <f t="shared" si="85"/>
        <v>0</v>
      </c>
      <c r="Q166" s="16">
        <f t="shared" si="74"/>
        <v>0</v>
      </c>
      <c r="R166" s="15">
        <f t="shared" si="86"/>
        <v>0</v>
      </c>
      <c r="S166" s="16">
        <f t="shared" si="75"/>
        <v>0</v>
      </c>
      <c r="T166" s="15">
        <f t="shared" si="87"/>
        <v>0</v>
      </c>
      <c r="U166" s="16"/>
      <c r="V166" s="15">
        <f t="shared" si="88"/>
        <v>0</v>
      </c>
      <c r="W166" s="16">
        <f t="shared" si="76"/>
        <v>0</v>
      </c>
      <c r="X166" s="15">
        <f t="shared" si="89"/>
        <v>0</v>
      </c>
      <c r="Y166" s="16">
        <f t="shared" si="77"/>
        <v>0</v>
      </c>
      <c r="Z166" s="15">
        <f t="shared" si="90"/>
        <v>0</v>
      </c>
      <c r="AA166" s="16"/>
      <c r="AB166" s="15">
        <f t="shared" si="91"/>
        <v>0</v>
      </c>
      <c r="AC166" s="16">
        <f t="shared" si="78"/>
        <v>0</v>
      </c>
      <c r="AD166" s="15">
        <f t="shared" si="92"/>
        <v>0</v>
      </c>
      <c r="AE166" s="16">
        <f t="shared" si="79"/>
        <v>0</v>
      </c>
      <c r="AF166" s="15">
        <f t="shared" si="93"/>
        <v>0</v>
      </c>
      <c r="AG166" s="16"/>
      <c r="AH166" s="15">
        <f t="shared" si="94"/>
        <v>0</v>
      </c>
      <c r="AI166" s="16">
        <f t="shared" si="80"/>
        <v>0</v>
      </c>
      <c r="AJ166" s="15">
        <f t="shared" si="95"/>
        <v>0</v>
      </c>
      <c r="AK166" s="16">
        <f t="shared" si="81"/>
        <v>0</v>
      </c>
      <c r="AL166" s="15">
        <f t="shared" si="96"/>
        <v>0</v>
      </c>
      <c r="AM166" s="16"/>
      <c r="AN166" s="15">
        <f t="shared" si="97"/>
        <v>0</v>
      </c>
      <c r="AO166" s="16">
        <f t="shared" si="98"/>
        <v>0</v>
      </c>
      <c r="AP166" s="15">
        <f t="shared" si="99"/>
        <v>0</v>
      </c>
      <c r="AQ166" s="16">
        <f t="shared" si="100"/>
        <v>0</v>
      </c>
      <c r="AR166" s="15">
        <f t="shared" si="101"/>
        <v>2.0000000000000018E-2</v>
      </c>
      <c r="AS166" s="16"/>
      <c r="AT166" s="15">
        <f t="shared" si="102"/>
        <v>0</v>
      </c>
      <c r="AU166" s="16">
        <f t="shared" si="103"/>
        <v>0</v>
      </c>
      <c r="AV166" s="15">
        <f t="shared" si="104"/>
        <v>0</v>
      </c>
      <c r="AW166" s="16">
        <f t="shared" si="105"/>
        <v>0</v>
      </c>
      <c r="AX166" s="15">
        <f t="shared" si="106"/>
        <v>0</v>
      </c>
    </row>
    <row r="167" spans="1:50" x14ac:dyDescent="0.25">
      <c r="A167" s="25">
        <f t="shared" si="107"/>
        <v>3.250416666666669</v>
      </c>
      <c r="B167" s="9" t="s">
        <v>12</v>
      </c>
      <c r="D167" s="12"/>
      <c r="E167" s="13"/>
      <c r="F167" s="13" t="s">
        <v>20</v>
      </c>
      <c r="G167" s="34"/>
      <c r="H167" t="s">
        <v>11</v>
      </c>
      <c r="J167" s="15">
        <f t="shared" si="82"/>
        <v>0</v>
      </c>
      <c r="K167" s="16">
        <f t="shared" si="72"/>
        <v>0</v>
      </c>
      <c r="L167" s="15">
        <f t="shared" si="83"/>
        <v>0</v>
      </c>
      <c r="M167" s="16">
        <f t="shared" si="73"/>
        <v>0</v>
      </c>
      <c r="N167" s="15">
        <f t="shared" si="84"/>
        <v>0</v>
      </c>
      <c r="O167" s="16"/>
      <c r="P167" s="15">
        <f t="shared" si="85"/>
        <v>0</v>
      </c>
      <c r="Q167" s="16">
        <f t="shared" si="74"/>
        <v>0</v>
      </c>
      <c r="R167" s="15">
        <f t="shared" si="86"/>
        <v>0</v>
      </c>
      <c r="S167" s="16">
        <f t="shared" si="75"/>
        <v>0</v>
      </c>
      <c r="T167" s="15">
        <f t="shared" si="87"/>
        <v>0</v>
      </c>
      <c r="U167" s="16"/>
      <c r="V167" s="15">
        <f t="shared" si="88"/>
        <v>0</v>
      </c>
      <c r="W167" s="16">
        <f t="shared" si="76"/>
        <v>0</v>
      </c>
      <c r="X167" s="15">
        <f t="shared" si="89"/>
        <v>0</v>
      </c>
      <c r="Y167" s="16">
        <f t="shared" si="77"/>
        <v>0</v>
      </c>
      <c r="Z167" s="15">
        <f t="shared" si="90"/>
        <v>0</v>
      </c>
      <c r="AA167" s="16"/>
      <c r="AB167" s="15">
        <f t="shared" si="91"/>
        <v>0</v>
      </c>
      <c r="AC167" s="16">
        <f t="shared" si="78"/>
        <v>0</v>
      </c>
      <c r="AD167" s="15">
        <f t="shared" si="92"/>
        <v>3.250416666666669</v>
      </c>
      <c r="AE167" s="16">
        <f t="shared" si="79"/>
        <v>1</v>
      </c>
      <c r="AF167" s="15">
        <f t="shared" si="93"/>
        <v>0</v>
      </c>
      <c r="AG167" s="16"/>
      <c r="AH167" s="15">
        <f t="shared" si="94"/>
        <v>0</v>
      </c>
      <c r="AI167" s="16">
        <f t="shared" si="80"/>
        <v>0</v>
      </c>
      <c r="AJ167" s="15">
        <f t="shared" si="95"/>
        <v>0</v>
      </c>
      <c r="AK167" s="16">
        <f t="shared" si="81"/>
        <v>0</v>
      </c>
      <c r="AL167" s="15">
        <f t="shared" si="96"/>
        <v>0</v>
      </c>
      <c r="AM167" s="16"/>
      <c r="AN167" s="15">
        <f t="shared" si="97"/>
        <v>0</v>
      </c>
      <c r="AO167" s="16">
        <f t="shared" si="98"/>
        <v>0</v>
      </c>
      <c r="AP167" s="15">
        <f t="shared" si="99"/>
        <v>0</v>
      </c>
      <c r="AQ167" s="16">
        <f t="shared" si="100"/>
        <v>0</v>
      </c>
      <c r="AR167" s="15">
        <f t="shared" si="101"/>
        <v>0</v>
      </c>
      <c r="AS167" s="16"/>
      <c r="AT167" s="15">
        <f t="shared" si="102"/>
        <v>0</v>
      </c>
      <c r="AU167" s="16">
        <f t="shared" si="103"/>
        <v>0</v>
      </c>
      <c r="AV167" s="15">
        <f t="shared" si="104"/>
        <v>0</v>
      </c>
      <c r="AW167" s="16">
        <f t="shared" si="105"/>
        <v>0</v>
      </c>
      <c r="AX167" s="15">
        <f t="shared" si="106"/>
        <v>0</v>
      </c>
    </row>
    <row r="168" spans="1:50" x14ac:dyDescent="0.25">
      <c r="A168" s="25">
        <f t="shared" si="107"/>
        <v>3.270416666666669</v>
      </c>
      <c r="B168" s="9"/>
      <c r="H168" t="s">
        <v>11</v>
      </c>
      <c r="J168" s="15">
        <f t="shared" si="82"/>
        <v>0</v>
      </c>
      <c r="K168" s="16">
        <f t="shared" si="72"/>
        <v>0</v>
      </c>
      <c r="L168" s="15">
        <f t="shared" si="83"/>
        <v>0</v>
      </c>
      <c r="M168" s="16">
        <f t="shared" si="73"/>
        <v>0</v>
      </c>
      <c r="N168" s="15">
        <f t="shared" si="84"/>
        <v>0</v>
      </c>
      <c r="O168" s="16"/>
      <c r="P168" s="15">
        <f t="shared" si="85"/>
        <v>0</v>
      </c>
      <c r="Q168" s="16">
        <f t="shared" si="74"/>
        <v>0</v>
      </c>
      <c r="R168" s="15">
        <f t="shared" si="86"/>
        <v>0</v>
      </c>
      <c r="S168" s="16">
        <f t="shared" si="75"/>
        <v>0</v>
      </c>
      <c r="T168" s="15">
        <f t="shared" si="87"/>
        <v>0</v>
      </c>
      <c r="U168" s="16"/>
      <c r="V168" s="15">
        <f t="shared" si="88"/>
        <v>0</v>
      </c>
      <c r="W168" s="16">
        <f t="shared" si="76"/>
        <v>0</v>
      </c>
      <c r="X168" s="15">
        <f t="shared" si="89"/>
        <v>0</v>
      </c>
      <c r="Y168" s="16">
        <f t="shared" si="77"/>
        <v>0</v>
      </c>
      <c r="Z168" s="15">
        <f t="shared" si="90"/>
        <v>0</v>
      </c>
      <c r="AA168" s="16"/>
      <c r="AB168" s="15">
        <f t="shared" si="91"/>
        <v>0</v>
      </c>
      <c r="AC168" s="16">
        <f t="shared" si="78"/>
        <v>0</v>
      </c>
      <c r="AD168" s="15">
        <f t="shared" si="92"/>
        <v>0</v>
      </c>
      <c r="AE168" s="16">
        <f t="shared" si="79"/>
        <v>0</v>
      </c>
      <c r="AF168" s="15">
        <f t="shared" si="93"/>
        <v>0</v>
      </c>
      <c r="AG168" s="16"/>
      <c r="AH168" s="15">
        <f t="shared" si="94"/>
        <v>0</v>
      </c>
      <c r="AI168" s="16">
        <f t="shared" si="80"/>
        <v>0</v>
      </c>
      <c r="AJ168" s="15">
        <f t="shared" si="95"/>
        <v>0</v>
      </c>
      <c r="AK168" s="16">
        <f t="shared" si="81"/>
        <v>0</v>
      </c>
      <c r="AL168" s="15">
        <f t="shared" si="96"/>
        <v>0</v>
      </c>
      <c r="AM168" s="16"/>
      <c r="AN168" s="15">
        <f t="shared" si="97"/>
        <v>0</v>
      </c>
      <c r="AO168" s="16">
        <f t="shared" si="98"/>
        <v>0</v>
      </c>
      <c r="AP168" s="15">
        <f t="shared" si="99"/>
        <v>0</v>
      </c>
      <c r="AQ168" s="16">
        <f t="shared" si="100"/>
        <v>0</v>
      </c>
      <c r="AR168" s="15">
        <f t="shared" si="101"/>
        <v>0</v>
      </c>
      <c r="AS168" s="16"/>
      <c r="AT168" s="15">
        <f t="shared" si="102"/>
        <v>0</v>
      </c>
      <c r="AU168" s="16">
        <f t="shared" si="103"/>
        <v>0</v>
      </c>
      <c r="AV168" s="15">
        <f t="shared" si="104"/>
        <v>0</v>
      </c>
      <c r="AW168" s="16">
        <f t="shared" si="105"/>
        <v>0</v>
      </c>
      <c r="AX168" s="15">
        <f t="shared" si="106"/>
        <v>0</v>
      </c>
    </row>
    <row r="169" spans="1:50" x14ac:dyDescent="0.25">
      <c r="A169" s="25">
        <f t="shared" si="107"/>
        <v>3.290416666666669</v>
      </c>
      <c r="B169" s="9"/>
      <c r="F169" s="12"/>
      <c r="G169" s="12"/>
      <c r="H169" t="s">
        <v>11</v>
      </c>
      <c r="I169" s="12"/>
      <c r="J169" s="15">
        <f t="shared" si="82"/>
        <v>0</v>
      </c>
      <c r="K169" s="16">
        <f t="shared" si="72"/>
        <v>0</v>
      </c>
      <c r="L169" s="15">
        <f t="shared" si="83"/>
        <v>0</v>
      </c>
      <c r="M169" s="16">
        <f t="shared" si="73"/>
        <v>0</v>
      </c>
      <c r="N169" s="15">
        <f t="shared" si="84"/>
        <v>0</v>
      </c>
      <c r="O169" s="16"/>
      <c r="P169" s="15">
        <f t="shared" si="85"/>
        <v>0</v>
      </c>
      <c r="Q169" s="16">
        <f t="shared" si="74"/>
        <v>0</v>
      </c>
      <c r="R169" s="15">
        <f t="shared" si="86"/>
        <v>0</v>
      </c>
      <c r="S169" s="16">
        <f t="shared" si="75"/>
        <v>0</v>
      </c>
      <c r="T169" s="15">
        <f t="shared" si="87"/>
        <v>0</v>
      </c>
      <c r="U169" s="16"/>
      <c r="V169" s="15">
        <f t="shared" si="88"/>
        <v>0</v>
      </c>
      <c r="W169" s="16">
        <f t="shared" si="76"/>
        <v>0</v>
      </c>
      <c r="X169" s="15">
        <f t="shared" si="89"/>
        <v>0</v>
      </c>
      <c r="Y169" s="16">
        <f t="shared" si="77"/>
        <v>0</v>
      </c>
      <c r="Z169" s="15">
        <f t="shared" si="90"/>
        <v>0</v>
      </c>
      <c r="AA169" s="16"/>
      <c r="AB169" s="15">
        <f t="shared" si="91"/>
        <v>0</v>
      </c>
      <c r="AC169" s="16">
        <f t="shared" si="78"/>
        <v>0</v>
      </c>
      <c r="AD169" s="15">
        <f t="shared" si="92"/>
        <v>0</v>
      </c>
      <c r="AE169" s="16">
        <f t="shared" si="79"/>
        <v>0</v>
      </c>
      <c r="AF169" s="15">
        <f t="shared" si="93"/>
        <v>0</v>
      </c>
      <c r="AG169" s="16"/>
      <c r="AH169" s="15">
        <f t="shared" si="94"/>
        <v>0</v>
      </c>
      <c r="AI169" s="16">
        <f t="shared" si="80"/>
        <v>0</v>
      </c>
      <c r="AJ169" s="15">
        <f t="shared" si="95"/>
        <v>0</v>
      </c>
      <c r="AK169" s="16">
        <f t="shared" si="81"/>
        <v>0</v>
      </c>
      <c r="AL169" s="15">
        <f t="shared" si="96"/>
        <v>0</v>
      </c>
      <c r="AM169" s="16"/>
      <c r="AN169" s="15">
        <f t="shared" si="97"/>
        <v>0</v>
      </c>
      <c r="AO169" s="16">
        <f t="shared" si="98"/>
        <v>0</v>
      </c>
      <c r="AP169" s="15">
        <f t="shared" si="99"/>
        <v>0</v>
      </c>
      <c r="AQ169" s="16">
        <f t="shared" si="100"/>
        <v>0</v>
      </c>
      <c r="AR169" s="15">
        <f t="shared" si="101"/>
        <v>0</v>
      </c>
      <c r="AS169" s="16"/>
      <c r="AT169" s="15">
        <f t="shared" si="102"/>
        <v>0</v>
      </c>
      <c r="AU169" s="16">
        <f t="shared" si="103"/>
        <v>0</v>
      </c>
      <c r="AV169" s="15">
        <f t="shared" si="104"/>
        <v>0</v>
      </c>
      <c r="AW169" s="16">
        <f t="shared" si="105"/>
        <v>0</v>
      </c>
      <c r="AX169" s="15">
        <f t="shared" si="106"/>
        <v>0</v>
      </c>
    </row>
    <row r="170" spans="1:50" x14ac:dyDescent="0.25">
      <c r="A170" s="25">
        <f t="shared" si="107"/>
        <v>3.310416666666669</v>
      </c>
      <c r="B170" s="9"/>
      <c r="C170" s="12"/>
      <c r="F170" s="12"/>
      <c r="G170" s="12"/>
      <c r="H170" t="s">
        <v>11</v>
      </c>
      <c r="I170" s="12"/>
      <c r="J170" s="15">
        <f t="shared" si="82"/>
        <v>0</v>
      </c>
      <c r="K170" s="16">
        <f t="shared" si="72"/>
        <v>0</v>
      </c>
      <c r="L170" s="15">
        <f t="shared" si="83"/>
        <v>0</v>
      </c>
      <c r="M170" s="16">
        <f t="shared" si="73"/>
        <v>0</v>
      </c>
      <c r="N170" s="15">
        <f t="shared" si="84"/>
        <v>0</v>
      </c>
      <c r="O170" s="16"/>
      <c r="P170" s="15">
        <f t="shared" si="85"/>
        <v>0</v>
      </c>
      <c r="Q170" s="16">
        <f t="shared" si="74"/>
        <v>0</v>
      </c>
      <c r="R170" s="15">
        <f t="shared" si="86"/>
        <v>0</v>
      </c>
      <c r="S170" s="16">
        <f t="shared" si="75"/>
        <v>0</v>
      </c>
      <c r="T170" s="15">
        <f t="shared" si="87"/>
        <v>0</v>
      </c>
      <c r="U170" s="16"/>
      <c r="V170" s="15">
        <f t="shared" si="88"/>
        <v>0</v>
      </c>
      <c r="W170" s="16">
        <f t="shared" si="76"/>
        <v>0</v>
      </c>
      <c r="X170" s="15">
        <f t="shared" si="89"/>
        <v>0</v>
      </c>
      <c r="Y170" s="16">
        <f t="shared" si="77"/>
        <v>0</v>
      </c>
      <c r="Z170" s="15">
        <f t="shared" si="90"/>
        <v>0</v>
      </c>
      <c r="AA170" s="16"/>
      <c r="AB170" s="15">
        <f t="shared" si="91"/>
        <v>0</v>
      </c>
      <c r="AC170" s="16">
        <f t="shared" si="78"/>
        <v>0</v>
      </c>
      <c r="AD170" s="15">
        <f t="shared" si="92"/>
        <v>0</v>
      </c>
      <c r="AE170" s="16">
        <f t="shared" si="79"/>
        <v>0</v>
      </c>
      <c r="AF170" s="15">
        <f t="shared" si="93"/>
        <v>0</v>
      </c>
      <c r="AG170" s="16"/>
      <c r="AH170" s="15">
        <f t="shared" si="94"/>
        <v>0</v>
      </c>
      <c r="AI170" s="16">
        <f t="shared" si="80"/>
        <v>0</v>
      </c>
      <c r="AJ170" s="15">
        <f t="shared" si="95"/>
        <v>0</v>
      </c>
      <c r="AK170" s="16">
        <f t="shared" si="81"/>
        <v>0</v>
      </c>
      <c r="AL170" s="15">
        <f t="shared" si="96"/>
        <v>0</v>
      </c>
      <c r="AM170" s="16"/>
      <c r="AN170" s="15">
        <f t="shared" si="97"/>
        <v>0</v>
      </c>
      <c r="AO170" s="16">
        <f t="shared" si="98"/>
        <v>0</v>
      </c>
      <c r="AP170" s="15">
        <f t="shared" si="99"/>
        <v>0</v>
      </c>
      <c r="AQ170" s="16">
        <f t="shared" si="100"/>
        <v>0</v>
      </c>
      <c r="AR170" s="15">
        <f t="shared" si="101"/>
        <v>0</v>
      </c>
      <c r="AS170" s="16"/>
      <c r="AT170" s="15">
        <f t="shared" si="102"/>
        <v>0</v>
      </c>
      <c r="AU170" s="16">
        <f t="shared" si="103"/>
        <v>0</v>
      </c>
      <c r="AV170" s="15">
        <f t="shared" si="104"/>
        <v>0</v>
      </c>
      <c r="AW170" s="16">
        <f t="shared" si="105"/>
        <v>0</v>
      </c>
      <c r="AX170" s="15">
        <f t="shared" si="106"/>
        <v>0</v>
      </c>
    </row>
    <row r="171" spans="1:50" x14ac:dyDescent="0.25">
      <c r="A171" s="25">
        <f t="shared" si="107"/>
        <v>3.330416666666669</v>
      </c>
      <c r="B171" s="9" t="s">
        <v>64</v>
      </c>
      <c r="C171" s="12"/>
      <c r="F171" s="12"/>
      <c r="G171" s="12"/>
      <c r="H171" s="13" t="s">
        <v>20</v>
      </c>
      <c r="I171" s="12"/>
      <c r="J171" s="15">
        <f t="shared" si="82"/>
        <v>0</v>
      </c>
      <c r="K171" s="16">
        <f t="shared" si="72"/>
        <v>0</v>
      </c>
      <c r="L171" s="15">
        <f t="shared" si="83"/>
        <v>0</v>
      </c>
      <c r="M171" s="16">
        <f t="shared" si="73"/>
        <v>0</v>
      </c>
      <c r="N171" s="15">
        <f t="shared" si="84"/>
        <v>0</v>
      </c>
      <c r="O171" s="16"/>
      <c r="P171" s="15">
        <f t="shared" si="85"/>
        <v>0</v>
      </c>
      <c r="Q171" s="16">
        <f t="shared" si="74"/>
        <v>0</v>
      </c>
      <c r="R171" s="15">
        <f t="shared" si="86"/>
        <v>0</v>
      </c>
      <c r="S171" s="16">
        <f t="shared" si="75"/>
        <v>0</v>
      </c>
      <c r="T171" s="15">
        <f t="shared" si="87"/>
        <v>0</v>
      </c>
      <c r="U171" s="16"/>
      <c r="V171" s="15">
        <f t="shared" si="88"/>
        <v>0</v>
      </c>
      <c r="W171" s="16">
        <f t="shared" si="76"/>
        <v>0</v>
      </c>
      <c r="X171" s="15">
        <f t="shared" si="89"/>
        <v>0</v>
      </c>
      <c r="Y171" s="16">
        <f t="shared" si="77"/>
        <v>0</v>
      </c>
      <c r="Z171" s="15">
        <f t="shared" si="90"/>
        <v>0</v>
      </c>
      <c r="AA171" s="16"/>
      <c r="AB171" s="15">
        <f t="shared" si="91"/>
        <v>0</v>
      </c>
      <c r="AC171" s="16">
        <f t="shared" si="78"/>
        <v>0</v>
      </c>
      <c r="AD171" s="15">
        <f t="shared" si="92"/>
        <v>0</v>
      </c>
      <c r="AE171" s="16">
        <f t="shared" si="79"/>
        <v>0</v>
      </c>
      <c r="AF171" s="15">
        <f t="shared" si="93"/>
        <v>0</v>
      </c>
      <c r="AG171" s="16"/>
      <c r="AH171" s="15">
        <f t="shared" si="94"/>
        <v>0</v>
      </c>
      <c r="AI171" s="16">
        <f t="shared" si="80"/>
        <v>0</v>
      </c>
      <c r="AJ171" s="15">
        <f t="shared" si="95"/>
        <v>0</v>
      </c>
      <c r="AK171" s="16">
        <f t="shared" si="81"/>
        <v>0</v>
      </c>
      <c r="AL171" s="15">
        <f t="shared" si="96"/>
        <v>0</v>
      </c>
      <c r="AM171" s="16"/>
      <c r="AN171" s="15">
        <f t="shared" si="97"/>
        <v>0</v>
      </c>
      <c r="AO171" s="16">
        <f t="shared" si="98"/>
        <v>0</v>
      </c>
      <c r="AP171" s="15">
        <f t="shared" si="99"/>
        <v>3.330416666666669</v>
      </c>
      <c r="AQ171" s="16">
        <f t="shared" si="100"/>
        <v>1</v>
      </c>
      <c r="AR171" s="15">
        <f t="shared" si="101"/>
        <v>0</v>
      </c>
      <c r="AS171" s="16"/>
      <c r="AT171" s="15">
        <f t="shared" si="102"/>
        <v>0</v>
      </c>
      <c r="AU171" s="16">
        <f t="shared" si="103"/>
        <v>0</v>
      </c>
      <c r="AV171" s="15">
        <f t="shared" si="104"/>
        <v>0</v>
      </c>
      <c r="AW171" s="16">
        <f t="shared" si="105"/>
        <v>0</v>
      </c>
      <c r="AX171" s="15">
        <f t="shared" si="106"/>
        <v>0</v>
      </c>
    </row>
    <row r="172" spans="1:50" x14ac:dyDescent="0.25">
      <c r="A172" s="25">
        <f t="shared" si="107"/>
        <v>3.350416666666669</v>
      </c>
      <c r="B172" s="9" t="s">
        <v>16</v>
      </c>
      <c r="D172" t="s">
        <v>11</v>
      </c>
      <c r="J172" s="15">
        <f t="shared" si="82"/>
        <v>0</v>
      </c>
      <c r="K172" s="16">
        <f t="shared" si="72"/>
        <v>0</v>
      </c>
      <c r="L172" s="15">
        <f t="shared" si="83"/>
        <v>0</v>
      </c>
      <c r="M172" s="16">
        <f t="shared" si="73"/>
        <v>0</v>
      </c>
      <c r="N172" s="15">
        <f t="shared" si="84"/>
        <v>0</v>
      </c>
      <c r="O172" s="16"/>
      <c r="P172" s="15">
        <f t="shared" si="85"/>
        <v>3.350416666666669</v>
      </c>
      <c r="Q172" s="16">
        <f t="shared" si="74"/>
        <v>1</v>
      </c>
      <c r="R172" s="15">
        <f t="shared" si="86"/>
        <v>0</v>
      </c>
      <c r="S172" s="16">
        <f t="shared" si="75"/>
        <v>0</v>
      </c>
      <c r="T172" s="15">
        <f t="shared" si="87"/>
        <v>0</v>
      </c>
      <c r="U172" s="16"/>
      <c r="V172" s="15">
        <f t="shared" si="88"/>
        <v>0</v>
      </c>
      <c r="W172" s="16">
        <f t="shared" si="76"/>
        <v>0</v>
      </c>
      <c r="X172" s="15">
        <f t="shared" si="89"/>
        <v>0</v>
      </c>
      <c r="Y172" s="16">
        <f t="shared" si="77"/>
        <v>0</v>
      </c>
      <c r="Z172" s="15">
        <f t="shared" si="90"/>
        <v>0</v>
      </c>
      <c r="AA172" s="16"/>
      <c r="AB172" s="15">
        <f t="shared" si="91"/>
        <v>0</v>
      </c>
      <c r="AC172" s="16">
        <f t="shared" si="78"/>
        <v>0</v>
      </c>
      <c r="AD172" s="15">
        <f t="shared" si="92"/>
        <v>0</v>
      </c>
      <c r="AE172" s="16">
        <f t="shared" si="79"/>
        <v>0</v>
      </c>
      <c r="AF172" s="15">
        <f t="shared" si="93"/>
        <v>0</v>
      </c>
      <c r="AG172" s="16"/>
      <c r="AH172" s="15">
        <f t="shared" si="94"/>
        <v>0</v>
      </c>
      <c r="AI172" s="16">
        <f t="shared" si="80"/>
        <v>0</v>
      </c>
      <c r="AJ172" s="15">
        <f t="shared" si="95"/>
        <v>0</v>
      </c>
      <c r="AK172" s="16">
        <f t="shared" si="81"/>
        <v>0</v>
      </c>
      <c r="AL172" s="15">
        <f t="shared" si="96"/>
        <v>0</v>
      </c>
      <c r="AM172" s="16"/>
      <c r="AN172" s="15">
        <f t="shared" si="97"/>
        <v>0</v>
      </c>
      <c r="AO172" s="16">
        <f t="shared" si="98"/>
        <v>0</v>
      </c>
      <c r="AP172" s="15">
        <f t="shared" si="99"/>
        <v>0</v>
      </c>
      <c r="AQ172" s="16">
        <f t="shared" si="100"/>
        <v>0</v>
      </c>
      <c r="AR172" s="15">
        <f t="shared" si="101"/>
        <v>0</v>
      </c>
      <c r="AS172" s="16"/>
      <c r="AT172" s="15">
        <f t="shared" si="102"/>
        <v>0</v>
      </c>
      <c r="AU172" s="16">
        <f t="shared" si="103"/>
        <v>0</v>
      </c>
      <c r="AV172" s="15">
        <f t="shared" si="104"/>
        <v>0</v>
      </c>
      <c r="AW172" s="16">
        <f t="shared" si="105"/>
        <v>0</v>
      </c>
      <c r="AX172" s="15">
        <f t="shared" si="106"/>
        <v>0</v>
      </c>
    </row>
    <row r="173" spans="1:50" x14ac:dyDescent="0.25">
      <c r="A173" s="25">
        <f t="shared" si="107"/>
        <v>3.3704166666666691</v>
      </c>
      <c r="B173" s="9" t="s">
        <v>63</v>
      </c>
      <c r="D173" t="s">
        <v>11</v>
      </c>
      <c r="F173" s="12"/>
      <c r="G173" s="12"/>
      <c r="H173" s="12" t="s">
        <v>14</v>
      </c>
      <c r="I173" s="12"/>
      <c r="J173" s="15">
        <f t="shared" si="82"/>
        <v>0</v>
      </c>
      <c r="K173" s="16">
        <f t="shared" si="72"/>
        <v>0</v>
      </c>
      <c r="L173" s="15">
        <f t="shared" si="83"/>
        <v>0</v>
      </c>
      <c r="M173" s="16">
        <f t="shared" si="73"/>
        <v>0</v>
      </c>
      <c r="N173" s="15">
        <f t="shared" si="84"/>
        <v>0</v>
      </c>
      <c r="O173" s="16"/>
      <c r="P173" s="15">
        <f t="shared" si="85"/>
        <v>0</v>
      </c>
      <c r="Q173" s="16">
        <f t="shared" si="74"/>
        <v>0</v>
      </c>
      <c r="R173" s="15">
        <f t="shared" si="86"/>
        <v>0</v>
      </c>
      <c r="S173" s="16">
        <f t="shared" si="75"/>
        <v>0</v>
      </c>
      <c r="T173" s="15">
        <f t="shared" si="87"/>
        <v>0</v>
      </c>
      <c r="U173" s="16"/>
      <c r="V173" s="15">
        <f t="shared" si="88"/>
        <v>0</v>
      </c>
      <c r="W173" s="16">
        <f t="shared" si="76"/>
        <v>0</v>
      </c>
      <c r="X173" s="15">
        <f t="shared" si="89"/>
        <v>0</v>
      </c>
      <c r="Y173" s="16">
        <f t="shared" si="77"/>
        <v>0</v>
      </c>
      <c r="Z173" s="15">
        <f t="shared" si="90"/>
        <v>0</v>
      </c>
      <c r="AA173" s="16"/>
      <c r="AB173" s="15">
        <f t="shared" si="91"/>
        <v>0</v>
      </c>
      <c r="AC173" s="16">
        <f t="shared" si="78"/>
        <v>0</v>
      </c>
      <c r="AD173" s="15">
        <f t="shared" si="92"/>
        <v>0</v>
      </c>
      <c r="AE173" s="16">
        <f t="shared" si="79"/>
        <v>0</v>
      </c>
      <c r="AF173" s="15">
        <f t="shared" si="93"/>
        <v>0</v>
      </c>
      <c r="AG173" s="16"/>
      <c r="AH173" s="15">
        <f t="shared" si="94"/>
        <v>0</v>
      </c>
      <c r="AI173" s="16">
        <f t="shared" si="80"/>
        <v>0</v>
      </c>
      <c r="AJ173" s="15">
        <f t="shared" si="95"/>
        <v>0</v>
      </c>
      <c r="AK173" s="16">
        <f t="shared" si="81"/>
        <v>0</v>
      </c>
      <c r="AL173" s="15">
        <f t="shared" si="96"/>
        <v>0</v>
      </c>
      <c r="AM173" s="16"/>
      <c r="AN173" s="15">
        <f t="shared" si="97"/>
        <v>3.3704166666666691</v>
      </c>
      <c r="AO173" s="16">
        <f t="shared" si="98"/>
        <v>1</v>
      </c>
      <c r="AP173" s="15">
        <f t="shared" si="99"/>
        <v>0</v>
      </c>
      <c r="AQ173" s="16">
        <f t="shared" si="100"/>
        <v>0</v>
      </c>
      <c r="AR173" s="15">
        <f t="shared" si="101"/>
        <v>2.0000000000000018E-2</v>
      </c>
      <c r="AS173" s="16"/>
      <c r="AT173" s="15">
        <f t="shared" si="102"/>
        <v>0</v>
      </c>
      <c r="AU173" s="16">
        <f t="shared" si="103"/>
        <v>0</v>
      </c>
      <c r="AV173" s="15">
        <f t="shared" si="104"/>
        <v>0</v>
      </c>
      <c r="AW173" s="16">
        <f t="shared" si="105"/>
        <v>0</v>
      </c>
      <c r="AX173" s="15">
        <f t="shared" si="106"/>
        <v>0</v>
      </c>
    </row>
    <row r="174" spans="1:50" x14ac:dyDescent="0.25">
      <c r="A174" s="25">
        <f t="shared" si="107"/>
        <v>3.3904166666666691</v>
      </c>
      <c r="B174" s="9"/>
      <c r="C174" s="12"/>
      <c r="D174" t="s">
        <v>11</v>
      </c>
      <c r="F174" s="12"/>
      <c r="G174" s="12"/>
      <c r="H174" s="12" t="s">
        <v>14</v>
      </c>
      <c r="I174" s="12"/>
      <c r="J174" s="15">
        <f t="shared" si="82"/>
        <v>0</v>
      </c>
      <c r="K174" s="16">
        <f t="shared" si="72"/>
        <v>0</v>
      </c>
      <c r="L174" s="15">
        <f t="shared" si="83"/>
        <v>0</v>
      </c>
      <c r="M174" s="16">
        <f t="shared" si="73"/>
        <v>0</v>
      </c>
      <c r="N174" s="15">
        <f t="shared" si="84"/>
        <v>0</v>
      </c>
      <c r="O174" s="16"/>
      <c r="P174" s="15">
        <f t="shared" si="85"/>
        <v>0</v>
      </c>
      <c r="Q174" s="16">
        <f t="shared" si="74"/>
        <v>0</v>
      </c>
      <c r="R174" s="15">
        <f t="shared" si="86"/>
        <v>0</v>
      </c>
      <c r="S174" s="16">
        <f t="shared" si="75"/>
        <v>0</v>
      </c>
      <c r="T174" s="15">
        <f t="shared" si="87"/>
        <v>0</v>
      </c>
      <c r="U174" s="16"/>
      <c r="V174" s="15">
        <f t="shared" si="88"/>
        <v>0</v>
      </c>
      <c r="W174" s="16">
        <f t="shared" si="76"/>
        <v>0</v>
      </c>
      <c r="X174" s="15">
        <f t="shared" si="89"/>
        <v>0</v>
      </c>
      <c r="Y174" s="16">
        <f t="shared" si="77"/>
        <v>0</v>
      </c>
      <c r="Z174" s="15">
        <f t="shared" si="90"/>
        <v>0</v>
      </c>
      <c r="AA174" s="16"/>
      <c r="AB174" s="15">
        <f t="shared" si="91"/>
        <v>0</v>
      </c>
      <c r="AC174" s="16">
        <f t="shared" si="78"/>
        <v>0</v>
      </c>
      <c r="AD174" s="15">
        <f t="shared" si="92"/>
        <v>0</v>
      </c>
      <c r="AE174" s="16">
        <f t="shared" si="79"/>
        <v>0</v>
      </c>
      <c r="AF174" s="15">
        <f t="shared" si="93"/>
        <v>0</v>
      </c>
      <c r="AG174" s="16"/>
      <c r="AH174" s="15">
        <f t="shared" si="94"/>
        <v>0</v>
      </c>
      <c r="AI174" s="16">
        <f t="shared" si="80"/>
        <v>0</v>
      </c>
      <c r="AJ174" s="15">
        <f t="shared" si="95"/>
        <v>0</v>
      </c>
      <c r="AK174" s="16">
        <f t="shared" si="81"/>
        <v>0</v>
      </c>
      <c r="AL174" s="15">
        <f t="shared" si="96"/>
        <v>0</v>
      </c>
      <c r="AM174" s="16"/>
      <c r="AN174" s="15">
        <f t="shared" si="97"/>
        <v>0</v>
      </c>
      <c r="AO174" s="16">
        <f t="shared" si="98"/>
        <v>0</v>
      </c>
      <c r="AP174" s="15">
        <f t="shared" si="99"/>
        <v>0</v>
      </c>
      <c r="AQ174" s="16">
        <f t="shared" si="100"/>
        <v>0</v>
      </c>
      <c r="AR174" s="15">
        <f t="shared" si="101"/>
        <v>2.0000000000000018E-2</v>
      </c>
      <c r="AS174" s="16"/>
      <c r="AT174" s="15">
        <f t="shared" si="102"/>
        <v>0</v>
      </c>
      <c r="AU174" s="16">
        <f t="shared" si="103"/>
        <v>0</v>
      </c>
      <c r="AV174" s="15">
        <f t="shared" si="104"/>
        <v>0</v>
      </c>
      <c r="AW174" s="16">
        <f t="shared" si="105"/>
        <v>0</v>
      </c>
      <c r="AX174" s="15">
        <f t="shared" si="106"/>
        <v>0</v>
      </c>
    </row>
    <row r="175" spans="1:50" x14ac:dyDescent="0.25">
      <c r="A175" s="25">
        <f t="shared" si="107"/>
        <v>3.4104166666666691</v>
      </c>
      <c r="B175" s="9" t="s">
        <v>9</v>
      </c>
      <c r="C175" s="12" t="s">
        <v>14</v>
      </c>
      <c r="D175" t="s">
        <v>11</v>
      </c>
      <c r="F175" s="12"/>
      <c r="G175" s="12"/>
      <c r="H175" s="12" t="s">
        <v>14</v>
      </c>
      <c r="I175" s="12"/>
      <c r="J175" s="15">
        <f t="shared" si="82"/>
        <v>3.4104166666666691</v>
      </c>
      <c r="K175" s="16">
        <f t="shared" si="72"/>
        <v>1</v>
      </c>
      <c r="L175" s="15">
        <f t="shared" si="83"/>
        <v>0</v>
      </c>
      <c r="M175" s="16">
        <f t="shared" si="73"/>
        <v>0</v>
      </c>
      <c r="N175" s="15">
        <f t="shared" si="84"/>
        <v>2.0000000000000018E-2</v>
      </c>
      <c r="O175" s="16"/>
      <c r="P175" s="15">
        <f t="shared" si="85"/>
        <v>0</v>
      </c>
      <c r="Q175" s="16">
        <f t="shared" si="74"/>
        <v>0</v>
      </c>
      <c r="R175" s="15">
        <f t="shared" si="86"/>
        <v>0</v>
      </c>
      <c r="S175" s="16">
        <f t="shared" si="75"/>
        <v>0</v>
      </c>
      <c r="T175" s="15">
        <f t="shared" si="87"/>
        <v>0</v>
      </c>
      <c r="U175" s="16"/>
      <c r="V175" s="15">
        <f t="shared" si="88"/>
        <v>0</v>
      </c>
      <c r="W175" s="16">
        <f t="shared" si="76"/>
        <v>0</v>
      </c>
      <c r="X175" s="15">
        <f t="shared" si="89"/>
        <v>0</v>
      </c>
      <c r="Y175" s="16">
        <f t="shared" si="77"/>
        <v>0</v>
      </c>
      <c r="Z175" s="15">
        <f t="shared" si="90"/>
        <v>0</v>
      </c>
      <c r="AA175" s="16"/>
      <c r="AB175" s="15">
        <f t="shared" si="91"/>
        <v>0</v>
      </c>
      <c r="AC175" s="16">
        <f t="shared" si="78"/>
        <v>0</v>
      </c>
      <c r="AD175" s="15">
        <f t="shared" si="92"/>
        <v>0</v>
      </c>
      <c r="AE175" s="16">
        <f t="shared" si="79"/>
        <v>0</v>
      </c>
      <c r="AF175" s="15">
        <f t="shared" si="93"/>
        <v>0</v>
      </c>
      <c r="AG175" s="16"/>
      <c r="AH175" s="15">
        <f t="shared" si="94"/>
        <v>0</v>
      </c>
      <c r="AI175" s="16">
        <f t="shared" si="80"/>
        <v>0</v>
      </c>
      <c r="AJ175" s="15">
        <f t="shared" si="95"/>
        <v>0</v>
      </c>
      <c r="AK175" s="16">
        <f t="shared" si="81"/>
        <v>0</v>
      </c>
      <c r="AL175" s="15">
        <f t="shared" si="96"/>
        <v>0</v>
      </c>
      <c r="AM175" s="16"/>
      <c r="AN175" s="15">
        <f t="shared" si="97"/>
        <v>0</v>
      </c>
      <c r="AO175" s="16">
        <f t="shared" si="98"/>
        <v>0</v>
      </c>
      <c r="AP175" s="15">
        <f t="shared" si="99"/>
        <v>0</v>
      </c>
      <c r="AQ175" s="16">
        <f t="shared" si="100"/>
        <v>0</v>
      </c>
      <c r="AR175" s="15">
        <f t="shared" si="101"/>
        <v>2.0000000000000018E-2</v>
      </c>
      <c r="AS175" s="16"/>
      <c r="AT175" s="15">
        <f t="shared" si="102"/>
        <v>0</v>
      </c>
      <c r="AU175" s="16">
        <f t="shared" si="103"/>
        <v>0</v>
      </c>
      <c r="AV175" s="15">
        <f t="shared" si="104"/>
        <v>0</v>
      </c>
      <c r="AW175" s="16">
        <f t="shared" si="105"/>
        <v>0</v>
      </c>
      <c r="AX175" s="15">
        <f t="shared" si="106"/>
        <v>0</v>
      </c>
    </row>
    <row r="176" spans="1:50" x14ac:dyDescent="0.25">
      <c r="A176" s="25">
        <f t="shared" si="107"/>
        <v>3.4304166666666691</v>
      </c>
      <c r="B176" s="9" t="s">
        <v>17</v>
      </c>
      <c r="C176" s="12" t="s">
        <v>14</v>
      </c>
      <c r="D176" s="13" t="s">
        <v>20</v>
      </c>
      <c r="E176" s="13"/>
      <c r="F176" s="12"/>
      <c r="H176" t="s">
        <v>11</v>
      </c>
      <c r="I176" s="12"/>
      <c r="J176" s="15">
        <f t="shared" si="82"/>
        <v>0</v>
      </c>
      <c r="K176" s="16">
        <f t="shared" si="72"/>
        <v>0</v>
      </c>
      <c r="L176" s="15">
        <f t="shared" si="83"/>
        <v>0</v>
      </c>
      <c r="M176" s="16">
        <f t="shared" si="73"/>
        <v>0</v>
      </c>
      <c r="N176" s="15">
        <f t="shared" si="84"/>
        <v>2.0000000000000018E-2</v>
      </c>
      <c r="O176" s="16"/>
      <c r="P176" s="15">
        <f t="shared" si="85"/>
        <v>0</v>
      </c>
      <c r="Q176" s="16">
        <f t="shared" si="74"/>
        <v>0</v>
      </c>
      <c r="R176" s="15">
        <f t="shared" si="86"/>
        <v>3.4304166666666691</v>
      </c>
      <c r="S176" s="16">
        <f t="shared" si="75"/>
        <v>1</v>
      </c>
      <c r="T176" s="15">
        <f t="shared" si="87"/>
        <v>0</v>
      </c>
      <c r="U176" s="16"/>
      <c r="V176" s="15">
        <f t="shared" si="88"/>
        <v>0</v>
      </c>
      <c r="W176" s="16">
        <f t="shared" si="76"/>
        <v>0</v>
      </c>
      <c r="X176" s="15">
        <f t="shared" si="89"/>
        <v>0</v>
      </c>
      <c r="Y176" s="16">
        <f t="shared" si="77"/>
        <v>0</v>
      </c>
      <c r="Z176" s="15">
        <f t="shared" si="90"/>
        <v>0</v>
      </c>
      <c r="AA176" s="16"/>
      <c r="AB176" s="15">
        <f t="shared" si="91"/>
        <v>0</v>
      </c>
      <c r="AC176" s="16">
        <f t="shared" si="78"/>
        <v>0</v>
      </c>
      <c r="AD176" s="15">
        <f t="shared" si="92"/>
        <v>0</v>
      </c>
      <c r="AE176" s="16">
        <f t="shared" si="79"/>
        <v>0</v>
      </c>
      <c r="AF176" s="15">
        <f t="shared" si="93"/>
        <v>0</v>
      </c>
      <c r="AG176" s="16"/>
      <c r="AH176" s="15">
        <f t="shared" si="94"/>
        <v>0</v>
      </c>
      <c r="AI176" s="16">
        <f t="shared" si="80"/>
        <v>0</v>
      </c>
      <c r="AJ176" s="15">
        <f t="shared" si="95"/>
        <v>0</v>
      </c>
      <c r="AK176" s="16">
        <f t="shared" si="81"/>
        <v>0</v>
      </c>
      <c r="AL176" s="15">
        <f t="shared" si="96"/>
        <v>0</v>
      </c>
      <c r="AM176" s="16"/>
      <c r="AN176" s="15">
        <f t="shared" si="97"/>
        <v>0</v>
      </c>
      <c r="AO176" s="16">
        <f t="shared" si="98"/>
        <v>0</v>
      </c>
      <c r="AP176" s="15">
        <f t="shared" si="99"/>
        <v>0</v>
      </c>
      <c r="AQ176" s="16">
        <f t="shared" si="100"/>
        <v>0</v>
      </c>
      <c r="AR176" s="15">
        <f t="shared" si="101"/>
        <v>0</v>
      </c>
      <c r="AS176" s="16"/>
      <c r="AT176" s="15">
        <f t="shared" si="102"/>
        <v>0</v>
      </c>
      <c r="AU176" s="16">
        <f t="shared" si="103"/>
        <v>0</v>
      </c>
      <c r="AV176" s="15">
        <f t="shared" si="104"/>
        <v>0</v>
      </c>
      <c r="AW176" s="16">
        <f t="shared" si="105"/>
        <v>0</v>
      </c>
      <c r="AX176" s="15">
        <f t="shared" si="106"/>
        <v>0</v>
      </c>
    </row>
    <row r="177" spans="1:50" x14ac:dyDescent="0.25">
      <c r="A177" s="25">
        <f t="shared" si="107"/>
        <v>3.4504166666666691</v>
      </c>
      <c r="B177" s="9" t="s">
        <v>10</v>
      </c>
      <c r="C177" s="12" t="s">
        <v>14</v>
      </c>
      <c r="D177" s="12"/>
      <c r="E177" s="13"/>
      <c r="F177" s="12" t="s">
        <v>14</v>
      </c>
      <c r="H177" t="s">
        <v>11</v>
      </c>
      <c r="J177" s="15">
        <f t="shared" si="82"/>
        <v>0</v>
      </c>
      <c r="K177" s="16">
        <f t="shared" si="72"/>
        <v>0</v>
      </c>
      <c r="L177" s="15">
        <f t="shared" si="83"/>
        <v>0</v>
      </c>
      <c r="M177" s="16">
        <f t="shared" si="73"/>
        <v>0</v>
      </c>
      <c r="N177" s="15">
        <f t="shared" si="84"/>
        <v>2.0000000000000018E-2</v>
      </c>
      <c r="O177" s="16"/>
      <c r="P177" s="15">
        <f t="shared" si="85"/>
        <v>0</v>
      </c>
      <c r="Q177" s="16">
        <f t="shared" si="74"/>
        <v>0</v>
      </c>
      <c r="R177" s="15">
        <f t="shared" si="86"/>
        <v>0</v>
      </c>
      <c r="S177" s="16">
        <f t="shared" si="75"/>
        <v>0</v>
      </c>
      <c r="T177" s="15">
        <f t="shared" si="87"/>
        <v>0</v>
      </c>
      <c r="U177" s="16"/>
      <c r="V177" s="15">
        <f t="shared" si="88"/>
        <v>0</v>
      </c>
      <c r="W177" s="16">
        <f t="shared" si="76"/>
        <v>0</v>
      </c>
      <c r="X177" s="15">
        <f t="shared" si="89"/>
        <v>0</v>
      </c>
      <c r="Y177" s="16">
        <f t="shared" si="77"/>
        <v>0</v>
      </c>
      <c r="Z177" s="15">
        <f t="shared" si="90"/>
        <v>0</v>
      </c>
      <c r="AA177" s="16"/>
      <c r="AB177" s="15">
        <f t="shared" si="91"/>
        <v>3.4504166666666691</v>
      </c>
      <c r="AC177" s="16">
        <f t="shared" si="78"/>
        <v>1</v>
      </c>
      <c r="AD177" s="15">
        <f t="shared" si="92"/>
        <v>0</v>
      </c>
      <c r="AE177" s="16">
        <f t="shared" si="79"/>
        <v>0</v>
      </c>
      <c r="AF177" s="15">
        <f t="shared" si="93"/>
        <v>2.0000000000000018E-2</v>
      </c>
      <c r="AG177" s="16"/>
      <c r="AH177" s="15">
        <f t="shared" si="94"/>
        <v>0</v>
      </c>
      <c r="AI177" s="16">
        <f t="shared" si="80"/>
        <v>0</v>
      </c>
      <c r="AJ177" s="15">
        <f t="shared" si="95"/>
        <v>0</v>
      </c>
      <c r="AK177" s="16">
        <f t="shared" si="81"/>
        <v>0</v>
      </c>
      <c r="AL177" s="15">
        <f t="shared" si="96"/>
        <v>0</v>
      </c>
      <c r="AM177" s="16"/>
      <c r="AN177" s="15">
        <f t="shared" si="97"/>
        <v>0</v>
      </c>
      <c r="AO177" s="16">
        <f t="shared" si="98"/>
        <v>0</v>
      </c>
      <c r="AP177" s="15">
        <f t="shared" si="99"/>
        <v>0</v>
      </c>
      <c r="AQ177" s="16">
        <f t="shared" si="100"/>
        <v>0</v>
      </c>
      <c r="AR177" s="15">
        <f t="shared" si="101"/>
        <v>0</v>
      </c>
      <c r="AS177" s="16"/>
      <c r="AT177" s="15">
        <f t="shared" si="102"/>
        <v>0</v>
      </c>
      <c r="AU177" s="16">
        <f t="shared" si="103"/>
        <v>0</v>
      </c>
      <c r="AV177" s="15">
        <f t="shared" si="104"/>
        <v>0</v>
      </c>
      <c r="AW177" s="16">
        <f t="shared" si="105"/>
        <v>0</v>
      </c>
      <c r="AX177" s="15">
        <f t="shared" si="106"/>
        <v>0</v>
      </c>
    </row>
    <row r="178" spans="1:50" x14ac:dyDescent="0.25">
      <c r="A178" s="25">
        <f t="shared" si="107"/>
        <v>3.4704166666666691</v>
      </c>
      <c r="B178" s="9" t="s">
        <v>13</v>
      </c>
      <c r="C178" s="12" t="s">
        <v>14</v>
      </c>
      <c r="D178" s="12"/>
      <c r="F178" s="12" t="s">
        <v>14</v>
      </c>
      <c r="G178" s="12" t="s">
        <v>14</v>
      </c>
      <c r="H178" t="s">
        <v>11</v>
      </c>
      <c r="J178" s="15">
        <f t="shared" si="82"/>
        <v>0</v>
      </c>
      <c r="K178" s="16">
        <f t="shared" si="72"/>
        <v>0</v>
      </c>
      <c r="L178" s="15">
        <f t="shared" si="83"/>
        <v>0</v>
      </c>
      <c r="M178" s="16">
        <f t="shared" si="73"/>
        <v>0</v>
      </c>
      <c r="N178" s="15">
        <f t="shared" si="84"/>
        <v>2.0000000000000018E-2</v>
      </c>
      <c r="O178" s="16"/>
      <c r="P178" s="15">
        <f t="shared" si="85"/>
        <v>0</v>
      </c>
      <c r="Q178" s="16">
        <f t="shared" si="74"/>
        <v>0</v>
      </c>
      <c r="R178" s="15">
        <f t="shared" si="86"/>
        <v>0</v>
      </c>
      <c r="S178" s="16">
        <f t="shared" si="75"/>
        <v>0</v>
      </c>
      <c r="T178" s="15">
        <f t="shared" si="87"/>
        <v>0</v>
      </c>
      <c r="U178" s="16"/>
      <c r="V178" s="15">
        <f t="shared" si="88"/>
        <v>0</v>
      </c>
      <c r="W178" s="16">
        <f t="shared" si="76"/>
        <v>0</v>
      </c>
      <c r="X178" s="15">
        <f t="shared" si="89"/>
        <v>0</v>
      </c>
      <c r="Y178" s="16">
        <f t="shared" si="77"/>
        <v>0</v>
      </c>
      <c r="Z178" s="15">
        <f t="shared" si="90"/>
        <v>0</v>
      </c>
      <c r="AA178" s="16"/>
      <c r="AB178" s="15">
        <f t="shared" si="91"/>
        <v>0</v>
      </c>
      <c r="AC178" s="16">
        <f t="shared" si="78"/>
        <v>0</v>
      </c>
      <c r="AD178" s="15">
        <f t="shared" si="92"/>
        <v>0</v>
      </c>
      <c r="AE178" s="16">
        <f t="shared" si="79"/>
        <v>0</v>
      </c>
      <c r="AF178" s="15">
        <f t="shared" si="93"/>
        <v>2.0000000000000018E-2</v>
      </c>
      <c r="AG178" s="16"/>
      <c r="AH178" s="15">
        <f t="shared" si="94"/>
        <v>3.4704166666666691</v>
      </c>
      <c r="AI178" s="16">
        <f t="shared" si="80"/>
        <v>1</v>
      </c>
      <c r="AJ178" s="15">
        <f t="shared" si="95"/>
        <v>0</v>
      </c>
      <c r="AK178" s="16">
        <f t="shared" si="81"/>
        <v>0</v>
      </c>
      <c r="AL178" s="15">
        <f t="shared" si="96"/>
        <v>2.0000000000000018E-2</v>
      </c>
      <c r="AM178" s="16"/>
      <c r="AN178" s="15">
        <f t="shared" si="97"/>
        <v>0</v>
      </c>
      <c r="AO178" s="16">
        <f t="shared" si="98"/>
        <v>0</v>
      </c>
      <c r="AP178" s="15">
        <f t="shared" si="99"/>
        <v>0</v>
      </c>
      <c r="AQ178" s="16">
        <f t="shared" si="100"/>
        <v>0</v>
      </c>
      <c r="AR178" s="15">
        <f t="shared" si="101"/>
        <v>0</v>
      </c>
      <c r="AS178" s="16"/>
      <c r="AT178" s="15">
        <f t="shared" si="102"/>
        <v>0</v>
      </c>
      <c r="AU178" s="16">
        <f t="shared" si="103"/>
        <v>0</v>
      </c>
      <c r="AV178" s="15">
        <f t="shared" si="104"/>
        <v>0</v>
      </c>
      <c r="AW178" s="16">
        <f t="shared" si="105"/>
        <v>0</v>
      </c>
      <c r="AX178" s="15">
        <f t="shared" si="106"/>
        <v>0</v>
      </c>
    </row>
    <row r="179" spans="1:50" x14ac:dyDescent="0.25">
      <c r="A179" s="25">
        <f t="shared" si="107"/>
        <v>3.4904166666666692</v>
      </c>
      <c r="B179" s="9" t="s">
        <v>21</v>
      </c>
      <c r="C179" s="12" t="s">
        <v>14</v>
      </c>
      <c r="D179" s="12"/>
      <c r="E179" s="12" t="s">
        <v>14</v>
      </c>
      <c r="F179" s="12" t="s">
        <v>14</v>
      </c>
      <c r="G179" s="12" t="s">
        <v>14</v>
      </c>
      <c r="H179" t="s">
        <v>11</v>
      </c>
      <c r="I179" s="13"/>
      <c r="J179" s="15">
        <f t="shared" si="82"/>
        <v>0</v>
      </c>
      <c r="K179" s="16">
        <f t="shared" si="72"/>
        <v>0</v>
      </c>
      <c r="L179" s="15">
        <f t="shared" si="83"/>
        <v>0</v>
      </c>
      <c r="M179" s="16">
        <f t="shared" si="73"/>
        <v>0</v>
      </c>
      <c r="N179" s="15">
        <f t="shared" si="84"/>
        <v>2.0000000000000018E-2</v>
      </c>
      <c r="O179" s="16"/>
      <c r="P179" s="15">
        <f t="shared" si="85"/>
        <v>0</v>
      </c>
      <c r="Q179" s="16">
        <f t="shared" si="74"/>
        <v>0</v>
      </c>
      <c r="R179" s="15">
        <f t="shared" si="86"/>
        <v>0</v>
      </c>
      <c r="S179" s="16">
        <f t="shared" si="75"/>
        <v>0</v>
      </c>
      <c r="T179" s="15">
        <f t="shared" si="87"/>
        <v>0</v>
      </c>
      <c r="U179" s="16"/>
      <c r="V179" s="15">
        <f t="shared" si="88"/>
        <v>3.4904166666666692</v>
      </c>
      <c r="W179" s="16">
        <f t="shared" si="76"/>
        <v>1</v>
      </c>
      <c r="X179" s="15">
        <f t="shared" si="89"/>
        <v>0</v>
      </c>
      <c r="Y179" s="16">
        <f t="shared" si="77"/>
        <v>0</v>
      </c>
      <c r="Z179" s="15">
        <f t="shared" si="90"/>
        <v>2.0000000000000018E-2</v>
      </c>
      <c r="AA179" s="16"/>
      <c r="AB179" s="15">
        <f t="shared" si="91"/>
        <v>0</v>
      </c>
      <c r="AC179" s="16">
        <f t="shared" si="78"/>
        <v>0</v>
      </c>
      <c r="AD179" s="15">
        <f t="shared" si="92"/>
        <v>0</v>
      </c>
      <c r="AE179" s="16">
        <f t="shared" si="79"/>
        <v>0</v>
      </c>
      <c r="AF179" s="15">
        <f t="shared" si="93"/>
        <v>2.0000000000000018E-2</v>
      </c>
      <c r="AG179" s="16"/>
      <c r="AH179" s="15">
        <f t="shared" si="94"/>
        <v>0</v>
      </c>
      <c r="AI179" s="16">
        <f t="shared" si="80"/>
        <v>0</v>
      </c>
      <c r="AJ179" s="15">
        <f t="shared" si="95"/>
        <v>0</v>
      </c>
      <c r="AK179" s="16">
        <f t="shared" si="81"/>
        <v>0</v>
      </c>
      <c r="AL179" s="15">
        <f t="shared" si="96"/>
        <v>2.0000000000000018E-2</v>
      </c>
      <c r="AM179" s="16"/>
      <c r="AN179" s="15">
        <f t="shared" si="97"/>
        <v>0</v>
      </c>
      <c r="AO179" s="16">
        <f t="shared" si="98"/>
        <v>0</v>
      </c>
      <c r="AP179" s="15">
        <f t="shared" si="99"/>
        <v>0</v>
      </c>
      <c r="AQ179" s="16">
        <f t="shared" si="100"/>
        <v>0</v>
      </c>
      <c r="AR179" s="15">
        <f t="shared" si="101"/>
        <v>0</v>
      </c>
      <c r="AS179" s="16"/>
      <c r="AT179" s="15">
        <f t="shared" si="102"/>
        <v>0</v>
      </c>
      <c r="AU179" s="16">
        <f t="shared" si="103"/>
        <v>0</v>
      </c>
      <c r="AV179" s="15">
        <f t="shared" si="104"/>
        <v>0</v>
      </c>
      <c r="AW179" s="16">
        <f t="shared" si="105"/>
        <v>0</v>
      </c>
      <c r="AX179" s="15">
        <f t="shared" si="106"/>
        <v>0</v>
      </c>
    </row>
    <row r="180" spans="1:50" x14ac:dyDescent="0.25">
      <c r="A180" s="25">
        <f t="shared" si="107"/>
        <v>3.5104166666666692</v>
      </c>
      <c r="B180" s="9" t="s">
        <v>64</v>
      </c>
      <c r="C180" t="s">
        <v>11</v>
      </c>
      <c r="D180" s="12"/>
      <c r="E180" s="12" t="s">
        <v>14</v>
      </c>
      <c r="F180" s="12" t="s">
        <v>14</v>
      </c>
      <c r="G180" s="12" t="s">
        <v>14</v>
      </c>
      <c r="H180" s="13" t="s">
        <v>20</v>
      </c>
      <c r="I180" s="12"/>
      <c r="J180" s="15">
        <f t="shared" si="82"/>
        <v>0</v>
      </c>
      <c r="K180" s="16">
        <f t="shared" si="72"/>
        <v>0</v>
      </c>
      <c r="L180" s="15">
        <f t="shared" si="83"/>
        <v>0</v>
      </c>
      <c r="M180" s="16">
        <f t="shared" si="73"/>
        <v>0</v>
      </c>
      <c r="N180" s="15">
        <f t="shared" si="84"/>
        <v>0</v>
      </c>
      <c r="O180" s="16"/>
      <c r="P180" s="15">
        <f t="shared" si="85"/>
        <v>0</v>
      </c>
      <c r="Q180" s="16">
        <f t="shared" si="74"/>
        <v>0</v>
      </c>
      <c r="R180" s="15">
        <f t="shared" si="86"/>
        <v>0</v>
      </c>
      <c r="S180" s="16">
        <f t="shared" si="75"/>
        <v>0</v>
      </c>
      <c r="T180" s="15">
        <f t="shared" si="87"/>
        <v>0</v>
      </c>
      <c r="U180" s="16"/>
      <c r="V180" s="15">
        <f t="shared" si="88"/>
        <v>0</v>
      </c>
      <c r="W180" s="16">
        <f t="shared" si="76"/>
        <v>0</v>
      </c>
      <c r="X180" s="15">
        <f t="shared" si="89"/>
        <v>0</v>
      </c>
      <c r="Y180" s="16">
        <f t="shared" si="77"/>
        <v>0</v>
      </c>
      <c r="Z180" s="15">
        <f t="shared" si="90"/>
        <v>2.0000000000000018E-2</v>
      </c>
      <c r="AA180" s="16"/>
      <c r="AB180" s="15">
        <f t="shared" si="91"/>
        <v>0</v>
      </c>
      <c r="AC180" s="16">
        <f t="shared" si="78"/>
        <v>0</v>
      </c>
      <c r="AD180" s="15">
        <f t="shared" si="92"/>
        <v>0</v>
      </c>
      <c r="AE180" s="16">
        <f t="shared" si="79"/>
        <v>0</v>
      </c>
      <c r="AF180" s="15">
        <f t="shared" si="93"/>
        <v>2.0000000000000018E-2</v>
      </c>
      <c r="AG180" s="16"/>
      <c r="AH180" s="15">
        <f t="shared" si="94"/>
        <v>0</v>
      </c>
      <c r="AI180" s="16">
        <f t="shared" si="80"/>
        <v>0</v>
      </c>
      <c r="AJ180" s="15">
        <f t="shared" si="95"/>
        <v>0</v>
      </c>
      <c r="AK180" s="16">
        <f t="shared" si="81"/>
        <v>0</v>
      </c>
      <c r="AL180" s="15">
        <f t="shared" si="96"/>
        <v>2.0000000000000018E-2</v>
      </c>
      <c r="AM180" s="16"/>
      <c r="AN180" s="15">
        <f t="shared" si="97"/>
        <v>0</v>
      </c>
      <c r="AO180" s="16">
        <f t="shared" si="98"/>
        <v>0</v>
      </c>
      <c r="AP180" s="15">
        <f t="shared" si="99"/>
        <v>3.5104166666666692</v>
      </c>
      <c r="AQ180" s="16">
        <f t="shared" si="100"/>
        <v>1</v>
      </c>
      <c r="AR180" s="15">
        <f t="shared" si="101"/>
        <v>0</v>
      </c>
      <c r="AS180" s="16"/>
      <c r="AT180" s="15">
        <f t="shared" si="102"/>
        <v>0</v>
      </c>
      <c r="AU180" s="16">
        <f t="shared" si="103"/>
        <v>0</v>
      </c>
      <c r="AV180" s="15">
        <f t="shared" si="104"/>
        <v>0</v>
      </c>
      <c r="AW180" s="16">
        <f t="shared" si="105"/>
        <v>0</v>
      </c>
      <c r="AX180" s="15">
        <f t="shared" si="106"/>
        <v>0</v>
      </c>
    </row>
    <row r="181" spans="1:50" x14ac:dyDescent="0.25">
      <c r="A181" s="25">
        <f t="shared" si="107"/>
        <v>3.5304166666666692</v>
      </c>
      <c r="B181" s="9" t="s">
        <v>67</v>
      </c>
      <c r="C181" t="s">
        <v>11</v>
      </c>
      <c r="D181" s="12"/>
      <c r="E181" s="12" t="s">
        <v>14</v>
      </c>
      <c r="F181" s="12" t="s">
        <v>14</v>
      </c>
      <c r="G181" s="12" t="s">
        <v>14</v>
      </c>
      <c r="H181" s="34"/>
      <c r="I181" s="12" t="s">
        <v>14</v>
      </c>
      <c r="J181" s="15">
        <f t="shared" si="82"/>
        <v>0</v>
      </c>
      <c r="K181" s="16">
        <f t="shared" si="72"/>
        <v>0</v>
      </c>
      <c r="L181" s="15">
        <f t="shared" si="83"/>
        <v>0</v>
      </c>
      <c r="M181" s="16">
        <f t="shared" si="73"/>
        <v>0</v>
      </c>
      <c r="N181" s="15">
        <f t="shared" si="84"/>
        <v>0</v>
      </c>
      <c r="O181" s="16"/>
      <c r="P181" s="15">
        <f t="shared" si="85"/>
        <v>0</v>
      </c>
      <c r="Q181" s="16">
        <f t="shared" si="74"/>
        <v>0</v>
      </c>
      <c r="R181" s="15">
        <f t="shared" si="86"/>
        <v>0</v>
      </c>
      <c r="S181" s="16">
        <f t="shared" si="75"/>
        <v>0</v>
      </c>
      <c r="T181" s="15">
        <f t="shared" si="87"/>
        <v>0</v>
      </c>
      <c r="U181" s="16"/>
      <c r="V181" s="15">
        <f t="shared" si="88"/>
        <v>0</v>
      </c>
      <c r="W181" s="16">
        <f t="shared" si="76"/>
        <v>0</v>
      </c>
      <c r="X181" s="15">
        <f t="shared" si="89"/>
        <v>0</v>
      </c>
      <c r="Y181" s="16">
        <f t="shared" si="77"/>
        <v>0</v>
      </c>
      <c r="Z181" s="15">
        <f t="shared" si="90"/>
        <v>2.0000000000000018E-2</v>
      </c>
      <c r="AA181" s="16"/>
      <c r="AB181" s="15">
        <f t="shared" si="91"/>
        <v>0</v>
      </c>
      <c r="AC181" s="16">
        <f t="shared" si="78"/>
        <v>0</v>
      </c>
      <c r="AD181" s="15">
        <f t="shared" si="92"/>
        <v>0</v>
      </c>
      <c r="AE181" s="16">
        <f t="shared" si="79"/>
        <v>0</v>
      </c>
      <c r="AF181" s="15">
        <f t="shared" si="93"/>
        <v>2.0000000000000018E-2</v>
      </c>
      <c r="AG181" s="16"/>
      <c r="AH181" s="15">
        <f t="shared" si="94"/>
        <v>0</v>
      </c>
      <c r="AI181" s="16">
        <f t="shared" si="80"/>
        <v>0</v>
      </c>
      <c r="AJ181" s="15">
        <f t="shared" si="95"/>
        <v>0</v>
      </c>
      <c r="AK181" s="16">
        <f t="shared" si="81"/>
        <v>0</v>
      </c>
      <c r="AL181" s="15">
        <f t="shared" si="96"/>
        <v>2.0000000000000018E-2</v>
      </c>
      <c r="AM181" s="16"/>
      <c r="AN181" s="15">
        <f t="shared" si="97"/>
        <v>0</v>
      </c>
      <c r="AO181" s="16">
        <f t="shared" si="98"/>
        <v>0</v>
      </c>
      <c r="AP181" s="15">
        <f t="shared" si="99"/>
        <v>0</v>
      </c>
      <c r="AQ181" s="16">
        <f t="shared" si="100"/>
        <v>0</v>
      </c>
      <c r="AR181" s="15">
        <f t="shared" si="101"/>
        <v>0</v>
      </c>
      <c r="AS181" s="16"/>
      <c r="AT181" s="15">
        <f t="shared" si="102"/>
        <v>3.5304166666666692</v>
      </c>
      <c r="AU181" s="16">
        <f t="shared" si="103"/>
        <v>1</v>
      </c>
      <c r="AV181" s="15">
        <f t="shared" si="104"/>
        <v>0</v>
      </c>
      <c r="AW181" s="16">
        <f t="shared" si="105"/>
        <v>0</v>
      </c>
      <c r="AX181" s="15">
        <f t="shared" si="106"/>
        <v>2.0000000000000018E-2</v>
      </c>
    </row>
    <row r="182" spans="1:50" x14ac:dyDescent="0.25">
      <c r="A182" s="25">
        <f t="shared" si="107"/>
        <v>3.5504166666666692</v>
      </c>
      <c r="B182" s="9" t="s">
        <v>16</v>
      </c>
      <c r="C182" t="s">
        <v>11</v>
      </c>
      <c r="D182" s="12" t="s">
        <v>14</v>
      </c>
      <c r="E182" s="12" t="s">
        <v>14</v>
      </c>
      <c r="F182" s="12" t="s">
        <v>14</v>
      </c>
      <c r="G182" s="12" t="s">
        <v>14</v>
      </c>
      <c r="I182" s="12" t="s">
        <v>14</v>
      </c>
      <c r="J182" s="15">
        <f t="shared" si="82"/>
        <v>0</v>
      </c>
      <c r="K182" s="16">
        <f t="shared" si="72"/>
        <v>0</v>
      </c>
      <c r="L182" s="15">
        <f t="shared" si="83"/>
        <v>0</v>
      </c>
      <c r="M182" s="16">
        <f t="shared" si="73"/>
        <v>0</v>
      </c>
      <c r="N182" s="15">
        <f t="shared" si="84"/>
        <v>0</v>
      </c>
      <c r="O182" s="16"/>
      <c r="P182" s="15">
        <f t="shared" si="85"/>
        <v>3.5504166666666692</v>
      </c>
      <c r="Q182" s="16">
        <f t="shared" si="74"/>
        <v>1</v>
      </c>
      <c r="R182" s="15">
        <f t="shared" si="86"/>
        <v>0</v>
      </c>
      <c r="S182" s="16">
        <f t="shared" si="75"/>
        <v>0</v>
      </c>
      <c r="T182" s="15">
        <f t="shared" si="87"/>
        <v>2.0000000000000018E-2</v>
      </c>
      <c r="U182" s="16"/>
      <c r="V182" s="15">
        <f t="shared" si="88"/>
        <v>0</v>
      </c>
      <c r="W182" s="16">
        <f t="shared" si="76"/>
        <v>0</v>
      </c>
      <c r="X182" s="15">
        <f t="shared" si="89"/>
        <v>0</v>
      </c>
      <c r="Y182" s="16">
        <f t="shared" si="77"/>
        <v>0</v>
      </c>
      <c r="Z182" s="15">
        <f t="shared" si="90"/>
        <v>2.0000000000000018E-2</v>
      </c>
      <c r="AA182" s="16"/>
      <c r="AB182" s="15">
        <f t="shared" si="91"/>
        <v>0</v>
      </c>
      <c r="AC182" s="16">
        <f t="shared" si="78"/>
        <v>0</v>
      </c>
      <c r="AD182" s="15">
        <f t="shared" si="92"/>
        <v>0</v>
      </c>
      <c r="AE182" s="16">
        <f t="shared" si="79"/>
        <v>0</v>
      </c>
      <c r="AF182" s="15">
        <f t="shared" si="93"/>
        <v>2.0000000000000018E-2</v>
      </c>
      <c r="AG182" s="16"/>
      <c r="AH182" s="15">
        <f t="shared" si="94"/>
        <v>0</v>
      </c>
      <c r="AI182" s="16">
        <f t="shared" si="80"/>
        <v>0</v>
      </c>
      <c r="AJ182" s="15">
        <f t="shared" si="95"/>
        <v>0</v>
      </c>
      <c r="AK182" s="16">
        <f t="shared" si="81"/>
        <v>0</v>
      </c>
      <c r="AL182" s="15">
        <f t="shared" si="96"/>
        <v>2.0000000000000018E-2</v>
      </c>
      <c r="AM182" s="16"/>
      <c r="AN182" s="15">
        <f t="shared" si="97"/>
        <v>0</v>
      </c>
      <c r="AO182" s="16">
        <f t="shared" si="98"/>
        <v>0</v>
      </c>
      <c r="AP182" s="15">
        <f t="shared" si="99"/>
        <v>0</v>
      </c>
      <c r="AQ182" s="16">
        <f t="shared" si="100"/>
        <v>0</v>
      </c>
      <c r="AR182" s="15">
        <f t="shared" si="101"/>
        <v>0</v>
      </c>
      <c r="AS182" s="16"/>
      <c r="AT182" s="15">
        <f t="shared" si="102"/>
        <v>0</v>
      </c>
      <c r="AU182" s="16">
        <f t="shared" si="103"/>
        <v>0</v>
      </c>
      <c r="AV182" s="15">
        <f t="shared" si="104"/>
        <v>0</v>
      </c>
      <c r="AW182" s="16">
        <f t="shared" si="105"/>
        <v>0</v>
      </c>
      <c r="AX182" s="15">
        <f t="shared" si="106"/>
        <v>2.0000000000000018E-2</v>
      </c>
    </row>
    <row r="183" spans="1:50" x14ac:dyDescent="0.25">
      <c r="A183" s="25">
        <f t="shared" si="107"/>
        <v>3.5704166666666692</v>
      </c>
      <c r="B183" s="9" t="s">
        <v>63</v>
      </c>
      <c r="C183" t="s">
        <v>11</v>
      </c>
      <c r="D183" s="12" t="s">
        <v>14</v>
      </c>
      <c r="E183" s="12" t="s">
        <v>14</v>
      </c>
      <c r="F183" s="12" t="s">
        <v>14</v>
      </c>
      <c r="G183" s="12" t="s">
        <v>14</v>
      </c>
      <c r="H183" s="12" t="s">
        <v>14</v>
      </c>
      <c r="I183" s="12" t="s">
        <v>14</v>
      </c>
      <c r="J183" s="15">
        <f t="shared" si="82"/>
        <v>0</v>
      </c>
      <c r="K183" s="16">
        <f t="shared" si="72"/>
        <v>0</v>
      </c>
      <c r="L183" s="15">
        <f t="shared" si="83"/>
        <v>0</v>
      </c>
      <c r="M183" s="16">
        <f t="shared" si="73"/>
        <v>0</v>
      </c>
      <c r="N183" s="15">
        <f t="shared" si="84"/>
        <v>0</v>
      </c>
      <c r="O183" s="16"/>
      <c r="P183" s="15">
        <f t="shared" si="85"/>
        <v>0</v>
      </c>
      <c r="Q183" s="16">
        <f t="shared" si="74"/>
        <v>0</v>
      </c>
      <c r="R183" s="15">
        <f t="shared" si="86"/>
        <v>0</v>
      </c>
      <c r="S183" s="16">
        <f t="shared" si="75"/>
        <v>0</v>
      </c>
      <c r="T183" s="15">
        <f t="shared" si="87"/>
        <v>2.0000000000000018E-2</v>
      </c>
      <c r="U183" s="16"/>
      <c r="V183" s="15">
        <f t="shared" si="88"/>
        <v>0</v>
      </c>
      <c r="W183" s="16">
        <f t="shared" si="76"/>
        <v>0</v>
      </c>
      <c r="X183" s="15">
        <f t="shared" si="89"/>
        <v>0</v>
      </c>
      <c r="Y183" s="16">
        <f t="shared" si="77"/>
        <v>0</v>
      </c>
      <c r="Z183" s="15">
        <f t="shared" si="90"/>
        <v>2.0000000000000018E-2</v>
      </c>
      <c r="AA183" s="16"/>
      <c r="AB183" s="15">
        <f t="shared" si="91"/>
        <v>0</v>
      </c>
      <c r="AC183" s="16">
        <f t="shared" si="78"/>
        <v>0</v>
      </c>
      <c r="AD183" s="15">
        <f t="shared" si="92"/>
        <v>0</v>
      </c>
      <c r="AE183" s="16">
        <f t="shared" si="79"/>
        <v>0</v>
      </c>
      <c r="AF183" s="15">
        <f t="shared" si="93"/>
        <v>2.0000000000000018E-2</v>
      </c>
      <c r="AG183" s="16"/>
      <c r="AH183" s="15">
        <f t="shared" si="94"/>
        <v>0</v>
      </c>
      <c r="AI183" s="16">
        <f t="shared" si="80"/>
        <v>0</v>
      </c>
      <c r="AJ183" s="15">
        <f t="shared" si="95"/>
        <v>0</v>
      </c>
      <c r="AK183" s="16">
        <f t="shared" si="81"/>
        <v>0</v>
      </c>
      <c r="AL183" s="15">
        <f t="shared" si="96"/>
        <v>2.0000000000000018E-2</v>
      </c>
      <c r="AM183" s="16"/>
      <c r="AN183" s="15">
        <f t="shared" si="97"/>
        <v>3.5704166666666692</v>
      </c>
      <c r="AO183" s="16">
        <f t="shared" si="98"/>
        <v>1</v>
      </c>
      <c r="AP183" s="15">
        <f t="shared" si="99"/>
        <v>0</v>
      </c>
      <c r="AQ183" s="16">
        <f t="shared" si="100"/>
        <v>0</v>
      </c>
      <c r="AR183" s="15">
        <f t="shared" si="101"/>
        <v>2.0000000000000018E-2</v>
      </c>
      <c r="AS183" s="16"/>
      <c r="AT183" s="15">
        <f t="shared" si="102"/>
        <v>0</v>
      </c>
      <c r="AU183" s="16">
        <f t="shared" si="103"/>
        <v>0</v>
      </c>
      <c r="AV183" s="15">
        <f t="shared" si="104"/>
        <v>0</v>
      </c>
      <c r="AW183" s="16">
        <f t="shared" si="105"/>
        <v>0</v>
      </c>
      <c r="AX183" s="15">
        <f t="shared" si="106"/>
        <v>2.0000000000000018E-2</v>
      </c>
    </row>
    <row r="184" spans="1:50" x14ac:dyDescent="0.25">
      <c r="A184" s="25">
        <f t="shared" si="107"/>
        <v>3.5904166666666693</v>
      </c>
      <c r="B184" s="9" t="s">
        <v>22</v>
      </c>
      <c r="C184" s="13" t="s">
        <v>20</v>
      </c>
      <c r="D184" s="12" t="s">
        <v>14</v>
      </c>
      <c r="E184" s="12" t="s">
        <v>14</v>
      </c>
      <c r="F184" t="s">
        <v>11</v>
      </c>
      <c r="G184" s="12" t="s">
        <v>14</v>
      </c>
      <c r="H184" s="12" t="s">
        <v>14</v>
      </c>
      <c r="I184" s="12" t="s">
        <v>14</v>
      </c>
      <c r="J184" s="15">
        <f t="shared" si="82"/>
        <v>0</v>
      </c>
      <c r="K184" s="16">
        <f t="shared" si="72"/>
        <v>0</v>
      </c>
      <c r="L184" s="15">
        <f t="shared" si="83"/>
        <v>3.5904166666666693</v>
      </c>
      <c r="M184" s="16">
        <f t="shared" si="73"/>
        <v>1</v>
      </c>
      <c r="N184" s="15">
        <f t="shared" si="84"/>
        <v>0</v>
      </c>
      <c r="O184" s="16"/>
      <c r="P184" s="15">
        <f t="shared" si="85"/>
        <v>0</v>
      </c>
      <c r="Q184" s="16">
        <f t="shared" si="74"/>
        <v>0</v>
      </c>
      <c r="R184" s="15">
        <f t="shared" si="86"/>
        <v>0</v>
      </c>
      <c r="S184" s="16">
        <f t="shared" si="75"/>
        <v>0</v>
      </c>
      <c r="T184" s="15">
        <f t="shared" si="87"/>
        <v>2.0000000000000018E-2</v>
      </c>
      <c r="U184" s="16"/>
      <c r="V184" s="15">
        <f t="shared" si="88"/>
        <v>0</v>
      </c>
      <c r="W184" s="16">
        <f t="shared" si="76"/>
        <v>0</v>
      </c>
      <c r="X184" s="15">
        <f t="shared" si="89"/>
        <v>0</v>
      </c>
      <c r="Y184" s="16">
        <f t="shared" si="77"/>
        <v>0</v>
      </c>
      <c r="Z184" s="15">
        <f t="shared" si="90"/>
        <v>2.0000000000000018E-2</v>
      </c>
      <c r="AA184" s="16"/>
      <c r="AB184" s="15">
        <f t="shared" si="91"/>
        <v>0</v>
      </c>
      <c r="AC184" s="16">
        <f t="shared" si="78"/>
        <v>0</v>
      </c>
      <c r="AD184" s="15">
        <f t="shared" si="92"/>
        <v>0</v>
      </c>
      <c r="AE184" s="16">
        <f t="shared" si="79"/>
        <v>0</v>
      </c>
      <c r="AF184" s="15">
        <f t="shared" si="93"/>
        <v>0</v>
      </c>
      <c r="AG184" s="16"/>
      <c r="AH184" s="15">
        <f t="shared" si="94"/>
        <v>0</v>
      </c>
      <c r="AI184" s="16">
        <f t="shared" si="80"/>
        <v>0</v>
      </c>
      <c r="AJ184" s="15">
        <f t="shared" si="95"/>
        <v>0</v>
      </c>
      <c r="AK184" s="16">
        <f t="shared" si="81"/>
        <v>0</v>
      </c>
      <c r="AL184" s="15">
        <f t="shared" si="96"/>
        <v>2.0000000000000018E-2</v>
      </c>
      <c r="AM184" s="16"/>
      <c r="AN184" s="15">
        <f t="shared" si="97"/>
        <v>0</v>
      </c>
      <c r="AO184" s="16">
        <f t="shared" si="98"/>
        <v>0</v>
      </c>
      <c r="AP184" s="15">
        <f t="shared" si="99"/>
        <v>0</v>
      </c>
      <c r="AQ184" s="16">
        <f t="shared" si="100"/>
        <v>0</v>
      </c>
      <c r="AR184" s="15">
        <f t="shared" si="101"/>
        <v>2.0000000000000018E-2</v>
      </c>
      <c r="AS184" s="16"/>
      <c r="AT184" s="15">
        <f t="shared" si="102"/>
        <v>0</v>
      </c>
      <c r="AU184" s="16">
        <f t="shared" si="103"/>
        <v>0</v>
      </c>
      <c r="AV184" s="15">
        <f t="shared" si="104"/>
        <v>0</v>
      </c>
      <c r="AW184" s="16">
        <f t="shared" si="105"/>
        <v>0</v>
      </c>
      <c r="AX184" s="15">
        <f t="shared" si="106"/>
        <v>2.0000000000000018E-2</v>
      </c>
    </row>
    <row r="185" spans="1:50" x14ac:dyDescent="0.25">
      <c r="A185" s="25">
        <f t="shared" si="107"/>
        <v>3.6104166666666693</v>
      </c>
      <c r="B185" s="9"/>
      <c r="C185" s="13"/>
      <c r="D185" s="12" t="s">
        <v>14</v>
      </c>
      <c r="E185" s="12" t="s">
        <v>14</v>
      </c>
      <c r="F185" t="s">
        <v>11</v>
      </c>
      <c r="G185" s="12" t="s">
        <v>14</v>
      </c>
      <c r="H185" s="12" t="s">
        <v>14</v>
      </c>
      <c r="I185" s="12" t="s">
        <v>14</v>
      </c>
      <c r="J185" s="15">
        <f t="shared" si="82"/>
        <v>0</v>
      </c>
      <c r="K185" s="16">
        <f t="shared" si="72"/>
        <v>0</v>
      </c>
      <c r="L185" s="15">
        <f t="shared" si="83"/>
        <v>0</v>
      </c>
      <c r="M185" s="16">
        <f t="shared" si="73"/>
        <v>0</v>
      </c>
      <c r="N185" s="15">
        <f t="shared" si="84"/>
        <v>0</v>
      </c>
      <c r="O185" s="16"/>
      <c r="P185" s="15">
        <f t="shared" si="85"/>
        <v>0</v>
      </c>
      <c r="Q185" s="16">
        <f t="shared" si="74"/>
        <v>0</v>
      </c>
      <c r="R185" s="15">
        <f t="shared" si="86"/>
        <v>0</v>
      </c>
      <c r="S185" s="16">
        <f t="shared" si="75"/>
        <v>0</v>
      </c>
      <c r="T185" s="15">
        <f t="shared" si="87"/>
        <v>2.0000000000000018E-2</v>
      </c>
      <c r="U185" s="16"/>
      <c r="V185" s="15">
        <f t="shared" si="88"/>
        <v>0</v>
      </c>
      <c r="W185" s="16">
        <f t="shared" si="76"/>
        <v>0</v>
      </c>
      <c r="X185" s="15">
        <f t="shared" si="89"/>
        <v>0</v>
      </c>
      <c r="Y185" s="16">
        <f t="shared" si="77"/>
        <v>0</v>
      </c>
      <c r="Z185" s="15">
        <f t="shared" si="90"/>
        <v>2.0000000000000018E-2</v>
      </c>
      <c r="AA185" s="16"/>
      <c r="AB185" s="15">
        <f t="shared" si="91"/>
        <v>0</v>
      </c>
      <c r="AC185" s="16">
        <f t="shared" si="78"/>
        <v>0</v>
      </c>
      <c r="AD185" s="15">
        <f t="shared" si="92"/>
        <v>0</v>
      </c>
      <c r="AE185" s="16">
        <f t="shared" si="79"/>
        <v>0</v>
      </c>
      <c r="AF185" s="15">
        <f t="shared" si="93"/>
        <v>0</v>
      </c>
      <c r="AG185" s="16"/>
      <c r="AH185" s="15">
        <f t="shared" si="94"/>
        <v>0</v>
      </c>
      <c r="AI185" s="16">
        <f t="shared" si="80"/>
        <v>0</v>
      </c>
      <c r="AJ185" s="15">
        <f t="shared" si="95"/>
        <v>0</v>
      </c>
      <c r="AK185" s="16">
        <f t="shared" si="81"/>
        <v>0</v>
      </c>
      <c r="AL185" s="15">
        <f t="shared" si="96"/>
        <v>2.0000000000000018E-2</v>
      </c>
      <c r="AM185" s="16"/>
      <c r="AN185" s="15">
        <f t="shared" si="97"/>
        <v>0</v>
      </c>
      <c r="AO185" s="16">
        <f t="shared" si="98"/>
        <v>0</v>
      </c>
      <c r="AP185" s="15">
        <f t="shared" si="99"/>
        <v>0</v>
      </c>
      <c r="AQ185" s="16">
        <f t="shared" si="100"/>
        <v>0</v>
      </c>
      <c r="AR185" s="15">
        <f t="shared" si="101"/>
        <v>2.0000000000000018E-2</v>
      </c>
      <c r="AS185" s="16"/>
      <c r="AT185" s="15">
        <f t="shared" si="102"/>
        <v>0</v>
      </c>
      <c r="AU185" s="16">
        <f t="shared" si="103"/>
        <v>0</v>
      </c>
      <c r="AV185" s="15">
        <f t="shared" si="104"/>
        <v>0</v>
      </c>
      <c r="AW185" s="16">
        <f t="shared" si="105"/>
        <v>0</v>
      </c>
      <c r="AX185" s="15">
        <f t="shared" si="106"/>
        <v>2.0000000000000018E-2</v>
      </c>
    </row>
    <row r="186" spans="1:50" x14ac:dyDescent="0.25">
      <c r="A186" s="25">
        <f t="shared" si="107"/>
        <v>3.6304166666666693</v>
      </c>
      <c r="B186" s="9"/>
      <c r="D186" s="12" t="s">
        <v>14</v>
      </c>
      <c r="E186" s="12" t="s">
        <v>14</v>
      </c>
      <c r="F186" t="s">
        <v>11</v>
      </c>
      <c r="G186" s="12" t="s">
        <v>14</v>
      </c>
      <c r="H186" s="12" t="s">
        <v>14</v>
      </c>
      <c r="I186" s="12" t="s">
        <v>14</v>
      </c>
      <c r="J186" s="15">
        <f t="shared" si="82"/>
        <v>0</v>
      </c>
      <c r="K186" s="16">
        <f t="shared" si="72"/>
        <v>0</v>
      </c>
      <c r="L186" s="15">
        <f t="shared" si="83"/>
        <v>0</v>
      </c>
      <c r="M186" s="16">
        <f t="shared" si="73"/>
        <v>0</v>
      </c>
      <c r="N186" s="15">
        <f t="shared" si="84"/>
        <v>0</v>
      </c>
      <c r="O186" s="16"/>
      <c r="P186" s="15">
        <f t="shared" si="85"/>
        <v>0</v>
      </c>
      <c r="Q186" s="16">
        <f t="shared" si="74"/>
        <v>0</v>
      </c>
      <c r="R186" s="15">
        <f t="shared" si="86"/>
        <v>0</v>
      </c>
      <c r="S186" s="16">
        <f t="shared" si="75"/>
        <v>0</v>
      </c>
      <c r="T186" s="15">
        <f t="shared" si="87"/>
        <v>2.0000000000000018E-2</v>
      </c>
      <c r="U186" s="16"/>
      <c r="V186" s="15">
        <f t="shared" si="88"/>
        <v>0</v>
      </c>
      <c r="W186" s="16">
        <f t="shared" si="76"/>
        <v>0</v>
      </c>
      <c r="X186" s="15">
        <f t="shared" si="89"/>
        <v>0</v>
      </c>
      <c r="Y186" s="16">
        <f t="shared" si="77"/>
        <v>0</v>
      </c>
      <c r="Z186" s="15">
        <f t="shared" si="90"/>
        <v>2.0000000000000018E-2</v>
      </c>
      <c r="AA186" s="16"/>
      <c r="AB186" s="15">
        <f t="shared" si="91"/>
        <v>0</v>
      </c>
      <c r="AC186" s="16">
        <f t="shared" si="78"/>
        <v>0</v>
      </c>
      <c r="AD186" s="15">
        <f t="shared" si="92"/>
        <v>0</v>
      </c>
      <c r="AE186" s="16">
        <f t="shared" si="79"/>
        <v>0</v>
      </c>
      <c r="AF186" s="15">
        <f t="shared" si="93"/>
        <v>0</v>
      </c>
      <c r="AG186" s="16"/>
      <c r="AH186" s="15">
        <f t="shared" si="94"/>
        <v>0</v>
      </c>
      <c r="AI186" s="16">
        <f t="shared" si="80"/>
        <v>0</v>
      </c>
      <c r="AJ186" s="15">
        <f t="shared" si="95"/>
        <v>0</v>
      </c>
      <c r="AK186" s="16">
        <f t="shared" si="81"/>
        <v>0</v>
      </c>
      <c r="AL186" s="15">
        <f t="shared" si="96"/>
        <v>2.0000000000000018E-2</v>
      </c>
      <c r="AM186" s="16"/>
      <c r="AN186" s="15">
        <f t="shared" si="97"/>
        <v>0</v>
      </c>
      <c r="AO186" s="16">
        <f t="shared" si="98"/>
        <v>0</v>
      </c>
      <c r="AP186" s="15">
        <f t="shared" si="99"/>
        <v>0</v>
      </c>
      <c r="AQ186" s="16">
        <f t="shared" si="100"/>
        <v>0</v>
      </c>
      <c r="AR186" s="15">
        <f t="shared" si="101"/>
        <v>2.0000000000000018E-2</v>
      </c>
      <c r="AS186" s="16"/>
      <c r="AT186" s="15">
        <f t="shared" si="102"/>
        <v>0</v>
      </c>
      <c r="AU186" s="16">
        <f t="shared" si="103"/>
        <v>0</v>
      </c>
      <c r="AV186" s="15">
        <f t="shared" si="104"/>
        <v>0</v>
      </c>
      <c r="AW186" s="16">
        <f t="shared" si="105"/>
        <v>0</v>
      </c>
      <c r="AX186" s="15">
        <f t="shared" si="106"/>
        <v>2.0000000000000018E-2</v>
      </c>
    </row>
    <row r="187" spans="1:50" x14ac:dyDescent="0.25">
      <c r="A187" s="25">
        <f t="shared" si="107"/>
        <v>3.6504166666666693</v>
      </c>
      <c r="B187" s="9"/>
      <c r="D187" s="12" t="s">
        <v>14</v>
      </c>
      <c r="E187" s="12" t="s">
        <v>14</v>
      </c>
      <c r="F187" t="s">
        <v>11</v>
      </c>
      <c r="G187" s="12" t="s">
        <v>14</v>
      </c>
      <c r="H187" s="12" t="s">
        <v>14</v>
      </c>
      <c r="I187" s="12" t="s">
        <v>14</v>
      </c>
      <c r="J187" s="15">
        <f t="shared" si="82"/>
        <v>0</v>
      </c>
      <c r="K187" s="16">
        <f t="shared" si="72"/>
        <v>0</v>
      </c>
      <c r="L187" s="15">
        <f t="shared" si="83"/>
        <v>0</v>
      </c>
      <c r="M187" s="16">
        <f t="shared" si="73"/>
        <v>0</v>
      </c>
      <c r="N187" s="15">
        <f t="shared" si="84"/>
        <v>0</v>
      </c>
      <c r="O187" s="16"/>
      <c r="P187" s="15">
        <f t="shared" si="85"/>
        <v>0</v>
      </c>
      <c r="Q187" s="16">
        <f t="shared" si="74"/>
        <v>0</v>
      </c>
      <c r="R187" s="15">
        <f t="shared" si="86"/>
        <v>0</v>
      </c>
      <c r="S187" s="16">
        <f t="shared" si="75"/>
        <v>0</v>
      </c>
      <c r="T187" s="15">
        <f t="shared" si="87"/>
        <v>2.0000000000000018E-2</v>
      </c>
      <c r="U187" s="16"/>
      <c r="V187" s="15">
        <f t="shared" si="88"/>
        <v>0</v>
      </c>
      <c r="W187" s="16">
        <f t="shared" si="76"/>
        <v>0</v>
      </c>
      <c r="X187" s="15">
        <f t="shared" si="89"/>
        <v>0</v>
      </c>
      <c r="Y187" s="16">
        <f t="shared" si="77"/>
        <v>0</v>
      </c>
      <c r="Z187" s="15">
        <f t="shared" si="90"/>
        <v>2.0000000000000018E-2</v>
      </c>
      <c r="AA187" s="16"/>
      <c r="AB187" s="15">
        <f t="shared" si="91"/>
        <v>0</v>
      </c>
      <c r="AC187" s="16">
        <f t="shared" si="78"/>
        <v>0</v>
      </c>
      <c r="AD187" s="15">
        <f t="shared" si="92"/>
        <v>0</v>
      </c>
      <c r="AE187" s="16">
        <f t="shared" si="79"/>
        <v>0</v>
      </c>
      <c r="AF187" s="15">
        <f t="shared" si="93"/>
        <v>0</v>
      </c>
      <c r="AG187" s="16"/>
      <c r="AH187" s="15">
        <f t="shared" si="94"/>
        <v>0</v>
      </c>
      <c r="AI187" s="16">
        <f t="shared" si="80"/>
        <v>0</v>
      </c>
      <c r="AJ187" s="15">
        <f t="shared" si="95"/>
        <v>0</v>
      </c>
      <c r="AK187" s="16">
        <f t="shared" si="81"/>
        <v>0</v>
      </c>
      <c r="AL187" s="15">
        <f t="shared" si="96"/>
        <v>2.0000000000000018E-2</v>
      </c>
      <c r="AM187" s="16"/>
      <c r="AN187" s="15">
        <f t="shared" si="97"/>
        <v>0</v>
      </c>
      <c r="AO187" s="16">
        <f t="shared" si="98"/>
        <v>0</v>
      </c>
      <c r="AP187" s="15">
        <f t="shared" si="99"/>
        <v>0</v>
      </c>
      <c r="AQ187" s="16">
        <f t="shared" si="100"/>
        <v>0</v>
      </c>
      <c r="AR187" s="15">
        <f t="shared" si="101"/>
        <v>2.0000000000000018E-2</v>
      </c>
      <c r="AS187" s="16"/>
      <c r="AT187" s="15">
        <f t="shared" si="102"/>
        <v>0</v>
      </c>
      <c r="AU187" s="16">
        <f t="shared" si="103"/>
        <v>0</v>
      </c>
      <c r="AV187" s="15">
        <f t="shared" si="104"/>
        <v>0</v>
      </c>
      <c r="AW187" s="16">
        <f t="shared" si="105"/>
        <v>0</v>
      </c>
      <c r="AX187" s="15">
        <f t="shared" si="106"/>
        <v>2.0000000000000018E-2</v>
      </c>
    </row>
    <row r="188" spans="1:50" x14ac:dyDescent="0.25">
      <c r="A188" s="25">
        <f t="shared" si="107"/>
        <v>3.6704166666666693</v>
      </c>
      <c r="B188" s="9"/>
      <c r="D188" s="12" t="s">
        <v>14</v>
      </c>
      <c r="E188" s="12" t="s">
        <v>14</v>
      </c>
      <c r="F188" t="s">
        <v>11</v>
      </c>
      <c r="G188" s="12" t="s">
        <v>14</v>
      </c>
      <c r="H188" s="12" t="s">
        <v>14</v>
      </c>
      <c r="I188" s="12" t="s">
        <v>14</v>
      </c>
      <c r="J188" s="15">
        <f t="shared" si="82"/>
        <v>0</v>
      </c>
      <c r="K188" s="16">
        <f t="shared" si="72"/>
        <v>0</v>
      </c>
      <c r="L188" s="15">
        <f t="shared" si="83"/>
        <v>0</v>
      </c>
      <c r="M188" s="16">
        <f t="shared" si="73"/>
        <v>0</v>
      </c>
      <c r="N188" s="15">
        <f t="shared" si="84"/>
        <v>0</v>
      </c>
      <c r="O188" s="16"/>
      <c r="P188" s="15">
        <f t="shared" si="85"/>
        <v>0</v>
      </c>
      <c r="Q188" s="16">
        <f t="shared" si="74"/>
        <v>0</v>
      </c>
      <c r="R188" s="15">
        <f t="shared" si="86"/>
        <v>0</v>
      </c>
      <c r="S188" s="16">
        <f t="shared" si="75"/>
        <v>0</v>
      </c>
      <c r="T188" s="15">
        <f t="shared" si="87"/>
        <v>2.0000000000000018E-2</v>
      </c>
      <c r="U188" s="16"/>
      <c r="V188" s="15">
        <f t="shared" si="88"/>
        <v>0</v>
      </c>
      <c r="W188" s="16">
        <f t="shared" si="76"/>
        <v>0</v>
      </c>
      <c r="X188" s="15">
        <f t="shared" si="89"/>
        <v>0</v>
      </c>
      <c r="Y188" s="16">
        <f t="shared" si="77"/>
        <v>0</v>
      </c>
      <c r="Z188" s="15">
        <f t="shared" si="90"/>
        <v>2.0000000000000018E-2</v>
      </c>
      <c r="AA188" s="16"/>
      <c r="AB188" s="15">
        <f t="shared" si="91"/>
        <v>0</v>
      </c>
      <c r="AC188" s="16">
        <f t="shared" si="78"/>
        <v>0</v>
      </c>
      <c r="AD188" s="15">
        <f t="shared" si="92"/>
        <v>0</v>
      </c>
      <c r="AE188" s="16">
        <f t="shared" si="79"/>
        <v>0</v>
      </c>
      <c r="AF188" s="15">
        <f t="shared" si="93"/>
        <v>0</v>
      </c>
      <c r="AG188" s="16"/>
      <c r="AH188" s="15">
        <f t="shared" si="94"/>
        <v>0</v>
      </c>
      <c r="AI188" s="16">
        <f t="shared" si="80"/>
        <v>0</v>
      </c>
      <c r="AJ188" s="15">
        <f t="shared" si="95"/>
        <v>0</v>
      </c>
      <c r="AK188" s="16">
        <f t="shared" si="81"/>
        <v>0</v>
      </c>
      <c r="AL188" s="15">
        <f t="shared" si="96"/>
        <v>2.0000000000000018E-2</v>
      </c>
      <c r="AM188" s="16"/>
      <c r="AN188" s="15">
        <f t="shared" si="97"/>
        <v>0</v>
      </c>
      <c r="AO188" s="16">
        <f t="shared" si="98"/>
        <v>0</v>
      </c>
      <c r="AP188" s="15">
        <f t="shared" si="99"/>
        <v>0</v>
      </c>
      <c r="AQ188" s="16">
        <f t="shared" si="100"/>
        <v>0</v>
      </c>
      <c r="AR188" s="15">
        <f t="shared" si="101"/>
        <v>2.0000000000000018E-2</v>
      </c>
      <c r="AS188" s="16"/>
      <c r="AT188" s="15">
        <f t="shared" si="102"/>
        <v>0</v>
      </c>
      <c r="AU188" s="16">
        <f t="shared" si="103"/>
        <v>0</v>
      </c>
      <c r="AV188" s="15">
        <f t="shared" si="104"/>
        <v>0</v>
      </c>
      <c r="AW188" s="16">
        <f t="shared" si="105"/>
        <v>0</v>
      </c>
      <c r="AX188" s="15">
        <f t="shared" si="106"/>
        <v>2.0000000000000018E-2</v>
      </c>
    </row>
    <row r="189" spans="1:50" x14ac:dyDescent="0.25">
      <c r="A189" s="25">
        <f t="shared" si="107"/>
        <v>3.6904166666666693</v>
      </c>
      <c r="B189" s="9" t="s">
        <v>12</v>
      </c>
      <c r="D189" s="12" t="s">
        <v>14</v>
      </c>
      <c r="E189" s="12" t="s">
        <v>14</v>
      </c>
      <c r="F189" s="13" t="s">
        <v>20</v>
      </c>
      <c r="G189" t="s">
        <v>11</v>
      </c>
      <c r="H189" s="12" t="s">
        <v>14</v>
      </c>
      <c r="I189" s="12" t="s">
        <v>14</v>
      </c>
      <c r="J189" s="15">
        <f t="shared" si="82"/>
        <v>0</v>
      </c>
      <c r="K189" s="16">
        <f t="shared" si="72"/>
        <v>0</v>
      </c>
      <c r="L189" s="15">
        <f t="shared" si="83"/>
        <v>0</v>
      </c>
      <c r="M189" s="16">
        <f t="shared" si="73"/>
        <v>0</v>
      </c>
      <c r="N189" s="15">
        <f t="shared" si="84"/>
        <v>0</v>
      </c>
      <c r="O189" s="16"/>
      <c r="P189" s="15">
        <f t="shared" si="85"/>
        <v>0</v>
      </c>
      <c r="Q189" s="16">
        <f t="shared" si="74"/>
        <v>0</v>
      </c>
      <c r="R189" s="15">
        <f t="shared" si="86"/>
        <v>0</v>
      </c>
      <c r="S189" s="16">
        <f t="shared" si="75"/>
        <v>0</v>
      </c>
      <c r="T189" s="15">
        <f t="shared" si="87"/>
        <v>2.0000000000000018E-2</v>
      </c>
      <c r="U189" s="16"/>
      <c r="V189" s="15">
        <f t="shared" si="88"/>
        <v>0</v>
      </c>
      <c r="W189" s="16">
        <f t="shared" si="76"/>
        <v>0</v>
      </c>
      <c r="X189" s="15">
        <f t="shared" si="89"/>
        <v>0</v>
      </c>
      <c r="Y189" s="16">
        <f t="shared" si="77"/>
        <v>0</v>
      </c>
      <c r="Z189" s="15">
        <f t="shared" si="90"/>
        <v>2.0000000000000018E-2</v>
      </c>
      <c r="AA189" s="16"/>
      <c r="AB189" s="15">
        <f t="shared" si="91"/>
        <v>0</v>
      </c>
      <c r="AC189" s="16">
        <f t="shared" si="78"/>
        <v>0</v>
      </c>
      <c r="AD189" s="15">
        <f t="shared" si="92"/>
        <v>3.6904166666666693</v>
      </c>
      <c r="AE189" s="16">
        <f t="shared" si="79"/>
        <v>1</v>
      </c>
      <c r="AF189" s="15">
        <f t="shared" si="93"/>
        <v>0</v>
      </c>
      <c r="AG189" s="16"/>
      <c r="AH189" s="15">
        <f t="shared" si="94"/>
        <v>0</v>
      </c>
      <c r="AI189" s="16">
        <f t="shared" si="80"/>
        <v>0</v>
      </c>
      <c r="AJ189" s="15">
        <f t="shared" si="95"/>
        <v>0</v>
      </c>
      <c r="AK189" s="16">
        <f t="shared" si="81"/>
        <v>0</v>
      </c>
      <c r="AL189" s="15">
        <f t="shared" si="96"/>
        <v>0</v>
      </c>
      <c r="AM189" s="16"/>
      <c r="AN189" s="15">
        <f t="shared" si="97"/>
        <v>0</v>
      </c>
      <c r="AO189" s="16">
        <f t="shared" si="98"/>
        <v>0</v>
      </c>
      <c r="AP189" s="15">
        <f t="shared" si="99"/>
        <v>0</v>
      </c>
      <c r="AQ189" s="16">
        <f t="shared" si="100"/>
        <v>0</v>
      </c>
      <c r="AR189" s="15">
        <f t="shared" si="101"/>
        <v>2.0000000000000018E-2</v>
      </c>
      <c r="AS189" s="16"/>
      <c r="AT189" s="15">
        <f t="shared" si="102"/>
        <v>0</v>
      </c>
      <c r="AU189" s="16">
        <f t="shared" si="103"/>
        <v>0</v>
      </c>
      <c r="AV189" s="15">
        <f t="shared" si="104"/>
        <v>0</v>
      </c>
      <c r="AW189" s="16">
        <f t="shared" si="105"/>
        <v>0</v>
      </c>
      <c r="AX189" s="15">
        <f t="shared" si="106"/>
        <v>2.0000000000000018E-2</v>
      </c>
    </row>
    <row r="190" spans="1:50" x14ac:dyDescent="0.25">
      <c r="A190" s="25">
        <f t="shared" si="107"/>
        <v>3.7104166666666694</v>
      </c>
      <c r="B190" s="9"/>
      <c r="C190" s="13"/>
      <c r="D190" s="12" t="s">
        <v>14</v>
      </c>
      <c r="E190" s="12" t="s">
        <v>14</v>
      </c>
      <c r="G190" t="s">
        <v>11</v>
      </c>
      <c r="H190" s="12" t="s">
        <v>14</v>
      </c>
      <c r="I190" s="12" t="s">
        <v>14</v>
      </c>
      <c r="J190" s="15">
        <f t="shared" si="82"/>
        <v>0</v>
      </c>
      <c r="K190" s="16">
        <f t="shared" si="72"/>
        <v>0</v>
      </c>
      <c r="L190" s="15">
        <f t="shared" si="83"/>
        <v>0</v>
      </c>
      <c r="M190" s="16">
        <f t="shared" si="73"/>
        <v>0</v>
      </c>
      <c r="N190" s="15">
        <f t="shared" si="84"/>
        <v>0</v>
      </c>
      <c r="O190" s="16"/>
      <c r="P190" s="15">
        <f t="shared" si="85"/>
        <v>0</v>
      </c>
      <c r="Q190" s="16">
        <f t="shared" si="74"/>
        <v>0</v>
      </c>
      <c r="R190" s="15">
        <f t="shared" si="86"/>
        <v>0</v>
      </c>
      <c r="S190" s="16">
        <f t="shared" si="75"/>
        <v>0</v>
      </c>
      <c r="T190" s="15">
        <f t="shared" si="87"/>
        <v>2.0000000000000018E-2</v>
      </c>
      <c r="U190" s="16"/>
      <c r="V190" s="15">
        <f t="shared" si="88"/>
        <v>0</v>
      </c>
      <c r="W190" s="16">
        <f t="shared" si="76"/>
        <v>0</v>
      </c>
      <c r="X190" s="15">
        <f t="shared" si="89"/>
        <v>0</v>
      </c>
      <c r="Y190" s="16">
        <f t="shared" si="77"/>
        <v>0</v>
      </c>
      <c r="Z190" s="15">
        <f t="shared" si="90"/>
        <v>2.0000000000000018E-2</v>
      </c>
      <c r="AA190" s="16"/>
      <c r="AB190" s="15">
        <f t="shared" si="91"/>
        <v>0</v>
      </c>
      <c r="AC190" s="16">
        <f t="shared" si="78"/>
        <v>0</v>
      </c>
      <c r="AD190" s="15">
        <f t="shared" si="92"/>
        <v>0</v>
      </c>
      <c r="AE190" s="16">
        <f t="shared" si="79"/>
        <v>0</v>
      </c>
      <c r="AF190" s="15">
        <f t="shared" si="93"/>
        <v>0</v>
      </c>
      <c r="AG190" s="16"/>
      <c r="AH190" s="15">
        <f t="shared" si="94"/>
        <v>0</v>
      </c>
      <c r="AI190" s="16">
        <f t="shared" si="80"/>
        <v>0</v>
      </c>
      <c r="AJ190" s="15">
        <f t="shared" si="95"/>
        <v>0</v>
      </c>
      <c r="AK190" s="16">
        <f t="shared" si="81"/>
        <v>0</v>
      </c>
      <c r="AL190" s="15">
        <f t="shared" si="96"/>
        <v>0</v>
      </c>
      <c r="AM190" s="16"/>
      <c r="AN190" s="15">
        <f t="shared" si="97"/>
        <v>0</v>
      </c>
      <c r="AO190" s="16">
        <f t="shared" si="98"/>
        <v>0</v>
      </c>
      <c r="AP190" s="15">
        <f t="shared" si="99"/>
        <v>0</v>
      </c>
      <c r="AQ190" s="16">
        <f t="shared" si="100"/>
        <v>0</v>
      </c>
      <c r="AR190" s="15">
        <f t="shared" si="101"/>
        <v>2.0000000000000018E-2</v>
      </c>
      <c r="AS190" s="16"/>
      <c r="AT190" s="15">
        <f t="shared" si="102"/>
        <v>0</v>
      </c>
      <c r="AU190" s="16">
        <f t="shared" si="103"/>
        <v>0</v>
      </c>
      <c r="AV190" s="15">
        <f t="shared" si="104"/>
        <v>0</v>
      </c>
      <c r="AW190" s="16">
        <f t="shared" si="105"/>
        <v>0</v>
      </c>
      <c r="AX190" s="15">
        <f t="shared" si="106"/>
        <v>2.0000000000000018E-2</v>
      </c>
    </row>
    <row r="191" spans="1:50" x14ac:dyDescent="0.25">
      <c r="A191" s="25">
        <f t="shared" si="107"/>
        <v>3.7304166666666694</v>
      </c>
      <c r="B191" s="9" t="s">
        <v>9</v>
      </c>
      <c r="C191" s="12" t="s">
        <v>14</v>
      </c>
      <c r="D191" s="12" t="s">
        <v>14</v>
      </c>
      <c r="E191" s="12" t="s">
        <v>14</v>
      </c>
      <c r="G191" t="s">
        <v>11</v>
      </c>
      <c r="H191" s="12" t="s">
        <v>14</v>
      </c>
      <c r="I191" s="12" t="s">
        <v>14</v>
      </c>
      <c r="J191" s="15">
        <f t="shared" si="82"/>
        <v>3.7304166666666694</v>
      </c>
      <c r="K191" s="16">
        <f t="shared" si="72"/>
        <v>1</v>
      </c>
      <c r="L191" s="15">
        <f t="shared" si="83"/>
        <v>0</v>
      </c>
      <c r="M191" s="16">
        <f t="shared" si="73"/>
        <v>0</v>
      </c>
      <c r="N191" s="15">
        <f t="shared" si="84"/>
        <v>2.0000000000000018E-2</v>
      </c>
      <c r="O191" s="16"/>
      <c r="P191" s="15">
        <f t="shared" si="85"/>
        <v>0</v>
      </c>
      <c r="Q191" s="16">
        <f t="shared" si="74"/>
        <v>0</v>
      </c>
      <c r="R191" s="15">
        <f t="shared" si="86"/>
        <v>0</v>
      </c>
      <c r="S191" s="16">
        <f t="shared" si="75"/>
        <v>0</v>
      </c>
      <c r="T191" s="15">
        <f t="shared" si="87"/>
        <v>2.0000000000000018E-2</v>
      </c>
      <c r="U191" s="16"/>
      <c r="V191" s="15">
        <f t="shared" si="88"/>
        <v>0</v>
      </c>
      <c r="W191" s="16">
        <f t="shared" si="76"/>
        <v>0</v>
      </c>
      <c r="X191" s="15">
        <f t="shared" si="89"/>
        <v>0</v>
      </c>
      <c r="Y191" s="16">
        <f t="shared" si="77"/>
        <v>0</v>
      </c>
      <c r="Z191" s="15">
        <f t="shared" si="90"/>
        <v>2.0000000000000018E-2</v>
      </c>
      <c r="AA191" s="16"/>
      <c r="AB191" s="15">
        <f t="shared" si="91"/>
        <v>0</v>
      </c>
      <c r="AC191" s="16">
        <f t="shared" si="78"/>
        <v>0</v>
      </c>
      <c r="AD191" s="15">
        <f t="shared" si="92"/>
        <v>0</v>
      </c>
      <c r="AE191" s="16">
        <f t="shared" si="79"/>
        <v>0</v>
      </c>
      <c r="AF191" s="15">
        <f t="shared" si="93"/>
        <v>0</v>
      </c>
      <c r="AG191" s="16"/>
      <c r="AH191" s="15">
        <f t="shared" si="94"/>
        <v>0</v>
      </c>
      <c r="AI191" s="16">
        <f t="shared" si="80"/>
        <v>0</v>
      </c>
      <c r="AJ191" s="15">
        <f t="shared" si="95"/>
        <v>0</v>
      </c>
      <c r="AK191" s="16">
        <f t="shared" si="81"/>
        <v>0</v>
      </c>
      <c r="AL191" s="15">
        <f t="shared" si="96"/>
        <v>0</v>
      </c>
      <c r="AM191" s="16"/>
      <c r="AN191" s="15">
        <f t="shared" si="97"/>
        <v>0</v>
      </c>
      <c r="AO191" s="16">
        <f t="shared" si="98"/>
        <v>0</v>
      </c>
      <c r="AP191" s="15">
        <f t="shared" si="99"/>
        <v>0</v>
      </c>
      <c r="AQ191" s="16">
        <f t="shared" si="100"/>
        <v>0</v>
      </c>
      <c r="AR191" s="15">
        <f t="shared" si="101"/>
        <v>2.0000000000000018E-2</v>
      </c>
      <c r="AS191" s="16"/>
      <c r="AT191" s="15">
        <f t="shared" si="102"/>
        <v>0</v>
      </c>
      <c r="AU191" s="16">
        <f t="shared" si="103"/>
        <v>0</v>
      </c>
      <c r="AV191" s="15">
        <f t="shared" si="104"/>
        <v>0</v>
      </c>
      <c r="AW191" s="16">
        <f t="shared" si="105"/>
        <v>0</v>
      </c>
      <c r="AX191" s="15">
        <f t="shared" si="106"/>
        <v>2.0000000000000018E-2</v>
      </c>
    </row>
    <row r="192" spans="1:50" x14ac:dyDescent="0.25">
      <c r="A192" s="25">
        <f t="shared" si="107"/>
        <v>3.7504166666666694</v>
      </c>
      <c r="B192" s="9"/>
      <c r="C192" s="12" t="s">
        <v>14</v>
      </c>
      <c r="D192" s="12" t="s">
        <v>14</v>
      </c>
      <c r="E192" s="12" t="s">
        <v>14</v>
      </c>
      <c r="G192" t="s">
        <v>11</v>
      </c>
      <c r="H192" s="12" t="s">
        <v>14</v>
      </c>
      <c r="I192" s="12" t="s">
        <v>14</v>
      </c>
      <c r="J192" s="15">
        <f t="shared" si="82"/>
        <v>0</v>
      </c>
      <c r="K192" s="16">
        <f t="shared" si="72"/>
        <v>0</v>
      </c>
      <c r="L192" s="15">
        <f t="shared" si="83"/>
        <v>0</v>
      </c>
      <c r="M192" s="16">
        <f t="shared" si="73"/>
        <v>0</v>
      </c>
      <c r="N192" s="15">
        <f t="shared" si="84"/>
        <v>2.0000000000000018E-2</v>
      </c>
      <c r="O192" s="16"/>
      <c r="P192" s="15">
        <f t="shared" si="85"/>
        <v>0</v>
      </c>
      <c r="Q192" s="16">
        <f t="shared" si="74"/>
        <v>0</v>
      </c>
      <c r="R192" s="15">
        <f t="shared" si="86"/>
        <v>0</v>
      </c>
      <c r="S192" s="16">
        <f t="shared" si="75"/>
        <v>0</v>
      </c>
      <c r="T192" s="15">
        <f t="shared" si="87"/>
        <v>2.0000000000000018E-2</v>
      </c>
      <c r="U192" s="16"/>
      <c r="V192" s="15">
        <f t="shared" si="88"/>
        <v>0</v>
      </c>
      <c r="W192" s="16">
        <f t="shared" si="76"/>
        <v>0</v>
      </c>
      <c r="X192" s="15">
        <f t="shared" si="89"/>
        <v>0</v>
      </c>
      <c r="Y192" s="16">
        <f t="shared" si="77"/>
        <v>0</v>
      </c>
      <c r="Z192" s="15">
        <f t="shared" si="90"/>
        <v>2.0000000000000018E-2</v>
      </c>
      <c r="AA192" s="16"/>
      <c r="AB192" s="15">
        <f t="shared" si="91"/>
        <v>0</v>
      </c>
      <c r="AC192" s="16">
        <f t="shared" si="78"/>
        <v>0</v>
      </c>
      <c r="AD192" s="15">
        <f t="shared" si="92"/>
        <v>0</v>
      </c>
      <c r="AE192" s="16">
        <f t="shared" si="79"/>
        <v>0</v>
      </c>
      <c r="AF192" s="15">
        <f t="shared" si="93"/>
        <v>0</v>
      </c>
      <c r="AG192" s="16"/>
      <c r="AH192" s="15">
        <f t="shared" si="94"/>
        <v>0</v>
      </c>
      <c r="AI192" s="16">
        <f t="shared" si="80"/>
        <v>0</v>
      </c>
      <c r="AJ192" s="15">
        <f t="shared" si="95"/>
        <v>0</v>
      </c>
      <c r="AK192" s="16">
        <f t="shared" si="81"/>
        <v>0</v>
      </c>
      <c r="AL192" s="15">
        <f t="shared" si="96"/>
        <v>0</v>
      </c>
      <c r="AM192" s="16"/>
      <c r="AN192" s="15">
        <f t="shared" si="97"/>
        <v>0</v>
      </c>
      <c r="AO192" s="16">
        <f t="shared" si="98"/>
        <v>0</v>
      </c>
      <c r="AP192" s="15">
        <f t="shared" si="99"/>
        <v>0</v>
      </c>
      <c r="AQ192" s="16">
        <f t="shared" si="100"/>
        <v>0</v>
      </c>
      <c r="AR192" s="15">
        <f t="shared" si="101"/>
        <v>2.0000000000000018E-2</v>
      </c>
      <c r="AS192" s="16"/>
      <c r="AT192" s="15">
        <f t="shared" si="102"/>
        <v>0</v>
      </c>
      <c r="AU192" s="16">
        <f t="shared" si="103"/>
        <v>0</v>
      </c>
      <c r="AV192" s="15">
        <f t="shared" si="104"/>
        <v>0</v>
      </c>
      <c r="AW192" s="16">
        <f t="shared" si="105"/>
        <v>0</v>
      </c>
      <c r="AX192" s="15">
        <f t="shared" si="106"/>
        <v>2.0000000000000018E-2</v>
      </c>
    </row>
    <row r="193" spans="1:50" x14ac:dyDescent="0.25">
      <c r="A193" s="25">
        <f t="shared" si="107"/>
        <v>3.7704166666666694</v>
      </c>
      <c r="B193" s="9"/>
      <c r="C193" s="12" t="s">
        <v>14</v>
      </c>
      <c r="D193" s="12" t="s">
        <v>14</v>
      </c>
      <c r="E193" s="12" t="s">
        <v>14</v>
      </c>
      <c r="G193" t="s">
        <v>11</v>
      </c>
      <c r="H193" s="12" t="s">
        <v>14</v>
      </c>
      <c r="I193" s="12" t="s">
        <v>14</v>
      </c>
      <c r="J193" s="15">
        <f t="shared" si="82"/>
        <v>0</v>
      </c>
      <c r="K193" s="16">
        <f t="shared" si="72"/>
        <v>0</v>
      </c>
      <c r="L193" s="15">
        <f t="shared" si="83"/>
        <v>0</v>
      </c>
      <c r="M193" s="16">
        <f t="shared" si="73"/>
        <v>0</v>
      </c>
      <c r="N193" s="15">
        <f t="shared" si="84"/>
        <v>2.0000000000000018E-2</v>
      </c>
      <c r="O193" s="16"/>
      <c r="P193" s="15">
        <f t="shared" si="85"/>
        <v>0</v>
      </c>
      <c r="Q193" s="16">
        <f t="shared" si="74"/>
        <v>0</v>
      </c>
      <c r="R193" s="15">
        <f t="shared" si="86"/>
        <v>0</v>
      </c>
      <c r="S193" s="16">
        <f t="shared" si="75"/>
        <v>0</v>
      </c>
      <c r="T193" s="15">
        <f t="shared" si="87"/>
        <v>2.0000000000000018E-2</v>
      </c>
      <c r="U193" s="16"/>
      <c r="V193" s="15">
        <f t="shared" si="88"/>
        <v>0</v>
      </c>
      <c r="W193" s="16">
        <f t="shared" si="76"/>
        <v>0</v>
      </c>
      <c r="X193" s="15">
        <f t="shared" si="89"/>
        <v>0</v>
      </c>
      <c r="Y193" s="16">
        <f t="shared" si="77"/>
        <v>0</v>
      </c>
      <c r="Z193" s="15">
        <f t="shared" si="90"/>
        <v>2.0000000000000018E-2</v>
      </c>
      <c r="AA193" s="16"/>
      <c r="AB193" s="15">
        <f t="shared" si="91"/>
        <v>0</v>
      </c>
      <c r="AC193" s="16">
        <f t="shared" si="78"/>
        <v>0</v>
      </c>
      <c r="AD193" s="15">
        <f t="shared" si="92"/>
        <v>0</v>
      </c>
      <c r="AE193" s="16">
        <f t="shared" si="79"/>
        <v>0</v>
      </c>
      <c r="AF193" s="15">
        <f t="shared" si="93"/>
        <v>0</v>
      </c>
      <c r="AG193" s="16"/>
      <c r="AH193" s="15">
        <f t="shared" si="94"/>
        <v>0</v>
      </c>
      <c r="AI193" s="16">
        <f t="shared" si="80"/>
        <v>0</v>
      </c>
      <c r="AJ193" s="15">
        <f t="shared" si="95"/>
        <v>0</v>
      </c>
      <c r="AK193" s="16">
        <f t="shared" si="81"/>
        <v>0</v>
      </c>
      <c r="AL193" s="15">
        <f t="shared" si="96"/>
        <v>0</v>
      </c>
      <c r="AM193" s="16"/>
      <c r="AN193" s="15">
        <f t="shared" si="97"/>
        <v>0</v>
      </c>
      <c r="AO193" s="16">
        <f t="shared" si="98"/>
        <v>0</v>
      </c>
      <c r="AP193" s="15">
        <f t="shared" si="99"/>
        <v>0</v>
      </c>
      <c r="AQ193" s="16">
        <f t="shared" si="100"/>
        <v>0</v>
      </c>
      <c r="AR193" s="15">
        <f t="shared" si="101"/>
        <v>2.0000000000000018E-2</v>
      </c>
      <c r="AS193" s="16"/>
      <c r="AT193" s="15">
        <f t="shared" si="102"/>
        <v>0</v>
      </c>
      <c r="AU193" s="16">
        <f t="shared" si="103"/>
        <v>0</v>
      </c>
      <c r="AV193" s="15">
        <f t="shared" si="104"/>
        <v>0</v>
      </c>
      <c r="AW193" s="16">
        <f t="shared" si="105"/>
        <v>0</v>
      </c>
      <c r="AX193" s="15">
        <f t="shared" si="106"/>
        <v>2.0000000000000018E-2</v>
      </c>
    </row>
    <row r="194" spans="1:50" x14ac:dyDescent="0.25">
      <c r="A194" s="25">
        <f t="shared" si="107"/>
        <v>3.7904166666666694</v>
      </c>
      <c r="B194" s="9" t="s">
        <v>15</v>
      </c>
      <c r="C194" s="12" t="s">
        <v>14</v>
      </c>
      <c r="D194" s="12" t="s">
        <v>14</v>
      </c>
      <c r="E194" t="s">
        <v>11</v>
      </c>
      <c r="G194" s="13" t="s">
        <v>20</v>
      </c>
      <c r="H194" s="12" t="s">
        <v>14</v>
      </c>
      <c r="I194" s="12" t="s">
        <v>14</v>
      </c>
      <c r="J194" s="15">
        <f t="shared" si="82"/>
        <v>0</v>
      </c>
      <c r="K194" s="16">
        <f t="shared" si="72"/>
        <v>0</v>
      </c>
      <c r="L194" s="15">
        <f t="shared" si="83"/>
        <v>0</v>
      </c>
      <c r="M194" s="16">
        <f t="shared" si="73"/>
        <v>0</v>
      </c>
      <c r="N194" s="15">
        <f t="shared" si="84"/>
        <v>2.0000000000000018E-2</v>
      </c>
      <c r="O194" s="16"/>
      <c r="P194" s="15">
        <f t="shared" si="85"/>
        <v>0</v>
      </c>
      <c r="Q194" s="16">
        <f t="shared" si="74"/>
        <v>0</v>
      </c>
      <c r="R194" s="15">
        <f t="shared" si="86"/>
        <v>0</v>
      </c>
      <c r="S194" s="16">
        <f t="shared" si="75"/>
        <v>0</v>
      </c>
      <c r="T194" s="15">
        <f t="shared" si="87"/>
        <v>2.0000000000000018E-2</v>
      </c>
      <c r="U194" s="16"/>
      <c r="V194" s="15">
        <f t="shared" si="88"/>
        <v>0</v>
      </c>
      <c r="W194" s="16">
        <f t="shared" si="76"/>
        <v>0</v>
      </c>
      <c r="X194" s="15">
        <f t="shared" si="89"/>
        <v>0</v>
      </c>
      <c r="Y194" s="16">
        <f t="shared" si="77"/>
        <v>0</v>
      </c>
      <c r="Z194" s="15">
        <f t="shared" si="90"/>
        <v>0</v>
      </c>
      <c r="AA194" s="16"/>
      <c r="AB194" s="15">
        <f t="shared" si="91"/>
        <v>0</v>
      </c>
      <c r="AC194" s="16">
        <f t="shared" si="78"/>
        <v>0</v>
      </c>
      <c r="AD194" s="15">
        <f t="shared" si="92"/>
        <v>0</v>
      </c>
      <c r="AE194" s="16">
        <f t="shared" si="79"/>
        <v>0</v>
      </c>
      <c r="AF194" s="15">
        <f t="shared" si="93"/>
        <v>0</v>
      </c>
      <c r="AG194" s="16"/>
      <c r="AH194" s="15">
        <f t="shared" si="94"/>
        <v>0</v>
      </c>
      <c r="AI194" s="16">
        <f t="shared" si="80"/>
        <v>0</v>
      </c>
      <c r="AJ194" s="15">
        <f t="shared" si="95"/>
        <v>3.7904166666666694</v>
      </c>
      <c r="AK194" s="16">
        <f t="shared" si="81"/>
        <v>1</v>
      </c>
      <c r="AL194" s="15">
        <f t="shared" si="96"/>
        <v>0</v>
      </c>
      <c r="AM194" s="16"/>
      <c r="AN194" s="15">
        <f t="shared" si="97"/>
        <v>0</v>
      </c>
      <c r="AO194" s="16">
        <f t="shared" si="98"/>
        <v>0</v>
      </c>
      <c r="AP194" s="15">
        <f t="shared" si="99"/>
        <v>0</v>
      </c>
      <c r="AQ194" s="16">
        <f t="shared" si="100"/>
        <v>0</v>
      </c>
      <c r="AR194" s="15">
        <f t="shared" si="101"/>
        <v>2.0000000000000018E-2</v>
      </c>
      <c r="AS194" s="16"/>
      <c r="AT194" s="15">
        <f t="shared" si="102"/>
        <v>0</v>
      </c>
      <c r="AU194" s="16">
        <f t="shared" si="103"/>
        <v>0</v>
      </c>
      <c r="AV194" s="15">
        <f t="shared" si="104"/>
        <v>0</v>
      </c>
      <c r="AW194" s="16">
        <f t="shared" si="105"/>
        <v>0</v>
      </c>
      <c r="AX194" s="15">
        <f t="shared" si="106"/>
        <v>2.0000000000000018E-2</v>
      </c>
    </row>
    <row r="195" spans="1:50" x14ac:dyDescent="0.25">
      <c r="A195" s="25">
        <f t="shared" si="107"/>
        <v>3.8104166666666694</v>
      </c>
      <c r="B195" s="9"/>
      <c r="C195" s="12" t="s">
        <v>14</v>
      </c>
      <c r="D195" s="12" t="s">
        <v>14</v>
      </c>
      <c r="E195" t="s">
        <v>11</v>
      </c>
      <c r="F195" s="13"/>
      <c r="G195" s="12"/>
      <c r="H195" s="12" t="s">
        <v>14</v>
      </c>
      <c r="I195" s="12" t="s">
        <v>14</v>
      </c>
      <c r="J195" s="15">
        <f t="shared" si="82"/>
        <v>0</v>
      </c>
      <c r="K195" s="16">
        <f t="shared" ref="K195:K258" si="108">IF(J195&gt;0,1,0)</f>
        <v>0</v>
      </c>
      <c r="L195" s="15">
        <f t="shared" si="83"/>
        <v>0</v>
      </c>
      <c r="M195" s="16">
        <f t="shared" ref="M195:M258" si="109">IF(L195&gt;0,1,0)</f>
        <v>0</v>
      </c>
      <c r="N195" s="15">
        <f t="shared" si="84"/>
        <v>2.0000000000000018E-2</v>
      </c>
      <c r="O195" s="16"/>
      <c r="P195" s="15">
        <f t="shared" si="85"/>
        <v>0</v>
      </c>
      <c r="Q195" s="16">
        <f t="shared" ref="Q195:Q258" si="110">IF(P195&gt;0,1,0)</f>
        <v>0</v>
      </c>
      <c r="R195" s="15">
        <f t="shared" si="86"/>
        <v>0</v>
      </c>
      <c r="S195" s="16">
        <f t="shared" ref="S195:S258" si="111">IF(R195&gt;0,1,0)</f>
        <v>0</v>
      </c>
      <c r="T195" s="15">
        <f t="shared" si="87"/>
        <v>2.0000000000000018E-2</v>
      </c>
      <c r="U195" s="16"/>
      <c r="V195" s="15">
        <f t="shared" si="88"/>
        <v>0</v>
      </c>
      <c r="W195" s="16">
        <f t="shared" ref="W195:W258" si="112">IF(V195&gt;0,1,0)</f>
        <v>0</v>
      </c>
      <c r="X195" s="15">
        <f t="shared" si="89"/>
        <v>0</v>
      </c>
      <c r="Y195" s="16">
        <f t="shared" ref="Y195:Y258" si="113">IF(X195&gt;0,1,0)</f>
        <v>0</v>
      </c>
      <c r="Z195" s="15">
        <f t="shared" si="90"/>
        <v>0</v>
      </c>
      <c r="AA195" s="16"/>
      <c r="AB195" s="15">
        <f t="shared" si="91"/>
        <v>0</v>
      </c>
      <c r="AC195" s="16">
        <f t="shared" ref="AC195:AC258" si="114">IF(AB195&gt;0,1,0)</f>
        <v>0</v>
      </c>
      <c r="AD195" s="15">
        <f t="shared" si="92"/>
        <v>0</v>
      </c>
      <c r="AE195" s="16">
        <f t="shared" ref="AE195:AE258" si="115">IF(AD195&gt;0,1,0)</f>
        <v>0</v>
      </c>
      <c r="AF195" s="15">
        <f t="shared" si="93"/>
        <v>0</v>
      </c>
      <c r="AG195" s="16"/>
      <c r="AH195" s="15">
        <f t="shared" si="94"/>
        <v>0</v>
      </c>
      <c r="AI195" s="16">
        <f t="shared" ref="AI195:AI258" si="116">IF(AH195&gt;0,1,0)</f>
        <v>0</v>
      </c>
      <c r="AJ195" s="15">
        <f t="shared" si="95"/>
        <v>0</v>
      </c>
      <c r="AK195" s="16">
        <f t="shared" ref="AK195:AK258" si="117">IF(AJ195&gt;0,1,0)</f>
        <v>0</v>
      </c>
      <c r="AL195" s="15">
        <f t="shared" si="96"/>
        <v>0</v>
      </c>
      <c r="AM195" s="16"/>
      <c r="AN195" s="15">
        <f t="shared" si="97"/>
        <v>0</v>
      </c>
      <c r="AO195" s="16">
        <f t="shared" si="98"/>
        <v>0</v>
      </c>
      <c r="AP195" s="15">
        <f t="shared" si="99"/>
        <v>0</v>
      </c>
      <c r="AQ195" s="16">
        <f t="shared" si="100"/>
        <v>0</v>
      </c>
      <c r="AR195" s="15">
        <f t="shared" si="101"/>
        <v>2.0000000000000018E-2</v>
      </c>
      <c r="AS195" s="16"/>
      <c r="AT195" s="15">
        <f t="shared" si="102"/>
        <v>0</v>
      </c>
      <c r="AU195" s="16">
        <f t="shared" si="103"/>
        <v>0</v>
      </c>
      <c r="AV195" s="15">
        <f t="shared" si="104"/>
        <v>0</v>
      </c>
      <c r="AW195" s="16">
        <f t="shared" si="105"/>
        <v>0</v>
      </c>
      <c r="AX195" s="15">
        <f t="shared" si="106"/>
        <v>2.0000000000000018E-2</v>
      </c>
    </row>
    <row r="196" spans="1:50" x14ac:dyDescent="0.25">
      <c r="A196" s="25">
        <f t="shared" si="107"/>
        <v>3.8304166666666695</v>
      </c>
      <c r="B196" s="9"/>
      <c r="C196" s="12" t="s">
        <v>14</v>
      </c>
      <c r="D196" s="12" t="s">
        <v>14</v>
      </c>
      <c r="E196" t="s">
        <v>11</v>
      </c>
      <c r="F196" s="12"/>
      <c r="G196" s="12"/>
      <c r="H196" s="12" t="s">
        <v>14</v>
      </c>
      <c r="I196" s="12" t="s">
        <v>14</v>
      </c>
      <c r="J196" s="15">
        <f t="shared" si="82"/>
        <v>0</v>
      </c>
      <c r="K196" s="16">
        <f t="shared" si="108"/>
        <v>0</v>
      </c>
      <c r="L196" s="15">
        <f t="shared" si="83"/>
        <v>0</v>
      </c>
      <c r="M196" s="16">
        <f t="shared" si="109"/>
        <v>0</v>
      </c>
      <c r="N196" s="15">
        <f t="shared" si="84"/>
        <v>2.0000000000000018E-2</v>
      </c>
      <c r="O196" s="16"/>
      <c r="P196" s="15">
        <f t="shared" si="85"/>
        <v>0</v>
      </c>
      <c r="Q196" s="16">
        <f t="shared" si="110"/>
        <v>0</v>
      </c>
      <c r="R196" s="15">
        <f t="shared" si="86"/>
        <v>0</v>
      </c>
      <c r="S196" s="16">
        <f t="shared" si="111"/>
        <v>0</v>
      </c>
      <c r="T196" s="15">
        <f t="shared" si="87"/>
        <v>2.0000000000000018E-2</v>
      </c>
      <c r="U196" s="16"/>
      <c r="V196" s="15">
        <f t="shared" si="88"/>
        <v>0</v>
      </c>
      <c r="W196" s="16">
        <f t="shared" si="112"/>
        <v>0</v>
      </c>
      <c r="X196" s="15">
        <f t="shared" si="89"/>
        <v>0</v>
      </c>
      <c r="Y196" s="16">
        <f t="shared" si="113"/>
        <v>0</v>
      </c>
      <c r="Z196" s="15">
        <f t="shared" si="90"/>
        <v>0</v>
      </c>
      <c r="AA196" s="16"/>
      <c r="AB196" s="15">
        <f t="shared" si="91"/>
        <v>0</v>
      </c>
      <c r="AC196" s="16">
        <f t="shared" si="114"/>
        <v>0</v>
      </c>
      <c r="AD196" s="15">
        <f t="shared" si="92"/>
        <v>0</v>
      </c>
      <c r="AE196" s="16">
        <f t="shared" si="115"/>
        <v>0</v>
      </c>
      <c r="AF196" s="15">
        <f t="shared" si="93"/>
        <v>0</v>
      </c>
      <c r="AG196" s="16"/>
      <c r="AH196" s="15">
        <f t="shared" si="94"/>
        <v>0</v>
      </c>
      <c r="AI196" s="16">
        <f t="shared" si="116"/>
        <v>0</v>
      </c>
      <c r="AJ196" s="15">
        <f t="shared" si="95"/>
        <v>0</v>
      </c>
      <c r="AK196" s="16">
        <f t="shared" si="117"/>
        <v>0</v>
      </c>
      <c r="AL196" s="15">
        <f t="shared" si="96"/>
        <v>0</v>
      </c>
      <c r="AM196" s="16"/>
      <c r="AN196" s="15">
        <f t="shared" si="97"/>
        <v>0</v>
      </c>
      <c r="AO196" s="16">
        <f t="shared" si="98"/>
        <v>0</v>
      </c>
      <c r="AP196" s="15">
        <f t="shared" si="99"/>
        <v>0</v>
      </c>
      <c r="AQ196" s="16">
        <f t="shared" si="100"/>
        <v>0</v>
      </c>
      <c r="AR196" s="15">
        <f t="shared" si="101"/>
        <v>2.0000000000000018E-2</v>
      </c>
      <c r="AS196" s="16"/>
      <c r="AT196" s="15">
        <f t="shared" si="102"/>
        <v>0</v>
      </c>
      <c r="AU196" s="16">
        <f t="shared" si="103"/>
        <v>0</v>
      </c>
      <c r="AV196" s="15">
        <f t="shared" si="104"/>
        <v>0</v>
      </c>
      <c r="AW196" s="16">
        <f t="shared" si="105"/>
        <v>0</v>
      </c>
      <c r="AX196" s="15">
        <f t="shared" si="106"/>
        <v>2.0000000000000018E-2</v>
      </c>
    </row>
    <row r="197" spans="1:50" x14ac:dyDescent="0.25">
      <c r="A197" s="25">
        <f t="shared" si="107"/>
        <v>3.8504166666666695</v>
      </c>
      <c r="B197" s="9"/>
      <c r="C197" s="12" t="s">
        <v>14</v>
      </c>
      <c r="D197" s="12" t="s">
        <v>14</v>
      </c>
      <c r="E197" t="s">
        <v>11</v>
      </c>
      <c r="F197" s="12"/>
      <c r="G197" s="12"/>
      <c r="H197" s="12" t="s">
        <v>14</v>
      </c>
      <c r="I197" s="12" t="s">
        <v>14</v>
      </c>
      <c r="J197" s="15">
        <f t="shared" ref="J197:J260" si="118">IF(B197="Line 1 Fails",A197,0)</f>
        <v>0</v>
      </c>
      <c r="K197" s="16">
        <f t="shared" si="108"/>
        <v>0</v>
      </c>
      <c r="L197" s="15">
        <f t="shared" ref="L197:L260" si="119">IF(B197="Line 1 repd.",A197,0)</f>
        <v>0</v>
      </c>
      <c r="M197" s="16">
        <f t="shared" si="109"/>
        <v>0</v>
      </c>
      <c r="N197" s="15">
        <f t="shared" ref="N197:N260" si="120">IF(C197="Dn(waiting)",A198-A197,0)</f>
        <v>2.0000000000000018E-2</v>
      </c>
      <c r="O197" s="16"/>
      <c r="P197" s="15">
        <f t="shared" ref="P197:P260" si="121">IF(B197="Line 2 Fails",A197,0)</f>
        <v>0</v>
      </c>
      <c r="Q197" s="16">
        <f t="shared" si="110"/>
        <v>0</v>
      </c>
      <c r="R197" s="15">
        <f t="shared" ref="R197:R260" si="122">IF(B197="Line 2 repd.",A197,0)</f>
        <v>0</v>
      </c>
      <c r="S197" s="16">
        <f t="shared" si="111"/>
        <v>0</v>
      </c>
      <c r="T197" s="15">
        <f t="shared" ref="T197:T260" si="123">IF(D197="Dn(waiting)",A198-A197,0)</f>
        <v>2.0000000000000018E-2</v>
      </c>
      <c r="U197" s="16"/>
      <c r="V197" s="15">
        <f t="shared" ref="V197:V260" si="124">IF(B197="Line 3 Fails",A197,0)</f>
        <v>0</v>
      </c>
      <c r="W197" s="16">
        <f t="shared" si="112"/>
        <v>0</v>
      </c>
      <c r="X197" s="15">
        <f t="shared" ref="X197:X260" si="125">IF(B197="Line 3 repd.",A197,0)</f>
        <v>0</v>
      </c>
      <c r="Y197" s="16">
        <f t="shared" si="113"/>
        <v>0</v>
      </c>
      <c r="Z197" s="15">
        <f t="shared" ref="Z197:Z260" si="126">IF(E197="Dn(waiting)",A198-A197,0)</f>
        <v>0</v>
      </c>
      <c r="AA197" s="16"/>
      <c r="AB197" s="15">
        <f t="shared" ref="AB197:AB260" si="127">IF(B197="Line 4 Fails",A197,0)</f>
        <v>0</v>
      </c>
      <c r="AC197" s="16">
        <f t="shared" si="114"/>
        <v>0</v>
      </c>
      <c r="AD197" s="15">
        <f t="shared" ref="AD197:AD260" si="128">IF(B197="Line 4 repd.",A197,0)</f>
        <v>0</v>
      </c>
      <c r="AE197" s="16">
        <f t="shared" si="115"/>
        <v>0</v>
      </c>
      <c r="AF197" s="15">
        <f t="shared" ref="AF197:AF260" si="129">IF(F197="Dn(waiting)",A198-A197,0)</f>
        <v>0</v>
      </c>
      <c r="AG197" s="16"/>
      <c r="AH197" s="15">
        <f t="shared" ref="AH197:AH260" si="130">IF(B197="Line 5 Fails",A197,0)</f>
        <v>0</v>
      </c>
      <c r="AI197" s="16">
        <f t="shared" si="116"/>
        <v>0</v>
      </c>
      <c r="AJ197" s="15">
        <f t="shared" ref="AJ197:AJ260" si="131">IF(B197="Line 5 repd.",A197,0)</f>
        <v>0</v>
      </c>
      <c r="AK197" s="16">
        <f t="shared" si="117"/>
        <v>0</v>
      </c>
      <c r="AL197" s="15">
        <f t="shared" si="96"/>
        <v>0</v>
      </c>
      <c r="AM197" s="16"/>
      <c r="AN197" s="15">
        <f t="shared" si="97"/>
        <v>0</v>
      </c>
      <c r="AO197" s="16">
        <f t="shared" si="98"/>
        <v>0</v>
      </c>
      <c r="AP197" s="15">
        <f t="shared" si="99"/>
        <v>0</v>
      </c>
      <c r="AQ197" s="16">
        <f t="shared" si="100"/>
        <v>0</v>
      </c>
      <c r="AR197" s="15">
        <f t="shared" si="101"/>
        <v>2.0000000000000018E-2</v>
      </c>
      <c r="AS197" s="16"/>
      <c r="AT197" s="15">
        <f t="shared" si="102"/>
        <v>0</v>
      </c>
      <c r="AU197" s="16">
        <f t="shared" si="103"/>
        <v>0</v>
      </c>
      <c r="AV197" s="15">
        <f t="shared" si="104"/>
        <v>0</v>
      </c>
      <c r="AW197" s="16">
        <f t="shared" si="105"/>
        <v>0</v>
      </c>
      <c r="AX197" s="15">
        <f t="shared" si="106"/>
        <v>2.0000000000000018E-2</v>
      </c>
    </row>
    <row r="198" spans="1:50" x14ac:dyDescent="0.25">
      <c r="A198" s="25">
        <f t="shared" si="107"/>
        <v>3.8704166666666695</v>
      </c>
      <c r="B198" s="9"/>
      <c r="C198" s="12" t="s">
        <v>14</v>
      </c>
      <c r="D198" s="12" t="s">
        <v>14</v>
      </c>
      <c r="E198" t="s">
        <v>11</v>
      </c>
      <c r="G198" s="12"/>
      <c r="H198" s="12" t="s">
        <v>14</v>
      </c>
      <c r="I198" s="12" t="s">
        <v>14</v>
      </c>
      <c r="J198" s="15">
        <f t="shared" si="118"/>
        <v>0</v>
      </c>
      <c r="K198" s="16">
        <f t="shared" si="108"/>
        <v>0</v>
      </c>
      <c r="L198" s="15">
        <f t="shared" si="119"/>
        <v>0</v>
      </c>
      <c r="M198" s="16">
        <f t="shared" si="109"/>
        <v>0</v>
      </c>
      <c r="N198" s="15">
        <f t="shared" si="120"/>
        <v>2.0000000000000018E-2</v>
      </c>
      <c r="O198" s="16"/>
      <c r="P198" s="15">
        <f t="shared" si="121"/>
        <v>0</v>
      </c>
      <c r="Q198" s="16">
        <f t="shared" si="110"/>
        <v>0</v>
      </c>
      <c r="R198" s="15">
        <f t="shared" si="122"/>
        <v>0</v>
      </c>
      <c r="S198" s="16">
        <f t="shared" si="111"/>
        <v>0</v>
      </c>
      <c r="T198" s="15">
        <f t="shared" si="123"/>
        <v>2.0000000000000018E-2</v>
      </c>
      <c r="U198" s="16"/>
      <c r="V198" s="15">
        <f t="shared" si="124"/>
        <v>0</v>
      </c>
      <c r="W198" s="16">
        <f t="shared" si="112"/>
        <v>0</v>
      </c>
      <c r="X198" s="15">
        <f t="shared" si="125"/>
        <v>0</v>
      </c>
      <c r="Y198" s="16">
        <f t="shared" si="113"/>
        <v>0</v>
      </c>
      <c r="Z198" s="15">
        <f t="shared" si="126"/>
        <v>0</v>
      </c>
      <c r="AA198" s="16"/>
      <c r="AB198" s="15">
        <f t="shared" si="127"/>
        <v>0</v>
      </c>
      <c r="AC198" s="16">
        <f t="shared" si="114"/>
        <v>0</v>
      </c>
      <c r="AD198" s="15">
        <f t="shared" si="128"/>
        <v>0</v>
      </c>
      <c r="AE198" s="16">
        <f t="shared" si="115"/>
        <v>0</v>
      </c>
      <c r="AF198" s="15">
        <f t="shared" si="129"/>
        <v>0</v>
      </c>
      <c r="AG198" s="16"/>
      <c r="AH198" s="15">
        <f t="shared" si="130"/>
        <v>0</v>
      </c>
      <c r="AI198" s="16">
        <f t="shared" si="116"/>
        <v>0</v>
      </c>
      <c r="AJ198" s="15">
        <f t="shared" si="131"/>
        <v>0</v>
      </c>
      <c r="AK198" s="16">
        <f t="shared" si="117"/>
        <v>0</v>
      </c>
      <c r="AL198" s="15">
        <f t="shared" ref="AL198:AL261" si="132">IF(G198="Dn(waiting)",A199-A198,0)</f>
        <v>0</v>
      </c>
      <c r="AM198" s="16"/>
      <c r="AN198" s="15">
        <f t="shared" ref="AN198:AN261" si="133">IF(B198="Line 6 Fails",A198,0)</f>
        <v>0</v>
      </c>
      <c r="AO198" s="16">
        <f t="shared" ref="AO198:AO261" si="134">IF(AN198&gt;0,1,0)</f>
        <v>0</v>
      </c>
      <c r="AP198" s="15">
        <f t="shared" ref="AP198:AP261" si="135">IF(B198="Line 6 repd.",A198,0)</f>
        <v>0</v>
      </c>
      <c r="AQ198" s="16">
        <f t="shared" ref="AQ198:AQ261" si="136">IF(AP198&gt;0,1,0)</f>
        <v>0</v>
      </c>
      <c r="AR198" s="15">
        <f t="shared" ref="AR198:AR261" si="137">IF(H198="Dn(waiting)",A199-A198,0)</f>
        <v>2.0000000000000018E-2</v>
      </c>
      <c r="AS198" s="16"/>
      <c r="AT198" s="15">
        <f t="shared" ref="AT198:AT261" si="138">IF(B198="Line 7 Fails",A198,0)</f>
        <v>0</v>
      </c>
      <c r="AU198" s="16">
        <f t="shared" ref="AU198:AU261" si="139">IF(AT198&gt;0,1,0)</f>
        <v>0</v>
      </c>
      <c r="AV198" s="15">
        <f t="shared" ref="AV198:AV261" si="140">IF(B198="Line 7 repd.",A198,0)</f>
        <v>0</v>
      </c>
      <c r="AW198" s="16">
        <f t="shared" ref="AW198:AW261" si="141">IF(AV198&gt;0,1,0)</f>
        <v>0</v>
      </c>
      <c r="AX198" s="15">
        <f t="shared" ref="AX198:AX261" si="142">IF(I198="Dn(waiting)",A199-A198,0)</f>
        <v>2.0000000000000018E-2</v>
      </c>
    </row>
    <row r="199" spans="1:50" x14ac:dyDescent="0.25">
      <c r="A199" s="25">
        <f t="shared" ref="A199:A262" si="143">A198+0.02</f>
        <v>3.8904166666666695</v>
      </c>
      <c r="B199" s="9" t="s">
        <v>18</v>
      </c>
      <c r="C199" s="12" t="s">
        <v>14</v>
      </c>
      <c r="D199" s="12" t="s">
        <v>14</v>
      </c>
      <c r="E199" s="13" t="s">
        <v>20</v>
      </c>
      <c r="G199" s="12"/>
      <c r="H199" s="12" t="s">
        <v>14</v>
      </c>
      <c r="I199" t="s">
        <v>11</v>
      </c>
      <c r="J199" s="15">
        <f t="shared" si="118"/>
        <v>0</v>
      </c>
      <c r="K199" s="16">
        <f t="shared" si="108"/>
        <v>0</v>
      </c>
      <c r="L199" s="15">
        <f t="shared" si="119"/>
        <v>0</v>
      </c>
      <c r="M199" s="16">
        <f t="shared" si="109"/>
        <v>0</v>
      </c>
      <c r="N199" s="15">
        <f t="shared" si="120"/>
        <v>2.0000000000000018E-2</v>
      </c>
      <c r="O199" s="16"/>
      <c r="P199" s="15">
        <f t="shared" si="121"/>
        <v>0</v>
      </c>
      <c r="Q199" s="16">
        <f t="shared" si="110"/>
        <v>0</v>
      </c>
      <c r="R199" s="15">
        <f t="shared" si="122"/>
        <v>0</v>
      </c>
      <c r="S199" s="16">
        <f t="shared" si="111"/>
        <v>0</v>
      </c>
      <c r="T199" s="15">
        <f t="shared" si="123"/>
        <v>2.0000000000000018E-2</v>
      </c>
      <c r="U199" s="16"/>
      <c r="V199" s="15">
        <f t="shared" si="124"/>
        <v>0</v>
      </c>
      <c r="W199" s="16">
        <f t="shared" si="112"/>
        <v>0</v>
      </c>
      <c r="X199" s="15">
        <f t="shared" si="125"/>
        <v>3.8904166666666695</v>
      </c>
      <c r="Y199" s="16">
        <f t="shared" si="113"/>
        <v>1</v>
      </c>
      <c r="Z199" s="15">
        <f t="shared" si="126"/>
        <v>0</v>
      </c>
      <c r="AA199" s="16"/>
      <c r="AB199" s="15">
        <f t="shared" si="127"/>
        <v>0</v>
      </c>
      <c r="AC199" s="16">
        <f t="shared" si="114"/>
        <v>0</v>
      </c>
      <c r="AD199" s="15">
        <f t="shared" si="128"/>
        <v>0</v>
      </c>
      <c r="AE199" s="16">
        <f t="shared" si="115"/>
        <v>0</v>
      </c>
      <c r="AF199" s="15">
        <f t="shared" si="129"/>
        <v>0</v>
      </c>
      <c r="AG199" s="16"/>
      <c r="AH199" s="15">
        <f t="shared" si="130"/>
        <v>0</v>
      </c>
      <c r="AI199" s="16">
        <f t="shared" si="116"/>
        <v>0</v>
      </c>
      <c r="AJ199" s="15">
        <f t="shared" si="131"/>
        <v>0</v>
      </c>
      <c r="AK199" s="16">
        <f t="shared" si="117"/>
        <v>0</v>
      </c>
      <c r="AL199" s="15">
        <f t="shared" si="132"/>
        <v>0</v>
      </c>
      <c r="AM199" s="16"/>
      <c r="AN199" s="15">
        <f t="shared" si="133"/>
        <v>0</v>
      </c>
      <c r="AO199" s="16">
        <f t="shared" si="134"/>
        <v>0</v>
      </c>
      <c r="AP199" s="15">
        <f t="shared" si="135"/>
        <v>0</v>
      </c>
      <c r="AQ199" s="16">
        <f t="shared" si="136"/>
        <v>0</v>
      </c>
      <c r="AR199" s="15">
        <f t="shared" si="137"/>
        <v>2.0000000000000018E-2</v>
      </c>
      <c r="AS199" s="16"/>
      <c r="AT199" s="15">
        <f t="shared" si="138"/>
        <v>0</v>
      </c>
      <c r="AU199" s="16">
        <f t="shared" si="139"/>
        <v>0</v>
      </c>
      <c r="AV199" s="15">
        <f t="shared" si="140"/>
        <v>0</v>
      </c>
      <c r="AW199" s="16">
        <f t="shared" si="141"/>
        <v>0</v>
      </c>
      <c r="AX199" s="15">
        <f t="shared" si="142"/>
        <v>0</v>
      </c>
    </row>
    <row r="200" spans="1:50" x14ac:dyDescent="0.25">
      <c r="A200" s="25">
        <f t="shared" si="143"/>
        <v>3.9104166666666695</v>
      </c>
      <c r="B200" s="9" t="s">
        <v>10</v>
      </c>
      <c r="C200" s="12" t="s">
        <v>14</v>
      </c>
      <c r="D200" s="12" t="s">
        <v>14</v>
      </c>
      <c r="F200" s="12" t="s">
        <v>14</v>
      </c>
      <c r="G200" s="12"/>
      <c r="H200" s="12" t="s">
        <v>14</v>
      </c>
      <c r="I200" t="s">
        <v>11</v>
      </c>
      <c r="J200" s="15">
        <f t="shared" si="118"/>
        <v>0</v>
      </c>
      <c r="K200" s="16">
        <f t="shared" si="108"/>
        <v>0</v>
      </c>
      <c r="L200" s="15">
        <f t="shared" si="119"/>
        <v>0</v>
      </c>
      <c r="M200" s="16">
        <f t="shared" si="109"/>
        <v>0</v>
      </c>
      <c r="N200" s="15">
        <f t="shared" si="120"/>
        <v>2.0000000000000018E-2</v>
      </c>
      <c r="O200" s="16"/>
      <c r="P200" s="15">
        <f t="shared" si="121"/>
        <v>0</v>
      </c>
      <c r="Q200" s="16">
        <f t="shared" si="110"/>
        <v>0</v>
      </c>
      <c r="R200" s="15">
        <f t="shared" si="122"/>
        <v>0</v>
      </c>
      <c r="S200" s="16">
        <f t="shared" si="111"/>
        <v>0</v>
      </c>
      <c r="T200" s="15">
        <f t="shared" si="123"/>
        <v>2.0000000000000018E-2</v>
      </c>
      <c r="U200" s="16"/>
      <c r="V200" s="15">
        <f t="shared" si="124"/>
        <v>0</v>
      </c>
      <c r="W200" s="16">
        <f t="shared" si="112"/>
        <v>0</v>
      </c>
      <c r="X200" s="15">
        <f t="shared" si="125"/>
        <v>0</v>
      </c>
      <c r="Y200" s="16">
        <f t="shared" si="113"/>
        <v>0</v>
      </c>
      <c r="Z200" s="15">
        <f t="shared" si="126"/>
        <v>0</v>
      </c>
      <c r="AA200" s="16"/>
      <c r="AB200" s="15">
        <f t="shared" si="127"/>
        <v>3.9104166666666695</v>
      </c>
      <c r="AC200" s="16">
        <f t="shared" si="114"/>
        <v>1</v>
      </c>
      <c r="AD200" s="15">
        <f t="shared" si="128"/>
        <v>0</v>
      </c>
      <c r="AE200" s="16">
        <f t="shared" si="115"/>
        <v>0</v>
      </c>
      <c r="AF200" s="15">
        <f t="shared" si="129"/>
        <v>2.0000000000000018E-2</v>
      </c>
      <c r="AG200" s="16"/>
      <c r="AH200" s="15">
        <f t="shared" si="130"/>
        <v>0</v>
      </c>
      <c r="AI200" s="16">
        <f t="shared" si="116"/>
        <v>0</v>
      </c>
      <c r="AJ200" s="15">
        <f t="shared" si="131"/>
        <v>0</v>
      </c>
      <c r="AK200" s="16">
        <f t="shared" si="117"/>
        <v>0</v>
      </c>
      <c r="AL200" s="15">
        <f t="shared" si="132"/>
        <v>0</v>
      </c>
      <c r="AM200" s="16"/>
      <c r="AN200" s="15">
        <f t="shared" si="133"/>
        <v>0</v>
      </c>
      <c r="AO200" s="16">
        <f t="shared" si="134"/>
        <v>0</v>
      </c>
      <c r="AP200" s="15">
        <f t="shared" si="135"/>
        <v>0</v>
      </c>
      <c r="AQ200" s="16">
        <f t="shared" si="136"/>
        <v>0</v>
      </c>
      <c r="AR200" s="15">
        <f t="shared" si="137"/>
        <v>2.0000000000000018E-2</v>
      </c>
      <c r="AS200" s="16"/>
      <c r="AT200" s="15">
        <f t="shared" si="138"/>
        <v>0</v>
      </c>
      <c r="AU200" s="16">
        <f t="shared" si="139"/>
        <v>0</v>
      </c>
      <c r="AV200" s="15">
        <f t="shared" si="140"/>
        <v>0</v>
      </c>
      <c r="AW200" s="16">
        <f t="shared" si="141"/>
        <v>0</v>
      </c>
      <c r="AX200" s="15">
        <f t="shared" si="142"/>
        <v>0</v>
      </c>
    </row>
    <row r="201" spans="1:50" x14ac:dyDescent="0.25">
      <c r="A201" s="25">
        <f t="shared" si="143"/>
        <v>3.9304166666666696</v>
      </c>
      <c r="B201" s="9"/>
      <c r="C201" s="12" t="s">
        <v>14</v>
      </c>
      <c r="D201" s="12" t="s">
        <v>14</v>
      </c>
      <c r="F201" s="12" t="s">
        <v>14</v>
      </c>
      <c r="G201" s="12"/>
      <c r="H201" s="12" t="s">
        <v>14</v>
      </c>
      <c r="I201" t="s">
        <v>11</v>
      </c>
      <c r="J201" s="15">
        <f t="shared" si="118"/>
        <v>0</v>
      </c>
      <c r="K201" s="16">
        <f t="shared" si="108"/>
        <v>0</v>
      </c>
      <c r="L201" s="15">
        <f t="shared" si="119"/>
        <v>0</v>
      </c>
      <c r="M201" s="16">
        <f t="shared" si="109"/>
        <v>0</v>
      </c>
      <c r="N201" s="15">
        <f t="shared" si="120"/>
        <v>2.0000000000000018E-2</v>
      </c>
      <c r="O201" s="16"/>
      <c r="P201" s="15">
        <f t="shared" si="121"/>
        <v>0</v>
      </c>
      <c r="Q201" s="16">
        <f t="shared" si="110"/>
        <v>0</v>
      </c>
      <c r="R201" s="15">
        <f t="shared" si="122"/>
        <v>0</v>
      </c>
      <c r="S201" s="16">
        <f t="shared" si="111"/>
        <v>0</v>
      </c>
      <c r="T201" s="15">
        <f t="shared" si="123"/>
        <v>2.0000000000000018E-2</v>
      </c>
      <c r="U201" s="16"/>
      <c r="V201" s="15">
        <f t="shared" si="124"/>
        <v>0</v>
      </c>
      <c r="W201" s="16">
        <f t="shared" si="112"/>
        <v>0</v>
      </c>
      <c r="X201" s="15">
        <f t="shared" si="125"/>
        <v>0</v>
      </c>
      <c r="Y201" s="16">
        <f t="shared" si="113"/>
        <v>0</v>
      </c>
      <c r="Z201" s="15">
        <f t="shared" si="126"/>
        <v>0</v>
      </c>
      <c r="AA201" s="16"/>
      <c r="AB201" s="15">
        <f t="shared" si="127"/>
        <v>0</v>
      </c>
      <c r="AC201" s="16">
        <f t="shared" si="114"/>
        <v>0</v>
      </c>
      <c r="AD201" s="15">
        <f t="shared" si="128"/>
        <v>0</v>
      </c>
      <c r="AE201" s="16">
        <f t="shared" si="115"/>
        <v>0</v>
      </c>
      <c r="AF201" s="15">
        <f t="shared" si="129"/>
        <v>2.0000000000000018E-2</v>
      </c>
      <c r="AG201" s="16"/>
      <c r="AH201" s="15">
        <f t="shared" si="130"/>
        <v>0</v>
      </c>
      <c r="AI201" s="16">
        <f t="shared" si="116"/>
        <v>0</v>
      </c>
      <c r="AJ201" s="15">
        <f t="shared" si="131"/>
        <v>0</v>
      </c>
      <c r="AK201" s="16">
        <f t="shared" si="117"/>
        <v>0</v>
      </c>
      <c r="AL201" s="15">
        <f t="shared" si="132"/>
        <v>0</v>
      </c>
      <c r="AM201" s="16"/>
      <c r="AN201" s="15">
        <f t="shared" si="133"/>
        <v>0</v>
      </c>
      <c r="AO201" s="16">
        <f t="shared" si="134"/>
        <v>0</v>
      </c>
      <c r="AP201" s="15">
        <f t="shared" si="135"/>
        <v>0</v>
      </c>
      <c r="AQ201" s="16">
        <f t="shared" si="136"/>
        <v>0</v>
      </c>
      <c r="AR201" s="15">
        <f t="shared" si="137"/>
        <v>2.0000000000000018E-2</v>
      </c>
      <c r="AS201" s="16"/>
      <c r="AT201" s="15">
        <f t="shared" si="138"/>
        <v>0</v>
      </c>
      <c r="AU201" s="16">
        <f t="shared" si="139"/>
        <v>0</v>
      </c>
      <c r="AV201" s="15">
        <f t="shared" si="140"/>
        <v>0</v>
      </c>
      <c r="AW201" s="16">
        <f t="shared" si="141"/>
        <v>0</v>
      </c>
      <c r="AX201" s="15">
        <f t="shared" si="142"/>
        <v>0</v>
      </c>
    </row>
    <row r="202" spans="1:50" x14ac:dyDescent="0.25">
      <c r="A202" s="25">
        <f t="shared" si="143"/>
        <v>3.9504166666666696</v>
      </c>
      <c r="B202" s="9"/>
      <c r="C202" s="12" t="s">
        <v>14</v>
      </c>
      <c r="D202" s="12" t="s">
        <v>14</v>
      </c>
      <c r="F202" s="12" t="s">
        <v>14</v>
      </c>
      <c r="G202" s="12"/>
      <c r="H202" s="12" t="s">
        <v>14</v>
      </c>
      <c r="I202" t="s">
        <v>11</v>
      </c>
      <c r="J202" s="15">
        <f t="shared" si="118"/>
        <v>0</v>
      </c>
      <c r="K202" s="16">
        <f t="shared" si="108"/>
        <v>0</v>
      </c>
      <c r="L202" s="15">
        <f t="shared" si="119"/>
        <v>0</v>
      </c>
      <c r="M202" s="16">
        <f t="shared" si="109"/>
        <v>0</v>
      </c>
      <c r="N202" s="15">
        <f t="shared" si="120"/>
        <v>2.0000000000000018E-2</v>
      </c>
      <c r="O202" s="16"/>
      <c r="P202" s="15">
        <f t="shared" si="121"/>
        <v>0</v>
      </c>
      <c r="Q202" s="16">
        <f t="shared" si="110"/>
        <v>0</v>
      </c>
      <c r="R202" s="15">
        <f t="shared" si="122"/>
        <v>0</v>
      </c>
      <c r="S202" s="16">
        <f t="shared" si="111"/>
        <v>0</v>
      </c>
      <c r="T202" s="15">
        <f t="shared" si="123"/>
        <v>2.0000000000000018E-2</v>
      </c>
      <c r="U202" s="16"/>
      <c r="V202" s="15">
        <f t="shared" si="124"/>
        <v>0</v>
      </c>
      <c r="W202" s="16">
        <f t="shared" si="112"/>
        <v>0</v>
      </c>
      <c r="X202" s="15">
        <f t="shared" si="125"/>
        <v>0</v>
      </c>
      <c r="Y202" s="16">
        <f t="shared" si="113"/>
        <v>0</v>
      </c>
      <c r="Z202" s="15">
        <f t="shared" si="126"/>
        <v>0</v>
      </c>
      <c r="AA202" s="16"/>
      <c r="AB202" s="15">
        <f t="shared" si="127"/>
        <v>0</v>
      </c>
      <c r="AC202" s="16">
        <f t="shared" si="114"/>
        <v>0</v>
      </c>
      <c r="AD202" s="15">
        <f t="shared" si="128"/>
        <v>0</v>
      </c>
      <c r="AE202" s="16">
        <f t="shared" si="115"/>
        <v>0</v>
      </c>
      <c r="AF202" s="15">
        <f t="shared" si="129"/>
        <v>2.0000000000000018E-2</v>
      </c>
      <c r="AG202" s="16"/>
      <c r="AH202" s="15">
        <f t="shared" si="130"/>
        <v>0</v>
      </c>
      <c r="AI202" s="16">
        <f t="shared" si="116"/>
        <v>0</v>
      </c>
      <c r="AJ202" s="15">
        <f t="shared" si="131"/>
        <v>0</v>
      </c>
      <c r="AK202" s="16">
        <f t="shared" si="117"/>
        <v>0</v>
      </c>
      <c r="AL202" s="15">
        <f t="shared" si="132"/>
        <v>0</v>
      </c>
      <c r="AM202" s="16"/>
      <c r="AN202" s="15">
        <f t="shared" si="133"/>
        <v>0</v>
      </c>
      <c r="AO202" s="16">
        <f t="shared" si="134"/>
        <v>0</v>
      </c>
      <c r="AP202" s="15">
        <f t="shared" si="135"/>
        <v>0</v>
      </c>
      <c r="AQ202" s="16">
        <f t="shared" si="136"/>
        <v>0</v>
      </c>
      <c r="AR202" s="15">
        <f t="shared" si="137"/>
        <v>2.0000000000000018E-2</v>
      </c>
      <c r="AS202" s="16"/>
      <c r="AT202" s="15">
        <f t="shared" si="138"/>
        <v>0</v>
      </c>
      <c r="AU202" s="16">
        <f t="shared" si="139"/>
        <v>0</v>
      </c>
      <c r="AV202" s="15">
        <f t="shared" si="140"/>
        <v>0</v>
      </c>
      <c r="AW202" s="16">
        <f t="shared" si="141"/>
        <v>0</v>
      </c>
      <c r="AX202" s="15">
        <f t="shared" si="142"/>
        <v>0</v>
      </c>
    </row>
    <row r="203" spans="1:50" x14ac:dyDescent="0.25">
      <c r="A203" s="25">
        <f t="shared" si="143"/>
        <v>3.9704166666666696</v>
      </c>
      <c r="B203" s="9" t="s">
        <v>65</v>
      </c>
      <c r="C203" s="12" t="s">
        <v>14</v>
      </c>
      <c r="D203" t="s">
        <v>11</v>
      </c>
      <c r="F203" s="12" t="s">
        <v>14</v>
      </c>
      <c r="G203" s="12"/>
      <c r="H203" s="12" t="s">
        <v>14</v>
      </c>
      <c r="I203" s="13" t="s">
        <v>20</v>
      </c>
      <c r="J203" s="15">
        <f t="shared" si="118"/>
        <v>0</v>
      </c>
      <c r="K203" s="16">
        <f t="shared" si="108"/>
        <v>0</v>
      </c>
      <c r="L203" s="15">
        <f t="shared" si="119"/>
        <v>0</v>
      </c>
      <c r="M203" s="16">
        <f t="shared" si="109"/>
        <v>0</v>
      </c>
      <c r="N203" s="15">
        <f t="shared" si="120"/>
        <v>2.0000000000000018E-2</v>
      </c>
      <c r="O203" s="16"/>
      <c r="P203" s="15">
        <f t="shared" si="121"/>
        <v>0</v>
      </c>
      <c r="Q203" s="16">
        <f t="shared" si="110"/>
        <v>0</v>
      </c>
      <c r="R203" s="15">
        <f t="shared" si="122"/>
        <v>0</v>
      </c>
      <c r="S203" s="16">
        <f t="shared" si="111"/>
        <v>0</v>
      </c>
      <c r="T203" s="15">
        <f t="shared" si="123"/>
        <v>0</v>
      </c>
      <c r="U203" s="16"/>
      <c r="V203" s="15">
        <f t="shared" si="124"/>
        <v>0</v>
      </c>
      <c r="W203" s="16">
        <f t="shared" si="112"/>
        <v>0</v>
      </c>
      <c r="X203" s="15">
        <f t="shared" si="125"/>
        <v>0</v>
      </c>
      <c r="Y203" s="16">
        <f t="shared" si="113"/>
        <v>0</v>
      </c>
      <c r="Z203" s="15">
        <f t="shared" si="126"/>
        <v>0</v>
      </c>
      <c r="AA203" s="16"/>
      <c r="AB203" s="15">
        <f t="shared" si="127"/>
        <v>0</v>
      </c>
      <c r="AC203" s="16">
        <f t="shared" si="114"/>
        <v>0</v>
      </c>
      <c r="AD203" s="15">
        <f t="shared" si="128"/>
        <v>0</v>
      </c>
      <c r="AE203" s="16">
        <f t="shared" si="115"/>
        <v>0</v>
      </c>
      <c r="AF203" s="15">
        <f t="shared" si="129"/>
        <v>2.0000000000000018E-2</v>
      </c>
      <c r="AG203" s="16"/>
      <c r="AH203" s="15">
        <f t="shared" si="130"/>
        <v>0</v>
      </c>
      <c r="AI203" s="16">
        <f t="shared" si="116"/>
        <v>0</v>
      </c>
      <c r="AJ203" s="15">
        <f t="shared" si="131"/>
        <v>0</v>
      </c>
      <c r="AK203" s="16">
        <f t="shared" si="117"/>
        <v>0</v>
      </c>
      <c r="AL203" s="15">
        <f t="shared" si="132"/>
        <v>0</v>
      </c>
      <c r="AM203" s="16"/>
      <c r="AN203" s="15">
        <f t="shared" si="133"/>
        <v>0</v>
      </c>
      <c r="AO203" s="16">
        <f t="shared" si="134"/>
        <v>0</v>
      </c>
      <c r="AP203" s="15">
        <f t="shared" si="135"/>
        <v>0</v>
      </c>
      <c r="AQ203" s="16">
        <f t="shared" si="136"/>
        <v>0</v>
      </c>
      <c r="AR203" s="15">
        <f t="shared" si="137"/>
        <v>2.0000000000000018E-2</v>
      </c>
      <c r="AS203" s="16"/>
      <c r="AT203" s="15">
        <f t="shared" si="138"/>
        <v>0</v>
      </c>
      <c r="AU203" s="16">
        <f t="shared" si="139"/>
        <v>0</v>
      </c>
      <c r="AV203" s="15">
        <f t="shared" si="140"/>
        <v>3.9704166666666696</v>
      </c>
      <c r="AW203" s="16">
        <f t="shared" si="141"/>
        <v>1</v>
      </c>
      <c r="AX203" s="15">
        <f t="shared" si="142"/>
        <v>0</v>
      </c>
    </row>
    <row r="204" spans="1:50" x14ac:dyDescent="0.25">
      <c r="A204" s="25">
        <f t="shared" si="143"/>
        <v>3.9904166666666696</v>
      </c>
      <c r="B204" s="9" t="s">
        <v>13</v>
      </c>
      <c r="C204" s="12" t="s">
        <v>14</v>
      </c>
      <c r="D204" t="s">
        <v>11</v>
      </c>
      <c r="F204" s="12" t="s">
        <v>14</v>
      </c>
      <c r="G204" s="12" t="s">
        <v>14</v>
      </c>
      <c r="H204" s="12" t="s">
        <v>14</v>
      </c>
      <c r="I204" s="12"/>
      <c r="J204" s="15">
        <f t="shared" si="118"/>
        <v>0</v>
      </c>
      <c r="K204" s="16">
        <f t="shared" si="108"/>
        <v>0</v>
      </c>
      <c r="L204" s="15">
        <f t="shared" si="119"/>
        <v>0</v>
      </c>
      <c r="M204" s="16">
        <f t="shared" si="109"/>
        <v>0</v>
      </c>
      <c r="N204" s="15">
        <f t="shared" si="120"/>
        <v>2.0000000000000018E-2</v>
      </c>
      <c r="O204" s="16"/>
      <c r="P204" s="15">
        <f t="shared" si="121"/>
        <v>0</v>
      </c>
      <c r="Q204" s="16">
        <f t="shared" si="110"/>
        <v>0</v>
      </c>
      <c r="R204" s="15">
        <f t="shared" si="122"/>
        <v>0</v>
      </c>
      <c r="S204" s="16">
        <f t="shared" si="111"/>
        <v>0</v>
      </c>
      <c r="T204" s="15">
        <f t="shared" si="123"/>
        <v>0</v>
      </c>
      <c r="U204" s="16"/>
      <c r="V204" s="15">
        <f t="shared" si="124"/>
        <v>0</v>
      </c>
      <c r="W204" s="16">
        <f t="shared" si="112"/>
        <v>0</v>
      </c>
      <c r="X204" s="15">
        <f t="shared" si="125"/>
        <v>0</v>
      </c>
      <c r="Y204" s="16">
        <f t="shared" si="113"/>
        <v>0</v>
      </c>
      <c r="Z204" s="15">
        <f t="shared" si="126"/>
        <v>0</v>
      </c>
      <c r="AA204" s="16"/>
      <c r="AB204" s="15">
        <f t="shared" si="127"/>
        <v>0</v>
      </c>
      <c r="AC204" s="16">
        <f t="shared" si="114"/>
        <v>0</v>
      </c>
      <c r="AD204" s="15">
        <f t="shared" si="128"/>
        <v>0</v>
      </c>
      <c r="AE204" s="16">
        <f t="shared" si="115"/>
        <v>0</v>
      </c>
      <c r="AF204" s="15">
        <f t="shared" si="129"/>
        <v>2.0000000000000018E-2</v>
      </c>
      <c r="AG204" s="16"/>
      <c r="AH204" s="15">
        <f t="shared" si="130"/>
        <v>3.9904166666666696</v>
      </c>
      <c r="AI204" s="16">
        <f t="shared" si="116"/>
        <v>1</v>
      </c>
      <c r="AJ204" s="15">
        <f t="shared" si="131"/>
        <v>0</v>
      </c>
      <c r="AK204" s="16">
        <f t="shared" si="117"/>
        <v>0</v>
      </c>
      <c r="AL204" s="15">
        <f t="shared" si="132"/>
        <v>2.0000000000000018E-2</v>
      </c>
      <c r="AM204" s="16"/>
      <c r="AN204" s="15">
        <f t="shared" si="133"/>
        <v>0</v>
      </c>
      <c r="AO204" s="16">
        <f t="shared" si="134"/>
        <v>0</v>
      </c>
      <c r="AP204" s="15">
        <f t="shared" si="135"/>
        <v>0</v>
      </c>
      <c r="AQ204" s="16">
        <f t="shared" si="136"/>
        <v>0</v>
      </c>
      <c r="AR204" s="15">
        <f t="shared" si="137"/>
        <v>2.0000000000000018E-2</v>
      </c>
      <c r="AS204" s="16"/>
      <c r="AT204" s="15">
        <f t="shared" si="138"/>
        <v>0</v>
      </c>
      <c r="AU204" s="16">
        <f t="shared" si="139"/>
        <v>0</v>
      </c>
      <c r="AV204" s="15">
        <f t="shared" si="140"/>
        <v>0</v>
      </c>
      <c r="AW204" s="16">
        <f t="shared" si="141"/>
        <v>0</v>
      </c>
      <c r="AX204" s="15">
        <f t="shared" si="142"/>
        <v>0</v>
      </c>
    </row>
    <row r="205" spans="1:50" x14ac:dyDescent="0.25">
      <c r="A205" s="25">
        <f t="shared" si="143"/>
        <v>4.0104166666666696</v>
      </c>
      <c r="B205" s="9"/>
      <c r="C205" s="12" t="s">
        <v>14</v>
      </c>
      <c r="D205" t="s">
        <v>11</v>
      </c>
      <c r="F205" s="12" t="s">
        <v>14</v>
      </c>
      <c r="G205" s="12" t="s">
        <v>14</v>
      </c>
      <c r="H205" s="12" t="s">
        <v>14</v>
      </c>
      <c r="I205" s="12"/>
      <c r="J205" s="15">
        <f t="shared" si="118"/>
        <v>0</v>
      </c>
      <c r="K205" s="16">
        <f t="shared" si="108"/>
        <v>0</v>
      </c>
      <c r="L205" s="15">
        <f t="shared" si="119"/>
        <v>0</v>
      </c>
      <c r="M205" s="16">
        <f t="shared" si="109"/>
        <v>0</v>
      </c>
      <c r="N205" s="15">
        <f t="shared" si="120"/>
        <v>1.9999999999999574E-2</v>
      </c>
      <c r="O205" s="16"/>
      <c r="P205" s="15">
        <f t="shared" si="121"/>
        <v>0</v>
      </c>
      <c r="Q205" s="16">
        <f t="shared" si="110"/>
        <v>0</v>
      </c>
      <c r="R205" s="15">
        <f t="shared" si="122"/>
        <v>0</v>
      </c>
      <c r="S205" s="16">
        <f t="shared" si="111"/>
        <v>0</v>
      </c>
      <c r="T205" s="15">
        <f t="shared" si="123"/>
        <v>0</v>
      </c>
      <c r="U205" s="16"/>
      <c r="V205" s="15">
        <f t="shared" si="124"/>
        <v>0</v>
      </c>
      <c r="W205" s="16">
        <f t="shared" si="112"/>
        <v>0</v>
      </c>
      <c r="X205" s="15">
        <f t="shared" si="125"/>
        <v>0</v>
      </c>
      <c r="Y205" s="16">
        <f t="shared" si="113"/>
        <v>0</v>
      </c>
      <c r="Z205" s="15">
        <f t="shared" si="126"/>
        <v>0</v>
      </c>
      <c r="AA205" s="16"/>
      <c r="AB205" s="15">
        <f t="shared" si="127"/>
        <v>0</v>
      </c>
      <c r="AC205" s="16">
        <f t="shared" si="114"/>
        <v>0</v>
      </c>
      <c r="AD205" s="15">
        <f t="shared" si="128"/>
        <v>0</v>
      </c>
      <c r="AE205" s="16">
        <f t="shared" si="115"/>
        <v>0</v>
      </c>
      <c r="AF205" s="15">
        <f t="shared" si="129"/>
        <v>1.9999999999999574E-2</v>
      </c>
      <c r="AG205" s="16"/>
      <c r="AH205" s="15">
        <f t="shared" si="130"/>
        <v>0</v>
      </c>
      <c r="AI205" s="16">
        <f t="shared" si="116"/>
        <v>0</v>
      </c>
      <c r="AJ205" s="15">
        <f t="shared" si="131"/>
        <v>0</v>
      </c>
      <c r="AK205" s="16">
        <f t="shared" si="117"/>
        <v>0</v>
      </c>
      <c r="AL205" s="15">
        <f t="shared" si="132"/>
        <v>1.9999999999999574E-2</v>
      </c>
      <c r="AM205" s="16"/>
      <c r="AN205" s="15">
        <f t="shared" si="133"/>
        <v>0</v>
      </c>
      <c r="AO205" s="16">
        <f t="shared" si="134"/>
        <v>0</v>
      </c>
      <c r="AP205" s="15">
        <f t="shared" si="135"/>
        <v>0</v>
      </c>
      <c r="AQ205" s="16">
        <f t="shared" si="136"/>
        <v>0</v>
      </c>
      <c r="AR205" s="15">
        <f t="shared" si="137"/>
        <v>1.9999999999999574E-2</v>
      </c>
      <c r="AS205" s="16"/>
      <c r="AT205" s="15">
        <f t="shared" si="138"/>
        <v>0</v>
      </c>
      <c r="AU205" s="16">
        <f t="shared" si="139"/>
        <v>0</v>
      </c>
      <c r="AV205" s="15">
        <f t="shared" si="140"/>
        <v>0</v>
      </c>
      <c r="AW205" s="16">
        <f t="shared" si="141"/>
        <v>0</v>
      </c>
      <c r="AX205" s="15">
        <f t="shared" si="142"/>
        <v>0</v>
      </c>
    </row>
    <row r="206" spans="1:50" x14ac:dyDescent="0.25">
      <c r="A206" s="25">
        <f t="shared" si="143"/>
        <v>4.0304166666666692</v>
      </c>
      <c r="B206" s="9"/>
      <c r="C206" s="12" t="s">
        <v>14</v>
      </c>
      <c r="D206" t="s">
        <v>11</v>
      </c>
      <c r="E206" s="13"/>
      <c r="F206" s="12" t="s">
        <v>14</v>
      </c>
      <c r="G206" s="12" t="s">
        <v>14</v>
      </c>
      <c r="H206" s="12" t="s">
        <v>14</v>
      </c>
      <c r="I206" s="12"/>
      <c r="J206" s="15">
        <f t="shared" si="118"/>
        <v>0</v>
      </c>
      <c r="K206" s="16">
        <f t="shared" si="108"/>
        <v>0</v>
      </c>
      <c r="L206" s="15">
        <f t="shared" si="119"/>
        <v>0</v>
      </c>
      <c r="M206" s="16">
        <f t="shared" si="109"/>
        <v>0</v>
      </c>
      <c r="N206" s="15">
        <f t="shared" si="120"/>
        <v>1.9999999999999574E-2</v>
      </c>
      <c r="O206" s="16"/>
      <c r="P206" s="15">
        <f t="shared" si="121"/>
        <v>0</v>
      </c>
      <c r="Q206" s="16">
        <f t="shared" si="110"/>
        <v>0</v>
      </c>
      <c r="R206" s="15">
        <f t="shared" si="122"/>
        <v>0</v>
      </c>
      <c r="S206" s="16">
        <f t="shared" si="111"/>
        <v>0</v>
      </c>
      <c r="T206" s="15">
        <f t="shared" si="123"/>
        <v>0</v>
      </c>
      <c r="U206" s="16"/>
      <c r="V206" s="15">
        <f t="shared" si="124"/>
        <v>0</v>
      </c>
      <c r="W206" s="16">
        <f t="shared" si="112"/>
        <v>0</v>
      </c>
      <c r="X206" s="15">
        <f t="shared" si="125"/>
        <v>0</v>
      </c>
      <c r="Y206" s="16">
        <f t="shared" si="113"/>
        <v>0</v>
      </c>
      <c r="Z206" s="15">
        <f t="shared" si="126"/>
        <v>0</v>
      </c>
      <c r="AA206" s="16"/>
      <c r="AB206" s="15">
        <f t="shared" si="127"/>
        <v>0</v>
      </c>
      <c r="AC206" s="16">
        <f t="shared" si="114"/>
        <v>0</v>
      </c>
      <c r="AD206" s="15">
        <f t="shared" si="128"/>
        <v>0</v>
      </c>
      <c r="AE206" s="16">
        <f t="shared" si="115"/>
        <v>0</v>
      </c>
      <c r="AF206" s="15">
        <f t="shared" si="129"/>
        <v>1.9999999999999574E-2</v>
      </c>
      <c r="AG206" s="16"/>
      <c r="AH206" s="15">
        <f t="shared" si="130"/>
        <v>0</v>
      </c>
      <c r="AI206" s="16">
        <f t="shared" si="116"/>
        <v>0</v>
      </c>
      <c r="AJ206" s="15">
        <f t="shared" si="131"/>
        <v>0</v>
      </c>
      <c r="AK206" s="16">
        <f t="shared" si="117"/>
        <v>0</v>
      </c>
      <c r="AL206" s="15">
        <f t="shared" si="132"/>
        <v>1.9999999999999574E-2</v>
      </c>
      <c r="AM206" s="16"/>
      <c r="AN206" s="15">
        <f t="shared" si="133"/>
        <v>0</v>
      </c>
      <c r="AO206" s="16">
        <f t="shared" si="134"/>
        <v>0</v>
      </c>
      <c r="AP206" s="15">
        <f t="shared" si="135"/>
        <v>0</v>
      </c>
      <c r="AQ206" s="16">
        <f t="shared" si="136"/>
        <v>0</v>
      </c>
      <c r="AR206" s="15">
        <f t="shared" si="137"/>
        <v>1.9999999999999574E-2</v>
      </c>
      <c r="AS206" s="16"/>
      <c r="AT206" s="15">
        <f t="shared" si="138"/>
        <v>0</v>
      </c>
      <c r="AU206" s="16">
        <f t="shared" si="139"/>
        <v>0</v>
      </c>
      <c r="AV206" s="15">
        <f t="shared" si="140"/>
        <v>0</v>
      </c>
      <c r="AW206" s="16">
        <f t="shared" si="141"/>
        <v>0</v>
      </c>
      <c r="AX206" s="15">
        <f t="shared" si="142"/>
        <v>0</v>
      </c>
    </row>
    <row r="207" spans="1:50" x14ac:dyDescent="0.25">
      <c r="A207" s="25">
        <f t="shared" si="143"/>
        <v>4.0504166666666688</v>
      </c>
      <c r="B207" s="9" t="s">
        <v>17</v>
      </c>
      <c r="C207" s="12" t="s">
        <v>14</v>
      </c>
      <c r="D207" s="13" t="s">
        <v>20</v>
      </c>
      <c r="F207" s="12" t="s">
        <v>14</v>
      </c>
      <c r="G207" s="12" t="s">
        <v>14</v>
      </c>
      <c r="H207" t="s">
        <v>11</v>
      </c>
      <c r="I207" s="12"/>
      <c r="J207" s="15">
        <f t="shared" si="118"/>
        <v>0</v>
      </c>
      <c r="K207" s="16">
        <f t="shared" si="108"/>
        <v>0</v>
      </c>
      <c r="L207" s="15">
        <f t="shared" si="119"/>
        <v>0</v>
      </c>
      <c r="M207" s="16">
        <f t="shared" si="109"/>
        <v>0</v>
      </c>
      <c r="N207" s="15">
        <f t="shared" si="120"/>
        <v>1.9999999999999574E-2</v>
      </c>
      <c r="O207" s="16"/>
      <c r="P207" s="15">
        <f t="shared" si="121"/>
        <v>0</v>
      </c>
      <c r="Q207" s="16">
        <f t="shared" si="110"/>
        <v>0</v>
      </c>
      <c r="R207" s="15">
        <f t="shared" si="122"/>
        <v>4.0504166666666688</v>
      </c>
      <c r="S207" s="16">
        <f t="shared" si="111"/>
        <v>1</v>
      </c>
      <c r="T207" s="15">
        <f t="shared" si="123"/>
        <v>0</v>
      </c>
      <c r="U207" s="16"/>
      <c r="V207" s="15">
        <f t="shared" si="124"/>
        <v>0</v>
      </c>
      <c r="W207" s="16">
        <f t="shared" si="112"/>
        <v>0</v>
      </c>
      <c r="X207" s="15">
        <f t="shared" si="125"/>
        <v>0</v>
      </c>
      <c r="Y207" s="16">
        <f t="shared" si="113"/>
        <v>0</v>
      </c>
      <c r="Z207" s="15">
        <f t="shared" si="126"/>
        <v>0</v>
      </c>
      <c r="AA207" s="16"/>
      <c r="AB207" s="15">
        <f t="shared" si="127"/>
        <v>0</v>
      </c>
      <c r="AC207" s="16">
        <f t="shared" si="114"/>
        <v>0</v>
      </c>
      <c r="AD207" s="15">
        <f t="shared" si="128"/>
        <v>0</v>
      </c>
      <c r="AE207" s="16">
        <f t="shared" si="115"/>
        <v>0</v>
      </c>
      <c r="AF207" s="15">
        <f t="shared" si="129"/>
        <v>1.9999999999999574E-2</v>
      </c>
      <c r="AG207" s="16"/>
      <c r="AH207" s="15">
        <f t="shared" si="130"/>
        <v>0</v>
      </c>
      <c r="AI207" s="16">
        <f t="shared" si="116"/>
        <v>0</v>
      </c>
      <c r="AJ207" s="15">
        <f t="shared" si="131"/>
        <v>0</v>
      </c>
      <c r="AK207" s="16">
        <f t="shared" si="117"/>
        <v>0</v>
      </c>
      <c r="AL207" s="15">
        <f t="shared" si="132"/>
        <v>1.9999999999999574E-2</v>
      </c>
      <c r="AM207" s="16"/>
      <c r="AN207" s="15">
        <f t="shared" si="133"/>
        <v>0</v>
      </c>
      <c r="AO207" s="16">
        <f t="shared" si="134"/>
        <v>0</v>
      </c>
      <c r="AP207" s="15">
        <f t="shared" si="135"/>
        <v>0</v>
      </c>
      <c r="AQ207" s="16">
        <f t="shared" si="136"/>
        <v>0</v>
      </c>
      <c r="AR207" s="15">
        <f t="shared" si="137"/>
        <v>0</v>
      </c>
      <c r="AS207" s="16"/>
      <c r="AT207" s="15">
        <f t="shared" si="138"/>
        <v>0</v>
      </c>
      <c r="AU207" s="16">
        <f t="shared" si="139"/>
        <v>0</v>
      </c>
      <c r="AV207" s="15">
        <f t="shared" si="140"/>
        <v>0</v>
      </c>
      <c r="AW207" s="16">
        <f t="shared" si="141"/>
        <v>0</v>
      </c>
      <c r="AX207" s="15">
        <f t="shared" si="142"/>
        <v>0</v>
      </c>
    </row>
    <row r="208" spans="1:50" x14ac:dyDescent="0.25">
      <c r="A208" s="25">
        <f t="shared" si="143"/>
        <v>4.0704166666666683</v>
      </c>
      <c r="B208" s="9"/>
      <c r="C208" s="12" t="s">
        <v>14</v>
      </c>
      <c r="D208" s="12"/>
      <c r="F208" s="12" t="s">
        <v>14</v>
      </c>
      <c r="G208" s="12" t="s">
        <v>14</v>
      </c>
      <c r="H208" t="s">
        <v>11</v>
      </c>
      <c r="I208" s="12"/>
      <c r="J208" s="15">
        <f t="shared" si="118"/>
        <v>0</v>
      </c>
      <c r="K208" s="16">
        <f t="shared" si="108"/>
        <v>0</v>
      </c>
      <c r="L208" s="15">
        <f t="shared" si="119"/>
        <v>0</v>
      </c>
      <c r="M208" s="16">
        <f t="shared" si="109"/>
        <v>0</v>
      </c>
      <c r="N208" s="15">
        <f t="shared" si="120"/>
        <v>1.9999999999999574E-2</v>
      </c>
      <c r="O208" s="16"/>
      <c r="P208" s="15">
        <f t="shared" si="121"/>
        <v>0</v>
      </c>
      <c r="Q208" s="16">
        <f t="shared" si="110"/>
        <v>0</v>
      </c>
      <c r="R208" s="15">
        <f t="shared" si="122"/>
        <v>0</v>
      </c>
      <c r="S208" s="16">
        <f t="shared" si="111"/>
        <v>0</v>
      </c>
      <c r="T208" s="15">
        <f t="shared" si="123"/>
        <v>0</v>
      </c>
      <c r="U208" s="16"/>
      <c r="V208" s="15">
        <f t="shared" si="124"/>
        <v>0</v>
      </c>
      <c r="W208" s="16">
        <f t="shared" si="112"/>
        <v>0</v>
      </c>
      <c r="X208" s="15">
        <f t="shared" si="125"/>
        <v>0</v>
      </c>
      <c r="Y208" s="16">
        <f t="shared" si="113"/>
        <v>0</v>
      </c>
      <c r="Z208" s="15">
        <f t="shared" si="126"/>
        <v>0</v>
      </c>
      <c r="AA208" s="16"/>
      <c r="AB208" s="15">
        <f t="shared" si="127"/>
        <v>0</v>
      </c>
      <c r="AC208" s="16">
        <f t="shared" si="114"/>
        <v>0</v>
      </c>
      <c r="AD208" s="15">
        <f t="shared" si="128"/>
        <v>0</v>
      </c>
      <c r="AE208" s="16">
        <f t="shared" si="115"/>
        <v>0</v>
      </c>
      <c r="AF208" s="15">
        <f t="shared" si="129"/>
        <v>1.9999999999999574E-2</v>
      </c>
      <c r="AG208" s="16"/>
      <c r="AH208" s="15">
        <f t="shared" si="130"/>
        <v>0</v>
      </c>
      <c r="AI208" s="16">
        <f t="shared" si="116"/>
        <v>0</v>
      </c>
      <c r="AJ208" s="15">
        <f t="shared" si="131"/>
        <v>0</v>
      </c>
      <c r="AK208" s="16">
        <f t="shared" si="117"/>
        <v>0</v>
      </c>
      <c r="AL208" s="15">
        <f t="shared" si="132"/>
        <v>1.9999999999999574E-2</v>
      </c>
      <c r="AM208" s="16"/>
      <c r="AN208" s="15">
        <f t="shared" si="133"/>
        <v>0</v>
      </c>
      <c r="AO208" s="16">
        <f t="shared" si="134"/>
        <v>0</v>
      </c>
      <c r="AP208" s="15">
        <f t="shared" si="135"/>
        <v>0</v>
      </c>
      <c r="AQ208" s="16">
        <f t="shared" si="136"/>
        <v>0</v>
      </c>
      <c r="AR208" s="15">
        <f t="shared" si="137"/>
        <v>0</v>
      </c>
      <c r="AS208" s="16"/>
      <c r="AT208" s="15">
        <f t="shared" si="138"/>
        <v>0</v>
      </c>
      <c r="AU208" s="16">
        <f t="shared" si="139"/>
        <v>0</v>
      </c>
      <c r="AV208" s="15">
        <f t="shared" si="140"/>
        <v>0</v>
      </c>
      <c r="AW208" s="16">
        <f t="shared" si="141"/>
        <v>0</v>
      </c>
      <c r="AX208" s="15">
        <f t="shared" si="142"/>
        <v>0</v>
      </c>
    </row>
    <row r="209" spans="1:50" x14ac:dyDescent="0.25">
      <c r="A209" s="25">
        <f t="shared" si="143"/>
        <v>4.0904166666666679</v>
      </c>
      <c r="B209" s="9" t="s">
        <v>21</v>
      </c>
      <c r="C209" s="12" t="s">
        <v>14</v>
      </c>
      <c r="D209" s="12"/>
      <c r="E209" s="12" t="s">
        <v>14</v>
      </c>
      <c r="F209" s="12" t="s">
        <v>14</v>
      </c>
      <c r="G209" s="12" t="s">
        <v>14</v>
      </c>
      <c r="H209" t="s">
        <v>11</v>
      </c>
      <c r="I209" s="12"/>
      <c r="J209" s="15">
        <f t="shared" si="118"/>
        <v>0</v>
      </c>
      <c r="K209" s="16">
        <f t="shared" si="108"/>
        <v>0</v>
      </c>
      <c r="L209" s="15">
        <f t="shared" si="119"/>
        <v>0</v>
      </c>
      <c r="M209" s="16">
        <f t="shared" si="109"/>
        <v>0</v>
      </c>
      <c r="N209" s="15">
        <f t="shared" si="120"/>
        <v>1.9999999999999574E-2</v>
      </c>
      <c r="O209" s="16"/>
      <c r="P209" s="15">
        <f t="shared" si="121"/>
        <v>0</v>
      </c>
      <c r="Q209" s="16">
        <f t="shared" si="110"/>
        <v>0</v>
      </c>
      <c r="R209" s="15">
        <f t="shared" si="122"/>
        <v>0</v>
      </c>
      <c r="S209" s="16">
        <f t="shared" si="111"/>
        <v>0</v>
      </c>
      <c r="T209" s="15">
        <f t="shared" si="123"/>
        <v>0</v>
      </c>
      <c r="U209" s="16"/>
      <c r="V209" s="15">
        <f t="shared" si="124"/>
        <v>4.0904166666666679</v>
      </c>
      <c r="W209" s="16">
        <f t="shared" si="112"/>
        <v>1</v>
      </c>
      <c r="X209" s="15">
        <f t="shared" si="125"/>
        <v>0</v>
      </c>
      <c r="Y209" s="16">
        <f t="shared" si="113"/>
        <v>0</v>
      </c>
      <c r="Z209" s="15">
        <f t="shared" si="126"/>
        <v>1.9999999999999574E-2</v>
      </c>
      <c r="AA209" s="16"/>
      <c r="AB209" s="15">
        <f t="shared" si="127"/>
        <v>0</v>
      </c>
      <c r="AC209" s="16">
        <f t="shared" si="114"/>
        <v>0</v>
      </c>
      <c r="AD209" s="15">
        <f t="shared" si="128"/>
        <v>0</v>
      </c>
      <c r="AE209" s="16">
        <f t="shared" si="115"/>
        <v>0</v>
      </c>
      <c r="AF209" s="15">
        <f t="shared" si="129"/>
        <v>1.9999999999999574E-2</v>
      </c>
      <c r="AG209" s="16"/>
      <c r="AH209" s="15">
        <f t="shared" si="130"/>
        <v>0</v>
      </c>
      <c r="AI209" s="16">
        <f t="shared" si="116"/>
        <v>0</v>
      </c>
      <c r="AJ209" s="15">
        <f t="shared" si="131"/>
        <v>0</v>
      </c>
      <c r="AK209" s="16">
        <f t="shared" si="117"/>
        <v>0</v>
      </c>
      <c r="AL209" s="15">
        <f t="shared" si="132"/>
        <v>1.9999999999999574E-2</v>
      </c>
      <c r="AM209" s="16"/>
      <c r="AN209" s="15">
        <f t="shared" si="133"/>
        <v>0</v>
      </c>
      <c r="AO209" s="16">
        <f t="shared" si="134"/>
        <v>0</v>
      </c>
      <c r="AP209" s="15">
        <f t="shared" si="135"/>
        <v>0</v>
      </c>
      <c r="AQ209" s="16">
        <f t="shared" si="136"/>
        <v>0</v>
      </c>
      <c r="AR209" s="15">
        <f t="shared" si="137"/>
        <v>0</v>
      </c>
      <c r="AS209" s="16"/>
      <c r="AT209" s="15">
        <f t="shared" si="138"/>
        <v>0</v>
      </c>
      <c r="AU209" s="16">
        <f t="shared" si="139"/>
        <v>0</v>
      </c>
      <c r="AV209" s="15">
        <f t="shared" si="140"/>
        <v>0</v>
      </c>
      <c r="AW209" s="16">
        <f t="shared" si="141"/>
        <v>0</v>
      </c>
      <c r="AX209" s="15">
        <f t="shared" si="142"/>
        <v>0</v>
      </c>
    </row>
    <row r="210" spans="1:50" x14ac:dyDescent="0.25">
      <c r="A210" s="25">
        <f t="shared" si="143"/>
        <v>4.1104166666666675</v>
      </c>
      <c r="B210" s="9"/>
      <c r="C210" s="12" t="s">
        <v>14</v>
      </c>
      <c r="D210" s="12"/>
      <c r="E210" s="12" t="s">
        <v>14</v>
      </c>
      <c r="F210" s="12" t="s">
        <v>14</v>
      </c>
      <c r="G210" s="12" t="s">
        <v>14</v>
      </c>
      <c r="H210" t="s">
        <v>11</v>
      </c>
      <c r="I210" s="12"/>
      <c r="J210" s="15">
        <f t="shared" si="118"/>
        <v>0</v>
      </c>
      <c r="K210" s="16">
        <f t="shared" si="108"/>
        <v>0</v>
      </c>
      <c r="L210" s="15">
        <f t="shared" si="119"/>
        <v>0</v>
      </c>
      <c r="M210" s="16">
        <f t="shared" si="109"/>
        <v>0</v>
      </c>
      <c r="N210" s="15">
        <f t="shared" si="120"/>
        <v>1.9999999999999574E-2</v>
      </c>
      <c r="O210" s="16"/>
      <c r="P210" s="15">
        <f t="shared" si="121"/>
        <v>0</v>
      </c>
      <c r="Q210" s="16">
        <f t="shared" si="110"/>
        <v>0</v>
      </c>
      <c r="R210" s="15">
        <f t="shared" si="122"/>
        <v>0</v>
      </c>
      <c r="S210" s="16">
        <f t="shared" si="111"/>
        <v>0</v>
      </c>
      <c r="T210" s="15">
        <f t="shared" si="123"/>
        <v>0</v>
      </c>
      <c r="U210" s="16"/>
      <c r="V210" s="15">
        <f t="shared" si="124"/>
        <v>0</v>
      </c>
      <c r="W210" s="16">
        <f t="shared" si="112"/>
        <v>0</v>
      </c>
      <c r="X210" s="15">
        <f t="shared" si="125"/>
        <v>0</v>
      </c>
      <c r="Y210" s="16">
        <f t="shared" si="113"/>
        <v>0</v>
      </c>
      <c r="Z210" s="15">
        <f t="shared" si="126"/>
        <v>1.9999999999999574E-2</v>
      </c>
      <c r="AA210" s="16"/>
      <c r="AB210" s="15">
        <f t="shared" si="127"/>
        <v>0</v>
      </c>
      <c r="AC210" s="16">
        <f t="shared" si="114"/>
        <v>0</v>
      </c>
      <c r="AD210" s="15">
        <f t="shared" si="128"/>
        <v>0</v>
      </c>
      <c r="AE210" s="16">
        <f t="shared" si="115"/>
        <v>0</v>
      </c>
      <c r="AF210" s="15">
        <f t="shared" si="129"/>
        <v>1.9999999999999574E-2</v>
      </c>
      <c r="AG210" s="16"/>
      <c r="AH210" s="15">
        <f t="shared" si="130"/>
        <v>0</v>
      </c>
      <c r="AI210" s="16">
        <f t="shared" si="116"/>
        <v>0</v>
      </c>
      <c r="AJ210" s="15">
        <f t="shared" si="131"/>
        <v>0</v>
      </c>
      <c r="AK210" s="16">
        <f t="shared" si="117"/>
        <v>0</v>
      </c>
      <c r="AL210" s="15">
        <f t="shared" si="132"/>
        <v>1.9999999999999574E-2</v>
      </c>
      <c r="AM210" s="16"/>
      <c r="AN210" s="15">
        <f t="shared" si="133"/>
        <v>0</v>
      </c>
      <c r="AO210" s="16">
        <f t="shared" si="134"/>
        <v>0</v>
      </c>
      <c r="AP210" s="15">
        <f t="shared" si="135"/>
        <v>0</v>
      </c>
      <c r="AQ210" s="16">
        <f t="shared" si="136"/>
        <v>0</v>
      </c>
      <c r="AR210" s="15">
        <f t="shared" si="137"/>
        <v>0</v>
      </c>
      <c r="AS210" s="16"/>
      <c r="AT210" s="15">
        <f t="shared" si="138"/>
        <v>0</v>
      </c>
      <c r="AU210" s="16">
        <f t="shared" si="139"/>
        <v>0</v>
      </c>
      <c r="AV210" s="15">
        <f t="shared" si="140"/>
        <v>0</v>
      </c>
      <c r="AW210" s="16">
        <f t="shared" si="141"/>
        <v>0</v>
      </c>
      <c r="AX210" s="15">
        <f t="shared" si="142"/>
        <v>0</v>
      </c>
    </row>
    <row r="211" spans="1:50" x14ac:dyDescent="0.25">
      <c r="A211" s="25">
        <f t="shared" si="143"/>
        <v>4.1304166666666671</v>
      </c>
      <c r="B211" s="9" t="s">
        <v>64</v>
      </c>
      <c r="C211" t="s">
        <v>11</v>
      </c>
      <c r="D211" s="12"/>
      <c r="E211" s="12" t="s">
        <v>14</v>
      </c>
      <c r="F211" s="12" t="s">
        <v>14</v>
      </c>
      <c r="G211" s="12" t="s">
        <v>14</v>
      </c>
      <c r="H211" s="13" t="s">
        <v>20</v>
      </c>
      <c r="I211" s="12"/>
      <c r="J211" s="15">
        <f t="shared" si="118"/>
        <v>0</v>
      </c>
      <c r="K211" s="16">
        <f t="shared" si="108"/>
        <v>0</v>
      </c>
      <c r="L211" s="15">
        <f t="shared" si="119"/>
        <v>0</v>
      </c>
      <c r="M211" s="16">
        <f t="shared" si="109"/>
        <v>0</v>
      </c>
      <c r="N211" s="15">
        <f t="shared" si="120"/>
        <v>0</v>
      </c>
      <c r="O211" s="16"/>
      <c r="P211" s="15">
        <f t="shared" si="121"/>
        <v>0</v>
      </c>
      <c r="Q211" s="16">
        <f t="shared" si="110"/>
        <v>0</v>
      </c>
      <c r="R211" s="15">
        <f t="shared" si="122"/>
        <v>0</v>
      </c>
      <c r="S211" s="16">
        <f t="shared" si="111"/>
        <v>0</v>
      </c>
      <c r="T211" s="15">
        <f t="shared" si="123"/>
        <v>0</v>
      </c>
      <c r="U211" s="16"/>
      <c r="V211" s="15">
        <f t="shared" si="124"/>
        <v>0</v>
      </c>
      <c r="W211" s="16">
        <f t="shared" si="112"/>
        <v>0</v>
      </c>
      <c r="X211" s="15">
        <f t="shared" si="125"/>
        <v>0</v>
      </c>
      <c r="Y211" s="16">
        <f t="shared" si="113"/>
        <v>0</v>
      </c>
      <c r="Z211" s="15">
        <f t="shared" si="126"/>
        <v>1.9999999999999574E-2</v>
      </c>
      <c r="AA211" s="16"/>
      <c r="AB211" s="15">
        <f t="shared" si="127"/>
        <v>0</v>
      </c>
      <c r="AC211" s="16">
        <f t="shared" si="114"/>
        <v>0</v>
      </c>
      <c r="AD211" s="15">
        <f t="shared" si="128"/>
        <v>0</v>
      </c>
      <c r="AE211" s="16">
        <f t="shared" si="115"/>
        <v>0</v>
      </c>
      <c r="AF211" s="15">
        <f t="shared" si="129"/>
        <v>1.9999999999999574E-2</v>
      </c>
      <c r="AG211" s="16"/>
      <c r="AH211" s="15">
        <f t="shared" si="130"/>
        <v>0</v>
      </c>
      <c r="AI211" s="16">
        <f t="shared" si="116"/>
        <v>0</v>
      </c>
      <c r="AJ211" s="15">
        <f t="shared" si="131"/>
        <v>0</v>
      </c>
      <c r="AK211" s="16">
        <f t="shared" si="117"/>
        <v>0</v>
      </c>
      <c r="AL211" s="15">
        <f t="shared" si="132"/>
        <v>1.9999999999999574E-2</v>
      </c>
      <c r="AM211" s="16"/>
      <c r="AN211" s="15">
        <f t="shared" si="133"/>
        <v>0</v>
      </c>
      <c r="AO211" s="16">
        <f t="shared" si="134"/>
        <v>0</v>
      </c>
      <c r="AP211" s="15">
        <f t="shared" si="135"/>
        <v>4.1304166666666671</v>
      </c>
      <c r="AQ211" s="16">
        <f t="shared" si="136"/>
        <v>1</v>
      </c>
      <c r="AR211" s="15">
        <f t="shared" si="137"/>
        <v>0</v>
      </c>
      <c r="AS211" s="16"/>
      <c r="AT211" s="15">
        <f t="shared" si="138"/>
        <v>0</v>
      </c>
      <c r="AU211" s="16">
        <f t="shared" si="139"/>
        <v>0</v>
      </c>
      <c r="AV211" s="15">
        <f t="shared" si="140"/>
        <v>0</v>
      </c>
      <c r="AW211" s="16">
        <f t="shared" si="141"/>
        <v>0</v>
      </c>
      <c r="AX211" s="15">
        <f t="shared" si="142"/>
        <v>0</v>
      </c>
    </row>
    <row r="212" spans="1:50" x14ac:dyDescent="0.25">
      <c r="A212" s="25">
        <f t="shared" si="143"/>
        <v>4.1504166666666666</v>
      </c>
      <c r="B212" s="9"/>
      <c r="C212" t="s">
        <v>11</v>
      </c>
      <c r="D212" s="12"/>
      <c r="E212" s="12" t="s">
        <v>14</v>
      </c>
      <c r="F212" s="12" t="s">
        <v>14</v>
      </c>
      <c r="G212" s="12" t="s">
        <v>14</v>
      </c>
      <c r="I212" s="12"/>
      <c r="J212" s="15">
        <f t="shared" si="118"/>
        <v>0</v>
      </c>
      <c r="K212" s="16">
        <f t="shared" si="108"/>
        <v>0</v>
      </c>
      <c r="L212" s="15">
        <f t="shared" si="119"/>
        <v>0</v>
      </c>
      <c r="M212" s="16">
        <f t="shared" si="109"/>
        <v>0</v>
      </c>
      <c r="N212" s="15">
        <f t="shared" si="120"/>
        <v>0</v>
      </c>
      <c r="O212" s="16"/>
      <c r="P212" s="15">
        <f t="shared" si="121"/>
        <v>0</v>
      </c>
      <c r="Q212" s="16">
        <f t="shared" si="110"/>
        <v>0</v>
      </c>
      <c r="R212" s="15">
        <f t="shared" si="122"/>
        <v>0</v>
      </c>
      <c r="S212" s="16">
        <f t="shared" si="111"/>
        <v>0</v>
      </c>
      <c r="T212" s="15">
        <f t="shared" si="123"/>
        <v>0</v>
      </c>
      <c r="U212" s="16"/>
      <c r="V212" s="15">
        <f t="shared" si="124"/>
        <v>0</v>
      </c>
      <c r="W212" s="16">
        <f t="shared" si="112"/>
        <v>0</v>
      </c>
      <c r="X212" s="15">
        <f t="shared" si="125"/>
        <v>0</v>
      </c>
      <c r="Y212" s="16">
        <f t="shared" si="113"/>
        <v>0</v>
      </c>
      <c r="Z212" s="15">
        <f t="shared" si="126"/>
        <v>1.9999999999999574E-2</v>
      </c>
      <c r="AA212" s="16"/>
      <c r="AB212" s="15">
        <f t="shared" si="127"/>
        <v>0</v>
      </c>
      <c r="AC212" s="16">
        <f t="shared" si="114"/>
        <v>0</v>
      </c>
      <c r="AD212" s="15">
        <f t="shared" si="128"/>
        <v>0</v>
      </c>
      <c r="AE212" s="16">
        <f t="shared" si="115"/>
        <v>0</v>
      </c>
      <c r="AF212" s="15">
        <f t="shared" si="129"/>
        <v>1.9999999999999574E-2</v>
      </c>
      <c r="AG212" s="16"/>
      <c r="AH212" s="15">
        <f t="shared" si="130"/>
        <v>0</v>
      </c>
      <c r="AI212" s="16">
        <f t="shared" si="116"/>
        <v>0</v>
      </c>
      <c r="AJ212" s="15">
        <f t="shared" si="131"/>
        <v>0</v>
      </c>
      <c r="AK212" s="16">
        <f t="shared" si="117"/>
        <v>0</v>
      </c>
      <c r="AL212" s="15">
        <f t="shared" si="132"/>
        <v>1.9999999999999574E-2</v>
      </c>
      <c r="AM212" s="16"/>
      <c r="AN212" s="15">
        <f t="shared" si="133"/>
        <v>0</v>
      </c>
      <c r="AO212" s="16">
        <f t="shared" si="134"/>
        <v>0</v>
      </c>
      <c r="AP212" s="15">
        <f t="shared" si="135"/>
        <v>0</v>
      </c>
      <c r="AQ212" s="16">
        <f t="shared" si="136"/>
        <v>0</v>
      </c>
      <c r="AR212" s="15">
        <f t="shared" si="137"/>
        <v>0</v>
      </c>
      <c r="AS212" s="16"/>
      <c r="AT212" s="15">
        <f t="shared" si="138"/>
        <v>0</v>
      </c>
      <c r="AU212" s="16">
        <f t="shared" si="139"/>
        <v>0</v>
      </c>
      <c r="AV212" s="15">
        <f t="shared" si="140"/>
        <v>0</v>
      </c>
      <c r="AW212" s="16">
        <f t="shared" si="141"/>
        <v>0</v>
      </c>
      <c r="AX212" s="15">
        <f t="shared" si="142"/>
        <v>0</v>
      </c>
    </row>
    <row r="213" spans="1:50" x14ac:dyDescent="0.25">
      <c r="A213" s="25">
        <f t="shared" si="143"/>
        <v>4.1704166666666662</v>
      </c>
      <c r="B213" s="9"/>
      <c r="C213" t="s">
        <v>11</v>
      </c>
      <c r="D213" s="12"/>
      <c r="E213" s="12" t="s">
        <v>14</v>
      </c>
      <c r="F213" s="12" t="s">
        <v>14</v>
      </c>
      <c r="G213" s="12" t="s">
        <v>14</v>
      </c>
      <c r="I213" s="12"/>
      <c r="J213" s="15">
        <f t="shared" si="118"/>
        <v>0</v>
      </c>
      <c r="K213" s="16">
        <f t="shared" si="108"/>
        <v>0</v>
      </c>
      <c r="L213" s="15">
        <f t="shared" si="119"/>
        <v>0</v>
      </c>
      <c r="M213" s="16">
        <f t="shared" si="109"/>
        <v>0</v>
      </c>
      <c r="N213" s="15">
        <f t="shared" si="120"/>
        <v>0</v>
      </c>
      <c r="O213" s="16"/>
      <c r="P213" s="15">
        <f t="shared" si="121"/>
        <v>0</v>
      </c>
      <c r="Q213" s="16">
        <f t="shared" si="110"/>
        <v>0</v>
      </c>
      <c r="R213" s="15">
        <f t="shared" si="122"/>
        <v>0</v>
      </c>
      <c r="S213" s="16">
        <f t="shared" si="111"/>
        <v>0</v>
      </c>
      <c r="T213" s="15">
        <f t="shared" si="123"/>
        <v>0</v>
      </c>
      <c r="U213" s="16"/>
      <c r="V213" s="15">
        <f t="shared" si="124"/>
        <v>0</v>
      </c>
      <c r="W213" s="16">
        <f t="shared" si="112"/>
        <v>0</v>
      </c>
      <c r="X213" s="15">
        <f t="shared" si="125"/>
        <v>0</v>
      </c>
      <c r="Y213" s="16">
        <f t="shared" si="113"/>
        <v>0</v>
      </c>
      <c r="Z213" s="15">
        <f t="shared" si="126"/>
        <v>1.9999999999999574E-2</v>
      </c>
      <c r="AA213" s="16"/>
      <c r="AB213" s="15">
        <f t="shared" si="127"/>
        <v>0</v>
      </c>
      <c r="AC213" s="16">
        <f t="shared" si="114"/>
        <v>0</v>
      </c>
      <c r="AD213" s="15">
        <f t="shared" si="128"/>
        <v>0</v>
      </c>
      <c r="AE213" s="16">
        <f t="shared" si="115"/>
        <v>0</v>
      </c>
      <c r="AF213" s="15">
        <f t="shared" si="129"/>
        <v>1.9999999999999574E-2</v>
      </c>
      <c r="AG213" s="16"/>
      <c r="AH213" s="15">
        <f t="shared" si="130"/>
        <v>0</v>
      </c>
      <c r="AI213" s="16">
        <f t="shared" si="116"/>
        <v>0</v>
      </c>
      <c r="AJ213" s="15">
        <f t="shared" si="131"/>
        <v>0</v>
      </c>
      <c r="AK213" s="16">
        <f t="shared" si="117"/>
        <v>0</v>
      </c>
      <c r="AL213" s="15">
        <f t="shared" si="132"/>
        <v>1.9999999999999574E-2</v>
      </c>
      <c r="AM213" s="16"/>
      <c r="AN213" s="15">
        <f t="shared" si="133"/>
        <v>0</v>
      </c>
      <c r="AO213" s="16">
        <f t="shared" si="134"/>
        <v>0</v>
      </c>
      <c r="AP213" s="15">
        <f t="shared" si="135"/>
        <v>0</v>
      </c>
      <c r="AQ213" s="16">
        <f t="shared" si="136"/>
        <v>0</v>
      </c>
      <c r="AR213" s="15">
        <f t="shared" si="137"/>
        <v>0</v>
      </c>
      <c r="AS213" s="16"/>
      <c r="AT213" s="15">
        <f t="shared" si="138"/>
        <v>0</v>
      </c>
      <c r="AU213" s="16">
        <f t="shared" si="139"/>
        <v>0</v>
      </c>
      <c r="AV213" s="15">
        <f t="shared" si="140"/>
        <v>0</v>
      </c>
      <c r="AW213" s="16">
        <f t="shared" si="141"/>
        <v>0</v>
      </c>
      <c r="AX213" s="15">
        <f t="shared" si="142"/>
        <v>0</v>
      </c>
    </row>
    <row r="214" spans="1:50" x14ac:dyDescent="0.25">
      <c r="A214" s="25">
        <f t="shared" si="143"/>
        <v>4.1904166666666658</v>
      </c>
      <c r="B214" s="11"/>
      <c r="C214" t="s">
        <v>11</v>
      </c>
      <c r="D214" s="12"/>
      <c r="E214" s="12" t="s">
        <v>14</v>
      </c>
      <c r="F214" s="12" t="s">
        <v>14</v>
      </c>
      <c r="G214" s="12" t="s">
        <v>14</v>
      </c>
      <c r="I214" s="12"/>
      <c r="J214" s="15">
        <f t="shared" si="118"/>
        <v>0</v>
      </c>
      <c r="K214" s="16">
        <f t="shared" si="108"/>
        <v>0</v>
      </c>
      <c r="L214" s="15">
        <f t="shared" si="119"/>
        <v>0</v>
      </c>
      <c r="M214" s="16">
        <f t="shared" si="109"/>
        <v>0</v>
      </c>
      <c r="N214" s="15">
        <f t="shared" si="120"/>
        <v>0</v>
      </c>
      <c r="O214" s="16"/>
      <c r="P214" s="15">
        <f t="shared" si="121"/>
        <v>0</v>
      </c>
      <c r="Q214" s="16">
        <f t="shared" si="110"/>
        <v>0</v>
      </c>
      <c r="R214" s="15">
        <f t="shared" si="122"/>
        <v>0</v>
      </c>
      <c r="S214" s="16">
        <f t="shared" si="111"/>
        <v>0</v>
      </c>
      <c r="T214" s="15">
        <f t="shared" si="123"/>
        <v>0</v>
      </c>
      <c r="U214" s="16"/>
      <c r="V214" s="15">
        <f t="shared" si="124"/>
        <v>0</v>
      </c>
      <c r="W214" s="16">
        <f t="shared" si="112"/>
        <v>0</v>
      </c>
      <c r="X214" s="15">
        <f t="shared" si="125"/>
        <v>0</v>
      </c>
      <c r="Y214" s="16">
        <f t="shared" si="113"/>
        <v>0</v>
      </c>
      <c r="Z214" s="15">
        <f t="shared" si="126"/>
        <v>1.9999999999999574E-2</v>
      </c>
      <c r="AA214" s="16"/>
      <c r="AB214" s="15">
        <f t="shared" si="127"/>
        <v>0</v>
      </c>
      <c r="AC214" s="16">
        <f t="shared" si="114"/>
        <v>0</v>
      </c>
      <c r="AD214" s="15">
        <f t="shared" si="128"/>
        <v>0</v>
      </c>
      <c r="AE214" s="16">
        <f t="shared" si="115"/>
        <v>0</v>
      </c>
      <c r="AF214" s="15">
        <f t="shared" si="129"/>
        <v>1.9999999999999574E-2</v>
      </c>
      <c r="AG214" s="16"/>
      <c r="AH214" s="15">
        <f t="shared" si="130"/>
        <v>0</v>
      </c>
      <c r="AI214" s="16">
        <f t="shared" si="116"/>
        <v>0</v>
      </c>
      <c r="AJ214" s="15">
        <f t="shared" si="131"/>
        <v>0</v>
      </c>
      <c r="AK214" s="16">
        <f t="shared" si="117"/>
        <v>0</v>
      </c>
      <c r="AL214" s="15">
        <f t="shared" si="132"/>
        <v>1.9999999999999574E-2</v>
      </c>
      <c r="AM214" s="16"/>
      <c r="AN214" s="15">
        <f t="shared" si="133"/>
        <v>0</v>
      </c>
      <c r="AO214" s="16">
        <f t="shared" si="134"/>
        <v>0</v>
      </c>
      <c r="AP214" s="15">
        <f t="shared" si="135"/>
        <v>0</v>
      </c>
      <c r="AQ214" s="16">
        <f t="shared" si="136"/>
        <v>0</v>
      </c>
      <c r="AR214" s="15">
        <f t="shared" si="137"/>
        <v>0</v>
      </c>
      <c r="AS214" s="16"/>
      <c r="AT214" s="15">
        <f t="shared" si="138"/>
        <v>0</v>
      </c>
      <c r="AU214" s="16">
        <f t="shared" si="139"/>
        <v>0</v>
      </c>
      <c r="AV214" s="15">
        <f t="shared" si="140"/>
        <v>0</v>
      </c>
      <c r="AW214" s="16">
        <f t="shared" si="141"/>
        <v>0</v>
      </c>
      <c r="AX214" s="15">
        <f t="shared" si="142"/>
        <v>0</v>
      </c>
    </row>
    <row r="215" spans="1:50" x14ac:dyDescent="0.25">
      <c r="A215" s="25">
        <f t="shared" si="143"/>
        <v>4.2104166666666654</v>
      </c>
      <c r="B215" s="9"/>
      <c r="C215" t="s">
        <v>11</v>
      </c>
      <c r="E215" s="12" t="s">
        <v>14</v>
      </c>
      <c r="F215" s="12" t="s">
        <v>14</v>
      </c>
      <c r="G215" s="12" t="s">
        <v>14</v>
      </c>
      <c r="H215" s="13"/>
      <c r="I215" s="12"/>
      <c r="J215" s="15">
        <f t="shared" si="118"/>
        <v>0</v>
      </c>
      <c r="K215" s="16">
        <f t="shared" si="108"/>
        <v>0</v>
      </c>
      <c r="L215" s="15">
        <f t="shared" si="119"/>
        <v>0</v>
      </c>
      <c r="M215" s="16">
        <f t="shared" si="109"/>
        <v>0</v>
      </c>
      <c r="N215" s="15">
        <f t="shared" si="120"/>
        <v>0</v>
      </c>
      <c r="O215" s="16"/>
      <c r="P215" s="15">
        <f t="shared" si="121"/>
        <v>0</v>
      </c>
      <c r="Q215" s="16">
        <f t="shared" si="110"/>
        <v>0</v>
      </c>
      <c r="R215" s="15">
        <f t="shared" si="122"/>
        <v>0</v>
      </c>
      <c r="S215" s="16">
        <f t="shared" si="111"/>
        <v>0</v>
      </c>
      <c r="T215" s="15">
        <f t="shared" si="123"/>
        <v>0</v>
      </c>
      <c r="U215" s="16"/>
      <c r="V215" s="15">
        <f t="shared" si="124"/>
        <v>0</v>
      </c>
      <c r="W215" s="16">
        <f t="shared" si="112"/>
        <v>0</v>
      </c>
      <c r="X215" s="15">
        <f t="shared" si="125"/>
        <v>0</v>
      </c>
      <c r="Y215" s="16">
        <f t="shared" si="113"/>
        <v>0</v>
      </c>
      <c r="Z215" s="15">
        <f t="shared" si="126"/>
        <v>1.9999999999999574E-2</v>
      </c>
      <c r="AA215" s="16"/>
      <c r="AB215" s="15">
        <f t="shared" si="127"/>
        <v>0</v>
      </c>
      <c r="AC215" s="16">
        <f t="shared" si="114"/>
        <v>0</v>
      </c>
      <c r="AD215" s="15">
        <f t="shared" si="128"/>
        <v>0</v>
      </c>
      <c r="AE215" s="16">
        <f t="shared" si="115"/>
        <v>0</v>
      </c>
      <c r="AF215" s="15">
        <f t="shared" si="129"/>
        <v>1.9999999999999574E-2</v>
      </c>
      <c r="AG215" s="16"/>
      <c r="AH215" s="15">
        <f t="shared" si="130"/>
        <v>0</v>
      </c>
      <c r="AI215" s="16">
        <f t="shared" si="116"/>
        <v>0</v>
      </c>
      <c r="AJ215" s="15">
        <f t="shared" si="131"/>
        <v>0</v>
      </c>
      <c r="AK215" s="16">
        <f t="shared" si="117"/>
        <v>0</v>
      </c>
      <c r="AL215" s="15">
        <f t="shared" si="132"/>
        <v>1.9999999999999574E-2</v>
      </c>
      <c r="AM215" s="16"/>
      <c r="AN215" s="15">
        <f t="shared" si="133"/>
        <v>0</v>
      </c>
      <c r="AO215" s="16">
        <f t="shared" si="134"/>
        <v>0</v>
      </c>
      <c r="AP215" s="15">
        <f t="shared" si="135"/>
        <v>0</v>
      </c>
      <c r="AQ215" s="16">
        <f t="shared" si="136"/>
        <v>0</v>
      </c>
      <c r="AR215" s="15">
        <f t="shared" si="137"/>
        <v>0</v>
      </c>
      <c r="AS215" s="16"/>
      <c r="AT215" s="15">
        <f t="shared" si="138"/>
        <v>0</v>
      </c>
      <c r="AU215" s="16">
        <f t="shared" si="139"/>
        <v>0</v>
      </c>
      <c r="AV215" s="15">
        <f t="shared" si="140"/>
        <v>0</v>
      </c>
      <c r="AW215" s="16">
        <f t="shared" si="141"/>
        <v>0</v>
      </c>
      <c r="AX215" s="15">
        <f t="shared" si="142"/>
        <v>0</v>
      </c>
    </row>
    <row r="216" spans="1:50" x14ac:dyDescent="0.25">
      <c r="A216" s="25">
        <f t="shared" si="143"/>
        <v>4.2304166666666649</v>
      </c>
      <c r="B216" s="9" t="s">
        <v>22</v>
      </c>
      <c r="C216" s="13" t="s">
        <v>20</v>
      </c>
      <c r="E216" s="12" t="s">
        <v>14</v>
      </c>
      <c r="F216" t="s">
        <v>11</v>
      </c>
      <c r="G216" s="12" t="s">
        <v>14</v>
      </c>
      <c r="H216" s="35"/>
      <c r="I216" s="12"/>
      <c r="J216" s="15">
        <f t="shared" si="118"/>
        <v>0</v>
      </c>
      <c r="K216" s="16">
        <f t="shared" si="108"/>
        <v>0</v>
      </c>
      <c r="L216" s="15">
        <f t="shared" si="119"/>
        <v>4.2304166666666649</v>
      </c>
      <c r="M216" s="16">
        <f t="shared" si="109"/>
        <v>1</v>
      </c>
      <c r="N216" s="15">
        <f t="shared" si="120"/>
        <v>0</v>
      </c>
      <c r="O216" s="16"/>
      <c r="P216" s="15">
        <f t="shared" si="121"/>
        <v>0</v>
      </c>
      <c r="Q216" s="16">
        <f t="shared" si="110"/>
        <v>0</v>
      </c>
      <c r="R216" s="15">
        <f t="shared" si="122"/>
        <v>0</v>
      </c>
      <c r="S216" s="16">
        <f t="shared" si="111"/>
        <v>0</v>
      </c>
      <c r="T216" s="15">
        <f t="shared" si="123"/>
        <v>0</v>
      </c>
      <c r="U216" s="16"/>
      <c r="V216" s="15">
        <f t="shared" si="124"/>
        <v>0</v>
      </c>
      <c r="W216" s="16">
        <f t="shared" si="112"/>
        <v>0</v>
      </c>
      <c r="X216" s="15">
        <f t="shared" si="125"/>
        <v>0</v>
      </c>
      <c r="Y216" s="16">
        <f t="shared" si="113"/>
        <v>0</v>
      </c>
      <c r="Z216" s="15">
        <f t="shared" si="126"/>
        <v>1.9999999999999574E-2</v>
      </c>
      <c r="AA216" s="16"/>
      <c r="AB216" s="15">
        <f t="shared" si="127"/>
        <v>0</v>
      </c>
      <c r="AC216" s="16">
        <f t="shared" si="114"/>
        <v>0</v>
      </c>
      <c r="AD216" s="15">
        <f t="shared" si="128"/>
        <v>0</v>
      </c>
      <c r="AE216" s="16">
        <f t="shared" si="115"/>
        <v>0</v>
      </c>
      <c r="AF216" s="15">
        <f t="shared" si="129"/>
        <v>0</v>
      </c>
      <c r="AG216" s="16"/>
      <c r="AH216" s="15">
        <f t="shared" si="130"/>
        <v>0</v>
      </c>
      <c r="AI216" s="16">
        <f t="shared" si="116"/>
        <v>0</v>
      </c>
      <c r="AJ216" s="15">
        <f t="shared" si="131"/>
        <v>0</v>
      </c>
      <c r="AK216" s="16">
        <f t="shared" si="117"/>
        <v>0</v>
      </c>
      <c r="AL216" s="15">
        <f t="shared" si="132"/>
        <v>1.9999999999999574E-2</v>
      </c>
      <c r="AM216" s="16"/>
      <c r="AN216" s="15">
        <f t="shared" si="133"/>
        <v>0</v>
      </c>
      <c r="AO216" s="16">
        <f t="shared" si="134"/>
        <v>0</v>
      </c>
      <c r="AP216" s="15">
        <f t="shared" si="135"/>
        <v>0</v>
      </c>
      <c r="AQ216" s="16">
        <f t="shared" si="136"/>
        <v>0</v>
      </c>
      <c r="AR216" s="15">
        <f t="shared" si="137"/>
        <v>0</v>
      </c>
      <c r="AS216" s="16"/>
      <c r="AT216" s="15">
        <f t="shared" si="138"/>
        <v>0</v>
      </c>
      <c r="AU216" s="16">
        <f t="shared" si="139"/>
        <v>0</v>
      </c>
      <c r="AV216" s="15">
        <f t="shared" si="140"/>
        <v>0</v>
      </c>
      <c r="AW216" s="16">
        <f t="shared" si="141"/>
        <v>0</v>
      </c>
      <c r="AX216" s="15">
        <f t="shared" si="142"/>
        <v>0</v>
      </c>
    </row>
    <row r="217" spans="1:50" x14ac:dyDescent="0.25">
      <c r="A217" s="25">
        <f t="shared" si="143"/>
        <v>4.2504166666666645</v>
      </c>
      <c r="B217" s="9" t="s">
        <v>67</v>
      </c>
      <c r="C217" s="12"/>
      <c r="E217" s="12" t="s">
        <v>14</v>
      </c>
      <c r="F217" t="s">
        <v>11</v>
      </c>
      <c r="G217" s="12" t="s">
        <v>14</v>
      </c>
      <c r="H217" s="36"/>
      <c r="I217" s="12" t="s">
        <v>14</v>
      </c>
      <c r="J217" s="15">
        <f t="shared" si="118"/>
        <v>0</v>
      </c>
      <c r="K217" s="16">
        <f t="shared" si="108"/>
        <v>0</v>
      </c>
      <c r="L217" s="15">
        <f t="shared" si="119"/>
        <v>0</v>
      </c>
      <c r="M217" s="16">
        <f t="shared" si="109"/>
        <v>0</v>
      </c>
      <c r="N217" s="15">
        <f t="shared" si="120"/>
        <v>0</v>
      </c>
      <c r="O217" s="16"/>
      <c r="P217" s="15">
        <f t="shared" si="121"/>
        <v>0</v>
      </c>
      <c r="Q217" s="16">
        <f t="shared" si="110"/>
        <v>0</v>
      </c>
      <c r="R217" s="15">
        <f t="shared" si="122"/>
        <v>0</v>
      </c>
      <c r="S217" s="16">
        <f t="shared" si="111"/>
        <v>0</v>
      </c>
      <c r="T217" s="15">
        <f t="shared" si="123"/>
        <v>0</v>
      </c>
      <c r="U217" s="16"/>
      <c r="V217" s="15">
        <f t="shared" si="124"/>
        <v>0</v>
      </c>
      <c r="W217" s="16">
        <f t="shared" si="112"/>
        <v>0</v>
      </c>
      <c r="X217" s="15">
        <f t="shared" si="125"/>
        <v>0</v>
      </c>
      <c r="Y217" s="16">
        <f t="shared" si="113"/>
        <v>0</v>
      </c>
      <c r="Z217" s="15">
        <f t="shared" si="126"/>
        <v>1.9999999999999574E-2</v>
      </c>
      <c r="AA217" s="16"/>
      <c r="AB217" s="15">
        <f t="shared" si="127"/>
        <v>0</v>
      </c>
      <c r="AC217" s="16">
        <f t="shared" si="114"/>
        <v>0</v>
      </c>
      <c r="AD217" s="15">
        <f t="shared" si="128"/>
        <v>0</v>
      </c>
      <c r="AE217" s="16">
        <f t="shared" si="115"/>
        <v>0</v>
      </c>
      <c r="AF217" s="15">
        <f t="shared" si="129"/>
        <v>0</v>
      </c>
      <c r="AG217" s="16"/>
      <c r="AH217" s="15">
        <f t="shared" si="130"/>
        <v>0</v>
      </c>
      <c r="AI217" s="16">
        <f t="shared" si="116"/>
        <v>0</v>
      </c>
      <c r="AJ217" s="15">
        <f t="shared" si="131"/>
        <v>0</v>
      </c>
      <c r="AK217" s="16">
        <f t="shared" si="117"/>
        <v>0</v>
      </c>
      <c r="AL217" s="15">
        <f t="shared" si="132"/>
        <v>1.9999999999999574E-2</v>
      </c>
      <c r="AM217" s="16"/>
      <c r="AN217" s="15">
        <f t="shared" si="133"/>
        <v>0</v>
      </c>
      <c r="AO217" s="16">
        <f t="shared" si="134"/>
        <v>0</v>
      </c>
      <c r="AP217" s="15">
        <f t="shared" si="135"/>
        <v>0</v>
      </c>
      <c r="AQ217" s="16">
        <f t="shared" si="136"/>
        <v>0</v>
      </c>
      <c r="AR217" s="15">
        <f t="shared" si="137"/>
        <v>0</v>
      </c>
      <c r="AS217" s="16"/>
      <c r="AT217" s="15">
        <f t="shared" si="138"/>
        <v>4.2504166666666645</v>
      </c>
      <c r="AU217" s="16">
        <f t="shared" si="139"/>
        <v>1</v>
      </c>
      <c r="AV217" s="15">
        <f t="shared" si="140"/>
        <v>0</v>
      </c>
      <c r="AW217" s="16">
        <f t="shared" si="141"/>
        <v>0</v>
      </c>
      <c r="AX217" s="15">
        <f t="shared" si="142"/>
        <v>1.9999999999999574E-2</v>
      </c>
    </row>
    <row r="218" spans="1:50" x14ac:dyDescent="0.25">
      <c r="A218" s="25">
        <f t="shared" si="143"/>
        <v>4.2704166666666641</v>
      </c>
      <c r="B218" s="9"/>
      <c r="C218" s="12"/>
      <c r="E218" s="12" t="s">
        <v>14</v>
      </c>
      <c r="F218" t="s">
        <v>11</v>
      </c>
      <c r="G218" s="12" t="s">
        <v>14</v>
      </c>
      <c r="H218" s="12"/>
      <c r="I218" s="12" t="s">
        <v>14</v>
      </c>
      <c r="J218" s="15">
        <f t="shared" si="118"/>
        <v>0</v>
      </c>
      <c r="K218" s="16">
        <f t="shared" si="108"/>
        <v>0</v>
      </c>
      <c r="L218" s="15">
        <f t="shared" si="119"/>
        <v>0</v>
      </c>
      <c r="M218" s="16">
        <f t="shared" si="109"/>
        <v>0</v>
      </c>
      <c r="N218" s="15">
        <f t="shared" si="120"/>
        <v>0</v>
      </c>
      <c r="O218" s="16"/>
      <c r="P218" s="15">
        <f t="shared" si="121"/>
        <v>0</v>
      </c>
      <c r="Q218" s="16">
        <f t="shared" si="110"/>
        <v>0</v>
      </c>
      <c r="R218" s="15">
        <f t="shared" si="122"/>
        <v>0</v>
      </c>
      <c r="S218" s="16">
        <f t="shared" si="111"/>
        <v>0</v>
      </c>
      <c r="T218" s="15">
        <f t="shared" si="123"/>
        <v>0</v>
      </c>
      <c r="U218" s="16"/>
      <c r="V218" s="15">
        <f t="shared" si="124"/>
        <v>0</v>
      </c>
      <c r="W218" s="16">
        <f t="shared" si="112"/>
        <v>0</v>
      </c>
      <c r="X218" s="15">
        <f t="shared" si="125"/>
        <v>0</v>
      </c>
      <c r="Y218" s="16">
        <f t="shared" si="113"/>
        <v>0</v>
      </c>
      <c r="Z218" s="15">
        <f t="shared" si="126"/>
        <v>1.9999999999999574E-2</v>
      </c>
      <c r="AA218" s="16"/>
      <c r="AB218" s="15">
        <f t="shared" si="127"/>
        <v>0</v>
      </c>
      <c r="AC218" s="16">
        <f t="shared" si="114"/>
        <v>0</v>
      </c>
      <c r="AD218" s="15">
        <f t="shared" si="128"/>
        <v>0</v>
      </c>
      <c r="AE218" s="16">
        <f t="shared" si="115"/>
        <v>0</v>
      </c>
      <c r="AF218" s="15">
        <f t="shared" si="129"/>
        <v>0</v>
      </c>
      <c r="AG218" s="16"/>
      <c r="AH218" s="15">
        <f t="shared" si="130"/>
        <v>0</v>
      </c>
      <c r="AI218" s="16">
        <f t="shared" si="116"/>
        <v>0</v>
      </c>
      <c r="AJ218" s="15">
        <f t="shared" si="131"/>
        <v>0</v>
      </c>
      <c r="AK218" s="16">
        <f t="shared" si="117"/>
        <v>0</v>
      </c>
      <c r="AL218" s="15">
        <f t="shared" si="132"/>
        <v>1.9999999999999574E-2</v>
      </c>
      <c r="AM218" s="16"/>
      <c r="AN218" s="15">
        <f t="shared" si="133"/>
        <v>0</v>
      </c>
      <c r="AO218" s="16">
        <f t="shared" si="134"/>
        <v>0</v>
      </c>
      <c r="AP218" s="15">
        <f t="shared" si="135"/>
        <v>0</v>
      </c>
      <c r="AQ218" s="16">
        <f t="shared" si="136"/>
        <v>0</v>
      </c>
      <c r="AR218" s="15">
        <f t="shared" si="137"/>
        <v>0</v>
      </c>
      <c r="AS218" s="16"/>
      <c r="AT218" s="15">
        <f t="shared" si="138"/>
        <v>0</v>
      </c>
      <c r="AU218" s="16">
        <f t="shared" si="139"/>
        <v>0</v>
      </c>
      <c r="AV218" s="15">
        <f t="shared" si="140"/>
        <v>0</v>
      </c>
      <c r="AW218" s="16">
        <f t="shared" si="141"/>
        <v>0</v>
      </c>
      <c r="AX218" s="15">
        <f t="shared" si="142"/>
        <v>1.9999999999999574E-2</v>
      </c>
    </row>
    <row r="219" spans="1:50" x14ac:dyDescent="0.25">
      <c r="A219" s="25">
        <f t="shared" si="143"/>
        <v>4.2904166666666637</v>
      </c>
      <c r="B219" s="9" t="s">
        <v>16</v>
      </c>
      <c r="C219" s="12"/>
      <c r="D219" s="12" t="s">
        <v>14</v>
      </c>
      <c r="E219" s="12" t="s">
        <v>14</v>
      </c>
      <c r="F219" t="s">
        <v>11</v>
      </c>
      <c r="G219" s="12" t="s">
        <v>14</v>
      </c>
      <c r="H219" s="12"/>
      <c r="I219" s="12" t="s">
        <v>14</v>
      </c>
      <c r="J219" s="15">
        <f t="shared" si="118"/>
        <v>0</v>
      </c>
      <c r="K219" s="16">
        <f t="shared" si="108"/>
        <v>0</v>
      </c>
      <c r="L219" s="15">
        <f t="shared" si="119"/>
        <v>0</v>
      </c>
      <c r="M219" s="16">
        <f t="shared" si="109"/>
        <v>0</v>
      </c>
      <c r="N219" s="15">
        <f t="shared" si="120"/>
        <v>0</v>
      </c>
      <c r="O219" s="16"/>
      <c r="P219" s="15">
        <f t="shared" si="121"/>
        <v>4.2904166666666637</v>
      </c>
      <c r="Q219" s="16">
        <f t="shared" si="110"/>
        <v>1</v>
      </c>
      <c r="R219" s="15">
        <f t="shared" si="122"/>
        <v>0</v>
      </c>
      <c r="S219" s="16">
        <f t="shared" si="111"/>
        <v>0</v>
      </c>
      <c r="T219" s="15">
        <f t="shared" si="123"/>
        <v>1.9999999999999574E-2</v>
      </c>
      <c r="U219" s="16"/>
      <c r="V219" s="15">
        <f t="shared" si="124"/>
        <v>0</v>
      </c>
      <c r="W219" s="16">
        <f t="shared" si="112"/>
        <v>0</v>
      </c>
      <c r="X219" s="15">
        <f t="shared" si="125"/>
        <v>0</v>
      </c>
      <c r="Y219" s="16">
        <f t="shared" si="113"/>
        <v>0</v>
      </c>
      <c r="Z219" s="15">
        <f t="shared" si="126"/>
        <v>1.9999999999999574E-2</v>
      </c>
      <c r="AA219" s="16"/>
      <c r="AB219" s="15">
        <f t="shared" si="127"/>
        <v>0</v>
      </c>
      <c r="AC219" s="16">
        <f t="shared" si="114"/>
        <v>0</v>
      </c>
      <c r="AD219" s="15">
        <f t="shared" si="128"/>
        <v>0</v>
      </c>
      <c r="AE219" s="16">
        <f t="shared" si="115"/>
        <v>0</v>
      </c>
      <c r="AF219" s="15">
        <f t="shared" si="129"/>
        <v>0</v>
      </c>
      <c r="AG219" s="16"/>
      <c r="AH219" s="15">
        <f t="shared" si="130"/>
        <v>0</v>
      </c>
      <c r="AI219" s="16">
        <f t="shared" si="116"/>
        <v>0</v>
      </c>
      <c r="AJ219" s="15">
        <f t="shared" si="131"/>
        <v>0</v>
      </c>
      <c r="AK219" s="16">
        <f t="shared" si="117"/>
        <v>0</v>
      </c>
      <c r="AL219" s="15">
        <f t="shared" si="132"/>
        <v>1.9999999999999574E-2</v>
      </c>
      <c r="AM219" s="16"/>
      <c r="AN219" s="15">
        <f t="shared" si="133"/>
        <v>0</v>
      </c>
      <c r="AO219" s="16">
        <f t="shared" si="134"/>
        <v>0</v>
      </c>
      <c r="AP219" s="15">
        <f t="shared" si="135"/>
        <v>0</v>
      </c>
      <c r="AQ219" s="16">
        <f t="shared" si="136"/>
        <v>0</v>
      </c>
      <c r="AR219" s="15">
        <f t="shared" si="137"/>
        <v>0</v>
      </c>
      <c r="AS219" s="16"/>
      <c r="AT219" s="15">
        <f t="shared" si="138"/>
        <v>0</v>
      </c>
      <c r="AU219" s="16">
        <f t="shared" si="139"/>
        <v>0</v>
      </c>
      <c r="AV219" s="15">
        <f t="shared" si="140"/>
        <v>0</v>
      </c>
      <c r="AW219" s="16">
        <f t="shared" si="141"/>
        <v>0</v>
      </c>
      <c r="AX219" s="15">
        <f t="shared" si="142"/>
        <v>1.9999999999999574E-2</v>
      </c>
    </row>
    <row r="220" spans="1:50" x14ac:dyDescent="0.25">
      <c r="A220" s="25">
        <f t="shared" si="143"/>
        <v>4.3104166666666632</v>
      </c>
      <c r="B220" s="9" t="s">
        <v>12</v>
      </c>
      <c r="C220" s="12"/>
      <c r="D220" s="12" t="s">
        <v>14</v>
      </c>
      <c r="E220" s="12" t="s">
        <v>14</v>
      </c>
      <c r="F220" s="13" t="s">
        <v>20</v>
      </c>
      <c r="G220" t="s">
        <v>11</v>
      </c>
      <c r="H220" s="12"/>
      <c r="I220" s="12" t="s">
        <v>14</v>
      </c>
      <c r="J220" s="15">
        <f t="shared" si="118"/>
        <v>0</v>
      </c>
      <c r="K220" s="16">
        <f t="shared" si="108"/>
        <v>0</v>
      </c>
      <c r="L220" s="15">
        <f t="shared" si="119"/>
        <v>0</v>
      </c>
      <c r="M220" s="16">
        <f t="shared" si="109"/>
        <v>0</v>
      </c>
      <c r="N220" s="15">
        <f t="shared" si="120"/>
        <v>0</v>
      </c>
      <c r="O220" s="16"/>
      <c r="P220" s="15">
        <f t="shared" si="121"/>
        <v>0</v>
      </c>
      <c r="Q220" s="16">
        <f t="shared" si="110"/>
        <v>0</v>
      </c>
      <c r="R220" s="15">
        <f t="shared" si="122"/>
        <v>0</v>
      </c>
      <c r="S220" s="16">
        <f t="shared" si="111"/>
        <v>0</v>
      </c>
      <c r="T220" s="15">
        <f t="shared" si="123"/>
        <v>1.9999999999999574E-2</v>
      </c>
      <c r="U220" s="16"/>
      <c r="V220" s="15">
        <f t="shared" si="124"/>
        <v>0</v>
      </c>
      <c r="W220" s="16">
        <f t="shared" si="112"/>
        <v>0</v>
      </c>
      <c r="X220" s="15">
        <f t="shared" si="125"/>
        <v>0</v>
      </c>
      <c r="Y220" s="16">
        <f t="shared" si="113"/>
        <v>0</v>
      </c>
      <c r="Z220" s="15">
        <f t="shared" si="126"/>
        <v>1.9999999999999574E-2</v>
      </c>
      <c r="AA220" s="16"/>
      <c r="AB220" s="15">
        <f t="shared" si="127"/>
        <v>0</v>
      </c>
      <c r="AC220" s="16">
        <f t="shared" si="114"/>
        <v>0</v>
      </c>
      <c r="AD220" s="15">
        <f t="shared" si="128"/>
        <v>4.3104166666666632</v>
      </c>
      <c r="AE220" s="16">
        <f t="shared" si="115"/>
        <v>1</v>
      </c>
      <c r="AF220" s="15">
        <f t="shared" si="129"/>
        <v>0</v>
      </c>
      <c r="AG220" s="16"/>
      <c r="AH220" s="15">
        <f t="shared" si="130"/>
        <v>0</v>
      </c>
      <c r="AI220" s="16">
        <f t="shared" si="116"/>
        <v>0</v>
      </c>
      <c r="AJ220" s="15">
        <f t="shared" si="131"/>
        <v>0</v>
      </c>
      <c r="AK220" s="16">
        <f t="shared" si="117"/>
        <v>0</v>
      </c>
      <c r="AL220" s="15">
        <f t="shared" si="132"/>
        <v>0</v>
      </c>
      <c r="AM220" s="16"/>
      <c r="AN220" s="15">
        <f t="shared" si="133"/>
        <v>0</v>
      </c>
      <c r="AO220" s="16">
        <f t="shared" si="134"/>
        <v>0</v>
      </c>
      <c r="AP220" s="15">
        <f t="shared" si="135"/>
        <v>0</v>
      </c>
      <c r="AQ220" s="16">
        <f t="shared" si="136"/>
        <v>0</v>
      </c>
      <c r="AR220" s="15">
        <f t="shared" si="137"/>
        <v>0</v>
      </c>
      <c r="AS220" s="16"/>
      <c r="AT220" s="15">
        <f t="shared" si="138"/>
        <v>0</v>
      </c>
      <c r="AU220" s="16">
        <f t="shared" si="139"/>
        <v>0</v>
      </c>
      <c r="AV220" s="15">
        <f t="shared" si="140"/>
        <v>0</v>
      </c>
      <c r="AW220" s="16">
        <f t="shared" si="141"/>
        <v>0</v>
      </c>
      <c r="AX220" s="15">
        <f t="shared" si="142"/>
        <v>1.9999999999999574E-2</v>
      </c>
    </row>
    <row r="221" spans="1:50" x14ac:dyDescent="0.25">
      <c r="A221" s="25">
        <f t="shared" si="143"/>
        <v>4.3304166666666628</v>
      </c>
      <c r="B221" s="9" t="s">
        <v>63</v>
      </c>
      <c r="C221" s="12"/>
      <c r="D221" s="12" t="s">
        <v>14</v>
      </c>
      <c r="E221" s="12" t="s">
        <v>14</v>
      </c>
      <c r="G221" t="s">
        <v>11</v>
      </c>
      <c r="H221" s="12" t="s">
        <v>14</v>
      </c>
      <c r="I221" s="12" t="s">
        <v>14</v>
      </c>
      <c r="J221" s="15">
        <f t="shared" si="118"/>
        <v>0</v>
      </c>
      <c r="K221" s="16">
        <f t="shared" si="108"/>
        <v>0</v>
      </c>
      <c r="L221" s="15">
        <f t="shared" si="119"/>
        <v>0</v>
      </c>
      <c r="M221" s="16">
        <f t="shared" si="109"/>
        <v>0</v>
      </c>
      <c r="N221" s="15">
        <f t="shared" si="120"/>
        <v>0</v>
      </c>
      <c r="O221" s="16"/>
      <c r="P221" s="15">
        <f t="shared" si="121"/>
        <v>0</v>
      </c>
      <c r="Q221" s="16">
        <f t="shared" si="110"/>
        <v>0</v>
      </c>
      <c r="R221" s="15">
        <f t="shared" si="122"/>
        <v>0</v>
      </c>
      <c r="S221" s="16">
        <f t="shared" si="111"/>
        <v>0</v>
      </c>
      <c r="T221" s="15">
        <f t="shared" si="123"/>
        <v>1.9999999999999574E-2</v>
      </c>
      <c r="U221" s="16"/>
      <c r="V221" s="15">
        <f t="shared" si="124"/>
        <v>0</v>
      </c>
      <c r="W221" s="16">
        <f t="shared" si="112"/>
        <v>0</v>
      </c>
      <c r="X221" s="15">
        <f t="shared" si="125"/>
        <v>0</v>
      </c>
      <c r="Y221" s="16">
        <f t="shared" si="113"/>
        <v>0</v>
      </c>
      <c r="Z221" s="15">
        <f t="shared" si="126"/>
        <v>1.9999999999999574E-2</v>
      </c>
      <c r="AA221" s="16"/>
      <c r="AB221" s="15">
        <f t="shared" si="127"/>
        <v>0</v>
      </c>
      <c r="AC221" s="16">
        <f t="shared" si="114"/>
        <v>0</v>
      </c>
      <c r="AD221" s="15">
        <f t="shared" si="128"/>
        <v>0</v>
      </c>
      <c r="AE221" s="16">
        <f t="shared" si="115"/>
        <v>0</v>
      </c>
      <c r="AF221" s="15">
        <f t="shared" si="129"/>
        <v>0</v>
      </c>
      <c r="AG221" s="16"/>
      <c r="AH221" s="15">
        <f t="shared" si="130"/>
        <v>0</v>
      </c>
      <c r="AI221" s="16">
        <f t="shared" si="116"/>
        <v>0</v>
      </c>
      <c r="AJ221" s="15">
        <f t="shared" si="131"/>
        <v>0</v>
      </c>
      <c r="AK221" s="16">
        <f t="shared" si="117"/>
        <v>0</v>
      </c>
      <c r="AL221" s="15">
        <f t="shared" si="132"/>
        <v>0</v>
      </c>
      <c r="AM221" s="16"/>
      <c r="AN221" s="15">
        <f t="shared" si="133"/>
        <v>4.3304166666666628</v>
      </c>
      <c r="AO221" s="16">
        <f t="shared" si="134"/>
        <v>1</v>
      </c>
      <c r="AP221" s="15">
        <f t="shared" si="135"/>
        <v>0</v>
      </c>
      <c r="AQ221" s="16">
        <f t="shared" si="136"/>
        <v>0</v>
      </c>
      <c r="AR221" s="15">
        <f t="shared" si="137"/>
        <v>1.9999999999999574E-2</v>
      </c>
      <c r="AS221" s="16"/>
      <c r="AT221" s="15">
        <f t="shared" si="138"/>
        <v>0</v>
      </c>
      <c r="AU221" s="16">
        <f t="shared" si="139"/>
        <v>0</v>
      </c>
      <c r="AV221" s="15">
        <f t="shared" si="140"/>
        <v>0</v>
      </c>
      <c r="AW221" s="16">
        <f t="shared" si="141"/>
        <v>0</v>
      </c>
      <c r="AX221" s="15">
        <f t="shared" si="142"/>
        <v>1.9999999999999574E-2</v>
      </c>
    </row>
    <row r="222" spans="1:50" x14ac:dyDescent="0.25">
      <c r="A222" s="25">
        <f t="shared" si="143"/>
        <v>4.3504166666666624</v>
      </c>
      <c r="B222" s="9"/>
      <c r="C222" s="12"/>
      <c r="D222" s="12" t="s">
        <v>14</v>
      </c>
      <c r="E222" s="12" t="s">
        <v>14</v>
      </c>
      <c r="G222" t="s">
        <v>11</v>
      </c>
      <c r="H222" s="12" t="s">
        <v>14</v>
      </c>
      <c r="I222" s="12" t="s">
        <v>14</v>
      </c>
      <c r="J222" s="15">
        <f t="shared" si="118"/>
        <v>0</v>
      </c>
      <c r="K222" s="16">
        <f t="shared" si="108"/>
        <v>0</v>
      </c>
      <c r="L222" s="15">
        <f t="shared" si="119"/>
        <v>0</v>
      </c>
      <c r="M222" s="16">
        <f t="shared" si="109"/>
        <v>0</v>
      </c>
      <c r="N222" s="15">
        <f t="shared" si="120"/>
        <v>0</v>
      </c>
      <c r="O222" s="16"/>
      <c r="P222" s="15">
        <f t="shared" si="121"/>
        <v>0</v>
      </c>
      <c r="Q222" s="16">
        <f t="shared" si="110"/>
        <v>0</v>
      </c>
      <c r="R222" s="15">
        <f t="shared" si="122"/>
        <v>0</v>
      </c>
      <c r="S222" s="16">
        <f t="shared" si="111"/>
        <v>0</v>
      </c>
      <c r="T222" s="15">
        <f t="shared" si="123"/>
        <v>1.9999999999999574E-2</v>
      </c>
      <c r="U222" s="16"/>
      <c r="V222" s="15">
        <f t="shared" si="124"/>
        <v>0</v>
      </c>
      <c r="W222" s="16">
        <f t="shared" si="112"/>
        <v>0</v>
      </c>
      <c r="X222" s="15">
        <f t="shared" si="125"/>
        <v>0</v>
      </c>
      <c r="Y222" s="16">
        <f t="shared" si="113"/>
        <v>0</v>
      </c>
      <c r="Z222" s="15">
        <f t="shared" si="126"/>
        <v>1.9999999999999574E-2</v>
      </c>
      <c r="AA222" s="16"/>
      <c r="AB222" s="15">
        <f t="shared" si="127"/>
        <v>0</v>
      </c>
      <c r="AC222" s="16">
        <f t="shared" si="114"/>
        <v>0</v>
      </c>
      <c r="AD222" s="15">
        <f t="shared" si="128"/>
        <v>0</v>
      </c>
      <c r="AE222" s="16">
        <f t="shared" si="115"/>
        <v>0</v>
      </c>
      <c r="AF222" s="15">
        <f t="shared" si="129"/>
        <v>0</v>
      </c>
      <c r="AG222" s="16"/>
      <c r="AH222" s="15">
        <f t="shared" si="130"/>
        <v>0</v>
      </c>
      <c r="AI222" s="16">
        <f t="shared" si="116"/>
        <v>0</v>
      </c>
      <c r="AJ222" s="15">
        <f t="shared" si="131"/>
        <v>0</v>
      </c>
      <c r="AK222" s="16">
        <f t="shared" si="117"/>
        <v>0</v>
      </c>
      <c r="AL222" s="15">
        <f t="shared" si="132"/>
        <v>0</v>
      </c>
      <c r="AM222" s="16"/>
      <c r="AN222" s="15">
        <f t="shared" si="133"/>
        <v>0</v>
      </c>
      <c r="AO222" s="16">
        <f t="shared" si="134"/>
        <v>0</v>
      </c>
      <c r="AP222" s="15">
        <f t="shared" si="135"/>
        <v>0</v>
      </c>
      <c r="AQ222" s="16">
        <f t="shared" si="136"/>
        <v>0</v>
      </c>
      <c r="AR222" s="15">
        <f t="shared" si="137"/>
        <v>1.9999999999999574E-2</v>
      </c>
      <c r="AS222" s="16"/>
      <c r="AT222" s="15">
        <f t="shared" si="138"/>
        <v>0</v>
      </c>
      <c r="AU222" s="16">
        <f t="shared" si="139"/>
        <v>0</v>
      </c>
      <c r="AV222" s="15">
        <f t="shared" si="140"/>
        <v>0</v>
      </c>
      <c r="AW222" s="16">
        <f t="shared" si="141"/>
        <v>0</v>
      </c>
      <c r="AX222" s="15">
        <f t="shared" si="142"/>
        <v>1.9999999999999574E-2</v>
      </c>
    </row>
    <row r="223" spans="1:50" x14ac:dyDescent="0.25">
      <c r="A223" s="25">
        <f t="shared" si="143"/>
        <v>4.370416666666662</v>
      </c>
      <c r="B223" s="9"/>
      <c r="C223" s="12"/>
      <c r="D223" s="12" t="s">
        <v>14</v>
      </c>
      <c r="E223" s="12" t="s">
        <v>14</v>
      </c>
      <c r="G223" t="s">
        <v>11</v>
      </c>
      <c r="H223" s="12" t="s">
        <v>14</v>
      </c>
      <c r="I223" s="12" t="s">
        <v>14</v>
      </c>
      <c r="J223" s="15">
        <f t="shared" si="118"/>
        <v>0</v>
      </c>
      <c r="K223" s="16">
        <f t="shared" si="108"/>
        <v>0</v>
      </c>
      <c r="L223" s="15">
        <f t="shared" si="119"/>
        <v>0</v>
      </c>
      <c r="M223" s="16">
        <f t="shared" si="109"/>
        <v>0</v>
      </c>
      <c r="N223" s="15">
        <f t="shared" si="120"/>
        <v>0</v>
      </c>
      <c r="O223" s="16"/>
      <c r="P223" s="15">
        <f t="shared" si="121"/>
        <v>0</v>
      </c>
      <c r="Q223" s="16">
        <f t="shared" si="110"/>
        <v>0</v>
      </c>
      <c r="R223" s="15">
        <f t="shared" si="122"/>
        <v>0</v>
      </c>
      <c r="S223" s="16">
        <f t="shared" si="111"/>
        <v>0</v>
      </c>
      <c r="T223" s="15">
        <f t="shared" si="123"/>
        <v>1.9999999999999574E-2</v>
      </c>
      <c r="U223" s="16"/>
      <c r="V223" s="15">
        <f t="shared" si="124"/>
        <v>0</v>
      </c>
      <c r="W223" s="16">
        <f t="shared" si="112"/>
        <v>0</v>
      </c>
      <c r="X223" s="15">
        <f t="shared" si="125"/>
        <v>0</v>
      </c>
      <c r="Y223" s="16">
        <f t="shared" si="113"/>
        <v>0</v>
      </c>
      <c r="Z223" s="15">
        <f t="shared" si="126"/>
        <v>1.9999999999999574E-2</v>
      </c>
      <c r="AA223" s="16"/>
      <c r="AB223" s="15">
        <f t="shared" si="127"/>
        <v>0</v>
      </c>
      <c r="AC223" s="16">
        <f t="shared" si="114"/>
        <v>0</v>
      </c>
      <c r="AD223" s="15">
        <f t="shared" si="128"/>
        <v>0</v>
      </c>
      <c r="AE223" s="16">
        <f t="shared" si="115"/>
        <v>0</v>
      </c>
      <c r="AF223" s="15">
        <f t="shared" si="129"/>
        <v>0</v>
      </c>
      <c r="AG223" s="16"/>
      <c r="AH223" s="15">
        <f t="shared" si="130"/>
        <v>0</v>
      </c>
      <c r="AI223" s="16">
        <f t="shared" si="116"/>
        <v>0</v>
      </c>
      <c r="AJ223" s="15">
        <f t="shared" si="131"/>
        <v>0</v>
      </c>
      <c r="AK223" s="16">
        <f t="shared" si="117"/>
        <v>0</v>
      </c>
      <c r="AL223" s="15">
        <f t="shared" si="132"/>
        <v>0</v>
      </c>
      <c r="AM223" s="16"/>
      <c r="AN223" s="15">
        <f t="shared" si="133"/>
        <v>0</v>
      </c>
      <c r="AO223" s="16">
        <f t="shared" si="134"/>
        <v>0</v>
      </c>
      <c r="AP223" s="15">
        <f t="shared" si="135"/>
        <v>0</v>
      </c>
      <c r="AQ223" s="16">
        <f t="shared" si="136"/>
        <v>0</v>
      </c>
      <c r="AR223" s="15">
        <f t="shared" si="137"/>
        <v>1.9999999999999574E-2</v>
      </c>
      <c r="AS223" s="16"/>
      <c r="AT223" s="15">
        <f t="shared" si="138"/>
        <v>0</v>
      </c>
      <c r="AU223" s="16">
        <f t="shared" si="139"/>
        <v>0</v>
      </c>
      <c r="AV223" s="15">
        <f t="shared" si="140"/>
        <v>0</v>
      </c>
      <c r="AW223" s="16">
        <f t="shared" si="141"/>
        <v>0</v>
      </c>
      <c r="AX223" s="15">
        <f t="shared" si="142"/>
        <v>1.9999999999999574E-2</v>
      </c>
    </row>
    <row r="224" spans="1:50" x14ac:dyDescent="0.25">
      <c r="A224" s="25">
        <f t="shared" si="143"/>
        <v>4.3904166666666615</v>
      </c>
      <c r="B224" s="9"/>
      <c r="C224" s="12"/>
      <c r="D224" s="12" t="s">
        <v>14</v>
      </c>
      <c r="E224" s="12" t="s">
        <v>14</v>
      </c>
      <c r="F224" s="13"/>
      <c r="G224" t="s">
        <v>11</v>
      </c>
      <c r="H224" s="12" t="s">
        <v>14</v>
      </c>
      <c r="I224" s="12" t="s">
        <v>14</v>
      </c>
      <c r="J224" s="15">
        <f t="shared" si="118"/>
        <v>0</v>
      </c>
      <c r="K224" s="16">
        <f t="shared" si="108"/>
        <v>0</v>
      </c>
      <c r="L224" s="15">
        <f t="shared" si="119"/>
        <v>0</v>
      </c>
      <c r="M224" s="16">
        <f t="shared" si="109"/>
        <v>0</v>
      </c>
      <c r="N224" s="15">
        <f t="shared" si="120"/>
        <v>0</v>
      </c>
      <c r="O224" s="16"/>
      <c r="P224" s="15">
        <f t="shared" si="121"/>
        <v>0</v>
      </c>
      <c r="Q224" s="16">
        <f t="shared" si="110"/>
        <v>0</v>
      </c>
      <c r="R224" s="15">
        <f t="shared" si="122"/>
        <v>0</v>
      </c>
      <c r="S224" s="16">
        <f t="shared" si="111"/>
        <v>0</v>
      </c>
      <c r="T224" s="15">
        <f t="shared" si="123"/>
        <v>1.9999999999999574E-2</v>
      </c>
      <c r="U224" s="16"/>
      <c r="V224" s="15">
        <f t="shared" si="124"/>
        <v>0</v>
      </c>
      <c r="W224" s="16">
        <f t="shared" si="112"/>
        <v>0</v>
      </c>
      <c r="X224" s="15">
        <f t="shared" si="125"/>
        <v>0</v>
      </c>
      <c r="Y224" s="16">
        <f t="shared" si="113"/>
        <v>0</v>
      </c>
      <c r="Z224" s="15">
        <f t="shared" si="126"/>
        <v>1.9999999999999574E-2</v>
      </c>
      <c r="AA224" s="16"/>
      <c r="AB224" s="15">
        <f t="shared" si="127"/>
        <v>0</v>
      </c>
      <c r="AC224" s="16">
        <f t="shared" si="114"/>
        <v>0</v>
      </c>
      <c r="AD224" s="15">
        <f t="shared" si="128"/>
        <v>0</v>
      </c>
      <c r="AE224" s="16">
        <f t="shared" si="115"/>
        <v>0</v>
      </c>
      <c r="AF224" s="15">
        <f t="shared" si="129"/>
        <v>0</v>
      </c>
      <c r="AG224" s="16"/>
      <c r="AH224" s="15">
        <f t="shared" si="130"/>
        <v>0</v>
      </c>
      <c r="AI224" s="16">
        <f t="shared" si="116"/>
        <v>0</v>
      </c>
      <c r="AJ224" s="15">
        <f t="shared" si="131"/>
        <v>0</v>
      </c>
      <c r="AK224" s="16">
        <f t="shared" si="117"/>
        <v>0</v>
      </c>
      <c r="AL224" s="15">
        <f t="shared" si="132"/>
        <v>0</v>
      </c>
      <c r="AM224" s="16"/>
      <c r="AN224" s="15">
        <f t="shared" si="133"/>
        <v>0</v>
      </c>
      <c r="AO224" s="16">
        <f t="shared" si="134"/>
        <v>0</v>
      </c>
      <c r="AP224" s="15">
        <f t="shared" si="135"/>
        <v>0</v>
      </c>
      <c r="AQ224" s="16">
        <f t="shared" si="136"/>
        <v>0</v>
      </c>
      <c r="AR224" s="15">
        <f t="shared" si="137"/>
        <v>1.9999999999999574E-2</v>
      </c>
      <c r="AS224" s="16"/>
      <c r="AT224" s="15">
        <f t="shared" si="138"/>
        <v>0</v>
      </c>
      <c r="AU224" s="16">
        <f t="shared" si="139"/>
        <v>0</v>
      </c>
      <c r="AV224" s="15">
        <f t="shared" si="140"/>
        <v>0</v>
      </c>
      <c r="AW224" s="16">
        <f t="shared" si="141"/>
        <v>0</v>
      </c>
      <c r="AX224" s="15">
        <f t="shared" si="142"/>
        <v>1.9999999999999574E-2</v>
      </c>
    </row>
    <row r="225" spans="1:50" x14ac:dyDescent="0.25">
      <c r="A225" s="25">
        <f t="shared" si="143"/>
        <v>4.4104166666666611</v>
      </c>
      <c r="B225" s="9" t="s">
        <v>15</v>
      </c>
      <c r="C225" s="12"/>
      <c r="D225" s="12" t="s">
        <v>14</v>
      </c>
      <c r="E225" t="s">
        <v>11</v>
      </c>
      <c r="G225" s="13" t="s">
        <v>20</v>
      </c>
      <c r="H225" s="12" t="s">
        <v>14</v>
      </c>
      <c r="I225" s="12" t="s">
        <v>14</v>
      </c>
      <c r="J225" s="15">
        <f t="shared" si="118"/>
        <v>0</v>
      </c>
      <c r="K225" s="16">
        <f t="shared" si="108"/>
        <v>0</v>
      </c>
      <c r="L225" s="15">
        <f t="shared" si="119"/>
        <v>0</v>
      </c>
      <c r="M225" s="16">
        <f t="shared" si="109"/>
        <v>0</v>
      </c>
      <c r="N225" s="15">
        <f t="shared" si="120"/>
        <v>0</v>
      </c>
      <c r="O225" s="16"/>
      <c r="P225" s="15">
        <f t="shared" si="121"/>
        <v>0</v>
      </c>
      <c r="Q225" s="16">
        <f t="shared" si="110"/>
        <v>0</v>
      </c>
      <c r="R225" s="15">
        <f t="shared" si="122"/>
        <v>0</v>
      </c>
      <c r="S225" s="16">
        <f t="shared" si="111"/>
        <v>0</v>
      </c>
      <c r="T225" s="15">
        <f t="shared" si="123"/>
        <v>1.9999999999999574E-2</v>
      </c>
      <c r="U225" s="16"/>
      <c r="V225" s="15">
        <f t="shared" si="124"/>
        <v>0</v>
      </c>
      <c r="W225" s="16">
        <f t="shared" si="112"/>
        <v>0</v>
      </c>
      <c r="X225" s="15">
        <f t="shared" si="125"/>
        <v>0</v>
      </c>
      <c r="Y225" s="16">
        <f t="shared" si="113"/>
        <v>0</v>
      </c>
      <c r="Z225" s="15">
        <f t="shared" si="126"/>
        <v>0</v>
      </c>
      <c r="AA225" s="16"/>
      <c r="AB225" s="15">
        <f t="shared" si="127"/>
        <v>0</v>
      </c>
      <c r="AC225" s="16">
        <f t="shared" si="114"/>
        <v>0</v>
      </c>
      <c r="AD225" s="15">
        <f t="shared" si="128"/>
        <v>0</v>
      </c>
      <c r="AE225" s="16">
        <f t="shared" si="115"/>
        <v>0</v>
      </c>
      <c r="AF225" s="15">
        <f t="shared" si="129"/>
        <v>0</v>
      </c>
      <c r="AG225" s="16"/>
      <c r="AH225" s="15">
        <f t="shared" si="130"/>
        <v>0</v>
      </c>
      <c r="AI225" s="16">
        <f t="shared" si="116"/>
        <v>0</v>
      </c>
      <c r="AJ225" s="15">
        <f t="shared" si="131"/>
        <v>4.4104166666666611</v>
      </c>
      <c r="AK225" s="16">
        <f t="shared" si="117"/>
        <v>1</v>
      </c>
      <c r="AL225" s="15">
        <f t="shared" si="132"/>
        <v>0</v>
      </c>
      <c r="AM225" s="16"/>
      <c r="AN225" s="15">
        <f t="shared" si="133"/>
        <v>0</v>
      </c>
      <c r="AO225" s="16">
        <f t="shared" si="134"/>
        <v>0</v>
      </c>
      <c r="AP225" s="15">
        <f t="shared" si="135"/>
        <v>0</v>
      </c>
      <c r="AQ225" s="16">
        <f t="shared" si="136"/>
        <v>0</v>
      </c>
      <c r="AR225" s="15">
        <f t="shared" si="137"/>
        <v>1.9999999999999574E-2</v>
      </c>
      <c r="AS225" s="16"/>
      <c r="AT225" s="15">
        <f t="shared" si="138"/>
        <v>0</v>
      </c>
      <c r="AU225" s="16">
        <f t="shared" si="139"/>
        <v>0</v>
      </c>
      <c r="AV225" s="15">
        <f t="shared" si="140"/>
        <v>0</v>
      </c>
      <c r="AW225" s="16">
        <f t="shared" si="141"/>
        <v>0</v>
      </c>
      <c r="AX225" s="15">
        <f t="shared" si="142"/>
        <v>1.9999999999999574E-2</v>
      </c>
    </row>
    <row r="226" spans="1:50" x14ac:dyDescent="0.25">
      <c r="A226" s="25">
        <f t="shared" si="143"/>
        <v>4.4304166666666607</v>
      </c>
      <c r="B226" s="9"/>
      <c r="C226" s="12"/>
      <c r="D226" s="12" t="s">
        <v>14</v>
      </c>
      <c r="E226" t="s">
        <v>11</v>
      </c>
      <c r="G226" s="12"/>
      <c r="H226" s="12" t="s">
        <v>14</v>
      </c>
      <c r="I226" s="12" t="s">
        <v>14</v>
      </c>
      <c r="J226" s="15">
        <f t="shared" si="118"/>
        <v>0</v>
      </c>
      <c r="K226" s="16">
        <f t="shared" si="108"/>
        <v>0</v>
      </c>
      <c r="L226" s="15">
        <f t="shared" si="119"/>
        <v>0</v>
      </c>
      <c r="M226" s="16">
        <f t="shared" si="109"/>
        <v>0</v>
      </c>
      <c r="N226" s="15">
        <f t="shared" si="120"/>
        <v>0</v>
      </c>
      <c r="O226" s="16"/>
      <c r="P226" s="15">
        <f t="shared" si="121"/>
        <v>0</v>
      </c>
      <c r="Q226" s="16">
        <f t="shared" si="110"/>
        <v>0</v>
      </c>
      <c r="R226" s="15">
        <f t="shared" si="122"/>
        <v>0</v>
      </c>
      <c r="S226" s="16">
        <f t="shared" si="111"/>
        <v>0</v>
      </c>
      <c r="T226" s="15">
        <f t="shared" si="123"/>
        <v>1.9999999999999574E-2</v>
      </c>
      <c r="U226" s="16"/>
      <c r="V226" s="15">
        <f t="shared" si="124"/>
        <v>0</v>
      </c>
      <c r="W226" s="16">
        <f t="shared" si="112"/>
        <v>0</v>
      </c>
      <c r="X226" s="15">
        <f t="shared" si="125"/>
        <v>0</v>
      </c>
      <c r="Y226" s="16">
        <f t="shared" si="113"/>
        <v>0</v>
      </c>
      <c r="Z226" s="15">
        <f t="shared" si="126"/>
        <v>0</v>
      </c>
      <c r="AA226" s="16"/>
      <c r="AB226" s="15">
        <f t="shared" si="127"/>
        <v>0</v>
      </c>
      <c r="AC226" s="16">
        <f t="shared" si="114"/>
        <v>0</v>
      </c>
      <c r="AD226" s="15">
        <f t="shared" si="128"/>
        <v>0</v>
      </c>
      <c r="AE226" s="16">
        <f t="shared" si="115"/>
        <v>0</v>
      </c>
      <c r="AF226" s="15">
        <f t="shared" si="129"/>
        <v>0</v>
      </c>
      <c r="AG226" s="16"/>
      <c r="AH226" s="15">
        <f t="shared" si="130"/>
        <v>0</v>
      </c>
      <c r="AI226" s="16">
        <f t="shared" si="116"/>
        <v>0</v>
      </c>
      <c r="AJ226" s="15">
        <f t="shared" si="131"/>
        <v>0</v>
      </c>
      <c r="AK226" s="16">
        <f t="shared" si="117"/>
        <v>0</v>
      </c>
      <c r="AL226" s="15">
        <f t="shared" si="132"/>
        <v>0</v>
      </c>
      <c r="AM226" s="16"/>
      <c r="AN226" s="15">
        <f t="shared" si="133"/>
        <v>0</v>
      </c>
      <c r="AO226" s="16">
        <f t="shared" si="134"/>
        <v>0</v>
      </c>
      <c r="AP226" s="15">
        <f t="shared" si="135"/>
        <v>0</v>
      </c>
      <c r="AQ226" s="16">
        <f t="shared" si="136"/>
        <v>0</v>
      </c>
      <c r="AR226" s="15">
        <f t="shared" si="137"/>
        <v>1.9999999999999574E-2</v>
      </c>
      <c r="AS226" s="16"/>
      <c r="AT226" s="15">
        <f t="shared" si="138"/>
        <v>0</v>
      </c>
      <c r="AU226" s="16">
        <f t="shared" si="139"/>
        <v>0</v>
      </c>
      <c r="AV226" s="15">
        <f t="shared" si="140"/>
        <v>0</v>
      </c>
      <c r="AW226" s="16">
        <f t="shared" si="141"/>
        <v>0</v>
      </c>
      <c r="AX226" s="15">
        <f t="shared" si="142"/>
        <v>1.9999999999999574E-2</v>
      </c>
    </row>
    <row r="227" spans="1:50" x14ac:dyDescent="0.25">
      <c r="A227" s="25">
        <f t="shared" si="143"/>
        <v>4.4504166666666602</v>
      </c>
      <c r="B227" s="9"/>
      <c r="C227" s="12"/>
      <c r="D227" s="12" t="s">
        <v>14</v>
      </c>
      <c r="E227" t="s">
        <v>11</v>
      </c>
      <c r="G227" s="12"/>
      <c r="H227" s="12" t="s">
        <v>14</v>
      </c>
      <c r="I227" s="12" t="s">
        <v>14</v>
      </c>
      <c r="J227" s="15">
        <f t="shared" si="118"/>
        <v>0</v>
      </c>
      <c r="K227" s="16">
        <f t="shared" si="108"/>
        <v>0</v>
      </c>
      <c r="L227" s="15">
        <f t="shared" si="119"/>
        <v>0</v>
      </c>
      <c r="M227" s="16">
        <f t="shared" si="109"/>
        <v>0</v>
      </c>
      <c r="N227" s="15">
        <f t="shared" si="120"/>
        <v>0</v>
      </c>
      <c r="O227" s="16"/>
      <c r="P227" s="15">
        <f t="shared" si="121"/>
        <v>0</v>
      </c>
      <c r="Q227" s="16">
        <f t="shared" si="110"/>
        <v>0</v>
      </c>
      <c r="R227" s="15">
        <f t="shared" si="122"/>
        <v>0</v>
      </c>
      <c r="S227" s="16">
        <f t="shared" si="111"/>
        <v>0</v>
      </c>
      <c r="T227" s="15">
        <f t="shared" si="123"/>
        <v>1.9999999999999574E-2</v>
      </c>
      <c r="U227" s="16"/>
      <c r="V227" s="15">
        <f t="shared" si="124"/>
        <v>0</v>
      </c>
      <c r="W227" s="16">
        <f t="shared" si="112"/>
        <v>0</v>
      </c>
      <c r="X227" s="15">
        <f t="shared" si="125"/>
        <v>0</v>
      </c>
      <c r="Y227" s="16">
        <f t="shared" si="113"/>
        <v>0</v>
      </c>
      <c r="Z227" s="15">
        <f t="shared" si="126"/>
        <v>0</v>
      </c>
      <c r="AA227" s="16"/>
      <c r="AB227" s="15">
        <f t="shared" si="127"/>
        <v>0</v>
      </c>
      <c r="AC227" s="16">
        <f t="shared" si="114"/>
        <v>0</v>
      </c>
      <c r="AD227" s="15">
        <f t="shared" si="128"/>
        <v>0</v>
      </c>
      <c r="AE227" s="16">
        <f t="shared" si="115"/>
        <v>0</v>
      </c>
      <c r="AF227" s="15">
        <f t="shared" si="129"/>
        <v>0</v>
      </c>
      <c r="AG227" s="16"/>
      <c r="AH227" s="15">
        <f t="shared" si="130"/>
        <v>0</v>
      </c>
      <c r="AI227" s="16">
        <f t="shared" si="116"/>
        <v>0</v>
      </c>
      <c r="AJ227" s="15">
        <f t="shared" si="131"/>
        <v>0</v>
      </c>
      <c r="AK227" s="16">
        <f t="shared" si="117"/>
        <v>0</v>
      </c>
      <c r="AL227" s="15">
        <f t="shared" si="132"/>
        <v>0</v>
      </c>
      <c r="AM227" s="16"/>
      <c r="AN227" s="15">
        <f t="shared" si="133"/>
        <v>0</v>
      </c>
      <c r="AO227" s="16">
        <f t="shared" si="134"/>
        <v>0</v>
      </c>
      <c r="AP227" s="15">
        <f t="shared" si="135"/>
        <v>0</v>
      </c>
      <c r="AQ227" s="16">
        <f t="shared" si="136"/>
        <v>0</v>
      </c>
      <c r="AR227" s="15">
        <f t="shared" si="137"/>
        <v>1.9999999999999574E-2</v>
      </c>
      <c r="AS227" s="16"/>
      <c r="AT227" s="15">
        <f t="shared" si="138"/>
        <v>0</v>
      </c>
      <c r="AU227" s="16">
        <f t="shared" si="139"/>
        <v>0</v>
      </c>
      <c r="AV227" s="15">
        <f t="shared" si="140"/>
        <v>0</v>
      </c>
      <c r="AW227" s="16">
        <f t="shared" si="141"/>
        <v>0</v>
      </c>
      <c r="AX227" s="15">
        <f t="shared" si="142"/>
        <v>1.9999999999999574E-2</v>
      </c>
    </row>
    <row r="228" spans="1:50" x14ac:dyDescent="0.25">
      <c r="A228" s="25">
        <f t="shared" si="143"/>
        <v>4.4704166666666598</v>
      </c>
      <c r="B228" s="9"/>
      <c r="C228" s="12"/>
      <c r="D228" s="12" t="s">
        <v>14</v>
      </c>
      <c r="E228" t="s">
        <v>11</v>
      </c>
      <c r="F228" s="13"/>
      <c r="G228" s="12"/>
      <c r="H228" s="12" t="s">
        <v>14</v>
      </c>
      <c r="I228" s="12" t="s">
        <v>14</v>
      </c>
      <c r="J228" s="15">
        <f t="shared" si="118"/>
        <v>0</v>
      </c>
      <c r="K228" s="16">
        <f t="shared" si="108"/>
        <v>0</v>
      </c>
      <c r="L228" s="15">
        <f t="shared" si="119"/>
        <v>0</v>
      </c>
      <c r="M228" s="16">
        <f t="shared" si="109"/>
        <v>0</v>
      </c>
      <c r="N228" s="15">
        <f t="shared" si="120"/>
        <v>0</v>
      </c>
      <c r="O228" s="16"/>
      <c r="P228" s="15">
        <f t="shared" si="121"/>
        <v>0</v>
      </c>
      <c r="Q228" s="16">
        <f t="shared" si="110"/>
        <v>0</v>
      </c>
      <c r="R228" s="15">
        <f t="shared" si="122"/>
        <v>0</v>
      </c>
      <c r="S228" s="16">
        <f t="shared" si="111"/>
        <v>0</v>
      </c>
      <c r="T228" s="15">
        <f t="shared" si="123"/>
        <v>1.9999999999999574E-2</v>
      </c>
      <c r="U228" s="16"/>
      <c r="V228" s="15">
        <f t="shared" si="124"/>
        <v>0</v>
      </c>
      <c r="W228" s="16">
        <f t="shared" si="112"/>
        <v>0</v>
      </c>
      <c r="X228" s="15">
        <f t="shared" si="125"/>
        <v>0</v>
      </c>
      <c r="Y228" s="16">
        <f t="shared" si="113"/>
        <v>0</v>
      </c>
      <c r="Z228" s="15">
        <f t="shared" si="126"/>
        <v>0</v>
      </c>
      <c r="AA228" s="16"/>
      <c r="AB228" s="15">
        <f t="shared" si="127"/>
        <v>0</v>
      </c>
      <c r="AC228" s="16">
        <f t="shared" si="114"/>
        <v>0</v>
      </c>
      <c r="AD228" s="15">
        <f t="shared" si="128"/>
        <v>0</v>
      </c>
      <c r="AE228" s="16">
        <f t="shared" si="115"/>
        <v>0</v>
      </c>
      <c r="AF228" s="15">
        <f t="shared" si="129"/>
        <v>0</v>
      </c>
      <c r="AG228" s="16"/>
      <c r="AH228" s="15">
        <f t="shared" si="130"/>
        <v>0</v>
      </c>
      <c r="AI228" s="16">
        <f t="shared" si="116"/>
        <v>0</v>
      </c>
      <c r="AJ228" s="15">
        <f t="shared" si="131"/>
        <v>0</v>
      </c>
      <c r="AK228" s="16">
        <f t="shared" si="117"/>
        <v>0</v>
      </c>
      <c r="AL228" s="15">
        <f t="shared" si="132"/>
        <v>0</v>
      </c>
      <c r="AM228" s="16"/>
      <c r="AN228" s="15">
        <f t="shared" si="133"/>
        <v>0</v>
      </c>
      <c r="AO228" s="16">
        <f t="shared" si="134"/>
        <v>0</v>
      </c>
      <c r="AP228" s="15">
        <f t="shared" si="135"/>
        <v>0</v>
      </c>
      <c r="AQ228" s="16">
        <f t="shared" si="136"/>
        <v>0</v>
      </c>
      <c r="AR228" s="15">
        <f t="shared" si="137"/>
        <v>1.9999999999999574E-2</v>
      </c>
      <c r="AS228" s="16"/>
      <c r="AT228" s="15">
        <f t="shared" si="138"/>
        <v>0</v>
      </c>
      <c r="AU228" s="16">
        <f t="shared" si="139"/>
        <v>0</v>
      </c>
      <c r="AV228" s="15">
        <f t="shared" si="140"/>
        <v>0</v>
      </c>
      <c r="AW228" s="16">
        <f t="shared" si="141"/>
        <v>0</v>
      </c>
      <c r="AX228" s="15">
        <f t="shared" si="142"/>
        <v>1.9999999999999574E-2</v>
      </c>
    </row>
    <row r="229" spans="1:50" x14ac:dyDescent="0.25">
      <c r="A229" s="25">
        <f t="shared" si="143"/>
        <v>4.4904166666666594</v>
      </c>
      <c r="B229" s="9" t="s">
        <v>9</v>
      </c>
      <c r="C229" s="12" t="s">
        <v>14</v>
      </c>
      <c r="D229" s="12" t="s">
        <v>14</v>
      </c>
      <c r="E229" t="s">
        <v>11</v>
      </c>
      <c r="G229" s="12"/>
      <c r="H229" s="12" t="s">
        <v>14</v>
      </c>
      <c r="I229" t="s">
        <v>11</v>
      </c>
      <c r="J229" s="15">
        <f t="shared" si="118"/>
        <v>4.4904166666666594</v>
      </c>
      <c r="K229" s="16">
        <f t="shared" si="108"/>
        <v>1</v>
      </c>
      <c r="L229" s="15">
        <f t="shared" si="119"/>
        <v>0</v>
      </c>
      <c r="M229" s="16">
        <f t="shared" si="109"/>
        <v>0</v>
      </c>
      <c r="N229" s="15">
        <f t="shared" si="120"/>
        <v>1.9999999999999574E-2</v>
      </c>
      <c r="O229" s="16"/>
      <c r="P229" s="15">
        <f t="shared" si="121"/>
        <v>0</v>
      </c>
      <c r="Q229" s="16">
        <f t="shared" si="110"/>
        <v>0</v>
      </c>
      <c r="R229" s="15">
        <f t="shared" si="122"/>
        <v>0</v>
      </c>
      <c r="S229" s="16">
        <f t="shared" si="111"/>
        <v>0</v>
      </c>
      <c r="T229" s="15">
        <f t="shared" si="123"/>
        <v>1.9999999999999574E-2</v>
      </c>
      <c r="U229" s="16"/>
      <c r="V229" s="15">
        <f t="shared" si="124"/>
        <v>0</v>
      </c>
      <c r="W229" s="16">
        <f t="shared" si="112"/>
        <v>0</v>
      </c>
      <c r="X229" s="15">
        <f t="shared" si="125"/>
        <v>0</v>
      </c>
      <c r="Y229" s="16">
        <f t="shared" si="113"/>
        <v>0</v>
      </c>
      <c r="Z229" s="15">
        <f t="shared" si="126"/>
        <v>0</v>
      </c>
      <c r="AA229" s="16"/>
      <c r="AB229" s="15">
        <f t="shared" si="127"/>
        <v>0</v>
      </c>
      <c r="AC229" s="16">
        <f t="shared" si="114"/>
        <v>0</v>
      </c>
      <c r="AD229" s="15">
        <f t="shared" si="128"/>
        <v>0</v>
      </c>
      <c r="AE229" s="16">
        <f t="shared" si="115"/>
        <v>0</v>
      </c>
      <c r="AF229" s="15">
        <f t="shared" si="129"/>
        <v>0</v>
      </c>
      <c r="AG229" s="16"/>
      <c r="AH229" s="15">
        <f t="shared" si="130"/>
        <v>0</v>
      </c>
      <c r="AI229" s="16">
        <f t="shared" si="116"/>
        <v>0</v>
      </c>
      <c r="AJ229" s="15">
        <f t="shared" si="131"/>
        <v>0</v>
      </c>
      <c r="AK229" s="16">
        <f t="shared" si="117"/>
        <v>0</v>
      </c>
      <c r="AL229" s="15">
        <f t="shared" si="132"/>
        <v>0</v>
      </c>
      <c r="AM229" s="16"/>
      <c r="AN229" s="15">
        <f t="shared" si="133"/>
        <v>0</v>
      </c>
      <c r="AO229" s="16">
        <f t="shared" si="134"/>
        <v>0</v>
      </c>
      <c r="AP229" s="15">
        <f t="shared" si="135"/>
        <v>0</v>
      </c>
      <c r="AQ229" s="16">
        <f t="shared" si="136"/>
        <v>0</v>
      </c>
      <c r="AR229" s="15">
        <f t="shared" si="137"/>
        <v>1.9999999999999574E-2</v>
      </c>
      <c r="AS229" s="16"/>
      <c r="AT229" s="15">
        <f t="shared" si="138"/>
        <v>0</v>
      </c>
      <c r="AU229" s="16">
        <f t="shared" si="139"/>
        <v>0</v>
      </c>
      <c r="AV229" s="15">
        <f t="shared" si="140"/>
        <v>0</v>
      </c>
      <c r="AW229" s="16">
        <f t="shared" si="141"/>
        <v>0</v>
      </c>
      <c r="AX229" s="15">
        <f t="shared" si="142"/>
        <v>0</v>
      </c>
    </row>
    <row r="230" spans="1:50" x14ac:dyDescent="0.25">
      <c r="A230" s="25">
        <f t="shared" si="143"/>
        <v>4.510416666666659</v>
      </c>
      <c r="B230" s="9" t="s">
        <v>18</v>
      </c>
      <c r="C230" s="12" t="s">
        <v>14</v>
      </c>
      <c r="D230" s="12" t="s">
        <v>14</v>
      </c>
      <c r="E230" s="13" t="s">
        <v>20</v>
      </c>
      <c r="G230" s="12"/>
      <c r="H230" s="12" t="s">
        <v>14</v>
      </c>
      <c r="I230" t="s">
        <v>11</v>
      </c>
      <c r="J230" s="15">
        <f t="shared" si="118"/>
        <v>0</v>
      </c>
      <c r="K230" s="16">
        <f t="shared" si="108"/>
        <v>0</v>
      </c>
      <c r="L230" s="15">
        <f t="shared" si="119"/>
        <v>0</v>
      </c>
      <c r="M230" s="16">
        <f t="shared" si="109"/>
        <v>0</v>
      </c>
      <c r="N230" s="15">
        <f t="shared" si="120"/>
        <v>1.9999999999999574E-2</v>
      </c>
      <c r="O230" s="16"/>
      <c r="P230" s="15">
        <f t="shared" si="121"/>
        <v>0</v>
      </c>
      <c r="Q230" s="16">
        <f t="shared" si="110"/>
        <v>0</v>
      </c>
      <c r="R230" s="15">
        <f t="shared" si="122"/>
        <v>0</v>
      </c>
      <c r="S230" s="16">
        <f t="shared" si="111"/>
        <v>0</v>
      </c>
      <c r="T230" s="15">
        <f t="shared" si="123"/>
        <v>1.9999999999999574E-2</v>
      </c>
      <c r="U230" s="16"/>
      <c r="V230" s="15">
        <f t="shared" si="124"/>
        <v>0</v>
      </c>
      <c r="W230" s="16">
        <f t="shared" si="112"/>
        <v>0</v>
      </c>
      <c r="X230" s="15">
        <f t="shared" si="125"/>
        <v>4.510416666666659</v>
      </c>
      <c r="Y230" s="16">
        <f t="shared" si="113"/>
        <v>1</v>
      </c>
      <c r="Z230" s="15">
        <f t="shared" si="126"/>
        <v>0</v>
      </c>
      <c r="AA230" s="16"/>
      <c r="AB230" s="15">
        <f t="shared" si="127"/>
        <v>0</v>
      </c>
      <c r="AC230" s="16">
        <f t="shared" si="114"/>
        <v>0</v>
      </c>
      <c r="AD230" s="15">
        <f t="shared" si="128"/>
        <v>0</v>
      </c>
      <c r="AE230" s="16">
        <f t="shared" si="115"/>
        <v>0</v>
      </c>
      <c r="AF230" s="15">
        <f t="shared" si="129"/>
        <v>0</v>
      </c>
      <c r="AG230" s="16"/>
      <c r="AH230" s="15">
        <f t="shared" si="130"/>
        <v>0</v>
      </c>
      <c r="AI230" s="16">
        <f t="shared" si="116"/>
        <v>0</v>
      </c>
      <c r="AJ230" s="15">
        <f t="shared" si="131"/>
        <v>0</v>
      </c>
      <c r="AK230" s="16">
        <f t="shared" si="117"/>
        <v>0</v>
      </c>
      <c r="AL230" s="15">
        <f t="shared" si="132"/>
        <v>0</v>
      </c>
      <c r="AM230" s="16"/>
      <c r="AN230" s="15">
        <f t="shared" si="133"/>
        <v>0</v>
      </c>
      <c r="AO230" s="16">
        <f t="shared" si="134"/>
        <v>0</v>
      </c>
      <c r="AP230" s="15">
        <f t="shared" si="135"/>
        <v>0</v>
      </c>
      <c r="AQ230" s="16">
        <f t="shared" si="136"/>
        <v>0</v>
      </c>
      <c r="AR230" s="15">
        <f t="shared" si="137"/>
        <v>1.9999999999999574E-2</v>
      </c>
      <c r="AS230" s="16"/>
      <c r="AT230" s="15">
        <f t="shared" si="138"/>
        <v>0</v>
      </c>
      <c r="AU230" s="16">
        <f t="shared" si="139"/>
        <v>0</v>
      </c>
      <c r="AV230" s="15">
        <f t="shared" si="140"/>
        <v>0</v>
      </c>
      <c r="AW230" s="16">
        <f t="shared" si="141"/>
        <v>0</v>
      </c>
      <c r="AX230" s="15">
        <f t="shared" si="142"/>
        <v>0</v>
      </c>
    </row>
    <row r="231" spans="1:50" x14ac:dyDescent="0.25">
      <c r="A231" s="25">
        <f t="shared" si="143"/>
        <v>4.5304166666666585</v>
      </c>
      <c r="B231" s="9" t="s">
        <v>10</v>
      </c>
      <c r="C231" s="12" t="s">
        <v>14</v>
      </c>
      <c r="D231" s="12" t="s">
        <v>14</v>
      </c>
      <c r="F231" s="12" t="s">
        <v>14</v>
      </c>
      <c r="G231" s="12"/>
      <c r="H231" s="12" t="s">
        <v>14</v>
      </c>
      <c r="I231" t="s">
        <v>11</v>
      </c>
      <c r="J231" s="15">
        <f t="shared" si="118"/>
        <v>0</v>
      </c>
      <c r="K231" s="16">
        <f t="shared" si="108"/>
        <v>0</v>
      </c>
      <c r="L231" s="15">
        <f t="shared" si="119"/>
        <v>0</v>
      </c>
      <c r="M231" s="16">
        <f t="shared" si="109"/>
        <v>0</v>
      </c>
      <c r="N231" s="15">
        <f t="shared" si="120"/>
        <v>1.9999999999999574E-2</v>
      </c>
      <c r="O231" s="16"/>
      <c r="P231" s="15">
        <f t="shared" si="121"/>
        <v>0</v>
      </c>
      <c r="Q231" s="16">
        <f t="shared" si="110"/>
        <v>0</v>
      </c>
      <c r="R231" s="15">
        <f t="shared" si="122"/>
        <v>0</v>
      </c>
      <c r="S231" s="16">
        <f t="shared" si="111"/>
        <v>0</v>
      </c>
      <c r="T231" s="15">
        <f t="shared" si="123"/>
        <v>1.9999999999999574E-2</v>
      </c>
      <c r="U231" s="16"/>
      <c r="V231" s="15">
        <f t="shared" si="124"/>
        <v>0</v>
      </c>
      <c r="W231" s="16">
        <f t="shared" si="112"/>
        <v>0</v>
      </c>
      <c r="X231" s="15">
        <f t="shared" si="125"/>
        <v>0</v>
      </c>
      <c r="Y231" s="16">
        <f t="shared" si="113"/>
        <v>0</v>
      </c>
      <c r="Z231" s="15">
        <f t="shared" si="126"/>
        <v>0</v>
      </c>
      <c r="AA231" s="16"/>
      <c r="AB231" s="15">
        <f t="shared" si="127"/>
        <v>4.5304166666666585</v>
      </c>
      <c r="AC231" s="16">
        <f t="shared" si="114"/>
        <v>1</v>
      </c>
      <c r="AD231" s="15">
        <f t="shared" si="128"/>
        <v>0</v>
      </c>
      <c r="AE231" s="16">
        <f t="shared" si="115"/>
        <v>0</v>
      </c>
      <c r="AF231" s="15">
        <f t="shared" si="129"/>
        <v>1.9999999999999574E-2</v>
      </c>
      <c r="AG231" s="16"/>
      <c r="AH231" s="15">
        <f t="shared" si="130"/>
        <v>0</v>
      </c>
      <c r="AI231" s="16">
        <f t="shared" si="116"/>
        <v>0</v>
      </c>
      <c r="AJ231" s="15">
        <f t="shared" si="131"/>
        <v>0</v>
      </c>
      <c r="AK231" s="16">
        <f t="shared" si="117"/>
        <v>0</v>
      </c>
      <c r="AL231" s="15">
        <f t="shared" si="132"/>
        <v>0</v>
      </c>
      <c r="AM231" s="16"/>
      <c r="AN231" s="15">
        <f t="shared" si="133"/>
        <v>0</v>
      </c>
      <c r="AO231" s="16">
        <f t="shared" si="134"/>
        <v>0</v>
      </c>
      <c r="AP231" s="15">
        <f t="shared" si="135"/>
        <v>0</v>
      </c>
      <c r="AQ231" s="16">
        <f t="shared" si="136"/>
        <v>0</v>
      </c>
      <c r="AR231" s="15">
        <f t="shared" si="137"/>
        <v>1.9999999999999574E-2</v>
      </c>
      <c r="AS231" s="16"/>
      <c r="AT231" s="15">
        <f t="shared" si="138"/>
        <v>0</v>
      </c>
      <c r="AU231" s="16">
        <f t="shared" si="139"/>
        <v>0</v>
      </c>
      <c r="AV231" s="15">
        <f t="shared" si="140"/>
        <v>0</v>
      </c>
      <c r="AW231" s="16">
        <f t="shared" si="141"/>
        <v>0</v>
      </c>
      <c r="AX231" s="15">
        <f t="shared" si="142"/>
        <v>0</v>
      </c>
    </row>
    <row r="232" spans="1:50" x14ac:dyDescent="0.25">
      <c r="A232" s="25">
        <f t="shared" si="143"/>
        <v>4.5504166666666581</v>
      </c>
      <c r="B232" s="9"/>
      <c r="C232" s="12" t="s">
        <v>14</v>
      </c>
      <c r="D232" s="12" t="s">
        <v>14</v>
      </c>
      <c r="F232" s="12" t="s">
        <v>14</v>
      </c>
      <c r="G232" s="12"/>
      <c r="H232" s="12" t="s">
        <v>14</v>
      </c>
      <c r="I232" t="s">
        <v>11</v>
      </c>
      <c r="J232" s="15">
        <f t="shared" si="118"/>
        <v>0</v>
      </c>
      <c r="K232" s="16">
        <f t="shared" si="108"/>
        <v>0</v>
      </c>
      <c r="L232" s="15">
        <f t="shared" si="119"/>
        <v>0</v>
      </c>
      <c r="M232" s="16">
        <f t="shared" si="109"/>
        <v>0</v>
      </c>
      <c r="N232" s="15">
        <f t="shared" si="120"/>
        <v>1.9999999999999574E-2</v>
      </c>
      <c r="O232" s="16"/>
      <c r="P232" s="15">
        <f t="shared" si="121"/>
        <v>0</v>
      </c>
      <c r="Q232" s="16">
        <f t="shared" si="110"/>
        <v>0</v>
      </c>
      <c r="R232" s="15">
        <f t="shared" si="122"/>
        <v>0</v>
      </c>
      <c r="S232" s="16">
        <f t="shared" si="111"/>
        <v>0</v>
      </c>
      <c r="T232" s="15">
        <f t="shared" si="123"/>
        <v>1.9999999999999574E-2</v>
      </c>
      <c r="U232" s="16"/>
      <c r="V232" s="15">
        <f t="shared" si="124"/>
        <v>0</v>
      </c>
      <c r="W232" s="16">
        <f t="shared" si="112"/>
        <v>0</v>
      </c>
      <c r="X232" s="15">
        <f t="shared" si="125"/>
        <v>0</v>
      </c>
      <c r="Y232" s="16">
        <f t="shared" si="113"/>
        <v>0</v>
      </c>
      <c r="Z232" s="15">
        <f t="shared" si="126"/>
        <v>0</v>
      </c>
      <c r="AA232" s="16"/>
      <c r="AB232" s="15">
        <f t="shared" si="127"/>
        <v>0</v>
      </c>
      <c r="AC232" s="16">
        <f t="shared" si="114"/>
        <v>0</v>
      </c>
      <c r="AD232" s="15">
        <f t="shared" si="128"/>
        <v>0</v>
      </c>
      <c r="AE232" s="16">
        <f t="shared" si="115"/>
        <v>0</v>
      </c>
      <c r="AF232" s="15">
        <f t="shared" si="129"/>
        <v>1.9999999999999574E-2</v>
      </c>
      <c r="AG232" s="16"/>
      <c r="AH232" s="15">
        <f t="shared" si="130"/>
        <v>0</v>
      </c>
      <c r="AI232" s="16">
        <f t="shared" si="116"/>
        <v>0</v>
      </c>
      <c r="AJ232" s="15">
        <f t="shared" si="131"/>
        <v>0</v>
      </c>
      <c r="AK232" s="16">
        <f t="shared" si="117"/>
        <v>0</v>
      </c>
      <c r="AL232" s="15">
        <f t="shared" si="132"/>
        <v>0</v>
      </c>
      <c r="AM232" s="16"/>
      <c r="AN232" s="15">
        <f t="shared" si="133"/>
        <v>0</v>
      </c>
      <c r="AO232" s="16">
        <f t="shared" si="134"/>
        <v>0</v>
      </c>
      <c r="AP232" s="15">
        <f t="shared" si="135"/>
        <v>0</v>
      </c>
      <c r="AQ232" s="16">
        <f t="shared" si="136"/>
        <v>0</v>
      </c>
      <c r="AR232" s="15">
        <f t="shared" si="137"/>
        <v>1.9999999999999574E-2</v>
      </c>
      <c r="AS232" s="16"/>
      <c r="AT232" s="15">
        <f t="shared" si="138"/>
        <v>0</v>
      </c>
      <c r="AU232" s="16">
        <f t="shared" si="139"/>
        <v>0</v>
      </c>
      <c r="AV232" s="15">
        <f t="shared" si="140"/>
        <v>0</v>
      </c>
      <c r="AW232" s="16">
        <f t="shared" si="141"/>
        <v>0</v>
      </c>
      <c r="AX232" s="15">
        <f t="shared" si="142"/>
        <v>0</v>
      </c>
    </row>
    <row r="233" spans="1:50" x14ac:dyDescent="0.25">
      <c r="A233" s="25">
        <f t="shared" si="143"/>
        <v>4.5704166666666577</v>
      </c>
      <c r="B233" s="9" t="s">
        <v>65</v>
      </c>
      <c r="C233" s="12" t="s">
        <v>14</v>
      </c>
      <c r="D233" t="s">
        <v>11</v>
      </c>
      <c r="F233" s="12" t="s">
        <v>14</v>
      </c>
      <c r="G233" s="12"/>
      <c r="H233" s="12" t="s">
        <v>14</v>
      </c>
      <c r="I233" s="13" t="s">
        <v>20</v>
      </c>
      <c r="J233" s="15">
        <f t="shared" si="118"/>
        <v>0</v>
      </c>
      <c r="K233" s="16">
        <f t="shared" si="108"/>
        <v>0</v>
      </c>
      <c r="L233" s="15">
        <f t="shared" si="119"/>
        <v>0</v>
      </c>
      <c r="M233" s="16">
        <f t="shared" si="109"/>
        <v>0</v>
      </c>
      <c r="N233" s="15">
        <f t="shared" si="120"/>
        <v>1.9999999999999574E-2</v>
      </c>
      <c r="O233" s="16"/>
      <c r="P233" s="15">
        <f t="shared" si="121"/>
        <v>0</v>
      </c>
      <c r="Q233" s="16">
        <f t="shared" si="110"/>
        <v>0</v>
      </c>
      <c r="R233" s="15">
        <f t="shared" si="122"/>
        <v>0</v>
      </c>
      <c r="S233" s="16">
        <f t="shared" si="111"/>
        <v>0</v>
      </c>
      <c r="T233" s="15">
        <f t="shared" si="123"/>
        <v>0</v>
      </c>
      <c r="U233" s="16"/>
      <c r="V233" s="15">
        <f t="shared" si="124"/>
        <v>0</v>
      </c>
      <c r="W233" s="16">
        <f t="shared" si="112"/>
        <v>0</v>
      </c>
      <c r="X233" s="15">
        <f t="shared" si="125"/>
        <v>0</v>
      </c>
      <c r="Y233" s="16">
        <f t="shared" si="113"/>
        <v>0</v>
      </c>
      <c r="Z233" s="15">
        <f t="shared" si="126"/>
        <v>0</v>
      </c>
      <c r="AA233" s="16"/>
      <c r="AB233" s="15">
        <f t="shared" si="127"/>
        <v>0</v>
      </c>
      <c r="AC233" s="16">
        <f t="shared" si="114"/>
        <v>0</v>
      </c>
      <c r="AD233" s="15">
        <f t="shared" si="128"/>
        <v>0</v>
      </c>
      <c r="AE233" s="16">
        <f t="shared" si="115"/>
        <v>0</v>
      </c>
      <c r="AF233" s="15">
        <f t="shared" si="129"/>
        <v>1.9999999999999574E-2</v>
      </c>
      <c r="AG233" s="16"/>
      <c r="AH233" s="15">
        <f t="shared" si="130"/>
        <v>0</v>
      </c>
      <c r="AI233" s="16">
        <f t="shared" si="116"/>
        <v>0</v>
      </c>
      <c r="AJ233" s="15">
        <f t="shared" si="131"/>
        <v>0</v>
      </c>
      <c r="AK233" s="16">
        <f t="shared" si="117"/>
        <v>0</v>
      </c>
      <c r="AL233" s="15">
        <f t="shared" si="132"/>
        <v>0</v>
      </c>
      <c r="AM233" s="16"/>
      <c r="AN233" s="15">
        <f t="shared" si="133"/>
        <v>0</v>
      </c>
      <c r="AO233" s="16">
        <f t="shared" si="134"/>
        <v>0</v>
      </c>
      <c r="AP233" s="15">
        <f t="shared" si="135"/>
        <v>0</v>
      </c>
      <c r="AQ233" s="16">
        <f t="shared" si="136"/>
        <v>0</v>
      </c>
      <c r="AR233" s="15">
        <f t="shared" si="137"/>
        <v>1.9999999999999574E-2</v>
      </c>
      <c r="AS233" s="16"/>
      <c r="AT233" s="15">
        <f t="shared" si="138"/>
        <v>0</v>
      </c>
      <c r="AU233" s="16">
        <f t="shared" si="139"/>
        <v>0</v>
      </c>
      <c r="AV233" s="15">
        <f t="shared" si="140"/>
        <v>4.5704166666666577</v>
      </c>
      <c r="AW233" s="16">
        <f t="shared" si="141"/>
        <v>1</v>
      </c>
      <c r="AX233" s="15">
        <f t="shared" si="142"/>
        <v>0</v>
      </c>
    </row>
    <row r="234" spans="1:50" x14ac:dyDescent="0.25">
      <c r="A234" s="25">
        <f t="shared" si="143"/>
        <v>4.5904166666666573</v>
      </c>
      <c r="B234" s="9" t="s">
        <v>13</v>
      </c>
      <c r="C234" s="12" t="s">
        <v>14</v>
      </c>
      <c r="D234" t="s">
        <v>11</v>
      </c>
      <c r="E234" s="13"/>
      <c r="F234" s="12" t="s">
        <v>14</v>
      </c>
      <c r="G234" s="12" t="s">
        <v>14</v>
      </c>
      <c r="H234" s="12" t="s">
        <v>14</v>
      </c>
      <c r="J234" s="15">
        <f t="shared" si="118"/>
        <v>0</v>
      </c>
      <c r="K234" s="16">
        <f t="shared" si="108"/>
        <v>0</v>
      </c>
      <c r="L234" s="15">
        <f t="shared" si="119"/>
        <v>0</v>
      </c>
      <c r="M234" s="16">
        <f t="shared" si="109"/>
        <v>0</v>
      </c>
      <c r="N234" s="15">
        <f t="shared" si="120"/>
        <v>1.9999999999999574E-2</v>
      </c>
      <c r="O234" s="16"/>
      <c r="P234" s="15">
        <f t="shared" si="121"/>
        <v>0</v>
      </c>
      <c r="Q234" s="16">
        <f t="shared" si="110"/>
        <v>0</v>
      </c>
      <c r="R234" s="15">
        <f t="shared" si="122"/>
        <v>0</v>
      </c>
      <c r="S234" s="16">
        <f t="shared" si="111"/>
        <v>0</v>
      </c>
      <c r="T234" s="15">
        <f t="shared" si="123"/>
        <v>0</v>
      </c>
      <c r="U234" s="16"/>
      <c r="V234" s="15">
        <f t="shared" si="124"/>
        <v>0</v>
      </c>
      <c r="W234" s="16">
        <f t="shared" si="112"/>
        <v>0</v>
      </c>
      <c r="X234" s="15">
        <f t="shared" si="125"/>
        <v>0</v>
      </c>
      <c r="Y234" s="16">
        <f t="shared" si="113"/>
        <v>0</v>
      </c>
      <c r="Z234" s="15">
        <f t="shared" si="126"/>
        <v>0</v>
      </c>
      <c r="AA234" s="16"/>
      <c r="AB234" s="15">
        <f t="shared" si="127"/>
        <v>0</v>
      </c>
      <c r="AC234" s="16">
        <f t="shared" si="114"/>
        <v>0</v>
      </c>
      <c r="AD234" s="15">
        <f t="shared" si="128"/>
        <v>0</v>
      </c>
      <c r="AE234" s="16">
        <f t="shared" si="115"/>
        <v>0</v>
      </c>
      <c r="AF234" s="15">
        <f t="shared" si="129"/>
        <v>1.9999999999999574E-2</v>
      </c>
      <c r="AG234" s="16"/>
      <c r="AH234" s="15">
        <f t="shared" si="130"/>
        <v>4.5904166666666573</v>
      </c>
      <c r="AI234" s="16">
        <f t="shared" si="116"/>
        <v>1</v>
      </c>
      <c r="AJ234" s="15">
        <f t="shared" si="131"/>
        <v>0</v>
      </c>
      <c r="AK234" s="16">
        <f t="shared" si="117"/>
        <v>0</v>
      </c>
      <c r="AL234" s="15">
        <f t="shared" si="132"/>
        <v>1.9999999999999574E-2</v>
      </c>
      <c r="AM234" s="16"/>
      <c r="AN234" s="15">
        <f t="shared" si="133"/>
        <v>0</v>
      </c>
      <c r="AO234" s="16">
        <f t="shared" si="134"/>
        <v>0</v>
      </c>
      <c r="AP234" s="15">
        <f t="shared" si="135"/>
        <v>0</v>
      </c>
      <c r="AQ234" s="16">
        <f t="shared" si="136"/>
        <v>0</v>
      </c>
      <c r="AR234" s="15">
        <f t="shared" si="137"/>
        <v>1.9999999999999574E-2</v>
      </c>
      <c r="AS234" s="16"/>
      <c r="AT234" s="15">
        <f t="shared" si="138"/>
        <v>0</v>
      </c>
      <c r="AU234" s="16">
        <f t="shared" si="139"/>
        <v>0</v>
      </c>
      <c r="AV234" s="15">
        <f t="shared" si="140"/>
        <v>0</v>
      </c>
      <c r="AW234" s="16">
        <f t="shared" si="141"/>
        <v>0</v>
      </c>
      <c r="AX234" s="15">
        <f t="shared" si="142"/>
        <v>0</v>
      </c>
    </row>
    <row r="235" spans="1:50" x14ac:dyDescent="0.25">
      <c r="A235" s="25">
        <f t="shared" si="143"/>
        <v>4.6104166666666568</v>
      </c>
      <c r="B235" s="9"/>
      <c r="C235" s="12" t="s">
        <v>14</v>
      </c>
      <c r="D235" t="s">
        <v>11</v>
      </c>
      <c r="E235" s="12"/>
      <c r="F235" s="12" t="s">
        <v>14</v>
      </c>
      <c r="G235" s="12" t="s">
        <v>14</v>
      </c>
      <c r="H235" s="12" t="s">
        <v>14</v>
      </c>
      <c r="J235" s="15">
        <f t="shared" si="118"/>
        <v>0</v>
      </c>
      <c r="K235" s="16">
        <f t="shared" si="108"/>
        <v>0</v>
      </c>
      <c r="L235" s="15">
        <f t="shared" si="119"/>
        <v>0</v>
      </c>
      <c r="M235" s="16">
        <f t="shared" si="109"/>
        <v>0</v>
      </c>
      <c r="N235" s="15">
        <f t="shared" si="120"/>
        <v>1.9999999999999574E-2</v>
      </c>
      <c r="O235" s="16"/>
      <c r="P235" s="15">
        <f t="shared" si="121"/>
        <v>0</v>
      </c>
      <c r="Q235" s="16">
        <f t="shared" si="110"/>
        <v>0</v>
      </c>
      <c r="R235" s="15">
        <f t="shared" si="122"/>
        <v>0</v>
      </c>
      <c r="S235" s="16">
        <f t="shared" si="111"/>
        <v>0</v>
      </c>
      <c r="T235" s="15">
        <f t="shared" si="123"/>
        <v>0</v>
      </c>
      <c r="U235" s="16"/>
      <c r="V235" s="15">
        <f t="shared" si="124"/>
        <v>0</v>
      </c>
      <c r="W235" s="16">
        <f t="shared" si="112"/>
        <v>0</v>
      </c>
      <c r="X235" s="15">
        <f t="shared" si="125"/>
        <v>0</v>
      </c>
      <c r="Y235" s="16">
        <f t="shared" si="113"/>
        <v>0</v>
      </c>
      <c r="Z235" s="15">
        <f t="shared" si="126"/>
        <v>0</v>
      </c>
      <c r="AA235" s="16"/>
      <c r="AB235" s="15">
        <f t="shared" si="127"/>
        <v>0</v>
      </c>
      <c r="AC235" s="16">
        <f t="shared" si="114"/>
        <v>0</v>
      </c>
      <c r="AD235" s="15">
        <f t="shared" si="128"/>
        <v>0</v>
      </c>
      <c r="AE235" s="16">
        <f t="shared" si="115"/>
        <v>0</v>
      </c>
      <c r="AF235" s="15">
        <f t="shared" si="129"/>
        <v>1.9999999999999574E-2</v>
      </c>
      <c r="AG235" s="16"/>
      <c r="AH235" s="15">
        <f t="shared" si="130"/>
        <v>0</v>
      </c>
      <c r="AI235" s="16">
        <f t="shared" si="116"/>
        <v>0</v>
      </c>
      <c r="AJ235" s="15">
        <f t="shared" si="131"/>
        <v>0</v>
      </c>
      <c r="AK235" s="16">
        <f t="shared" si="117"/>
        <v>0</v>
      </c>
      <c r="AL235" s="15">
        <f t="shared" si="132"/>
        <v>1.9999999999999574E-2</v>
      </c>
      <c r="AM235" s="16"/>
      <c r="AN235" s="15">
        <f t="shared" si="133"/>
        <v>0</v>
      </c>
      <c r="AO235" s="16">
        <f t="shared" si="134"/>
        <v>0</v>
      </c>
      <c r="AP235" s="15">
        <f t="shared" si="135"/>
        <v>0</v>
      </c>
      <c r="AQ235" s="16">
        <f t="shared" si="136"/>
        <v>0</v>
      </c>
      <c r="AR235" s="15">
        <f t="shared" si="137"/>
        <v>1.9999999999999574E-2</v>
      </c>
      <c r="AS235" s="16"/>
      <c r="AT235" s="15">
        <f t="shared" si="138"/>
        <v>0</v>
      </c>
      <c r="AU235" s="16">
        <f t="shared" si="139"/>
        <v>0</v>
      </c>
      <c r="AV235" s="15">
        <f t="shared" si="140"/>
        <v>0</v>
      </c>
      <c r="AW235" s="16">
        <f t="shared" si="141"/>
        <v>0</v>
      </c>
      <c r="AX235" s="15">
        <f t="shared" si="142"/>
        <v>0</v>
      </c>
    </row>
    <row r="236" spans="1:50" x14ac:dyDescent="0.25">
      <c r="A236" s="25">
        <f t="shared" si="143"/>
        <v>4.6304166666666564</v>
      </c>
      <c r="B236" s="9"/>
      <c r="C236" s="12" t="s">
        <v>14</v>
      </c>
      <c r="D236" t="s">
        <v>11</v>
      </c>
      <c r="E236" s="12"/>
      <c r="F236" s="12" t="s">
        <v>14</v>
      </c>
      <c r="G236" s="12" t="s">
        <v>14</v>
      </c>
      <c r="H236" s="12" t="s">
        <v>14</v>
      </c>
      <c r="J236" s="15">
        <f t="shared" si="118"/>
        <v>0</v>
      </c>
      <c r="K236" s="16">
        <f t="shared" si="108"/>
        <v>0</v>
      </c>
      <c r="L236" s="15">
        <f t="shared" si="119"/>
        <v>0</v>
      </c>
      <c r="M236" s="16">
        <f t="shared" si="109"/>
        <v>0</v>
      </c>
      <c r="N236" s="15">
        <f t="shared" si="120"/>
        <v>1.9999999999999574E-2</v>
      </c>
      <c r="O236" s="16"/>
      <c r="P236" s="15">
        <f t="shared" si="121"/>
        <v>0</v>
      </c>
      <c r="Q236" s="16">
        <f t="shared" si="110"/>
        <v>0</v>
      </c>
      <c r="R236" s="15">
        <f t="shared" si="122"/>
        <v>0</v>
      </c>
      <c r="S236" s="16">
        <f t="shared" si="111"/>
        <v>0</v>
      </c>
      <c r="T236" s="15">
        <f t="shared" si="123"/>
        <v>0</v>
      </c>
      <c r="U236" s="16"/>
      <c r="V236" s="15">
        <f t="shared" si="124"/>
        <v>0</v>
      </c>
      <c r="W236" s="16">
        <f t="shared" si="112"/>
        <v>0</v>
      </c>
      <c r="X236" s="15">
        <f t="shared" si="125"/>
        <v>0</v>
      </c>
      <c r="Y236" s="16">
        <f t="shared" si="113"/>
        <v>0</v>
      </c>
      <c r="Z236" s="15">
        <f t="shared" si="126"/>
        <v>0</v>
      </c>
      <c r="AA236" s="16"/>
      <c r="AB236" s="15">
        <f t="shared" si="127"/>
        <v>0</v>
      </c>
      <c r="AC236" s="16">
        <f t="shared" si="114"/>
        <v>0</v>
      </c>
      <c r="AD236" s="15">
        <f t="shared" si="128"/>
        <v>0</v>
      </c>
      <c r="AE236" s="16">
        <f t="shared" si="115"/>
        <v>0</v>
      </c>
      <c r="AF236" s="15">
        <f t="shared" si="129"/>
        <v>1.9999999999999574E-2</v>
      </c>
      <c r="AG236" s="16"/>
      <c r="AH236" s="15">
        <f t="shared" si="130"/>
        <v>0</v>
      </c>
      <c r="AI236" s="16">
        <f t="shared" si="116"/>
        <v>0</v>
      </c>
      <c r="AJ236" s="15">
        <f t="shared" si="131"/>
        <v>0</v>
      </c>
      <c r="AK236" s="16">
        <f t="shared" si="117"/>
        <v>0</v>
      </c>
      <c r="AL236" s="15">
        <f t="shared" si="132"/>
        <v>1.9999999999999574E-2</v>
      </c>
      <c r="AM236" s="16"/>
      <c r="AN236" s="15">
        <f t="shared" si="133"/>
        <v>0</v>
      </c>
      <c r="AO236" s="16">
        <f t="shared" si="134"/>
        <v>0</v>
      </c>
      <c r="AP236" s="15">
        <f t="shared" si="135"/>
        <v>0</v>
      </c>
      <c r="AQ236" s="16">
        <f t="shared" si="136"/>
        <v>0</v>
      </c>
      <c r="AR236" s="15">
        <f t="shared" si="137"/>
        <v>1.9999999999999574E-2</v>
      </c>
      <c r="AS236" s="16"/>
      <c r="AT236" s="15">
        <f t="shared" si="138"/>
        <v>0</v>
      </c>
      <c r="AU236" s="16">
        <f t="shared" si="139"/>
        <v>0</v>
      </c>
      <c r="AV236" s="15">
        <f t="shared" si="140"/>
        <v>0</v>
      </c>
      <c r="AW236" s="16">
        <f t="shared" si="141"/>
        <v>0</v>
      </c>
      <c r="AX236" s="15">
        <f t="shared" si="142"/>
        <v>0</v>
      </c>
    </row>
    <row r="237" spans="1:50" x14ac:dyDescent="0.25">
      <c r="A237" s="25">
        <f t="shared" si="143"/>
        <v>4.650416666666656</v>
      </c>
      <c r="B237" s="9" t="s">
        <v>17</v>
      </c>
      <c r="C237" s="12" t="s">
        <v>14</v>
      </c>
      <c r="D237" s="13" t="s">
        <v>20</v>
      </c>
      <c r="E237" s="12"/>
      <c r="F237" s="12" t="s">
        <v>14</v>
      </c>
      <c r="G237" s="12" t="s">
        <v>14</v>
      </c>
      <c r="H237" t="s">
        <v>11</v>
      </c>
      <c r="I237" s="13"/>
      <c r="J237" s="15">
        <f t="shared" si="118"/>
        <v>0</v>
      </c>
      <c r="K237" s="16">
        <f t="shared" si="108"/>
        <v>0</v>
      </c>
      <c r="L237" s="15">
        <f t="shared" si="119"/>
        <v>0</v>
      </c>
      <c r="M237" s="16">
        <f t="shared" si="109"/>
        <v>0</v>
      </c>
      <c r="N237" s="15">
        <f t="shared" si="120"/>
        <v>1.9999999999999574E-2</v>
      </c>
      <c r="O237" s="16"/>
      <c r="P237" s="15">
        <f t="shared" si="121"/>
        <v>0</v>
      </c>
      <c r="Q237" s="16">
        <f t="shared" si="110"/>
        <v>0</v>
      </c>
      <c r="R237" s="15">
        <f t="shared" si="122"/>
        <v>4.650416666666656</v>
      </c>
      <c r="S237" s="16">
        <f t="shared" si="111"/>
        <v>1</v>
      </c>
      <c r="T237" s="15">
        <f t="shared" si="123"/>
        <v>0</v>
      </c>
      <c r="U237" s="16"/>
      <c r="V237" s="15">
        <f t="shared" si="124"/>
        <v>0</v>
      </c>
      <c r="W237" s="16">
        <f t="shared" si="112"/>
        <v>0</v>
      </c>
      <c r="X237" s="15">
        <f t="shared" si="125"/>
        <v>0</v>
      </c>
      <c r="Y237" s="16">
        <f t="shared" si="113"/>
        <v>0</v>
      </c>
      <c r="Z237" s="15">
        <f t="shared" si="126"/>
        <v>0</v>
      </c>
      <c r="AA237" s="16"/>
      <c r="AB237" s="15">
        <f t="shared" si="127"/>
        <v>0</v>
      </c>
      <c r="AC237" s="16">
        <f t="shared" si="114"/>
        <v>0</v>
      </c>
      <c r="AD237" s="15">
        <f t="shared" si="128"/>
        <v>0</v>
      </c>
      <c r="AE237" s="16">
        <f t="shared" si="115"/>
        <v>0</v>
      </c>
      <c r="AF237" s="15">
        <f t="shared" si="129"/>
        <v>1.9999999999999574E-2</v>
      </c>
      <c r="AG237" s="16"/>
      <c r="AH237" s="15">
        <f t="shared" si="130"/>
        <v>0</v>
      </c>
      <c r="AI237" s="16">
        <f t="shared" si="116"/>
        <v>0</v>
      </c>
      <c r="AJ237" s="15">
        <f t="shared" si="131"/>
        <v>0</v>
      </c>
      <c r="AK237" s="16">
        <f t="shared" si="117"/>
        <v>0</v>
      </c>
      <c r="AL237" s="15">
        <f t="shared" si="132"/>
        <v>1.9999999999999574E-2</v>
      </c>
      <c r="AM237" s="16"/>
      <c r="AN237" s="15">
        <f t="shared" si="133"/>
        <v>0</v>
      </c>
      <c r="AO237" s="16">
        <f t="shared" si="134"/>
        <v>0</v>
      </c>
      <c r="AP237" s="15">
        <f t="shared" si="135"/>
        <v>0</v>
      </c>
      <c r="AQ237" s="16">
        <f t="shared" si="136"/>
        <v>0</v>
      </c>
      <c r="AR237" s="15">
        <f t="shared" si="137"/>
        <v>0</v>
      </c>
      <c r="AS237" s="16"/>
      <c r="AT237" s="15">
        <f t="shared" si="138"/>
        <v>0</v>
      </c>
      <c r="AU237" s="16">
        <f t="shared" si="139"/>
        <v>0</v>
      </c>
      <c r="AV237" s="15">
        <f t="shared" si="140"/>
        <v>0</v>
      </c>
      <c r="AW237" s="16">
        <f t="shared" si="141"/>
        <v>0</v>
      </c>
      <c r="AX237" s="15">
        <f t="shared" si="142"/>
        <v>0</v>
      </c>
    </row>
    <row r="238" spans="1:50" x14ac:dyDescent="0.25">
      <c r="A238" s="25">
        <f t="shared" si="143"/>
        <v>4.6704166666666556</v>
      </c>
      <c r="B238" s="9"/>
      <c r="C238" s="12" t="s">
        <v>14</v>
      </c>
      <c r="D238" s="12"/>
      <c r="E238" s="12"/>
      <c r="F238" s="12" t="s">
        <v>14</v>
      </c>
      <c r="G238" s="12" t="s">
        <v>14</v>
      </c>
      <c r="H238" t="s">
        <v>11</v>
      </c>
      <c r="I238" s="8"/>
      <c r="J238" s="15">
        <f t="shared" si="118"/>
        <v>0</v>
      </c>
      <c r="K238" s="16">
        <f t="shared" si="108"/>
        <v>0</v>
      </c>
      <c r="L238" s="15">
        <f t="shared" si="119"/>
        <v>0</v>
      </c>
      <c r="M238" s="16">
        <f t="shared" si="109"/>
        <v>0</v>
      </c>
      <c r="N238" s="15">
        <f t="shared" si="120"/>
        <v>1.9999999999999574E-2</v>
      </c>
      <c r="O238" s="16"/>
      <c r="P238" s="15">
        <f t="shared" si="121"/>
        <v>0</v>
      </c>
      <c r="Q238" s="16">
        <f t="shared" si="110"/>
        <v>0</v>
      </c>
      <c r="R238" s="15">
        <f t="shared" si="122"/>
        <v>0</v>
      </c>
      <c r="S238" s="16">
        <f t="shared" si="111"/>
        <v>0</v>
      </c>
      <c r="T238" s="15">
        <f t="shared" si="123"/>
        <v>0</v>
      </c>
      <c r="U238" s="16"/>
      <c r="V238" s="15">
        <f t="shared" si="124"/>
        <v>0</v>
      </c>
      <c r="W238" s="16">
        <f t="shared" si="112"/>
        <v>0</v>
      </c>
      <c r="X238" s="15">
        <f t="shared" si="125"/>
        <v>0</v>
      </c>
      <c r="Y238" s="16">
        <f t="shared" si="113"/>
        <v>0</v>
      </c>
      <c r="Z238" s="15">
        <f t="shared" si="126"/>
        <v>0</v>
      </c>
      <c r="AA238" s="16"/>
      <c r="AB238" s="15">
        <f t="shared" si="127"/>
        <v>0</v>
      </c>
      <c r="AC238" s="16">
        <f t="shared" si="114"/>
        <v>0</v>
      </c>
      <c r="AD238" s="15">
        <f t="shared" si="128"/>
        <v>0</v>
      </c>
      <c r="AE238" s="16">
        <f t="shared" si="115"/>
        <v>0</v>
      </c>
      <c r="AF238" s="15">
        <f t="shared" si="129"/>
        <v>1.9999999999999574E-2</v>
      </c>
      <c r="AG238" s="16"/>
      <c r="AH238" s="15">
        <f t="shared" si="130"/>
        <v>0</v>
      </c>
      <c r="AI238" s="16">
        <f t="shared" si="116"/>
        <v>0</v>
      </c>
      <c r="AJ238" s="15">
        <f t="shared" si="131"/>
        <v>0</v>
      </c>
      <c r="AK238" s="16">
        <f t="shared" si="117"/>
        <v>0</v>
      </c>
      <c r="AL238" s="15">
        <f t="shared" si="132"/>
        <v>1.9999999999999574E-2</v>
      </c>
      <c r="AM238" s="16"/>
      <c r="AN238" s="15">
        <f t="shared" si="133"/>
        <v>0</v>
      </c>
      <c r="AO238" s="16">
        <f t="shared" si="134"/>
        <v>0</v>
      </c>
      <c r="AP238" s="15">
        <f t="shared" si="135"/>
        <v>0</v>
      </c>
      <c r="AQ238" s="16">
        <f t="shared" si="136"/>
        <v>0</v>
      </c>
      <c r="AR238" s="15">
        <f t="shared" si="137"/>
        <v>0</v>
      </c>
      <c r="AS238" s="16"/>
      <c r="AT238" s="15">
        <f t="shared" si="138"/>
        <v>0</v>
      </c>
      <c r="AU238" s="16">
        <f t="shared" si="139"/>
        <v>0</v>
      </c>
      <c r="AV238" s="15">
        <f t="shared" si="140"/>
        <v>0</v>
      </c>
      <c r="AW238" s="16">
        <f t="shared" si="141"/>
        <v>0</v>
      </c>
      <c r="AX238" s="15">
        <f t="shared" si="142"/>
        <v>0</v>
      </c>
    </row>
    <row r="239" spans="1:50" x14ac:dyDescent="0.25">
      <c r="A239" s="25">
        <f t="shared" si="143"/>
        <v>4.6904166666666551</v>
      </c>
      <c r="B239" s="9" t="s">
        <v>21</v>
      </c>
      <c r="C239" s="12" t="s">
        <v>14</v>
      </c>
      <c r="D239" s="12"/>
      <c r="E239" s="12" t="s">
        <v>14</v>
      </c>
      <c r="F239" s="12" t="s">
        <v>14</v>
      </c>
      <c r="G239" s="12" t="s">
        <v>14</v>
      </c>
      <c r="H239" t="s">
        <v>11</v>
      </c>
      <c r="I239" s="7"/>
      <c r="J239" s="15">
        <f t="shared" si="118"/>
        <v>0</v>
      </c>
      <c r="K239" s="16">
        <f t="shared" si="108"/>
        <v>0</v>
      </c>
      <c r="L239" s="15">
        <f t="shared" si="119"/>
        <v>0</v>
      </c>
      <c r="M239" s="16">
        <f t="shared" si="109"/>
        <v>0</v>
      </c>
      <c r="N239" s="15">
        <f t="shared" si="120"/>
        <v>1.9999999999999574E-2</v>
      </c>
      <c r="O239" s="16"/>
      <c r="P239" s="15">
        <f t="shared" si="121"/>
        <v>0</v>
      </c>
      <c r="Q239" s="16">
        <f t="shared" si="110"/>
        <v>0</v>
      </c>
      <c r="R239" s="15">
        <f t="shared" si="122"/>
        <v>0</v>
      </c>
      <c r="S239" s="16">
        <f t="shared" si="111"/>
        <v>0</v>
      </c>
      <c r="T239" s="15">
        <f t="shared" si="123"/>
        <v>0</v>
      </c>
      <c r="U239" s="16"/>
      <c r="V239" s="15">
        <f t="shared" si="124"/>
        <v>4.6904166666666551</v>
      </c>
      <c r="W239" s="16">
        <f t="shared" si="112"/>
        <v>1</v>
      </c>
      <c r="X239" s="15">
        <f t="shared" si="125"/>
        <v>0</v>
      </c>
      <c r="Y239" s="16">
        <f t="shared" si="113"/>
        <v>0</v>
      </c>
      <c r="Z239" s="15">
        <f t="shared" si="126"/>
        <v>1.9999999999999574E-2</v>
      </c>
      <c r="AA239" s="16"/>
      <c r="AB239" s="15">
        <f t="shared" si="127"/>
        <v>0</v>
      </c>
      <c r="AC239" s="16">
        <f t="shared" si="114"/>
        <v>0</v>
      </c>
      <c r="AD239" s="15">
        <f t="shared" si="128"/>
        <v>0</v>
      </c>
      <c r="AE239" s="16">
        <f t="shared" si="115"/>
        <v>0</v>
      </c>
      <c r="AF239" s="15">
        <f t="shared" si="129"/>
        <v>1.9999999999999574E-2</v>
      </c>
      <c r="AG239" s="16"/>
      <c r="AH239" s="15">
        <f t="shared" si="130"/>
        <v>0</v>
      </c>
      <c r="AI239" s="16">
        <f t="shared" si="116"/>
        <v>0</v>
      </c>
      <c r="AJ239" s="15">
        <f t="shared" si="131"/>
        <v>0</v>
      </c>
      <c r="AK239" s="16">
        <f t="shared" si="117"/>
        <v>0</v>
      </c>
      <c r="AL239" s="15">
        <f t="shared" si="132"/>
        <v>1.9999999999999574E-2</v>
      </c>
      <c r="AM239" s="16"/>
      <c r="AN239" s="15">
        <f t="shared" si="133"/>
        <v>0</v>
      </c>
      <c r="AO239" s="16">
        <f t="shared" si="134"/>
        <v>0</v>
      </c>
      <c r="AP239" s="15">
        <f t="shared" si="135"/>
        <v>0</v>
      </c>
      <c r="AQ239" s="16">
        <f t="shared" si="136"/>
        <v>0</v>
      </c>
      <c r="AR239" s="15">
        <f t="shared" si="137"/>
        <v>0</v>
      </c>
      <c r="AS239" s="16"/>
      <c r="AT239" s="15">
        <f t="shared" si="138"/>
        <v>0</v>
      </c>
      <c r="AU239" s="16">
        <f t="shared" si="139"/>
        <v>0</v>
      </c>
      <c r="AV239" s="15">
        <f t="shared" si="140"/>
        <v>0</v>
      </c>
      <c r="AW239" s="16">
        <f t="shared" si="141"/>
        <v>0</v>
      </c>
      <c r="AX239" s="15">
        <f t="shared" si="142"/>
        <v>0</v>
      </c>
    </row>
    <row r="240" spans="1:50" x14ac:dyDescent="0.25">
      <c r="A240" s="25">
        <f t="shared" si="143"/>
        <v>4.7104166666666547</v>
      </c>
      <c r="B240" s="9"/>
      <c r="C240" s="12" t="s">
        <v>14</v>
      </c>
      <c r="D240" s="12"/>
      <c r="E240" s="12" t="s">
        <v>14</v>
      </c>
      <c r="F240" s="12" t="s">
        <v>14</v>
      </c>
      <c r="G240" s="12" t="s">
        <v>14</v>
      </c>
      <c r="H240" t="s">
        <v>11</v>
      </c>
      <c r="I240" s="12"/>
      <c r="J240" s="15">
        <f t="shared" si="118"/>
        <v>0</v>
      </c>
      <c r="K240" s="16">
        <f t="shared" si="108"/>
        <v>0</v>
      </c>
      <c r="L240" s="15">
        <f t="shared" si="119"/>
        <v>0</v>
      </c>
      <c r="M240" s="16">
        <f t="shared" si="109"/>
        <v>0</v>
      </c>
      <c r="N240" s="15">
        <f t="shared" si="120"/>
        <v>1.9999999999999574E-2</v>
      </c>
      <c r="O240" s="16"/>
      <c r="P240" s="15">
        <f t="shared" si="121"/>
        <v>0</v>
      </c>
      <c r="Q240" s="16">
        <f t="shared" si="110"/>
        <v>0</v>
      </c>
      <c r="R240" s="15">
        <f t="shared" si="122"/>
        <v>0</v>
      </c>
      <c r="S240" s="16">
        <f t="shared" si="111"/>
        <v>0</v>
      </c>
      <c r="T240" s="15">
        <f t="shared" si="123"/>
        <v>0</v>
      </c>
      <c r="U240" s="16"/>
      <c r="V240" s="15">
        <f t="shared" si="124"/>
        <v>0</v>
      </c>
      <c r="W240" s="16">
        <f t="shared" si="112"/>
        <v>0</v>
      </c>
      <c r="X240" s="15">
        <f t="shared" si="125"/>
        <v>0</v>
      </c>
      <c r="Y240" s="16">
        <f t="shared" si="113"/>
        <v>0</v>
      </c>
      <c r="Z240" s="15">
        <f t="shared" si="126"/>
        <v>1.9999999999999574E-2</v>
      </c>
      <c r="AA240" s="16"/>
      <c r="AB240" s="15">
        <f t="shared" si="127"/>
        <v>0</v>
      </c>
      <c r="AC240" s="16">
        <f t="shared" si="114"/>
        <v>0</v>
      </c>
      <c r="AD240" s="15">
        <f t="shared" si="128"/>
        <v>0</v>
      </c>
      <c r="AE240" s="16">
        <f t="shared" si="115"/>
        <v>0</v>
      </c>
      <c r="AF240" s="15">
        <f t="shared" si="129"/>
        <v>1.9999999999999574E-2</v>
      </c>
      <c r="AG240" s="16"/>
      <c r="AH240" s="15">
        <f t="shared" si="130"/>
        <v>0</v>
      </c>
      <c r="AI240" s="16">
        <f t="shared" si="116"/>
        <v>0</v>
      </c>
      <c r="AJ240" s="15">
        <f t="shared" si="131"/>
        <v>0</v>
      </c>
      <c r="AK240" s="16">
        <f t="shared" si="117"/>
        <v>0</v>
      </c>
      <c r="AL240" s="15">
        <f t="shared" si="132"/>
        <v>1.9999999999999574E-2</v>
      </c>
      <c r="AM240" s="16"/>
      <c r="AN240" s="15">
        <f t="shared" si="133"/>
        <v>0</v>
      </c>
      <c r="AO240" s="16">
        <f t="shared" si="134"/>
        <v>0</v>
      </c>
      <c r="AP240" s="15">
        <f t="shared" si="135"/>
        <v>0</v>
      </c>
      <c r="AQ240" s="16">
        <f t="shared" si="136"/>
        <v>0</v>
      </c>
      <c r="AR240" s="15">
        <f t="shared" si="137"/>
        <v>0</v>
      </c>
      <c r="AS240" s="16"/>
      <c r="AT240" s="15">
        <f t="shared" si="138"/>
        <v>0</v>
      </c>
      <c r="AU240" s="16">
        <f t="shared" si="139"/>
        <v>0</v>
      </c>
      <c r="AV240" s="15">
        <f t="shared" si="140"/>
        <v>0</v>
      </c>
      <c r="AW240" s="16">
        <f t="shared" si="141"/>
        <v>0</v>
      </c>
      <c r="AX240" s="15">
        <f t="shared" si="142"/>
        <v>0</v>
      </c>
    </row>
    <row r="241" spans="1:50" x14ac:dyDescent="0.25">
      <c r="A241" s="25">
        <f t="shared" si="143"/>
        <v>4.7304166666666543</v>
      </c>
      <c r="B241" s="9" t="s">
        <v>64</v>
      </c>
      <c r="C241" t="s">
        <v>11</v>
      </c>
      <c r="D241" s="12"/>
      <c r="E241" s="12" t="s">
        <v>14</v>
      </c>
      <c r="F241" s="12" t="s">
        <v>14</v>
      </c>
      <c r="G241" s="12" t="s">
        <v>14</v>
      </c>
      <c r="H241" s="13" t="s">
        <v>20</v>
      </c>
      <c r="I241" s="12"/>
      <c r="J241" s="15">
        <f t="shared" si="118"/>
        <v>0</v>
      </c>
      <c r="K241" s="16">
        <f t="shared" si="108"/>
        <v>0</v>
      </c>
      <c r="L241" s="15">
        <f t="shared" si="119"/>
        <v>0</v>
      </c>
      <c r="M241" s="16">
        <f t="shared" si="109"/>
        <v>0</v>
      </c>
      <c r="N241" s="15">
        <f t="shared" si="120"/>
        <v>0</v>
      </c>
      <c r="O241" s="16"/>
      <c r="P241" s="15">
        <f t="shared" si="121"/>
        <v>0</v>
      </c>
      <c r="Q241" s="16">
        <f t="shared" si="110"/>
        <v>0</v>
      </c>
      <c r="R241" s="15">
        <f t="shared" si="122"/>
        <v>0</v>
      </c>
      <c r="S241" s="16">
        <f t="shared" si="111"/>
        <v>0</v>
      </c>
      <c r="T241" s="15">
        <f t="shared" si="123"/>
        <v>0</v>
      </c>
      <c r="U241" s="16"/>
      <c r="V241" s="15">
        <f t="shared" si="124"/>
        <v>0</v>
      </c>
      <c r="W241" s="16">
        <f t="shared" si="112"/>
        <v>0</v>
      </c>
      <c r="X241" s="15">
        <f t="shared" si="125"/>
        <v>0</v>
      </c>
      <c r="Y241" s="16">
        <f t="shared" si="113"/>
        <v>0</v>
      </c>
      <c r="Z241" s="15">
        <f t="shared" si="126"/>
        <v>1.9999999999999574E-2</v>
      </c>
      <c r="AA241" s="16"/>
      <c r="AB241" s="15">
        <f t="shared" si="127"/>
        <v>0</v>
      </c>
      <c r="AC241" s="16">
        <f t="shared" si="114"/>
        <v>0</v>
      </c>
      <c r="AD241" s="15">
        <f t="shared" si="128"/>
        <v>0</v>
      </c>
      <c r="AE241" s="16">
        <f t="shared" si="115"/>
        <v>0</v>
      </c>
      <c r="AF241" s="15">
        <f t="shared" si="129"/>
        <v>1.9999999999999574E-2</v>
      </c>
      <c r="AG241" s="16"/>
      <c r="AH241" s="15">
        <f t="shared" si="130"/>
        <v>0</v>
      </c>
      <c r="AI241" s="16">
        <f t="shared" si="116"/>
        <v>0</v>
      </c>
      <c r="AJ241" s="15">
        <f t="shared" si="131"/>
        <v>0</v>
      </c>
      <c r="AK241" s="16">
        <f t="shared" si="117"/>
        <v>0</v>
      </c>
      <c r="AL241" s="15">
        <f t="shared" si="132"/>
        <v>1.9999999999999574E-2</v>
      </c>
      <c r="AM241" s="16"/>
      <c r="AN241" s="15">
        <f t="shared" si="133"/>
        <v>0</v>
      </c>
      <c r="AO241" s="16">
        <f t="shared" si="134"/>
        <v>0</v>
      </c>
      <c r="AP241" s="15">
        <f t="shared" si="135"/>
        <v>4.7304166666666543</v>
      </c>
      <c r="AQ241" s="16">
        <f t="shared" si="136"/>
        <v>1</v>
      </c>
      <c r="AR241" s="15">
        <f t="shared" si="137"/>
        <v>0</v>
      </c>
      <c r="AS241" s="16"/>
      <c r="AT241" s="15">
        <f t="shared" si="138"/>
        <v>0</v>
      </c>
      <c r="AU241" s="16">
        <f t="shared" si="139"/>
        <v>0</v>
      </c>
      <c r="AV241" s="15">
        <f t="shared" si="140"/>
        <v>0</v>
      </c>
      <c r="AW241" s="16">
        <f t="shared" si="141"/>
        <v>0</v>
      </c>
      <c r="AX241" s="15">
        <f t="shared" si="142"/>
        <v>0</v>
      </c>
    </row>
    <row r="242" spans="1:50" x14ac:dyDescent="0.25">
      <c r="A242" s="25">
        <f t="shared" si="143"/>
        <v>4.7504166666666539</v>
      </c>
      <c r="B242" s="9"/>
      <c r="C242" t="s">
        <v>11</v>
      </c>
      <c r="E242" s="12" t="s">
        <v>14</v>
      </c>
      <c r="F242" s="12" t="s">
        <v>14</v>
      </c>
      <c r="G242" s="12" t="s">
        <v>14</v>
      </c>
      <c r="H242" s="13"/>
      <c r="I242" s="12"/>
      <c r="J242" s="15">
        <f t="shared" si="118"/>
        <v>0</v>
      </c>
      <c r="K242" s="16">
        <f t="shared" si="108"/>
        <v>0</v>
      </c>
      <c r="L242" s="15">
        <f t="shared" si="119"/>
        <v>0</v>
      </c>
      <c r="M242" s="16">
        <f t="shared" si="109"/>
        <v>0</v>
      </c>
      <c r="N242" s="15">
        <f t="shared" si="120"/>
        <v>0</v>
      </c>
      <c r="O242" s="16"/>
      <c r="P242" s="15">
        <f t="shared" si="121"/>
        <v>0</v>
      </c>
      <c r="Q242" s="16">
        <f t="shared" si="110"/>
        <v>0</v>
      </c>
      <c r="R242" s="15">
        <f t="shared" si="122"/>
        <v>0</v>
      </c>
      <c r="S242" s="16">
        <f t="shared" si="111"/>
        <v>0</v>
      </c>
      <c r="T242" s="15">
        <f t="shared" si="123"/>
        <v>0</v>
      </c>
      <c r="U242" s="16"/>
      <c r="V242" s="15">
        <f t="shared" si="124"/>
        <v>0</v>
      </c>
      <c r="W242" s="16">
        <f t="shared" si="112"/>
        <v>0</v>
      </c>
      <c r="X242" s="15">
        <f t="shared" si="125"/>
        <v>0</v>
      </c>
      <c r="Y242" s="16">
        <f t="shared" si="113"/>
        <v>0</v>
      </c>
      <c r="Z242" s="15">
        <f t="shared" si="126"/>
        <v>1.9999999999999574E-2</v>
      </c>
      <c r="AA242" s="16"/>
      <c r="AB242" s="15">
        <f t="shared" si="127"/>
        <v>0</v>
      </c>
      <c r="AC242" s="16">
        <f t="shared" si="114"/>
        <v>0</v>
      </c>
      <c r="AD242" s="15">
        <f t="shared" si="128"/>
        <v>0</v>
      </c>
      <c r="AE242" s="16">
        <f t="shared" si="115"/>
        <v>0</v>
      </c>
      <c r="AF242" s="15">
        <f t="shared" si="129"/>
        <v>1.9999999999999574E-2</v>
      </c>
      <c r="AG242" s="16"/>
      <c r="AH242" s="15">
        <f t="shared" si="130"/>
        <v>0</v>
      </c>
      <c r="AI242" s="16">
        <f t="shared" si="116"/>
        <v>0</v>
      </c>
      <c r="AJ242" s="15">
        <f t="shared" si="131"/>
        <v>0</v>
      </c>
      <c r="AK242" s="16">
        <f t="shared" si="117"/>
        <v>0</v>
      </c>
      <c r="AL242" s="15">
        <f t="shared" si="132"/>
        <v>1.9999999999999574E-2</v>
      </c>
      <c r="AM242" s="16"/>
      <c r="AN242" s="15">
        <f t="shared" si="133"/>
        <v>0</v>
      </c>
      <c r="AO242" s="16">
        <f t="shared" si="134"/>
        <v>0</v>
      </c>
      <c r="AP242" s="15">
        <f t="shared" si="135"/>
        <v>0</v>
      </c>
      <c r="AQ242" s="16">
        <f t="shared" si="136"/>
        <v>0</v>
      </c>
      <c r="AR242" s="15">
        <f t="shared" si="137"/>
        <v>0</v>
      </c>
      <c r="AS242" s="16"/>
      <c r="AT242" s="15">
        <f t="shared" si="138"/>
        <v>0</v>
      </c>
      <c r="AU242" s="16">
        <f t="shared" si="139"/>
        <v>0</v>
      </c>
      <c r="AV242" s="15">
        <f t="shared" si="140"/>
        <v>0</v>
      </c>
      <c r="AW242" s="16">
        <f t="shared" si="141"/>
        <v>0</v>
      </c>
      <c r="AX242" s="15">
        <f t="shared" si="142"/>
        <v>0</v>
      </c>
    </row>
    <row r="243" spans="1:50" x14ac:dyDescent="0.25">
      <c r="A243" s="25">
        <f t="shared" si="143"/>
        <v>4.7704166666666534</v>
      </c>
      <c r="B243" s="9" t="s">
        <v>67</v>
      </c>
      <c r="C243" t="s">
        <v>11</v>
      </c>
      <c r="E243" s="12" t="s">
        <v>14</v>
      </c>
      <c r="F243" s="12" t="s">
        <v>14</v>
      </c>
      <c r="G243" s="12" t="s">
        <v>14</v>
      </c>
      <c r="H243" s="12"/>
      <c r="I243" s="12" t="s">
        <v>14</v>
      </c>
      <c r="J243" s="15">
        <f t="shared" si="118"/>
        <v>0</v>
      </c>
      <c r="K243" s="16">
        <f t="shared" si="108"/>
        <v>0</v>
      </c>
      <c r="L243" s="15">
        <f t="shared" si="119"/>
        <v>0</v>
      </c>
      <c r="M243" s="16">
        <f t="shared" si="109"/>
        <v>0</v>
      </c>
      <c r="N243" s="15">
        <f t="shared" si="120"/>
        <v>0</v>
      </c>
      <c r="O243" s="16"/>
      <c r="P243" s="15">
        <f t="shared" si="121"/>
        <v>0</v>
      </c>
      <c r="Q243" s="16">
        <f t="shared" si="110"/>
        <v>0</v>
      </c>
      <c r="R243" s="15">
        <f t="shared" si="122"/>
        <v>0</v>
      </c>
      <c r="S243" s="16">
        <f t="shared" si="111"/>
        <v>0</v>
      </c>
      <c r="T243" s="15">
        <f t="shared" si="123"/>
        <v>0</v>
      </c>
      <c r="U243" s="16"/>
      <c r="V243" s="15">
        <f t="shared" si="124"/>
        <v>0</v>
      </c>
      <c r="W243" s="16">
        <f t="shared" si="112"/>
        <v>0</v>
      </c>
      <c r="X243" s="15">
        <f t="shared" si="125"/>
        <v>0</v>
      </c>
      <c r="Y243" s="16">
        <f t="shared" si="113"/>
        <v>0</v>
      </c>
      <c r="Z243" s="15">
        <f t="shared" si="126"/>
        <v>1.9999999999999574E-2</v>
      </c>
      <c r="AA243" s="16"/>
      <c r="AB243" s="15">
        <f t="shared" si="127"/>
        <v>0</v>
      </c>
      <c r="AC243" s="16">
        <f t="shared" si="114"/>
        <v>0</v>
      </c>
      <c r="AD243" s="15">
        <f t="shared" si="128"/>
        <v>0</v>
      </c>
      <c r="AE243" s="16">
        <f t="shared" si="115"/>
        <v>0</v>
      </c>
      <c r="AF243" s="15">
        <f t="shared" si="129"/>
        <v>1.9999999999999574E-2</v>
      </c>
      <c r="AG243" s="16"/>
      <c r="AH243" s="15">
        <f t="shared" si="130"/>
        <v>0</v>
      </c>
      <c r="AI243" s="16">
        <f t="shared" si="116"/>
        <v>0</v>
      </c>
      <c r="AJ243" s="15">
        <f t="shared" si="131"/>
        <v>0</v>
      </c>
      <c r="AK243" s="16">
        <f t="shared" si="117"/>
        <v>0</v>
      </c>
      <c r="AL243" s="15">
        <f t="shared" si="132"/>
        <v>1.9999999999999574E-2</v>
      </c>
      <c r="AM243" s="16"/>
      <c r="AN243" s="15">
        <f t="shared" si="133"/>
        <v>0</v>
      </c>
      <c r="AO243" s="16">
        <f t="shared" si="134"/>
        <v>0</v>
      </c>
      <c r="AP243" s="15">
        <f t="shared" si="135"/>
        <v>0</v>
      </c>
      <c r="AQ243" s="16">
        <f t="shared" si="136"/>
        <v>0</v>
      </c>
      <c r="AR243" s="15">
        <f t="shared" si="137"/>
        <v>0</v>
      </c>
      <c r="AS243" s="16"/>
      <c r="AT243" s="15">
        <f t="shared" si="138"/>
        <v>4.7704166666666534</v>
      </c>
      <c r="AU243" s="16">
        <f t="shared" si="139"/>
        <v>1</v>
      </c>
      <c r="AV243" s="15">
        <f t="shared" si="140"/>
        <v>0</v>
      </c>
      <c r="AW243" s="16">
        <f t="shared" si="141"/>
        <v>0</v>
      </c>
      <c r="AX243" s="15">
        <f t="shared" si="142"/>
        <v>1.9999999999999574E-2</v>
      </c>
    </row>
    <row r="244" spans="1:50" x14ac:dyDescent="0.25">
      <c r="A244" s="25">
        <f t="shared" si="143"/>
        <v>4.790416666666653</v>
      </c>
      <c r="B244" s="9"/>
      <c r="C244" t="s">
        <v>11</v>
      </c>
      <c r="E244" s="12" t="s">
        <v>14</v>
      </c>
      <c r="F244" s="12" t="s">
        <v>14</v>
      </c>
      <c r="G244" s="12" t="s">
        <v>14</v>
      </c>
      <c r="H244" s="12"/>
      <c r="I244" s="12" t="s">
        <v>14</v>
      </c>
      <c r="J244" s="15">
        <f t="shared" si="118"/>
        <v>0</v>
      </c>
      <c r="K244" s="16">
        <f t="shared" si="108"/>
        <v>0</v>
      </c>
      <c r="L244" s="15">
        <f t="shared" si="119"/>
        <v>0</v>
      </c>
      <c r="M244" s="16">
        <f t="shared" si="109"/>
        <v>0</v>
      </c>
      <c r="N244" s="15">
        <f t="shared" si="120"/>
        <v>0</v>
      </c>
      <c r="O244" s="16"/>
      <c r="P244" s="15">
        <f t="shared" si="121"/>
        <v>0</v>
      </c>
      <c r="Q244" s="16">
        <f t="shared" si="110"/>
        <v>0</v>
      </c>
      <c r="R244" s="15">
        <f t="shared" si="122"/>
        <v>0</v>
      </c>
      <c r="S244" s="16">
        <f t="shared" si="111"/>
        <v>0</v>
      </c>
      <c r="T244" s="15">
        <f t="shared" si="123"/>
        <v>0</v>
      </c>
      <c r="U244" s="16"/>
      <c r="V244" s="15">
        <f t="shared" si="124"/>
        <v>0</v>
      </c>
      <c r="W244" s="16">
        <f t="shared" si="112"/>
        <v>0</v>
      </c>
      <c r="X244" s="15">
        <f t="shared" si="125"/>
        <v>0</v>
      </c>
      <c r="Y244" s="16">
        <f t="shared" si="113"/>
        <v>0</v>
      </c>
      <c r="Z244" s="15">
        <f t="shared" si="126"/>
        <v>1.9999999999999574E-2</v>
      </c>
      <c r="AA244" s="16"/>
      <c r="AB244" s="15">
        <f t="shared" si="127"/>
        <v>0</v>
      </c>
      <c r="AC244" s="16">
        <f t="shared" si="114"/>
        <v>0</v>
      </c>
      <c r="AD244" s="15">
        <f t="shared" si="128"/>
        <v>0</v>
      </c>
      <c r="AE244" s="16">
        <f t="shared" si="115"/>
        <v>0</v>
      </c>
      <c r="AF244" s="15">
        <f t="shared" si="129"/>
        <v>1.9999999999999574E-2</v>
      </c>
      <c r="AG244" s="16"/>
      <c r="AH244" s="15">
        <f t="shared" si="130"/>
        <v>0</v>
      </c>
      <c r="AI244" s="16">
        <f t="shared" si="116"/>
        <v>0</v>
      </c>
      <c r="AJ244" s="15">
        <f t="shared" si="131"/>
        <v>0</v>
      </c>
      <c r="AK244" s="16">
        <f t="shared" si="117"/>
        <v>0</v>
      </c>
      <c r="AL244" s="15">
        <f t="shared" si="132"/>
        <v>1.9999999999999574E-2</v>
      </c>
      <c r="AM244" s="16"/>
      <c r="AN244" s="15">
        <f t="shared" si="133"/>
        <v>0</v>
      </c>
      <c r="AO244" s="16">
        <f t="shared" si="134"/>
        <v>0</v>
      </c>
      <c r="AP244" s="15">
        <f t="shared" si="135"/>
        <v>0</v>
      </c>
      <c r="AQ244" s="16">
        <f t="shared" si="136"/>
        <v>0</v>
      </c>
      <c r="AR244" s="15">
        <f t="shared" si="137"/>
        <v>0</v>
      </c>
      <c r="AS244" s="16"/>
      <c r="AT244" s="15">
        <f t="shared" si="138"/>
        <v>0</v>
      </c>
      <c r="AU244" s="16">
        <f t="shared" si="139"/>
        <v>0</v>
      </c>
      <c r="AV244" s="15">
        <f t="shared" si="140"/>
        <v>0</v>
      </c>
      <c r="AW244" s="16">
        <f t="shared" si="141"/>
        <v>0</v>
      </c>
      <c r="AX244" s="15">
        <f t="shared" si="142"/>
        <v>1.9999999999999574E-2</v>
      </c>
    </row>
    <row r="245" spans="1:50" x14ac:dyDescent="0.25">
      <c r="A245" s="25">
        <f t="shared" si="143"/>
        <v>4.8104166666666526</v>
      </c>
      <c r="B245" s="9" t="s">
        <v>22</v>
      </c>
      <c r="C245" s="13" t="s">
        <v>20</v>
      </c>
      <c r="E245" s="12" t="s">
        <v>14</v>
      </c>
      <c r="F245" t="s">
        <v>11</v>
      </c>
      <c r="G245" s="12" t="s">
        <v>14</v>
      </c>
      <c r="H245" s="12"/>
      <c r="I245" s="12" t="s">
        <v>14</v>
      </c>
      <c r="J245" s="15">
        <f t="shared" si="118"/>
        <v>0</v>
      </c>
      <c r="K245" s="16">
        <f t="shared" si="108"/>
        <v>0</v>
      </c>
      <c r="L245" s="15">
        <f t="shared" si="119"/>
        <v>4.8104166666666526</v>
      </c>
      <c r="M245" s="16">
        <f t="shared" si="109"/>
        <v>1</v>
      </c>
      <c r="N245" s="15">
        <f t="shared" si="120"/>
        <v>0</v>
      </c>
      <c r="O245" s="16"/>
      <c r="P245" s="15">
        <f t="shared" si="121"/>
        <v>0</v>
      </c>
      <c r="Q245" s="16">
        <f t="shared" si="110"/>
        <v>0</v>
      </c>
      <c r="R245" s="15">
        <f t="shared" si="122"/>
        <v>0</v>
      </c>
      <c r="S245" s="16">
        <f t="shared" si="111"/>
        <v>0</v>
      </c>
      <c r="T245" s="15">
        <f t="shared" si="123"/>
        <v>0</v>
      </c>
      <c r="U245" s="16"/>
      <c r="V245" s="15">
        <f t="shared" si="124"/>
        <v>0</v>
      </c>
      <c r="W245" s="16">
        <f t="shared" si="112"/>
        <v>0</v>
      </c>
      <c r="X245" s="15">
        <f t="shared" si="125"/>
        <v>0</v>
      </c>
      <c r="Y245" s="16">
        <f t="shared" si="113"/>
        <v>0</v>
      </c>
      <c r="Z245" s="15">
        <f t="shared" si="126"/>
        <v>1.9999999999999574E-2</v>
      </c>
      <c r="AA245" s="16"/>
      <c r="AB245" s="15">
        <f t="shared" si="127"/>
        <v>0</v>
      </c>
      <c r="AC245" s="16">
        <f t="shared" si="114"/>
        <v>0</v>
      </c>
      <c r="AD245" s="15">
        <f t="shared" si="128"/>
        <v>0</v>
      </c>
      <c r="AE245" s="16">
        <f t="shared" si="115"/>
        <v>0</v>
      </c>
      <c r="AF245" s="15">
        <f t="shared" si="129"/>
        <v>0</v>
      </c>
      <c r="AG245" s="16"/>
      <c r="AH245" s="15">
        <f t="shared" si="130"/>
        <v>0</v>
      </c>
      <c r="AI245" s="16">
        <f t="shared" si="116"/>
        <v>0</v>
      </c>
      <c r="AJ245" s="15">
        <f t="shared" si="131"/>
        <v>0</v>
      </c>
      <c r="AK245" s="16">
        <f t="shared" si="117"/>
        <v>0</v>
      </c>
      <c r="AL245" s="15">
        <f t="shared" si="132"/>
        <v>1.9999999999999574E-2</v>
      </c>
      <c r="AM245" s="16"/>
      <c r="AN245" s="15">
        <f t="shared" si="133"/>
        <v>0</v>
      </c>
      <c r="AO245" s="16">
        <f t="shared" si="134"/>
        <v>0</v>
      </c>
      <c r="AP245" s="15">
        <f t="shared" si="135"/>
        <v>0</v>
      </c>
      <c r="AQ245" s="16">
        <f t="shared" si="136"/>
        <v>0</v>
      </c>
      <c r="AR245" s="15">
        <f t="shared" si="137"/>
        <v>0</v>
      </c>
      <c r="AS245" s="16"/>
      <c r="AT245" s="15">
        <f t="shared" si="138"/>
        <v>0</v>
      </c>
      <c r="AU245" s="16">
        <f t="shared" si="139"/>
        <v>0</v>
      </c>
      <c r="AV245" s="15">
        <f t="shared" si="140"/>
        <v>0</v>
      </c>
      <c r="AW245" s="16">
        <f t="shared" si="141"/>
        <v>0</v>
      </c>
      <c r="AX245" s="15">
        <f t="shared" si="142"/>
        <v>1.9999999999999574E-2</v>
      </c>
    </row>
    <row r="246" spans="1:50" x14ac:dyDescent="0.25">
      <c r="A246" s="25">
        <f t="shared" si="143"/>
        <v>4.8304166666666521</v>
      </c>
      <c r="B246" s="9"/>
      <c r="C246" s="12"/>
      <c r="E246" s="12" t="s">
        <v>14</v>
      </c>
      <c r="F246" t="s">
        <v>11</v>
      </c>
      <c r="G246" s="12" t="s">
        <v>14</v>
      </c>
      <c r="H246" s="34"/>
      <c r="I246" s="12" t="s">
        <v>14</v>
      </c>
      <c r="J246" s="15">
        <f t="shared" si="118"/>
        <v>0</v>
      </c>
      <c r="K246" s="16">
        <f t="shared" si="108"/>
        <v>0</v>
      </c>
      <c r="L246" s="15">
        <f t="shared" si="119"/>
        <v>0</v>
      </c>
      <c r="M246" s="16">
        <f t="shared" si="109"/>
        <v>0</v>
      </c>
      <c r="N246" s="15">
        <f t="shared" si="120"/>
        <v>0</v>
      </c>
      <c r="O246" s="16"/>
      <c r="P246" s="15">
        <f t="shared" si="121"/>
        <v>0</v>
      </c>
      <c r="Q246" s="16">
        <f t="shared" si="110"/>
        <v>0</v>
      </c>
      <c r="R246" s="15">
        <f t="shared" si="122"/>
        <v>0</v>
      </c>
      <c r="S246" s="16">
        <f t="shared" si="111"/>
        <v>0</v>
      </c>
      <c r="T246" s="15">
        <f t="shared" si="123"/>
        <v>0</v>
      </c>
      <c r="U246" s="16"/>
      <c r="V246" s="15">
        <f t="shared" si="124"/>
        <v>0</v>
      </c>
      <c r="W246" s="16">
        <f t="shared" si="112"/>
        <v>0</v>
      </c>
      <c r="X246" s="15">
        <f t="shared" si="125"/>
        <v>0</v>
      </c>
      <c r="Y246" s="16">
        <f t="shared" si="113"/>
        <v>0</v>
      </c>
      <c r="Z246" s="15">
        <f t="shared" si="126"/>
        <v>1.9999999999999574E-2</v>
      </c>
      <c r="AA246" s="16"/>
      <c r="AB246" s="15">
        <f t="shared" si="127"/>
        <v>0</v>
      </c>
      <c r="AC246" s="16">
        <f t="shared" si="114"/>
        <v>0</v>
      </c>
      <c r="AD246" s="15">
        <f t="shared" si="128"/>
        <v>0</v>
      </c>
      <c r="AE246" s="16">
        <f t="shared" si="115"/>
        <v>0</v>
      </c>
      <c r="AF246" s="15">
        <f t="shared" si="129"/>
        <v>0</v>
      </c>
      <c r="AG246" s="16"/>
      <c r="AH246" s="15">
        <f t="shared" si="130"/>
        <v>0</v>
      </c>
      <c r="AI246" s="16">
        <f t="shared" si="116"/>
        <v>0</v>
      </c>
      <c r="AJ246" s="15">
        <f t="shared" si="131"/>
        <v>0</v>
      </c>
      <c r="AK246" s="16">
        <f t="shared" si="117"/>
        <v>0</v>
      </c>
      <c r="AL246" s="15">
        <f t="shared" si="132"/>
        <v>1.9999999999999574E-2</v>
      </c>
      <c r="AM246" s="16"/>
      <c r="AN246" s="15">
        <f t="shared" si="133"/>
        <v>0</v>
      </c>
      <c r="AO246" s="16">
        <f t="shared" si="134"/>
        <v>0</v>
      </c>
      <c r="AP246" s="15">
        <f t="shared" si="135"/>
        <v>0</v>
      </c>
      <c r="AQ246" s="16">
        <f t="shared" si="136"/>
        <v>0</v>
      </c>
      <c r="AR246" s="15">
        <f t="shared" si="137"/>
        <v>0</v>
      </c>
      <c r="AS246" s="16"/>
      <c r="AT246" s="15">
        <f t="shared" si="138"/>
        <v>0</v>
      </c>
      <c r="AU246" s="16">
        <f t="shared" si="139"/>
        <v>0</v>
      </c>
      <c r="AV246" s="15">
        <f t="shared" si="140"/>
        <v>0</v>
      </c>
      <c r="AW246" s="16">
        <f t="shared" si="141"/>
        <v>0</v>
      </c>
      <c r="AX246" s="15">
        <f t="shared" si="142"/>
        <v>1.9999999999999574E-2</v>
      </c>
    </row>
    <row r="247" spans="1:50" x14ac:dyDescent="0.25">
      <c r="A247" s="25">
        <f t="shared" si="143"/>
        <v>4.8504166666666517</v>
      </c>
      <c r="B247" s="9" t="s">
        <v>16</v>
      </c>
      <c r="C247" s="12"/>
      <c r="D247" s="12" t="s">
        <v>14</v>
      </c>
      <c r="E247" s="12" t="s">
        <v>14</v>
      </c>
      <c r="F247" t="s">
        <v>11</v>
      </c>
      <c r="G247" s="12" t="s">
        <v>14</v>
      </c>
      <c r="H247" s="12"/>
      <c r="I247" s="12" t="s">
        <v>14</v>
      </c>
      <c r="J247" s="15">
        <f t="shared" si="118"/>
        <v>0</v>
      </c>
      <c r="K247" s="16">
        <f t="shared" si="108"/>
        <v>0</v>
      </c>
      <c r="L247" s="15">
        <f t="shared" si="119"/>
        <v>0</v>
      </c>
      <c r="M247" s="16">
        <f t="shared" si="109"/>
        <v>0</v>
      </c>
      <c r="N247" s="15">
        <f t="shared" si="120"/>
        <v>0</v>
      </c>
      <c r="O247" s="16"/>
      <c r="P247" s="15">
        <f t="shared" si="121"/>
        <v>4.8504166666666517</v>
      </c>
      <c r="Q247" s="16">
        <f t="shared" si="110"/>
        <v>1</v>
      </c>
      <c r="R247" s="15">
        <f t="shared" si="122"/>
        <v>0</v>
      </c>
      <c r="S247" s="16">
        <f t="shared" si="111"/>
        <v>0</v>
      </c>
      <c r="T247" s="15">
        <f t="shared" si="123"/>
        <v>1.9999999999999574E-2</v>
      </c>
      <c r="U247" s="16"/>
      <c r="V247" s="15">
        <f t="shared" si="124"/>
        <v>0</v>
      </c>
      <c r="W247" s="16">
        <f t="shared" si="112"/>
        <v>0</v>
      </c>
      <c r="X247" s="15">
        <f t="shared" si="125"/>
        <v>0</v>
      </c>
      <c r="Y247" s="16">
        <f t="shared" si="113"/>
        <v>0</v>
      </c>
      <c r="Z247" s="15">
        <f t="shared" si="126"/>
        <v>1.9999999999999574E-2</v>
      </c>
      <c r="AA247" s="16"/>
      <c r="AB247" s="15">
        <f t="shared" si="127"/>
        <v>0</v>
      </c>
      <c r="AC247" s="16">
        <f t="shared" si="114"/>
        <v>0</v>
      </c>
      <c r="AD247" s="15">
        <f t="shared" si="128"/>
        <v>0</v>
      </c>
      <c r="AE247" s="16">
        <f t="shared" si="115"/>
        <v>0</v>
      </c>
      <c r="AF247" s="15">
        <f t="shared" si="129"/>
        <v>0</v>
      </c>
      <c r="AG247" s="16"/>
      <c r="AH247" s="15">
        <f t="shared" si="130"/>
        <v>0</v>
      </c>
      <c r="AI247" s="16">
        <f t="shared" si="116"/>
        <v>0</v>
      </c>
      <c r="AJ247" s="15">
        <f t="shared" si="131"/>
        <v>0</v>
      </c>
      <c r="AK247" s="16">
        <f t="shared" si="117"/>
        <v>0</v>
      </c>
      <c r="AL247" s="15">
        <f t="shared" si="132"/>
        <v>1.9999999999999574E-2</v>
      </c>
      <c r="AM247" s="16"/>
      <c r="AN247" s="15">
        <f t="shared" si="133"/>
        <v>0</v>
      </c>
      <c r="AO247" s="16">
        <f t="shared" si="134"/>
        <v>0</v>
      </c>
      <c r="AP247" s="15">
        <f t="shared" si="135"/>
        <v>0</v>
      </c>
      <c r="AQ247" s="16">
        <f t="shared" si="136"/>
        <v>0</v>
      </c>
      <c r="AR247" s="15">
        <f t="shared" si="137"/>
        <v>0</v>
      </c>
      <c r="AS247" s="16"/>
      <c r="AT247" s="15">
        <f t="shared" si="138"/>
        <v>0</v>
      </c>
      <c r="AU247" s="16">
        <f t="shared" si="139"/>
        <v>0</v>
      </c>
      <c r="AV247" s="15">
        <f t="shared" si="140"/>
        <v>0</v>
      </c>
      <c r="AW247" s="16">
        <f t="shared" si="141"/>
        <v>0</v>
      </c>
      <c r="AX247" s="15">
        <f t="shared" si="142"/>
        <v>1.9999999999999574E-2</v>
      </c>
    </row>
    <row r="248" spans="1:50" x14ac:dyDescent="0.25">
      <c r="A248" s="25">
        <f t="shared" si="143"/>
        <v>4.8704166666666513</v>
      </c>
      <c r="B248" s="9"/>
      <c r="C248" s="12"/>
      <c r="D248" s="12" t="s">
        <v>14</v>
      </c>
      <c r="E248" s="12" t="s">
        <v>14</v>
      </c>
      <c r="F248" t="s">
        <v>11</v>
      </c>
      <c r="G248" s="12" t="s">
        <v>14</v>
      </c>
      <c r="H248" s="12"/>
      <c r="I248" s="12" t="s">
        <v>14</v>
      </c>
      <c r="J248" s="15">
        <f t="shared" si="118"/>
        <v>0</v>
      </c>
      <c r="K248" s="16">
        <f t="shared" si="108"/>
        <v>0</v>
      </c>
      <c r="L248" s="15">
        <f t="shared" si="119"/>
        <v>0</v>
      </c>
      <c r="M248" s="16">
        <f t="shared" si="109"/>
        <v>0</v>
      </c>
      <c r="N248" s="15">
        <f t="shared" si="120"/>
        <v>0</v>
      </c>
      <c r="O248" s="16"/>
      <c r="P248" s="15">
        <f t="shared" si="121"/>
        <v>0</v>
      </c>
      <c r="Q248" s="16">
        <f t="shared" si="110"/>
        <v>0</v>
      </c>
      <c r="R248" s="15">
        <f t="shared" si="122"/>
        <v>0</v>
      </c>
      <c r="S248" s="16">
        <f t="shared" si="111"/>
        <v>0</v>
      </c>
      <c r="T248" s="15">
        <f t="shared" si="123"/>
        <v>1.9999999999999574E-2</v>
      </c>
      <c r="U248" s="16"/>
      <c r="V248" s="15">
        <f t="shared" si="124"/>
        <v>0</v>
      </c>
      <c r="W248" s="16">
        <f t="shared" si="112"/>
        <v>0</v>
      </c>
      <c r="X248" s="15">
        <f t="shared" si="125"/>
        <v>0</v>
      </c>
      <c r="Y248" s="16">
        <f t="shared" si="113"/>
        <v>0</v>
      </c>
      <c r="Z248" s="15">
        <f t="shared" si="126"/>
        <v>1.9999999999999574E-2</v>
      </c>
      <c r="AA248" s="16"/>
      <c r="AB248" s="15">
        <f t="shared" si="127"/>
        <v>0</v>
      </c>
      <c r="AC248" s="16">
        <f t="shared" si="114"/>
        <v>0</v>
      </c>
      <c r="AD248" s="15">
        <f t="shared" si="128"/>
        <v>0</v>
      </c>
      <c r="AE248" s="16">
        <f t="shared" si="115"/>
        <v>0</v>
      </c>
      <c r="AF248" s="15">
        <f t="shared" si="129"/>
        <v>0</v>
      </c>
      <c r="AG248" s="16"/>
      <c r="AH248" s="15">
        <f t="shared" si="130"/>
        <v>0</v>
      </c>
      <c r="AI248" s="16">
        <f t="shared" si="116"/>
        <v>0</v>
      </c>
      <c r="AJ248" s="15">
        <f t="shared" si="131"/>
        <v>0</v>
      </c>
      <c r="AK248" s="16">
        <f t="shared" si="117"/>
        <v>0</v>
      </c>
      <c r="AL248" s="15">
        <f t="shared" si="132"/>
        <v>1.9999999999999574E-2</v>
      </c>
      <c r="AM248" s="16"/>
      <c r="AN248" s="15">
        <f t="shared" si="133"/>
        <v>0</v>
      </c>
      <c r="AO248" s="16">
        <f t="shared" si="134"/>
        <v>0</v>
      </c>
      <c r="AP248" s="15">
        <f t="shared" si="135"/>
        <v>0</v>
      </c>
      <c r="AQ248" s="16">
        <f t="shared" si="136"/>
        <v>0</v>
      </c>
      <c r="AR248" s="15">
        <f t="shared" si="137"/>
        <v>0</v>
      </c>
      <c r="AS248" s="16"/>
      <c r="AT248" s="15">
        <f t="shared" si="138"/>
        <v>0</v>
      </c>
      <c r="AU248" s="16">
        <f t="shared" si="139"/>
        <v>0</v>
      </c>
      <c r="AV248" s="15">
        <f t="shared" si="140"/>
        <v>0</v>
      </c>
      <c r="AW248" s="16">
        <f t="shared" si="141"/>
        <v>0</v>
      </c>
      <c r="AX248" s="15">
        <f t="shared" si="142"/>
        <v>1.9999999999999574E-2</v>
      </c>
    </row>
    <row r="249" spans="1:50" x14ac:dyDescent="0.25">
      <c r="A249" s="25">
        <f t="shared" si="143"/>
        <v>4.8904166666666509</v>
      </c>
      <c r="B249" s="9" t="s">
        <v>63</v>
      </c>
      <c r="C249" s="12"/>
      <c r="D249" s="12" t="s">
        <v>14</v>
      </c>
      <c r="E249" s="12" t="s">
        <v>14</v>
      </c>
      <c r="F249" t="s">
        <v>11</v>
      </c>
      <c r="G249" s="12" t="s">
        <v>14</v>
      </c>
      <c r="H249" s="12" t="s">
        <v>14</v>
      </c>
      <c r="I249" s="12" t="s">
        <v>14</v>
      </c>
      <c r="J249" s="15">
        <f t="shared" si="118"/>
        <v>0</v>
      </c>
      <c r="K249" s="16">
        <f t="shared" si="108"/>
        <v>0</v>
      </c>
      <c r="L249" s="15">
        <f t="shared" si="119"/>
        <v>0</v>
      </c>
      <c r="M249" s="16">
        <f t="shared" si="109"/>
        <v>0</v>
      </c>
      <c r="N249" s="15">
        <f t="shared" si="120"/>
        <v>0</v>
      </c>
      <c r="O249" s="16"/>
      <c r="P249" s="15">
        <f t="shared" si="121"/>
        <v>0</v>
      </c>
      <c r="Q249" s="16">
        <f t="shared" si="110"/>
        <v>0</v>
      </c>
      <c r="R249" s="15">
        <f t="shared" si="122"/>
        <v>0</v>
      </c>
      <c r="S249" s="16">
        <f t="shared" si="111"/>
        <v>0</v>
      </c>
      <c r="T249" s="15">
        <f t="shared" si="123"/>
        <v>1.9999999999999574E-2</v>
      </c>
      <c r="U249" s="16"/>
      <c r="V249" s="15">
        <f t="shared" si="124"/>
        <v>0</v>
      </c>
      <c r="W249" s="16">
        <f t="shared" si="112"/>
        <v>0</v>
      </c>
      <c r="X249" s="15">
        <f t="shared" si="125"/>
        <v>0</v>
      </c>
      <c r="Y249" s="16">
        <f t="shared" si="113"/>
        <v>0</v>
      </c>
      <c r="Z249" s="15">
        <f t="shared" si="126"/>
        <v>1.9999999999999574E-2</v>
      </c>
      <c r="AA249" s="16"/>
      <c r="AB249" s="15">
        <f t="shared" si="127"/>
        <v>0</v>
      </c>
      <c r="AC249" s="16">
        <f t="shared" si="114"/>
        <v>0</v>
      </c>
      <c r="AD249" s="15">
        <f t="shared" si="128"/>
        <v>0</v>
      </c>
      <c r="AE249" s="16">
        <f t="shared" si="115"/>
        <v>0</v>
      </c>
      <c r="AF249" s="15">
        <f t="shared" si="129"/>
        <v>0</v>
      </c>
      <c r="AG249" s="16"/>
      <c r="AH249" s="15">
        <f t="shared" si="130"/>
        <v>0</v>
      </c>
      <c r="AI249" s="16">
        <f t="shared" si="116"/>
        <v>0</v>
      </c>
      <c r="AJ249" s="15">
        <f t="shared" si="131"/>
        <v>0</v>
      </c>
      <c r="AK249" s="16">
        <f t="shared" si="117"/>
        <v>0</v>
      </c>
      <c r="AL249" s="15">
        <f t="shared" si="132"/>
        <v>1.9999999999999574E-2</v>
      </c>
      <c r="AM249" s="16"/>
      <c r="AN249" s="15">
        <f t="shared" si="133"/>
        <v>4.8904166666666509</v>
      </c>
      <c r="AO249" s="16">
        <f t="shared" si="134"/>
        <v>1</v>
      </c>
      <c r="AP249" s="15">
        <f t="shared" si="135"/>
        <v>0</v>
      </c>
      <c r="AQ249" s="16">
        <f t="shared" si="136"/>
        <v>0</v>
      </c>
      <c r="AR249" s="15">
        <f t="shared" si="137"/>
        <v>1.9999999999999574E-2</v>
      </c>
      <c r="AS249" s="16"/>
      <c r="AT249" s="15">
        <f t="shared" si="138"/>
        <v>0</v>
      </c>
      <c r="AU249" s="16">
        <f t="shared" si="139"/>
        <v>0</v>
      </c>
      <c r="AV249" s="15">
        <f t="shared" si="140"/>
        <v>0</v>
      </c>
      <c r="AW249" s="16">
        <f t="shared" si="141"/>
        <v>0</v>
      </c>
      <c r="AX249" s="15">
        <f t="shared" si="142"/>
        <v>1.9999999999999574E-2</v>
      </c>
    </row>
    <row r="250" spans="1:50" x14ac:dyDescent="0.25">
      <c r="A250" s="25">
        <f t="shared" si="143"/>
        <v>4.9104166666666504</v>
      </c>
      <c r="B250" s="9" t="s">
        <v>12</v>
      </c>
      <c r="C250" s="12"/>
      <c r="D250" s="12" t="s">
        <v>14</v>
      </c>
      <c r="E250" s="12" t="s">
        <v>14</v>
      </c>
      <c r="F250" s="13" t="s">
        <v>20</v>
      </c>
      <c r="G250" t="s">
        <v>11</v>
      </c>
      <c r="H250" s="12" t="s">
        <v>14</v>
      </c>
      <c r="I250" s="12" t="s">
        <v>14</v>
      </c>
      <c r="J250" s="15">
        <f t="shared" si="118"/>
        <v>0</v>
      </c>
      <c r="K250" s="16">
        <f t="shared" si="108"/>
        <v>0</v>
      </c>
      <c r="L250" s="15">
        <f t="shared" si="119"/>
        <v>0</v>
      </c>
      <c r="M250" s="16">
        <f t="shared" si="109"/>
        <v>0</v>
      </c>
      <c r="N250" s="15">
        <f t="shared" si="120"/>
        <v>0</v>
      </c>
      <c r="O250" s="16"/>
      <c r="P250" s="15">
        <f t="shared" si="121"/>
        <v>0</v>
      </c>
      <c r="Q250" s="16">
        <f t="shared" si="110"/>
        <v>0</v>
      </c>
      <c r="R250" s="15">
        <f t="shared" si="122"/>
        <v>0</v>
      </c>
      <c r="S250" s="16">
        <f t="shared" si="111"/>
        <v>0</v>
      </c>
      <c r="T250" s="15">
        <f t="shared" si="123"/>
        <v>1.9999999999999574E-2</v>
      </c>
      <c r="U250" s="16"/>
      <c r="V250" s="15">
        <f t="shared" si="124"/>
        <v>0</v>
      </c>
      <c r="W250" s="16">
        <f t="shared" si="112"/>
        <v>0</v>
      </c>
      <c r="X250" s="15">
        <f t="shared" si="125"/>
        <v>0</v>
      </c>
      <c r="Y250" s="16">
        <f t="shared" si="113"/>
        <v>0</v>
      </c>
      <c r="Z250" s="15">
        <f t="shared" si="126"/>
        <v>1.9999999999999574E-2</v>
      </c>
      <c r="AA250" s="16"/>
      <c r="AB250" s="15">
        <f t="shared" si="127"/>
        <v>0</v>
      </c>
      <c r="AC250" s="16">
        <f t="shared" si="114"/>
        <v>0</v>
      </c>
      <c r="AD250" s="15">
        <f t="shared" si="128"/>
        <v>4.9104166666666504</v>
      </c>
      <c r="AE250" s="16">
        <f t="shared" si="115"/>
        <v>1</v>
      </c>
      <c r="AF250" s="15">
        <f t="shared" si="129"/>
        <v>0</v>
      </c>
      <c r="AG250" s="16"/>
      <c r="AH250" s="15">
        <f t="shared" si="130"/>
        <v>0</v>
      </c>
      <c r="AI250" s="16">
        <f t="shared" si="116"/>
        <v>0</v>
      </c>
      <c r="AJ250" s="15">
        <f t="shared" si="131"/>
        <v>0</v>
      </c>
      <c r="AK250" s="16">
        <f t="shared" si="117"/>
        <v>0</v>
      </c>
      <c r="AL250" s="15">
        <f t="shared" si="132"/>
        <v>0</v>
      </c>
      <c r="AM250" s="16"/>
      <c r="AN250" s="15">
        <f t="shared" si="133"/>
        <v>0</v>
      </c>
      <c r="AO250" s="16">
        <f t="shared" si="134"/>
        <v>0</v>
      </c>
      <c r="AP250" s="15">
        <f t="shared" si="135"/>
        <v>0</v>
      </c>
      <c r="AQ250" s="16">
        <f t="shared" si="136"/>
        <v>0</v>
      </c>
      <c r="AR250" s="15">
        <f t="shared" si="137"/>
        <v>1.9999999999999574E-2</v>
      </c>
      <c r="AS250" s="16"/>
      <c r="AT250" s="15">
        <f t="shared" si="138"/>
        <v>0</v>
      </c>
      <c r="AU250" s="16">
        <f t="shared" si="139"/>
        <v>0</v>
      </c>
      <c r="AV250" s="15">
        <f t="shared" si="140"/>
        <v>0</v>
      </c>
      <c r="AW250" s="16">
        <f t="shared" si="141"/>
        <v>0</v>
      </c>
      <c r="AX250" s="15">
        <f t="shared" si="142"/>
        <v>1.9999999999999574E-2</v>
      </c>
    </row>
    <row r="251" spans="1:50" x14ac:dyDescent="0.25">
      <c r="A251" s="25">
        <f t="shared" si="143"/>
        <v>4.93041666666665</v>
      </c>
      <c r="B251" s="9"/>
      <c r="C251" s="12"/>
      <c r="D251" s="12" t="s">
        <v>14</v>
      </c>
      <c r="E251" s="12" t="s">
        <v>14</v>
      </c>
      <c r="G251" t="s">
        <v>11</v>
      </c>
      <c r="H251" s="12" t="s">
        <v>14</v>
      </c>
      <c r="I251" s="12" t="s">
        <v>14</v>
      </c>
      <c r="J251" s="15">
        <f t="shared" si="118"/>
        <v>0</v>
      </c>
      <c r="K251" s="16">
        <f t="shared" si="108"/>
        <v>0</v>
      </c>
      <c r="L251" s="15">
        <f t="shared" si="119"/>
        <v>0</v>
      </c>
      <c r="M251" s="16">
        <f t="shared" si="109"/>
        <v>0</v>
      </c>
      <c r="N251" s="15">
        <f t="shared" si="120"/>
        <v>0</v>
      </c>
      <c r="O251" s="16"/>
      <c r="P251" s="15">
        <f t="shared" si="121"/>
        <v>0</v>
      </c>
      <c r="Q251" s="16">
        <f t="shared" si="110"/>
        <v>0</v>
      </c>
      <c r="R251" s="15">
        <f t="shared" si="122"/>
        <v>0</v>
      </c>
      <c r="S251" s="16">
        <f t="shared" si="111"/>
        <v>0</v>
      </c>
      <c r="T251" s="15">
        <f t="shared" si="123"/>
        <v>1.9999999999999574E-2</v>
      </c>
      <c r="U251" s="16"/>
      <c r="V251" s="15">
        <f t="shared" si="124"/>
        <v>0</v>
      </c>
      <c r="W251" s="16">
        <f t="shared" si="112"/>
        <v>0</v>
      </c>
      <c r="X251" s="15">
        <f t="shared" si="125"/>
        <v>0</v>
      </c>
      <c r="Y251" s="16">
        <f t="shared" si="113"/>
        <v>0</v>
      </c>
      <c r="Z251" s="15">
        <f t="shared" si="126"/>
        <v>1.9999999999999574E-2</v>
      </c>
      <c r="AA251" s="16"/>
      <c r="AB251" s="15">
        <f t="shared" si="127"/>
        <v>0</v>
      </c>
      <c r="AC251" s="16">
        <f t="shared" si="114"/>
        <v>0</v>
      </c>
      <c r="AD251" s="15">
        <f t="shared" si="128"/>
        <v>0</v>
      </c>
      <c r="AE251" s="16">
        <f t="shared" si="115"/>
        <v>0</v>
      </c>
      <c r="AF251" s="15">
        <f t="shared" si="129"/>
        <v>0</v>
      </c>
      <c r="AG251" s="16"/>
      <c r="AH251" s="15">
        <f t="shared" si="130"/>
        <v>0</v>
      </c>
      <c r="AI251" s="16">
        <f t="shared" si="116"/>
        <v>0</v>
      </c>
      <c r="AJ251" s="15">
        <f t="shared" si="131"/>
        <v>0</v>
      </c>
      <c r="AK251" s="16">
        <f t="shared" si="117"/>
        <v>0</v>
      </c>
      <c r="AL251" s="15">
        <f t="shared" si="132"/>
        <v>0</v>
      </c>
      <c r="AM251" s="16"/>
      <c r="AN251" s="15">
        <f t="shared" si="133"/>
        <v>0</v>
      </c>
      <c r="AO251" s="16">
        <f t="shared" si="134"/>
        <v>0</v>
      </c>
      <c r="AP251" s="15">
        <f t="shared" si="135"/>
        <v>0</v>
      </c>
      <c r="AQ251" s="16">
        <f t="shared" si="136"/>
        <v>0</v>
      </c>
      <c r="AR251" s="15">
        <f t="shared" si="137"/>
        <v>1.9999999999999574E-2</v>
      </c>
      <c r="AS251" s="16"/>
      <c r="AT251" s="15">
        <f t="shared" si="138"/>
        <v>0</v>
      </c>
      <c r="AU251" s="16">
        <f t="shared" si="139"/>
        <v>0</v>
      </c>
      <c r="AV251" s="15">
        <f t="shared" si="140"/>
        <v>0</v>
      </c>
      <c r="AW251" s="16">
        <f t="shared" si="141"/>
        <v>0</v>
      </c>
      <c r="AX251" s="15">
        <f t="shared" si="142"/>
        <v>1.9999999999999574E-2</v>
      </c>
    </row>
    <row r="252" spans="1:50" x14ac:dyDescent="0.25">
      <c r="A252" s="25">
        <f t="shared" si="143"/>
        <v>4.9504166666666496</v>
      </c>
      <c r="B252" s="9"/>
      <c r="C252" s="12"/>
      <c r="D252" s="12" t="s">
        <v>14</v>
      </c>
      <c r="E252" s="12" t="s">
        <v>14</v>
      </c>
      <c r="F252" s="13"/>
      <c r="G252" t="s">
        <v>11</v>
      </c>
      <c r="H252" s="12" t="s">
        <v>14</v>
      </c>
      <c r="I252" s="12" t="s">
        <v>14</v>
      </c>
      <c r="J252" s="15">
        <f t="shared" si="118"/>
        <v>0</v>
      </c>
      <c r="K252" s="16">
        <f t="shared" si="108"/>
        <v>0</v>
      </c>
      <c r="L252" s="15">
        <f t="shared" si="119"/>
        <v>0</v>
      </c>
      <c r="M252" s="16">
        <f t="shared" si="109"/>
        <v>0</v>
      </c>
      <c r="N252" s="15">
        <f t="shared" si="120"/>
        <v>0</v>
      </c>
      <c r="O252" s="16"/>
      <c r="P252" s="15">
        <f t="shared" si="121"/>
        <v>0</v>
      </c>
      <c r="Q252" s="16">
        <f t="shared" si="110"/>
        <v>0</v>
      </c>
      <c r="R252" s="15">
        <f t="shared" si="122"/>
        <v>0</v>
      </c>
      <c r="S252" s="16">
        <f t="shared" si="111"/>
        <v>0</v>
      </c>
      <c r="T252" s="15">
        <f t="shared" si="123"/>
        <v>1.9999999999999574E-2</v>
      </c>
      <c r="U252" s="16"/>
      <c r="V252" s="15">
        <f t="shared" si="124"/>
        <v>0</v>
      </c>
      <c r="W252" s="16">
        <f t="shared" si="112"/>
        <v>0</v>
      </c>
      <c r="X252" s="15">
        <f t="shared" si="125"/>
        <v>0</v>
      </c>
      <c r="Y252" s="16">
        <f t="shared" si="113"/>
        <v>0</v>
      </c>
      <c r="Z252" s="15">
        <f t="shared" si="126"/>
        <v>1.9999999999999574E-2</v>
      </c>
      <c r="AA252" s="16"/>
      <c r="AB252" s="15">
        <f t="shared" si="127"/>
        <v>0</v>
      </c>
      <c r="AC252" s="16">
        <f t="shared" si="114"/>
        <v>0</v>
      </c>
      <c r="AD252" s="15">
        <f t="shared" si="128"/>
        <v>0</v>
      </c>
      <c r="AE252" s="16">
        <f t="shared" si="115"/>
        <v>0</v>
      </c>
      <c r="AF252" s="15">
        <f t="shared" si="129"/>
        <v>0</v>
      </c>
      <c r="AG252" s="16"/>
      <c r="AH252" s="15">
        <f t="shared" si="130"/>
        <v>0</v>
      </c>
      <c r="AI252" s="16">
        <f t="shared" si="116"/>
        <v>0</v>
      </c>
      <c r="AJ252" s="15">
        <f t="shared" si="131"/>
        <v>0</v>
      </c>
      <c r="AK252" s="16">
        <f t="shared" si="117"/>
        <v>0</v>
      </c>
      <c r="AL252" s="15">
        <f t="shared" si="132"/>
        <v>0</v>
      </c>
      <c r="AM252" s="16"/>
      <c r="AN252" s="15">
        <f t="shared" si="133"/>
        <v>0</v>
      </c>
      <c r="AO252" s="16">
        <f t="shared" si="134"/>
        <v>0</v>
      </c>
      <c r="AP252" s="15">
        <f t="shared" si="135"/>
        <v>0</v>
      </c>
      <c r="AQ252" s="16">
        <f t="shared" si="136"/>
        <v>0</v>
      </c>
      <c r="AR252" s="15">
        <f t="shared" si="137"/>
        <v>1.9999999999999574E-2</v>
      </c>
      <c r="AS252" s="16"/>
      <c r="AT252" s="15">
        <f t="shared" si="138"/>
        <v>0</v>
      </c>
      <c r="AU252" s="16">
        <f t="shared" si="139"/>
        <v>0</v>
      </c>
      <c r="AV252" s="15">
        <f t="shared" si="140"/>
        <v>0</v>
      </c>
      <c r="AW252" s="16">
        <f t="shared" si="141"/>
        <v>0</v>
      </c>
      <c r="AX252" s="15">
        <f t="shared" si="142"/>
        <v>1.9999999999999574E-2</v>
      </c>
    </row>
    <row r="253" spans="1:50" x14ac:dyDescent="0.25">
      <c r="A253" s="25">
        <f t="shared" si="143"/>
        <v>4.9704166666666492</v>
      </c>
      <c r="B253" s="9"/>
      <c r="C253" s="12"/>
      <c r="D253" s="12" t="s">
        <v>14</v>
      </c>
      <c r="E253" s="12" t="s">
        <v>14</v>
      </c>
      <c r="G253" t="s">
        <v>11</v>
      </c>
      <c r="H253" s="12" t="s">
        <v>14</v>
      </c>
      <c r="I253" s="12" t="s">
        <v>14</v>
      </c>
      <c r="J253" s="15">
        <f t="shared" si="118"/>
        <v>0</v>
      </c>
      <c r="K253" s="16">
        <f t="shared" si="108"/>
        <v>0</v>
      </c>
      <c r="L253" s="15">
        <f t="shared" si="119"/>
        <v>0</v>
      </c>
      <c r="M253" s="16">
        <f t="shared" si="109"/>
        <v>0</v>
      </c>
      <c r="N253" s="15">
        <f t="shared" si="120"/>
        <v>0</v>
      </c>
      <c r="O253" s="16"/>
      <c r="P253" s="15">
        <f t="shared" si="121"/>
        <v>0</v>
      </c>
      <c r="Q253" s="16">
        <f t="shared" si="110"/>
        <v>0</v>
      </c>
      <c r="R253" s="15">
        <f t="shared" si="122"/>
        <v>0</v>
      </c>
      <c r="S253" s="16">
        <f t="shared" si="111"/>
        <v>0</v>
      </c>
      <c r="T253" s="15">
        <f t="shared" si="123"/>
        <v>1.9999999999999574E-2</v>
      </c>
      <c r="U253" s="16"/>
      <c r="V253" s="15">
        <f t="shared" si="124"/>
        <v>0</v>
      </c>
      <c r="W253" s="16">
        <f t="shared" si="112"/>
        <v>0</v>
      </c>
      <c r="X253" s="15">
        <f t="shared" si="125"/>
        <v>0</v>
      </c>
      <c r="Y253" s="16">
        <f t="shared" si="113"/>
        <v>0</v>
      </c>
      <c r="Z253" s="15">
        <f t="shared" si="126"/>
        <v>1.9999999999999574E-2</v>
      </c>
      <c r="AA253" s="16"/>
      <c r="AB253" s="15">
        <f t="shared" si="127"/>
        <v>0</v>
      </c>
      <c r="AC253" s="16">
        <f t="shared" si="114"/>
        <v>0</v>
      </c>
      <c r="AD253" s="15">
        <f t="shared" si="128"/>
        <v>0</v>
      </c>
      <c r="AE253" s="16">
        <f t="shared" si="115"/>
        <v>0</v>
      </c>
      <c r="AF253" s="15">
        <f t="shared" si="129"/>
        <v>0</v>
      </c>
      <c r="AG253" s="16"/>
      <c r="AH253" s="15">
        <f t="shared" si="130"/>
        <v>0</v>
      </c>
      <c r="AI253" s="16">
        <f t="shared" si="116"/>
        <v>0</v>
      </c>
      <c r="AJ253" s="15">
        <f t="shared" si="131"/>
        <v>0</v>
      </c>
      <c r="AK253" s="16">
        <f t="shared" si="117"/>
        <v>0</v>
      </c>
      <c r="AL253" s="15">
        <f t="shared" si="132"/>
        <v>0</v>
      </c>
      <c r="AM253" s="16"/>
      <c r="AN253" s="15">
        <f t="shared" si="133"/>
        <v>0</v>
      </c>
      <c r="AO253" s="16">
        <f t="shared" si="134"/>
        <v>0</v>
      </c>
      <c r="AP253" s="15">
        <f t="shared" si="135"/>
        <v>0</v>
      </c>
      <c r="AQ253" s="16">
        <f t="shared" si="136"/>
        <v>0</v>
      </c>
      <c r="AR253" s="15">
        <f t="shared" si="137"/>
        <v>1.9999999999999574E-2</v>
      </c>
      <c r="AS253" s="16"/>
      <c r="AT253" s="15">
        <f t="shared" si="138"/>
        <v>0</v>
      </c>
      <c r="AU253" s="16">
        <f t="shared" si="139"/>
        <v>0</v>
      </c>
      <c r="AV253" s="15">
        <f t="shared" si="140"/>
        <v>0</v>
      </c>
      <c r="AW253" s="16">
        <f t="shared" si="141"/>
        <v>0</v>
      </c>
      <c r="AX253" s="15">
        <f t="shared" si="142"/>
        <v>1.9999999999999574E-2</v>
      </c>
    </row>
    <row r="254" spans="1:50" x14ac:dyDescent="0.25">
      <c r="A254" s="25">
        <f t="shared" si="143"/>
        <v>4.9904166666666487</v>
      </c>
      <c r="B254" s="9" t="s">
        <v>15</v>
      </c>
      <c r="C254" s="12"/>
      <c r="D254" s="12" t="s">
        <v>14</v>
      </c>
      <c r="E254" t="s">
        <v>11</v>
      </c>
      <c r="F254" s="7"/>
      <c r="G254" s="13" t="s">
        <v>20</v>
      </c>
      <c r="H254" s="12" t="s">
        <v>14</v>
      </c>
      <c r="I254" s="12" t="s">
        <v>14</v>
      </c>
      <c r="J254" s="15">
        <f t="shared" si="118"/>
        <v>0</v>
      </c>
      <c r="K254" s="16">
        <f t="shared" si="108"/>
        <v>0</v>
      </c>
      <c r="L254" s="15">
        <f t="shared" si="119"/>
        <v>0</v>
      </c>
      <c r="M254" s="16">
        <f t="shared" si="109"/>
        <v>0</v>
      </c>
      <c r="N254" s="15">
        <f t="shared" si="120"/>
        <v>0</v>
      </c>
      <c r="O254" s="16"/>
      <c r="P254" s="15">
        <f t="shared" si="121"/>
        <v>0</v>
      </c>
      <c r="Q254" s="16">
        <f t="shared" si="110"/>
        <v>0</v>
      </c>
      <c r="R254" s="15">
        <f t="shared" si="122"/>
        <v>0</v>
      </c>
      <c r="S254" s="16">
        <f t="shared" si="111"/>
        <v>0</v>
      </c>
      <c r="T254" s="15">
        <f t="shared" si="123"/>
        <v>1.9999999999999574E-2</v>
      </c>
      <c r="U254" s="16"/>
      <c r="V254" s="15">
        <f t="shared" si="124"/>
        <v>0</v>
      </c>
      <c r="W254" s="16">
        <f t="shared" si="112"/>
        <v>0</v>
      </c>
      <c r="X254" s="15">
        <f t="shared" si="125"/>
        <v>0</v>
      </c>
      <c r="Y254" s="16">
        <f t="shared" si="113"/>
        <v>0</v>
      </c>
      <c r="Z254" s="15">
        <f t="shared" si="126"/>
        <v>0</v>
      </c>
      <c r="AA254" s="16"/>
      <c r="AB254" s="15">
        <f t="shared" si="127"/>
        <v>0</v>
      </c>
      <c r="AC254" s="16">
        <f t="shared" si="114"/>
        <v>0</v>
      </c>
      <c r="AD254" s="15">
        <f t="shared" si="128"/>
        <v>0</v>
      </c>
      <c r="AE254" s="16">
        <f t="shared" si="115"/>
        <v>0</v>
      </c>
      <c r="AF254" s="15">
        <f t="shared" si="129"/>
        <v>0</v>
      </c>
      <c r="AG254" s="16"/>
      <c r="AH254" s="15">
        <f t="shared" si="130"/>
        <v>0</v>
      </c>
      <c r="AI254" s="16">
        <f t="shared" si="116"/>
        <v>0</v>
      </c>
      <c r="AJ254" s="15">
        <f t="shared" si="131"/>
        <v>4.9904166666666487</v>
      </c>
      <c r="AK254" s="16">
        <f t="shared" si="117"/>
        <v>1</v>
      </c>
      <c r="AL254" s="15">
        <f t="shared" si="132"/>
        <v>0</v>
      </c>
      <c r="AM254" s="16"/>
      <c r="AN254" s="15">
        <f t="shared" si="133"/>
        <v>0</v>
      </c>
      <c r="AO254" s="16">
        <f t="shared" si="134"/>
        <v>0</v>
      </c>
      <c r="AP254" s="15">
        <f t="shared" si="135"/>
        <v>0</v>
      </c>
      <c r="AQ254" s="16">
        <f t="shared" si="136"/>
        <v>0</v>
      </c>
      <c r="AR254" s="15">
        <f t="shared" si="137"/>
        <v>1.9999999999999574E-2</v>
      </c>
      <c r="AS254" s="16"/>
      <c r="AT254" s="15">
        <f t="shared" si="138"/>
        <v>0</v>
      </c>
      <c r="AU254" s="16">
        <f t="shared" si="139"/>
        <v>0</v>
      </c>
      <c r="AV254" s="15">
        <f t="shared" si="140"/>
        <v>0</v>
      </c>
      <c r="AW254" s="16">
        <f t="shared" si="141"/>
        <v>0</v>
      </c>
      <c r="AX254" s="15">
        <f t="shared" si="142"/>
        <v>1.9999999999999574E-2</v>
      </c>
    </row>
    <row r="255" spans="1:50" x14ac:dyDescent="0.25">
      <c r="A255" s="25">
        <f t="shared" si="143"/>
        <v>5.0104166666666483</v>
      </c>
      <c r="B255" s="9"/>
      <c r="C255" s="12"/>
      <c r="D255" s="12" t="s">
        <v>14</v>
      </c>
      <c r="E255" t="s">
        <v>11</v>
      </c>
      <c r="F255" s="7"/>
      <c r="G255" s="12"/>
      <c r="H255" s="12" t="s">
        <v>14</v>
      </c>
      <c r="I255" s="12" t="s">
        <v>14</v>
      </c>
      <c r="J255" s="15">
        <f t="shared" si="118"/>
        <v>0</v>
      </c>
      <c r="K255" s="16">
        <f t="shared" si="108"/>
        <v>0</v>
      </c>
      <c r="L255" s="15">
        <f t="shared" si="119"/>
        <v>0</v>
      </c>
      <c r="M255" s="16">
        <f t="shared" si="109"/>
        <v>0</v>
      </c>
      <c r="N255" s="15">
        <f t="shared" si="120"/>
        <v>0</v>
      </c>
      <c r="O255" s="16"/>
      <c r="P255" s="15">
        <f t="shared" si="121"/>
        <v>0</v>
      </c>
      <c r="Q255" s="16">
        <f t="shared" si="110"/>
        <v>0</v>
      </c>
      <c r="R255" s="15">
        <f t="shared" si="122"/>
        <v>0</v>
      </c>
      <c r="S255" s="16">
        <f t="shared" si="111"/>
        <v>0</v>
      </c>
      <c r="T255" s="15">
        <f t="shared" si="123"/>
        <v>1.9999999999999574E-2</v>
      </c>
      <c r="U255" s="16"/>
      <c r="V255" s="15">
        <f t="shared" si="124"/>
        <v>0</v>
      </c>
      <c r="W255" s="16">
        <f t="shared" si="112"/>
        <v>0</v>
      </c>
      <c r="X255" s="15">
        <f t="shared" si="125"/>
        <v>0</v>
      </c>
      <c r="Y255" s="16">
        <f t="shared" si="113"/>
        <v>0</v>
      </c>
      <c r="Z255" s="15">
        <f t="shared" si="126"/>
        <v>0</v>
      </c>
      <c r="AA255" s="16"/>
      <c r="AB255" s="15">
        <f t="shared" si="127"/>
        <v>0</v>
      </c>
      <c r="AC255" s="16">
        <f t="shared" si="114"/>
        <v>0</v>
      </c>
      <c r="AD255" s="15">
        <f t="shared" si="128"/>
        <v>0</v>
      </c>
      <c r="AE255" s="16">
        <f t="shared" si="115"/>
        <v>0</v>
      </c>
      <c r="AF255" s="15">
        <f t="shared" si="129"/>
        <v>0</v>
      </c>
      <c r="AG255" s="16"/>
      <c r="AH255" s="15">
        <f t="shared" si="130"/>
        <v>0</v>
      </c>
      <c r="AI255" s="16">
        <f t="shared" si="116"/>
        <v>0</v>
      </c>
      <c r="AJ255" s="15">
        <f t="shared" si="131"/>
        <v>0</v>
      </c>
      <c r="AK255" s="16">
        <f t="shared" si="117"/>
        <v>0</v>
      </c>
      <c r="AL255" s="15">
        <f t="shared" si="132"/>
        <v>0</v>
      </c>
      <c r="AM255" s="16"/>
      <c r="AN255" s="15">
        <f t="shared" si="133"/>
        <v>0</v>
      </c>
      <c r="AO255" s="16">
        <f t="shared" si="134"/>
        <v>0</v>
      </c>
      <c r="AP255" s="15">
        <f t="shared" si="135"/>
        <v>0</v>
      </c>
      <c r="AQ255" s="16">
        <f t="shared" si="136"/>
        <v>0</v>
      </c>
      <c r="AR255" s="15">
        <f t="shared" si="137"/>
        <v>1.9999999999999574E-2</v>
      </c>
      <c r="AS255" s="16"/>
      <c r="AT255" s="15">
        <f t="shared" si="138"/>
        <v>0</v>
      </c>
      <c r="AU255" s="16">
        <f t="shared" si="139"/>
        <v>0</v>
      </c>
      <c r="AV255" s="15">
        <f t="shared" si="140"/>
        <v>0</v>
      </c>
      <c r="AW255" s="16">
        <f t="shared" si="141"/>
        <v>0</v>
      </c>
      <c r="AX255" s="15">
        <f t="shared" si="142"/>
        <v>1.9999999999999574E-2</v>
      </c>
    </row>
    <row r="256" spans="1:50" x14ac:dyDescent="0.25">
      <c r="A256" s="25">
        <f t="shared" si="143"/>
        <v>5.0304166666666479</v>
      </c>
      <c r="B256" s="9"/>
      <c r="C256" s="12"/>
      <c r="D256" s="12" t="s">
        <v>14</v>
      </c>
      <c r="E256" t="s">
        <v>11</v>
      </c>
      <c r="F256" s="12"/>
      <c r="G256" s="12"/>
      <c r="H256" s="12" t="s">
        <v>14</v>
      </c>
      <c r="I256" s="12" t="s">
        <v>14</v>
      </c>
      <c r="J256" s="15">
        <f t="shared" si="118"/>
        <v>0</v>
      </c>
      <c r="K256" s="16">
        <f t="shared" si="108"/>
        <v>0</v>
      </c>
      <c r="L256" s="15">
        <f t="shared" si="119"/>
        <v>0</v>
      </c>
      <c r="M256" s="16">
        <f t="shared" si="109"/>
        <v>0</v>
      </c>
      <c r="N256" s="15">
        <f t="shared" si="120"/>
        <v>0</v>
      </c>
      <c r="O256" s="16"/>
      <c r="P256" s="15">
        <f t="shared" si="121"/>
        <v>0</v>
      </c>
      <c r="Q256" s="16">
        <f t="shared" si="110"/>
        <v>0</v>
      </c>
      <c r="R256" s="15">
        <f t="shared" si="122"/>
        <v>0</v>
      </c>
      <c r="S256" s="16">
        <f t="shared" si="111"/>
        <v>0</v>
      </c>
      <c r="T256" s="15">
        <f t="shared" si="123"/>
        <v>1.9999999999999574E-2</v>
      </c>
      <c r="U256" s="16"/>
      <c r="V256" s="15">
        <f t="shared" si="124"/>
        <v>0</v>
      </c>
      <c r="W256" s="16">
        <f t="shared" si="112"/>
        <v>0</v>
      </c>
      <c r="X256" s="15">
        <f t="shared" si="125"/>
        <v>0</v>
      </c>
      <c r="Y256" s="16">
        <f t="shared" si="113"/>
        <v>0</v>
      </c>
      <c r="Z256" s="15">
        <f t="shared" si="126"/>
        <v>0</v>
      </c>
      <c r="AA256" s="16"/>
      <c r="AB256" s="15">
        <f t="shared" si="127"/>
        <v>0</v>
      </c>
      <c r="AC256" s="16">
        <f t="shared" si="114"/>
        <v>0</v>
      </c>
      <c r="AD256" s="15">
        <f t="shared" si="128"/>
        <v>0</v>
      </c>
      <c r="AE256" s="16">
        <f t="shared" si="115"/>
        <v>0</v>
      </c>
      <c r="AF256" s="15">
        <f t="shared" si="129"/>
        <v>0</v>
      </c>
      <c r="AG256" s="16"/>
      <c r="AH256" s="15">
        <f t="shared" si="130"/>
        <v>0</v>
      </c>
      <c r="AI256" s="16">
        <f t="shared" si="116"/>
        <v>0</v>
      </c>
      <c r="AJ256" s="15">
        <f t="shared" si="131"/>
        <v>0</v>
      </c>
      <c r="AK256" s="16">
        <f t="shared" si="117"/>
        <v>0</v>
      </c>
      <c r="AL256" s="15">
        <f t="shared" si="132"/>
        <v>0</v>
      </c>
      <c r="AM256" s="16"/>
      <c r="AN256" s="15">
        <f t="shared" si="133"/>
        <v>0</v>
      </c>
      <c r="AO256" s="16">
        <f t="shared" si="134"/>
        <v>0</v>
      </c>
      <c r="AP256" s="15">
        <f t="shared" si="135"/>
        <v>0</v>
      </c>
      <c r="AQ256" s="16">
        <f t="shared" si="136"/>
        <v>0</v>
      </c>
      <c r="AR256" s="15">
        <f t="shared" si="137"/>
        <v>1.9999999999999574E-2</v>
      </c>
      <c r="AS256" s="16"/>
      <c r="AT256" s="15">
        <f t="shared" si="138"/>
        <v>0</v>
      </c>
      <c r="AU256" s="16">
        <f t="shared" si="139"/>
        <v>0</v>
      </c>
      <c r="AV256" s="15">
        <f t="shared" si="140"/>
        <v>0</v>
      </c>
      <c r="AW256" s="16">
        <f t="shared" si="141"/>
        <v>0</v>
      </c>
      <c r="AX256" s="15">
        <f t="shared" si="142"/>
        <v>1.9999999999999574E-2</v>
      </c>
    </row>
    <row r="257" spans="1:50" x14ac:dyDescent="0.25">
      <c r="A257" s="25">
        <f t="shared" si="143"/>
        <v>5.0504166666666475</v>
      </c>
      <c r="B257" s="9" t="s">
        <v>18</v>
      </c>
      <c r="C257" s="12"/>
      <c r="D257" s="12" t="s">
        <v>14</v>
      </c>
      <c r="E257" s="13" t="s">
        <v>20</v>
      </c>
      <c r="F257" s="12"/>
      <c r="G257" s="12"/>
      <c r="H257" s="12" t="s">
        <v>14</v>
      </c>
      <c r="I257" s="12" t="s">
        <v>14</v>
      </c>
      <c r="J257" s="15">
        <f t="shared" si="118"/>
        <v>0</v>
      </c>
      <c r="K257" s="16">
        <f t="shared" si="108"/>
        <v>0</v>
      </c>
      <c r="L257" s="15">
        <f t="shared" si="119"/>
        <v>0</v>
      </c>
      <c r="M257" s="16">
        <f t="shared" si="109"/>
        <v>0</v>
      </c>
      <c r="N257" s="15">
        <f t="shared" si="120"/>
        <v>0</v>
      </c>
      <c r="O257" s="16"/>
      <c r="P257" s="15">
        <f t="shared" si="121"/>
        <v>0</v>
      </c>
      <c r="Q257" s="16">
        <f t="shared" si="110"/>
        <v>0</v>
      </c>
      <c r="R257" s="15">
        <f t="shared" si="122"/>
        <v>0</v>
      </c>
      <c r="S257" s="16">
        <f t="shared" si="111"/>
        <v>0</v>
      </c>
      <c r="T257" s="15">
        <f t="shared" si="123"/>
        <v>1.9999999999999574E-2</v>
      </c>
      <c r="U257" s="16"/>
      <c r="V257" s="15">
        <f t="shared" si="124"/>
        <v>0</v>
      </c>
      <c r="W257" s="16">
        <f t="shared" si="112"/>
        <v>0</v>
      </c>
      <c r="X257" s="15">
        <f t="shared" si="125"/>
        <v>5.0504166666666475</v>
      </c>
      <c r="Y257" s="16">
        <f t="shared" si="113"/>
        <v>1</v>
      </c>
      <c r="Z257" s="15">
        <f t="shared" si="126"/>
        <v>0</v>
      </c>
      <c r="AA257" s="16"/>
      <c r="AB257" s="15">
        <f t="shared" si="127"/>
        <v>0</v>
      </c>
      <c r="AC257" s="16">
        <f t="shared" si="114"/>
        <v>0</v>
      </c>
      <c r="AD257" s="15">
        <f t="shared" si="128"/>
        <v>0</v>
      </c>
      <c r="AE257" s="16">
        <f t="shared" si="115"/>
        <v>0</v>
      </c>
      <c r="AF257" s="15">
        <f t="shared" si="129"/>
        <v>0</v>
      </c>
      <c r="AG257" s="16"/>
      <c r="AH257" s="15">
        <f t="shared" si="130"/>
        <v>0</v>
      </c>
      <c r="AI257" s="16">
        <f t="shared" si="116"/>
        <v>0</v>
      </c>
      <c r="AJ257" s="15">
        <f t="shared" si="131"/>
        <v>0</v>
      </c>
      <c r="AK257" s="16">
        <f t="shared" si="117"/>
        <v>0</v>
      </c>
      <c r="AL257" s="15">
        <f t="shared" si="132"/>
        <v>0</v>
      </c>
      <c r="AM257" s="16"/>
      <c r="AN257" s="15">
        <f t="shared" si="133"/>
        <v>0</v>
      </c>
      <c r="AO257" s="16">
        <f t="shared" si="134"/>
        <v>0</v>
      </c>
      <c r="AP257" s="15">
        <f t="shared" si="135"/>
        <v>0</v>
      </c>
      <c r="AQ257" s="16">
        <f t="shared" si="136"/>
        <v>0</v>
      </c>
      <c r="AR257" s="15">
        <f t="shared" si="137"/>
        <v>1.9999999999999574E-2</v>
      </c>
      <c r="AS257" s="16"/>
      <c r="AT257" s="15">
        <f t="shared" si="138"/>
        <v>0</v>
      </c>
      <c r="AU257" s="16">
        <f t="shared" si="139"/>
        <v>0</v>
      </c>
      <c r="AV257" s="15">
        <f t="shared" si="140"/>
        <v>0</v>
      </c>
      <c r="AW257" s="16">
        <f t="shared" si="141"/>
        <v>0</v>
      </c>
      <c r="AX257" s="15">
        <f t="shared" si="142"/>
        <v>1.9999999999999574E-2</v>
      </c>
    </row>
    <row r="258" spans="1:50" x14ac:dyDescent="0.25">
      <c r="A258" s="25">
        <f t="shared" si="143"/>
        <v>5.070416666666647</v>
      </c>
      <c r="B258" s="9" t="s">
        <v>9</v>
      </c>
      <c r="C258" s="12" t="s">
        <v>14</v>
      </c>
      <c r="D258" s="12" t="s">
        <v>14</v>
      </c>
      <c r="E258" s="12"/>
      <c r="F258" s="12"/>
      <c r="G258" s="12"/>
      <c r="H258" s="12" t="s">
        <v>14</v>
      </c>
      <c r="I258" t="s">
        <v>11</v>
      </c>
      <c r="J258" s="15">
        <f t="shared" si="118"/>
        <v>5.070416666666647</v>
      </c>
      <c r="K258" s="16">
        <f t="shared" si="108"/>
        <v>1</v>
      </c>
      <c r="L258" s="15">
        <f t="shared" si="119"/>
        <v>0</v>
      </c>
      <c r="M258" s="16">
        <f t="shared" si="109"/>
        <v>0</v>
      </c>
      <c r="N258" s="15">
        <f t="shared" si="120"/>
        <v>1.9999999999999574E-2</v>
      </c>
      <c r="O258" s="16"/>
      <c r="P258" s="15">
        <f t="shared" si="121"/>
        <v>0</v>
      </c>
      <c r="Q258" s="16">
        <f t="shared" si="110"/>
        <v>0</v>
      </c>
      <c r="R258" s="15">
        <f t="shared" si="122"/>
        <v>0</v>
      </c>
      <c r="S258" s="16">
        <f t="shared" si="111"/>
        <v>0</v>
      </c>
      <c r="T258" s="15">
        <f t="shared" si="123"/>
        <v>1.9999999999999574E-2</v>
      </c>
      <c r="U258" s="16"/>
      <c r="V258" s="15">
        <f t="shared" si="124"/>
        <v>0</v>
      </c>
      <c r="W258" s="16">
        <f t="shared" si="112"/>
        <v>0</v>
      </c>
      <c r="X258" s="15">
        <f t="shared" si="125"/>
        <v>0</v>
      </c>
      <c r="Y258" s="16">
        <f t="shared" si="113"/>
        <v>0</v>
      </c>
      <c r="Z258" s="15">
        <f t="shared" si="126"/>
        <v>0</v>
      </c>
      <c r="AA258" s="16"/>
      <c r="AB258" s="15">
        <f t="shared" si="127"/>
        <v>0</v>
      </c>
      <c r="AC258" s="16">
        <f t="shared" si="114"/>
        <v>0</v>
      </c>
      <c r="AD258" s="15">
        <f t="shared" si="128"/>
        <v>0</v>
      </c>
      <c r="AE258" s="16">
        <f t="shared" si="115"/>
        <v>0</v>
      </c>
      <c r="AF258" s="15">
        <f t="shared" si="129"/>
        <v>0</v>
      </c>
      <c r="AG258" s="16"/>
      <c r="AH258" s="15">
        <f t="shared" si="130"/>
        <v>0</v>
      </c>
      <c r="AI258" s="16">
        <f t="shared" si="116"/>
        <v>0</v>
      </c>
      <c r="AJ258" s="15">
        <f t="shared" si="131"/>
        <v>0</v>
      </c>
      <c r="AK258" s="16">
        <f t="shared" si="117"/>
        <v>0</v>
      </c>
      <c r="AL258" s="15">
        <f t="shared" si="132"/>
        <v>0</v>
      </c>
      <c r="AM258" s="16"/>
      <c r="AN258" s="15">
        <f t="shared" si="133"/>
        <v>0</v>
      </c>
      <c r="AO258" s="16">
        <f t="shared" si="134"/>
        <v>0</v>
      </c>
      <c r="AP258" s="15">
        <f t="shared" si="135"/>
        <v>0</v>
      </c>
      <c r="AQ258" s="16">
        <f t="shared" si="136"/>
        <v>0</v>
      </c>
      <c r="AR258" s="15">
        <f t="shared" si="137"/>
        <v>1.9999999999999574E-2</v>
      </c>
      <c r="AS258" s="16"/>
      <c r="AT258" s="15">
        <f t="shared" si="138"/>
        <v>0</v>
      </c>
      <c r="AU258" s="16">
        <f t="shared" si="139"/>
        <v>0</v>
      </c>
      <c r="AV258" s="15">
        <f t="shared" si="140"/>
        <v>0</v>
      </c>
      <c r="AW258" s="16">
        <f t="shared" si="141"/>
        <v>0</v>
      </c>
      <c r="AX258" s="15">
        <f t="shared" si="142"/>
        <v>0</v>
      </c>
    </row>
    <row r="259" spans="1:50" x14ac:dyDescent="0.25">
      <c r="A259" s="25">
        <f t="shared" si="143"/>
        <v>5.0904166666666466</v>
      </c>
      <c r="B259" s="9" t="s">
        <v>10</v>
      </c>
      <c r="C259" s="12" t="s">
        <v>14</v>
      </c>
      <c r="D259" s="12" t="s">
        <v>14</v>
      </c>
      <c r="E259" s="12"/>
      <c r="F259" s="12" t="s">
        <v>14</v>
      </c>
      <c r="G259" s="12"/>
      <c r="H259" s="12" t="s">
        <v>14</v>
      </c>
      <c r="I259" t="s">
        <v>11</v>
      </c>
      <c r="J259" s="15">
        <f t="shared" si="118"/>
        <v>0</v>
      </c>
      <c r="K259" s="16">
        <f t="shared" ref="K259:K322" si="144">IF(J259&gt;0,1,0)</f>
        <v>0</v>
      </c>
      <c r="L259" s="15">
        <f t="shared" si="119"/>
        <v>0</v>
      </c>
      <c r="M259" s="16">
        <f t="shared" ref="M259:M322" si="145">IF(L259&gt;0,1,0)</f>
        <v>0</v>
      </c>
      <c r="N259" s="15">
        <f t="shared" si="120"/>
        <v>1.9999999999999574E-2</v>
      </c>
      <c r="O259" s="16"/>
      <c r="P259" s="15">
        <f t="shared" si="121"/>
        <v>0</v>
      </c>
      <c r="Q259" s="16">
        <f t="shared" ref="Q259:Q322" si="146">IF(P259&gt;0,1,0)</f>
        <v>0</v>
      </c>
      <c r="R259" s="15">
        <f t="shared" si="122"/>
        <v>0</v>
      </c>
      <c r="S259" s="16">
        <f t="shared" ref="S259:S322" si="147">IF(R259&gt;0,1,0)</f>
        <v>0</v>
      </c>
      <c r="T259" s="15">
        <f t="shared" si="123"/>
        <v>1.9999999999999574E-2</v>
      </c>
      <c r="U259" s="16"/>
      <c r="V259" s="15">
        <f t="shared" si="124"/>
        <v>0</v>
      </c>
      <c r="W259" s="16">
        <f t="shared" ref="W259:W322" si="148">IF(V259&gt;0,1,0)</f>
        <v>0</v>
      </c>
      <c r="X259" s="15">
        <f t="shared" si="125"/>
        <v>0</v>
      </c>
      <c r="Y259" s="16">
        <f t="shared" ref="Y259:Y322" si="149">IF(X259&gt;0,1,0)</f>
        <v>0</v>
      </c>
      <c r="Z259" s="15">
        <f t="shared" si="126"/>
        <v>0</v>
      </c>
      <c r="AA259" s="16"/>
      <c r="AB259" s="15">
        <f t="shared" si="127"/>
        <v>5.0904166666666466</v>
      </c>
      <c r="AC259" s="16">
        <f t="shared" ref="AC259:AC322" si="150">IF(AB259&gt;0,1,0)</f>
        <v>1</v>
      </c>
      <c r="AD259" s="15">
        <f t="shared" si="128"/>
        <v>0</v>
      </c>
      <c r="AE259" s="16">
        <f t="shared" ref="AE259:AE322" si="151">IF(AD259&gt;0,1,0)</f>
        <v>0</v>
      </c>
      <c r="AF259" s="15">
        <f t="shared" si="129"/>
        <v>1.9999999999999574E-2</v>
      </c>
      <c r="AG259" s="16"/>
      <c r="AH259" s="15">
        <f t="shared" si="130"/>
        <v>0</v>
      </c>
      <c r="AI259" s="16">
        <f t="shared" ref="AI259:AI322" si="152">IF(AH259&gt;0,1,0)</f>
        <v>0</v>
      </c>
      <c r="AJ259" s="15">
        <f t="shared" si="131"/>
        <v>0</v>
      </c>
      <c r="AK259" s="16">
        <f t="shared" ref="AK259:AK322" si="153">IF(AJ259&gt;0,1,0)</f>
        <v>0</v>
      </c>
      <c r="AL259" s="15">
        <f t="shared" si="132"/>
        <v>0</v>
      </c>
      <c r="AM259" s="16"/>
      <c r="AN259" s="15">
        <f t="shared" si="133"/>
        <v>0</v>
      </c>
      <c r="AO259" s="16">
        <f t="shared" si="134"/>
        <v>0</v>
      </c>
      <c r="AP259" s="15">
        <f t="shared" si="135"/>
        <v>0</v>
      </c>
      <c r="AQ259" s="16">
        <f t="shared" si="136"/>
        <v>0</v>
      </c>
      <c r="AR259" s="15">
        <f t="shared" si="137"/>
        <v>1.9999999999999574E-2</v>
      </c>
      <c r="AS259" s="16"/>
      <c r="AT259" s="15">
        <f t="shared" si="138"/>
        <v>0</v>
      </c>
      <c r="AU259" s="16">
        <f t="shared" si="139"/>
        <v>0</v>
      </c>
      <c r="AV259" s="15">
        <f t="shared" si="140"/>
        <v>0</v>
      </c>
      <c r="AW259" s="16">
        <f t="shared" si="141"/>
        <v>0</v>
      </c>
      <c r="AX259" s="15">
        <f t="shared" si="142"/>
        <v>0</v>
      </c>
    </row>
    <row r="260" spans="1:50" x14ac:dyDescent="0.25">
      <c r="A260" s="25">
        <f t="shared" si="143"/>
        <v>5.1104166666666462</v>
      </c>
      <c r="B260" s="9" t="s">
        <v>21</v>
      </c>
      <c r="C260" s="12" t="s">
        <v>14</v>
      </c>
      <c r="D260" s="12" t="s">
        <v>14</v>
      </c>
      <c r="E260" s="12" t="s">
        <v>14</v>
      </c>
      <c r="F260" s="12" t="s">
        <v>14</v>
      </c>
      <c r="G260" s="12"/>
      <c r="H260" s="12" t="s">
        <v>14</v>
      </c>
      <c r="I260" t="s">
        <v>11</v>
      </c>
      <c r="J260" s="15">
        <f t="shared" si="118"/>
        <v>0</v>
      </c>
      <c r="K260" s="16">
        <f t="shared" si="144"/>
        <v>0</v>
      </c>
      <c r="L260" s="15">
        <f t="shared" si="119"/>
        <v>0</v>
      </c>
      <c r="M260" s="16">
        <f t="shared" si="145"/>
        <v>0</v>
      </c>
      <c r="N260" s="15">
        <f t="shared" si="120"/>
        <v>1.9999999999999574E-2</v>
      </c>
      <c r="O260" s="16"/>
      <c r="P260" s="15">
        <f t="shared" si="121"/>
        <v>0</v>
      </c>
      <c r="Q260" s="16">
        <f t="shared" si="146"/>
        <v>0</v>
      </c>
      <c r="R260" s="15">
        <f t="shared" si="122"/>
        <v>0</v>
      </c>
      <c r="S260" s="16">
        <f t="shared" si="147"/>
        <v>0</v>
      </c>
      <c r="T260" s="15">
        <f t="shared" si="123"/>
        <v>1.9999999999999574E-2</v>
      </c>
      <c r="U260" s="16"/>
      <c r="V260" s="15">
        <f t="shared" si="124"/>
        <v>5.1104166666666462</v>
      </c>
      <c r="W260" s="16">
        <f t="shared" si="148"/>
        <v>1</v>
      </c>
      <c r="X260" s="15">
        <f t="shared" si="125"/>
        <v>0</v>
      </c>
      <c r="Y260" s="16">
        <f t="shared" si="149"/>
        <v>0</v>
      </c>
      <c r="Z260" s="15">
        <f t="shared" si="126"/>
        <v>1.9999999999999574E-2</v>
      </c>
      <c r="AA260" s="16"/>
      <c r="AB260" s="15">
        <f t="shared" si="127"/>
        <v>0</v>
      </c>
      <c r="AC260" s="16">
        <f t="shared" si="150"/>
        <v>0</v>
      </c>
      <c r="AD260" s="15">
        <f t="shared" si="128"/>
        <v>0</v>
      </c>
      <c r="AE260" s="16">
        <f t="shared" si="151"/>
        <v>0</v>
      </c>
      <c r="AF260" s="15">
        <f t="shared" si="129"/>
        <v>1.9999999999999574E-2</v>
      </c>
      <c r="AG260" s="16"/>
      <c r="AH260" s="15">
        <f t="shared" si="130"/>
        <v>0</v>
      </c>
      <c r="AI260" s="16">
        <f t="shared" si="152"/>
        <v>0</v>
      </c>
      <c r="AJ260" s="15">
        <f t="shared" si="131"/>
        <v>0</v>
      </c>
      <c r="AK260" s="16">
        <f t="shared" si="153"/>
        <v>0</v>
      </c>
      <c r="AL260" s="15">
        <f t="shared" si="132"/>
        <v>0</v>
      </c>
      <c r="AM260" s="16"/>
      <c r="AN260" s="15">
        <f t="shared" si="133"/>
        <v>0</v>
      </c>
      <c r="AO260" s="16">
        <f t="shared" si="134"/>
        <v>0</v>
      </c>
      <c r="AP260" s="15">
        <f t="shared" si="135"/>
        <v>0</v>
      </c>
      <c r="AQ260" s="16">
        <f t="shared" si="136"/>
        <v>0</v>
      </c>
      <c r="AR260" s="15">
        <f t="shared" si="137"/>
        <v>1.9999999999999574E-2</v>
      </c>
      <c r="AS260" s="16"/>
      <c r="AT260" s="15">
        <f t="shared" si="138"/>
        <v>0</v>
      </c>
      <c r="AU260" s="16">
        <f t="shared" si="139"/>
        <v>0</v>
      </c>
      <c r="AV260" s="15">
        <f t="shared" si="140"/>
        <v>0</v>
      </c>
      <c r="AW260" s="16">
        <f t="shared" si="141"/>
        <v>0</v>
      </c>
      <c r="AX260" s="15">
        <f t="shared" si="142"/>
        <v>0</v>
      </c>
    </row>
    <row r="261" spans="1:50" x14ac:dyDescent="0.25">
      <c r="A261" s="25">
        <f t="shared" si="143"/>
        <v>5.1304166666666458</v>
      </c>
      <c r="B261" s="9"/>
      <c r="C261" s="12" t="s">
        <v>14</v>
      </c>
      <c r="D261" s="12" t="s">
        <v>14</v>
      </c>
      <c r="E261" s="12" t="s">
        <v>14</v>
      </c>
      <c r="F261" s="12" t="s">
        <v>14</v>
      </c>
      <c r="G261" s="12"/>
      <c r="H261" s="12" t="s">
        <v>14</v>
      </c>
      <c r="I261" t="s">
        <v>11</v>
      </c>
      <c r="J261" s="15">
        <f t="shared" ref="J261:J324" si="154">IF(B261="Line 1 Fails",A261,0)</f>
        <v>0</v>
      </c>
      <c r="K261" s="16">
        <f t="shared" si="144"/>
        <v>0</v>
      </c>
      <c r="L261" s="15">
        <f t="shared" ref="L261:L324" si="155">IF(B261="Line 1 repd.",A261,0)</f>
        <v>0</v>
      </c>
      <c r="M261" s="16">
        <f t="shared" si="145"/>
        <v>0</v>
      </c>
      <c r="N261" s="15">
        <f t="shared" ref="N261:N324" si="156">IF(C261="Dn(waiting)",A262-A261,0)</f>
        <v>1.9999999999999574E-2</v>
      </c>
      <c r="O261" s="16"/>
      <c r="P261" s="15">
        <f t="shared" ref="P261:P324" si="157">IF(B261="Line 2 Fails",A261,0)</f>
        <v>0</v>
      </c>
      <c r="Q261" s="16">
        <f t="shared" si="146"/>
        <v>0</v>
      </c>
      <c r="R261" s="15">
        <f t="shared" ref="R261:R324" si="158">IF(B261="Line 2 repd.",A261,0)</f>
        <v>0</v>
      </c>
      <c r="S261" s="16">
        <f t="shared" si="147"/>
        <v>0</v>
      </c>
      <c r="T261" s="15">
        <f t="shared" ref="T261:T324" si="159">IF(D261="Dn(waiting)",A262-A261,0)</f>
        <v>1.9999999999999574E-2</v>
      </c>
      <c r="U261" s="16"/>
      <c r="V261" s="15">
        <f t="shared" ref="V261:V324" si="160">IF(B261="Line 3 Fails",A261,0)</f>
        <v>0</v>
      </c>
      <c r="W261" s="16">
        <f t="shared" si="148"/>
        <v>0</v>
      </c>
      <c r="X261" s="15">
        <f t="shared" ref="X261:X324" si="161">IF(B261="Line 3 repd.",A261,0)</f>
        <v>0</v>
      </c>
      <c r="Y261" s="16">
        <f t="shared" si="149"/>
        <v>0</v>
      </c>
      <c r="Z261" s="15">
        <f t="shared" ref="Z261:Z324" si="162">IF(E261="Dn(waiting)",A262-A261,0)</f>
        <v>1.9999999999999574E-2</v>
      </c>
      <c r="AA261" s="16"/>
      <c r="AB261" s="15">
        <f t="shared" ref="AB261:AB324" si="163">IF(B261="Line 4 Fails",A261,0)</f>
        <v>0</v>
      </c>
      <c r="AC261" s="16">
        <f t="shared" si="150"/>
        <v>0</v>
      </c>
      <c r="AD261" s="15">
        <f t="shared" ref="AD261:AD324" si="164">IF(B261="Line 4 repd.",A261,0)</f>
        <v>0</v>
      </c>
      <c r="AE261" s="16">
        <f t="shared" si="151"/>
        <v>0</v>
      </c>
      <c r="AF261" s="15">
        <f t="shared" ref="AF261:AF324" si="165">IF(F261="Dn(waiting)",A262-A261,0)</f>
        <v>1.9999999999999574E-2</v>
      </c>
      <c r="AG261" s="16"/>
      <c r="AH261" s="15">
        <f t="shared" ref="AH261:AH324" si="166">IF(B261="Line 5 Fails",A261,0)</f>
        <v>0</v>
      </c>
      <c r="AI261" s="16">
        <f t="shared" si="152"/>
        <v>0</v>
      </c>
      <c r="AJ261" s="15">
        <f t="shared" ref="AJ261:AJ324" si="167">IF(B261="Line 5 repd.",A261,0)</f>
        <v>0</v>
      </c>
      <c r="AK261" s="16">
        <f t="shared" si="153"/>
        <v>0</v>
      </c>
      <c r="AL261" s="15">
        <f t="shared" si="132"/>
        <v>0</v>
      </c>
      <c r="AM261" s="16"/>
      <c r="AN261" s="15">
        <f t="shared" si="133"/>
        <v>0</v>
      </c>
      <c r="AO261" s="16">
        <f t="shared" si="134"/>
        <v>0</v>
      </c>
      <c r="AP261" s="15">
        <f t="shared" si="135"/>
        <v>0</v>
      </c>
      <c r="AQ261" s="16">
        <f t="shared" si="136"/>
        <v>0</v>
      </c>
      <c r="AR261" s="15">
        <f t="shared" si="137"/>
        <v>1.9999999999999574E-2</v>
      </c>
      <c r="AS261" s="16"/>
      <c r="AT261" s="15">
        <f t="shared" si="138"/>
        <v>0</v>
      </c>
      <c r="AU261" s="16">
        <f t="shared" si="139"/>
        <v>0</v>
      </c>
      <c r="AV261" s="15">
        <f t="shared" si="140"/>
        <v>0</v>
      </c>
      <c r="AW261" s="16">
        <f t="shared" si="141"/>
        <v>0</v>
      </c>
      <c r="AX261" s="15">
        <f t="shared" si="142"/>
        <v>0</v>
      </c>
    </row>
    <row r="262" spans="1:50" x14ac:dyDescent="0.25">
      <c r="A262" s="25">
        <f t="shared" si="143"/>
        <v>5.1504166666666453</v>
      </c>
      <c r="B262" s="9" t="s">
        <v>13</v>
      </c>
      <c r="C262" s="12" t="s">
        <v>14</v>
      </c>
      <c r="D262" t="s">
        <v>11</v>
      </c>
      <c r="E262" s="12" t="s">
        <v>14</v>
      </c>
      <c r="F262" s="12" t="s">
        <v>14</v>
      </c>
      <c r="G262" s="12" t="s">
        <v>14</v>
      </c>
      <c r="H262" s="12" t="s">
        <v>14</v>
      </c>
      <c r="I262" t="s">
        <v>11</v>
      </c>
      <c r="J262" s="15">
        <f t="shared" si="154"/>
        <v>0</v>
      </c>
      <c r="K262" s="16">
        <f t="shared" si="144"/>
        <v>0</v>
      </c>
      <c r="L262" s="15">
        <f t="shared" si="155"/>
        <v>0</v>
      </c>
      <c r="M262" s="16">
        <f t="shared" si="145"/>
        <v>0</v>
      </c>
      <c r="N262" s="15">
        <f t="shared" si="156"/>
        <v>1.9999999999999574E-2</v>
      </c>
      <c r="O262" s="16"/>
      <c r="P262" s="15">
        <f t="shared" si="157"/>
        <v>0</v>
      </c>
      <c r="Q262" s="16">
        <f t="shared" si="146"/>
        <v>0</v>
      </c>
      <c r="R262" s="15">
        <f t="shared" si="158"/>
        <v>0</v>
      </c>
      <c r="S262" s="16">
        <f t="shared" si="147"/>
        <v>0</v>
      </c>
      <c r="T262" s="15">
        <f t="shared" si="159"/>
        <v>0</v>
      </c>
      <c r="U262" s="16"/>
      <c r="V262" s="15">
        <f t="shared" si="160"/>
        <v>0</v>
      </c>
      <c r="W262" s="16">
        <f t="shared" si="148"/>
        <v>0</v>
      </c>
      <c r="X262" s="15">
        <f t="shared" si="161"/>
        <v>0</v>
      </c>
      <c r="Y262" s="16">
        <f t="shared" si="149"/>
        <v>0</v>
      </c>
      <c r="Z262" s="15">
        <f t="shared" si="162"/>
        <v>1.9999999999999574E-2</v>
      </c>
      <c r="AA262" s="16"/>
      <c r="AB262" s="15">
        <f t="shared" si="163"/>
        <v>0</v>
      </c>
      <c r="AC262" s="16">
        <f t="shared" si="150"/>
        <v>0</v>
      </c>
      <c r="AD262" s="15">
        <f t="shared" si="164"/>
        <v>0</v>
      </c>
      <c r="AE262" s="16">
        <f t="shared" si="151"/>
        <v>0</v>
      </c>
      <c r="AF262" s="15">
        <f t="shared" si="165"/>
        <v>1.9999999999999574E-2</v>
      </c>
      <c r="AG262" s="16"/>
      <c r="AH262" s="15">
        <f t="shared" si="166"/>
        <v>5.1504166666666453</v>
      </c>
      <c r="AI262" s="16">
        <f t="shared" si="152"/>
        <v>1</v>
      </c>
      <c r="AJ262" s="15">
        <f t="shared" si="167"/>
        <v>0</v>
      </c>
      <c r="AK262" s="16">
        <f t="shared" si="153"/>
        <v>0</v>
      </c>
      <c r="AL262" s="15">
        <f t="shared" ref="AL262:AL325" si="168">IF(G262="Dn(waiting)",A263-A262,0)</f>
        <v>1.9999999999999574E-2</v>
      </c>
      <c r="AM262" s="16"/>
      <c r="AN262" s="15">
        <f t="shared" ref="AN262:AN325" si="169">IF(B262="Line 6 Fails",A262,0)</f>
        <v>0</v>
      </c>
      <c r="AO262" s="16">
        <f t="shared" ref="AO262:AO325" si="170">IF(AN262&gt;0,1,0)</f>
        <v>0</v>
      </c>
      <c r="AP262" s="15">
        <f t="shared" ref="AP262:AP325" si="171">IF(B262="Line 6 repd.",A262,0)</f>
        <v>0</v>
      </c>
      <c r="AQ262" s="16">
        <f t="shared" ref="AQ262:AQ325" si="172">IF(AP262&gt;0,1,0)</f>
        <v>0</v>
      </c>
      <c r="AR262" s="15">
        <f t="shared" ref="AR262:AR325" si="173">IF(H262="Dn(waiting)",A263-A262,0)</f>
        <v>1.9999999999999574E-2</v>
      </c>
      <c r="AS262" s="16"/>
      <c r="AT262" s="15">
        <f t="shared" ref="AT262:AT325" si="174">IF(B262="Line 7 Fails",A262,0)</f>
        <v>0</v>
      </c>
      <c r="AU262" s="16">
        <f t="shared" ref="AU262:AU325" si="175">IF(AT262&gt;0,1,0)</f>
        <v>0</v>
      </c>
      <c r="AV262" s="15">
        <f t="shared" ref="AV262:AV325" si="176">IF(B262="Line 7 repd.",A262,0)</f>
        <v>0</v>
      </c>
      <c r="AW262" s="16">
        <f t="shared" ref="AW262:AW325" si="177">IF(AV262&gt;0,1,0)</f>
        <v>0</v>
      </c>
      <c r="AX262" s="15">
        <f t="shared" ref="AX262:AX325" si="178">IF(I262="Dn(waiting)",A263-A262,0)</f>
        <v>0</v>
      </c>
    </row>
    <row r="263" spans="1:50" x14ac:dyDescent="0.25">
      <c r="A263" s="25">
        <f t="shared" ref="A263:A326" si="179">A262+0.02</f>
        <v>5.1704166666666449</v>
      </c>
      <c r="B263" s="9" t="s">
        <v>65</v>
      </c>
      <c r="C263" s="12" t="s">
        <v>14</v>
      </c>
      <c r="D263" t="s">
        <v>11</v>
      </c>
      <c r="E263" s="12" t="s">
        <v>14</v>
      </c>
      <c r="F263" s="12" t="s">
        <v>14</v>
      </c>
      <c r="G263" s="12" t="s">
        <v>14</v>
      </c>
      <c r="H263" s="12" t="s">
        <v>14</v>
      </c>
      <c r="I263" s="13" t="s">
        <v>20</v>
      </c>
      <c r="J263" s="15">
        <f t="shared" si="154"/>
        <v>0</v>
      </c>
      <c r="K263" s="16">
        <f t="shared" si="144"/>
        <v>0</v>
      </c>
      <c r="L263" s="15">
        <f t="shared" si="155"/>
        <v>0</v>
      </c>
      <c r="M263" s="16">
        <f t="shared" si="145"/>
        <v>0</v>
      </c>
      <c r="N263" s="15">
        <f t="shared" si="156"/>
        <v>1.9999999999999574E-2</v>
      </c>
      <c r="O263" s="16"/>
      <c r="P263" s="15">
        <f t="shared" si="157"/>
        <v>0</v>
      </c>
      <c r="Q263" s="16">
        <f t="shared" si="146"/>
        <v>0</v>
      </c>
      <c r="R263" s="15">
        <f t="shared" si="158"/>
        <v>0</v>
      </c>
      <c r="S263" s="16">
        <f t="shared" si="147"/>
        <v>0</v>
      </c>
      <c r="T263" s="15">
        <f t="shared" si="159"/>
        <v>0</v>
      </c>
      <c r="U263" s="16"/>
      <c r="V263" s="15">
        <f t="shared" si="160"/>
        <v>0</v>
      </c>
      <c r="W263" s="16">
        <f t="shared" si="148"/>
        <v>0</v>
      </c>
      <c r="X263" s="15">
        <f t="shared" si="161"/>
        <v>0</v>
      </c>
      <c r="Y263" s="16">
        <f t="shared" si="149"/>
        <v>0</v>
      </c>
      <c r="Z263" s="15">
        <f t="shared" si="162"/>
        <v>1.9999999999999574E-2</v>
      </c>
      <c r="AA263" s="16"/>
      <c r="AB263" s="15">
        <f t="shared" si="163"/>
        <v>0</v>
      </c>
      <c r="AC263" s="16">
        <f t="shared" si="150"/>
        <v>0</v>
      </c>
      <c r="AD263" s="15">
        <f t="shared" si="164"/>
        <v>0</v>
      </c>
      <c r="AE263" s="16">
        <f t="shared" si="151"/>
        <v>0</v>
      </c>
      <c r="AF263" s="15">
        <f t="shared" si="165"/>
        <v>1.9999999999999574E-2</v>
      </c>
      <c r="AG263" s="16"/>
      <c r="AH263" s="15">
        <f t="shared" si="166"/>
        <v>0</v>
      </c>
      <c r="AI263" s="16">
        <f t="shared" si="152"/>
        <v>0</v>
      </c>
      <c r="AJ263" s="15">
        <f t="shared" si="167"/>
        <v>0</v>
      </c>
      <c r="AK263" s="16">
        <f t="shared" si="153"/>
        <v>0</v>
      </c>
      <c r="AL263" s="15">
        <f t="shared" si="168"/>
        <v>1.9999999999999574E-2</v>
      </c>
      <c r="AM263" s="16"/>
      <c r="AN263" s="15">
        <f t="shared" si="169"/>
        <v>0</v>
      </c>
      <c r="AO263" s="16">
        <f t="shared" si="170"/>
        <v>0</v>
      </c>
      <c r="AP263" s="15">
        <f t="shared" si="171"/>
        <v>0</v>
      </c>
      <c r="AQ263" s="16">
        <f t="shared" si="172"/>
        <v>0</v>
      </c>
      <c r="AR263" s="15">
        <f t="shared" si="173"/>
        <v>1.9999999999999574E-2</v>
      </c>
      <c r="AS263" s="16"/>
      <c r="AT263" s="15">
        <f t="shared" si="174"/>
        <v>0</v>
      </c>
      <c r="AU263" s="16">
        <f t="shared" si="175"/>
        <v>0</v>
      </c>
      <c r="AV263" s="15">
        <f t="shared" si="176"/>
        <v>5.1704166666666449</v>
      </c>
      <c r="AW263" s="16">
        <f t="shared" si="177"/>
        <v>1</v>
      </c>
      <c r="AX263" s="15">
        <f t="shared" si="178"/>
        <v>0</v>
      </c>
    </row>
    <row r="264" spans="1:50" x14ac:dyDescent="0.25">
      <c r="A264" s="25">
        <f t="shared" si="179"/>
        <v>5.1904166666666445</v>
      </c>
      <c r="B264" s="9"/>
      <c r="C264" s="12" t="s">
        <v>14</v>
      </c>
      <c r="D264" t="s">
        <v>11</v>
      </c>
      <c r="E264" s="12" t="s">
        <v>14</v>
      </c>
      <c r="F264" s="12" t="s">
        <v>14</v>
      </c>
      <c r="G264" s="12" t="s">
        <v>14</v>
      </c>
      <c r="H264" s="12" t="s">
        <v>14</v>
      </c>
      <c r="I264" s="12"/>
      <c r="J264" s="15">
        <f t="shared" si="154"/>
        <v>0</v>
      </c>
      <c r="K264" s="16">
        <f t="shared" si="144"/>
        <v>0</v>
      </c>
      <c r="L264" s="15">
        <f t="shared" si="155"/>
        <v>0</v>
      </c>
      <c r="M264" s="16">
        <f t="shared" si="145"/>
        <v>0</v>
      </c>
      <c r="N264" s="15">
        <f t="shared" si="156"/>
        <v>1.9999999999999574E-2</v>
      </c>
      <c r="O264" s="16"/>
      <c r="P264" s="15">
        <f t="shared" si="157"/>
        <v>0</v>
      </c>
      <c r="Q264" s="16">
        <f t="shared" si="146"/>
        <v>0</v>
      </c>
      <c r="R264" s="15">
        <f t="shared" si="158"/>
        <v>0</v>
      </c>
      <c r="S264" s="16">
        <f t="shared" si="147"/>
        <v>0</v>
      </c>
      <c r="T264" s="15">
        <f t="shared" si="159"/>
        <v>0</v>
      </c>
      <c r="U264" s="16"/>
      <c r="V264" s="15">
        <f t="shared" si="160"/>
        <v>0</v>
      </c>
      <c r="W264" s="16">
        <f t="shared" si="148"/>
        <v>0</v>
      </c>
      <c r="X264" s="15">
        <f t="shared" si="161"/>
        <v>0</v>
      </c>
      <c r="Y264" s="16">
        <f t="shared" si="149"/>
        <v>0</v>
      </c>
      <c r="Z264" s="15">
        <f t="shared" si="162"/>
        <v>1.9999999999999574E-2</v>
      </c>
      <c r="AA264" s="16"/>
      <c r="AB264" s="15">
        <f t="shared" si="163"/>
        <v>0</v>
      </c>
      <c r="AC264" s="16">
        <f t="shared" si="150"/>
        <v>0</v>
      </c>
      <c r="AD264" s="15">
        <f t="shared" si="164"/>
        <v>0</v>
      </c>
      <c r="AE264" s="16">
        <f t="shared" si="151"/>
        <v>0</v>
      </c>
      <c r="AF264" s="15">
        <f t="shared" si="165"/>
        <v>1.9999999999999574E-2</v>
      </c>
      <c r="AG264" s="16"/>
      <c r="AH264" s="15">
        <f t="shared" si="166"/>
        <v>0</v>
      </c>
      <c r="AI264" s="16">
        <f t="shared" si="152"/>
        <v>0</v>
      </c>
      <c r="AJ264" s="15">
        <f t="shared" si="167"/>
        <v>0</v>
      </c>
      <c r="AK264" s="16">
        <f t="shared" si="153"/>
        <v>0</v>
      </c>
      <c r="AL264" s="15">
        <f t="shared" si="168"/>
        <v>1.9999999999999574E-2</v>
      </c>
      <c r="AM264" s="16"/>
      <c r="AN264" s="15">
        <f t="shared" si="169"/>
        <v>0</v>
      </c>
      <c r="AO264" s="16">
        <f t="shared" si="170"/>
        <v>0</v>
      </c>
      <c r="AP264" s="15">
        <f t="shared" si="171"/>
        <v>0</v>
      </c>
      <c r="AQ264" s="16">
        <f t="shared" si="172"/>
        <v>0</v>
      </c>
      <c r="AR264" s="15">
        <f t="shared" si="173"/>
        <v>1.9999999999999574E-2</v>
      </c>
      <c r="AS264" s="16"/>
      <c r="AT264" s="15">
        <f t="shared" si="174"/>
        <v>0</v>
      </c>
      <c r="AU264" s="16">
        <f t="shared" si="175"/>
        <v>0</v>
      </c>
      <c r="AV264" s="15">
        <f t="shared" si="176"/>
        <v>0</v>
      </c>
      <c r="AW264" s="16">
        <f t="shared" si="177"/>
        <v>0</v>
      </c>
      <c r="AX264" s="15">
        <f t="shared" si="178"/>
        <v>0</v>
      </c>
    </row>
    <row r="265" spans="1:50" x14ac:dyDescent="0.25">
      <c r="A265" s="25">
        <f t="shared" si="179"/>
        <v>5.210416666666644</v>
      </c>
      <c r="B265" s="9"/>
      <c r="C265" s="12" t="s">
        <v>14</v>
      </c>
      <c r="D265" t="s">
        <v>11</v>
      </c>
      <c r="E265" s="12" t="s">
        <v>14</v>
      </c>
      <c r="F265" s="12" t="s">
        <v>14</v>
      </c>
      <c r="G265" s="12" t="s">
        <v>14</v>
      </c>
      <c r="H265" s="12" t="s">
        <v>14</v>
      </c>
      <c r="I265" s="12"/>
      <c r="J265" s="15">
        <f t="shared" si="154"/>
        <v>0</v>
      </c>
      <c r="K265" s="16">
        <f t="shared" si="144"/>
        <v>0</v>
      </c>
      <c r="L265" s="15">
        <f t="shared" si="155"/>
        <v>0</v>
      </c>
      <c r="M265" s="16">
        <f t="shared" si="145"/>
        <v>0</v>
      </c>
      <c r="N265" s="15">
        <f t="shared" si="156"/>
        <v>1.9999999999999574E-2</v>
      </c>
      <c r="O265" s="16"/>
      <c r="P265" s="15">
        <f t="shared" si="157"/>
        <v>0</v>
      </c>
      <c r="Q265" s="16">
        <f t="shared" si="146"/>
        <v>0</v>
      </c>
      <c r="R265" s="15">
        <f t="shared" si="158"/>
        <v>0</v>
      </c>
      <c r="S265" s="16">
        <f t="shared" si="147"/>
        <v>0</v>
      </c>
      <c r="T265" s="15">
        <f t="shared" si="159"/>
        <v>0</v>
      </c>
      <c r="U265" s="16"/>
      <c r="V265" s="15">
        <f t="shared" si="160"/>
        <v>0</v>
      </c>
      <c r="W265" s="16">
        <f t="shared" si="148"/>
        <v>0</v>
      </c>
      <c r="X265" s="15">
        <f t="shared" si="161"/>
        <v>0</v>
      </c>
      <c r="Y265" s="16">
        <f t="shared" si="149"/>
        <v>0</v>
      </c>
      <c r="Z265" s="15">
        <f t="shared" si="162"/>
        <v>1.9999999999999574E-2</v>
      </c>
      <c r="AA265" s="16"/>
      <c r="AB265" s="15">
        <f t="shared" si="163"/>
        <v>0</v>
      </c>
      <c r="AC265" s="16">
        <f t="shared" si="150"/>
        <v>0</v>
      </c>
      <c r="AD265" s="15">
        <f t="shared" si="164"/>
        <v>0</v>
      </c>
      <c r="AE265" s="16">
        <f t="shared" si="151"/>
        <v>0</v>
      </c>
      <c r="AF265" s="15">
        <f t="shared" si="165"/>
        <v>1.9999999999999574E-2</v>
      </c>
      <c r="AG265" s="16"/>
      <c r="AH265" s="15">
        <f t="shared" si="166"/>
        <v>0</v>
      </c>
      <c r="AI265" s="16">
        <f t="shared" si="152"/>
        <v>0</v>
      </c>
      <c r="AJ265" s="15">
        <f t="shared" si="167"/>
        <v>0</v>
      </c>
      <c r="AK265" s="16">
        <f t="shared" si="153"/>
        <v>0</v>
      </c>
      <c r="AL265" s="15">
        <f t="shared" si="168"/>
        <v>1.9999999999999574E-2</v>
      </c>
      <c r="AM265" s="16"/>
      <c r="AN265" s="15">
        <f t="shared" si="169"/>
        <v>0</v>
      </c>
      <c r="AO265" s="16">
        <f t="shared" si="170"/>
        <v>0</v>
      </c>
      <c r="AP265" s="15">
        <f t="shared" si="171"/>
        <v>0</v>
      </c>
      <c r="AQ265" s="16">
        <f t="shared" si="172"/>
        <v>0</v>
      </c>
      <c r="AR265" s="15">
        <f t="shared" si="173"/>
        <v>1.9999999999999574E-2</v>
      </c>
      <c r="AS265" s="16"/>
      <c r="AT265" s="15">
        <f t="shared" si="174"/>
        <v>0</v>
      </c>
      <c r="AU265" s="16">
        <f t="shared" si="175"/>
        <v>0</v>
      </c>
      <c r="AV265" s="15">
        <f t="shared" si="176"/>
        <v>0</v>
      </c>
      <c r="AW265" s="16">
        <f t="shared" si="177"/>
        <v>0</v>
      </c>
      <c r="AX265" s="15">
        <f t="shared" si="178"/>
        <v>0</v>
      </c>
    </row>
    <row r="266" spans="1:50" x14ac:dyDescent="0.25">
      <c r="A266" s="25">
        <f t="shared" si="179"/>
        <v>5.2304166666666436</v>
      </c>
      <c r="B266" s="9" t="s">
        <v>67</v>
      </c>
      <c r="C266" s="12" t="s">
        <v>14</v>
      </c>
      <c r="D266" t="s">
        <v>11</v>
      </c>
      <c r="E266" s="12" t="s">
        <v>14</v>
      </c>
      <c r="F266" s="12" t="s">
        <v>14</v>
      </c>
      <c r="G266" s="12" t="s">
        <v>14</v>
      </c>
      <c r="H266" t="s">
        <v>11</v>
      </c>
      <c r="I266" s="12" t="s">
        <v>14</v>
      </c>
      <c r="J266" s="15">
        <f t="shared" si="154"/>
        <v>0</v>
      </c>
      <c r="K266" s="16">
        <f t="shared" si="144"/>
        <v>0</v>
      </c>
      <c r="L266" s="15">
        <f t="shared" si="155"/>
        <v>0</v>
      </c>
      <c r="M266" s="16">
        <f t="shared" si="145"/>
        <v>0</v>
      </c>
      <c r="N266" s="15">
        <f t="shared" si="156"/>
        <v>1.9999999999999574E-2</v>
      </c>
      <c r="O266" s="16"/>
      <c r="P266" s="15">
        <f t="shared" si="157"/>
        <v>0</v>
      </c>
      <c r="Q266" s="16">
        <f t="shared" si="146"/>
        <v>0</v>
      </c>
      <c r="R266" s="15">
        <f t="shared" si="158"/>
        <v>0</v>
      </c>
      <c r="S266" s="16">
        <f t="shared" si="147"/>
        <v>0</v>
      </c>
      <c r="T266" s="15">
        <f t="shared" si="159"/>
        <v>0</v>
      </c>
      <c r="U266" s="16"/>
      <c r="V266" s="15">
        <f t="shared" si="160"/>
        <v>0</v>
      </c>
      <c r="W266" s="16">
        <f t="shared" si="148"/>
        <v>0</v>
      </c>
      <c r="X266" s="15">
        <f t="shared" si="161"/>
        <v>0</v>
      </c>
      <c r="Y266" s="16">
        <f t="shared" si="149"/>
        <v>0</v>
      </c>
      <c r="Z266" s="15">
        <f t="shared" si="162"/>
        <v>1.9999999999999574E-2</v>
      </c>
      <c r="AA266" s="16"/>
      <c r="AB266" s="15">
        <f t="shared" si="163"/>
        <v>0</v>
      </c>
      <c r="AC266" s="16">
        <f t="shared" si="150"/>
        <v>0</v>
      </c>
      <c r="AD266" s="15">
        <f t="shared" si="164"/>
        <v>0</v>
      </c>
      <c r="AE266" s="16">
        <f t="shared" si="151"/>
        <v>0</v>
      </c>
      <c r="AF266" s="15">
        <f t="shared" si="165"/>
        <v>1.9999999999999574E-2</v>
      </c>
      <c r="AG266" s="16"/>
      <c r="AH266" s="15">
        <f t="shared" si="166"/>
        <v>0</v>
      </c>
      <c r="AI266" s="16">
        <f t="shared" si="152"/>
        <v>0</v>
      </c>
      <c r="AJ266" s="15">
        <f t="shared" si="167"/>
        <v>0</v>
      </c>
      <c r="AK266" s="16">
        <f t="shared" si="153"/>
        <v>0</v>
      </c>
      <c r="AL266" s="15">
        <f t="shared" si="168"/>
        <v>1.9999999999999574E-2</v>
      </c>
      <c r="AM266" s="16"/>
      <c r="AN266" s="15">
        <f t="shared" si="169"/>
        <v>0</v>
      </c>
      <c r="AO266" s="16">
        <f t="shared" si="170"/>
        <v>0</v>
      </c>
      <c r="AP266" s="15">
        <f t="shared" si="171"/>
        <v>0</v>
      </c>
      <c r="AQ266" s="16">
        <f t="shared" si="172"/>
        <v>0</v>
      </c>
      <c r="AR266" s="15">
        <f t="shared" si="173"/>
        <v>0</v>
      </c>
      <c r="AS266" s="16"/>
      <c r="AT266" s="15">
        <f t="shared" si="174"/>
        <v>5.2304166666666436</v>
      </c>
      <c r="AU266" s="16">
        <f t="shared" si="175"/>
        <v>1</v>
      </c>
      <c r="AV266" s="15">
        <f t="shared" si="176"/>
        <v>0</v>
      </c>
      <c r="AW266" s="16">
        <f t="shared" si="177"/>
        <v>0</v>
      </c>
      <c r="AX266" s="15">
        <f t="shared" si="178"/>
        <v>1.9999999999999574E-2</v>
      </c>
    </row>
    <row r="267" spans="1:50" x14ac:dyDescent="0.25">
      <c r="A267" s="25">
        <f t="shared" si="179"/>
        <v>5.2504166666666432</v>
      </c>
      <c r="B267" s="9" t="s">
        <v>17</v>
      </c>
      <c r="C267" s="12" t="s">
        <v>14</v>
      </c>
      <c r="D267" s="13" t="s">
        <v>20</v>
      </c>
      <c r="E267" s="12" t="s">
        <v>14</v>
      </c>
      <c r="F267" s="12" t="s">
        <v>14</v>
      </c>
      <c r="G267" s="12" t="s">
        <v>14</v>
      </c>
      <c r="H267" t="s">
        <v>11</v>
      </c>
      <c r="I267" s="12" t="s">
        <v>14</v>
      </c>
      <c r="J267" s="15">
        <f t="shared" si="154"/>
        <v>0</v>
      </c>
      <c r="K267" s="16">
        <f t="shared" si="144"/>
        <v>0</v>
      </c>
      <c r="L267" s="15">
        <f t="shared" si="155"/>
        <v>0</v>
      </c>
      <c r="M267" s="16">
        <f t="shared" si="145"/>
        <v>0</v>
      </c>
      <c r="N267" s="15">
        <f t="shared" si="156"/>
        <v>1.9999999999999574E-2</v>
      </c>
      <c r="O267" s="16"/>
      <c r="P267" s="15">
        <f t="shared" si="157"/>
        <v>0</v>
      </c>
      <c r="Q267" s="16">
        <f t="shared" si="146"/>
        <v>0</v>
      </c>
      <c r="R267" s="15">
        <f t="shared" si="158"/>
        <v>5.2504166666666432</v>
      </c>
      <c r="S267" s="16">
        <f t="shared" si="147"/>
        <v>1</v>
      </c>
      <c r="T267" s="15">
        <f t="shared" si="159"/>
        <v>0</v>
      </c>
      <c r="U267" s="16"/>
      <c r="V267" s="15">
        <f t="shared" si="160"/>
        <v>0</v>
      </c>
      <c r="W267" s="16">
        <f t="shared" si="148"/>
        <v>0</v>
      </c>
      <c r="X267" s="15">
        <f t="shared" si="161"/>
        <v>0</v>
      </c>
      <c r="Y267" s="16">
        <f t="shared" si="149"/>
        <v>0</v>
      </c>
      <c r="Z267" s="15">
        <f t="shared" si="162"/>
        <v>1.9999999999999574E-2</v>
      </c>
      <c r="AA267" s="16"/>
      <c r="AB267" s="15">
        <f t="shared" si="163"/>
        <v>0</v>
      </c>
      <c r="AC267" s="16">
        <f t="shared" si="150"/>
        <v>0</v>
      </c>
      <c r="AD267" s="15">
        <f t="shared" si="164"/>
        <v>0</v>
      </c>
      <c r="AE267" s="16">
        <f t="shared" si="151"/>
        <v>0</v>
      </c>
      <c r="AF267" s="15">
        <f t="shared" si="165"/>
        <v>1.9999999999999574E-2</v>
      </c>
      <c r="AG267" s="16"/>
      <c r="AH267" s="15">
        <f t="shared" si="166"/>
        <v>0</v>
      </c>
      <c r="AI267" s="16">
        <f t="shared" si="152"/>
        <v>0</v>
      </c>
      <c r="AJ267" s="15">
        <f t="shared" si="167"/>
        <v>0</v>
      </c>
      <c r="AK267" s="16">
        <f t="shared" si="153"/>
        <v>0</v>
      </c>
      <c r="AL267" s="15">
        <f t="shared" si="168"/>
        <v>1.9999999999999574E-2</v>
      </c>
      <c r="AM267" s="16"/>
      <c r="AN267" s="15">
        <f t="shared" si="169"/>
        <v>0</v>
      </c>
      <c r="AO267" s="16">
        <f t="shared" si="170"/>
        <v>0</v>
      </c>
      <c r="AP267" s="15">
        <f t="shared" si="171"/>
        <v>0</v>
      </c>
      <c r="AQ267" s="16">
        <f t="shared" si="172"/>
        <v>0</v>
      </c>
      <c r="AR267" s="15">
        <f t="shared" si="173"/>
        <v>0</v>
      </c>
      <c r="AS267" s="16"/>
      <c r="AT267" s="15">
        <f t="shared" si="174"/>
        <v>0</v>
      </c>
      <c r="AU267" s="16">
        <f t="shared" si="175"/>
        <v>0</v>
      </c>
      <c r="AV267" s="15">
        <f t="shared" si="176"/>
        <v>0</v>
      </c>
      <c r="AW267" s="16">
        <f t="shared" si="177"/>
        <v>0</v>
      </c>
      <c r="AX267" s="15">
        <f t="shared" si="178"/>
        <v>1.9999999999999574E-2</v>
      </c>
    </row>
    <row r="268" spans="1:50" x14ac:dyDescent="0.25">
      <c r="A268" s="25">
        <f t="shared" si="179"/>
        <v>5.2704166666666428</v>
      </c>
      <c r="B268" s="9"/>
      <c r="C268" s="12" t="s">
        <v>14</v>
      </c>
      <c r="E268" s="12" t="s">
        <v>14</v>
      </c>
      <c r="F268" s="12" t="s">
        <v>14</v>
      </c>
      <c r="G268" s="12" t="s">
        <v>14</v>
      </c>
      <c r="H268" t="s">
        <v>11</v>
      </c>
      <c r="I268" s="12" t="s">
        <v>14</v>
      </c>
      <c r="J268" s="15">
        <f t="shared" si="154"/>
        <v>0</v>
      </c>
      <c r="K268" s="16">
        <f t="shared" si="144"/>
        <v>0</v>
      </c>
      <c r="L268" s="15">
        <f t="shared" si="155"/>
        <v>0</v>
      </c>
      <c r="M268" s="16">
        <f t="shared" si="145"/>
        <v>0</v>
      </c>
      <c r="N268" s="15">
        <f t="shared" si="156"/>
        <v>1.9999999999999574E-2</v>
      </c>
      <c r="O268" s="16"/>
      <c r="P268" s="15">
        <f t="shared" si="157"/>
        <v>0</v>
      </c>
      <c r="Q268" s="16">
        <f t="shared" si="146"/>
        <v>0</v>
      </c>
      <c r="R268" s="15">
        <f t="shared" si="158"/>
        <v>0</v>
      </c>
      <c r="S268" s="16">
        <f t="shared" si="147"/>
        <v>0</v>
      </c>
      <c r="T268" s="15">
        <f t="shared" si="159"/>
        <v>0</v>
      </c>
      <c r="U268" s="16"/>
      <c r="V268" s="15">
        <f t="shared" si="160"/>
        <v>0</v>
      </c>
      <c r="W268" s="16">
        <f t="shared" si="148"/>
        <v>0</v>
      </c>
      <c r="X268" s="15">
        <f t="shared" si="161"/>
        <v>0</v>
      </c>
      <c r="Y268" s="16">
        <f t="shared" si="149"/>
        <v>0</v>
      </c>
      <c r="Z268" s="15">
        <f t="shared" si="162"/>
        <v>1.9999999999999574E-2</v>
      </c>
      <c r="AA268" s="16"/>
      <c r="AB268" s="15">
        <f t="shared" si="163"/>
        <v>0</v>
      </c>
      <c r="AC268" s="16">
        <f t="shared" si="150"/>
        <v>0</v>
      </c>
      <c r="AD268" s="15">
        <f t="shared" si="164"/>
        <v>0</v>
      </c>
      <c r="AE268" s="16">
        <f t="shared" si="151"/>
        <v>0</v>
      </c>
      <c r="AF268" s="15">
        <f t="shared" si="165"/>
        <v>1.9999999999999574E-2</v>
      </c>
      <c r="AG268" s="16"/>
      <c r="AH268" s="15">
        <f t="shared" si="166"/>
        <v>0</v>
      </c>
      <c r="AI268" s="16">
        <f t="shared" si="152"/>
        <v>0</v>
      </c>
      <c r="AJ268" s="15">
        <f t="shared" si="167"/>
        <v>0</v>
      </c>
      <c r="AK268" s="16">
        <f t="shared" si="153"/>
        <v>0</v>
      </c>
      <c r="AL268" s="15">
        <f t="shared" si="168"/>
        <v>1.9999999999999574E-2</v>
      </c>
      <c r="AM268" s="16"/>
      <c r="AN268" s="15">
        <f t="shared" si="169"/>
        <v>0</v>
      </c>
      <c r="AO268" s="16">
        <f t="shared" si="170"/>
        <v>0</v>
      </c>
      <c r="AP268" s="15">
        <f t="shared" si="171"/>
        <v>0</v>
      </c>
      <c r="AQ268" s="16">
        <f t="shared" si="172"/>
        <v>0</v>
      </c>
      <c r="AR268" s="15">
        <f t="shared" si="173"/>
        <v>0</v>
      </c>
      <c r="AS268" s="16"/>
      <c r="AT268" s="15">
        <f t="shared" si="174"/>
        <v>0</v>
      </c>
      <c r="AU268" s="16">
        <f t="shared" si="175"/>
        <v>0</v>
      </c>
      <c r="AV268" s="15">
        <f t="shared" si="176"/>
        <v>0</v>
      </c>
      <c r="AW268" s="16">
        <f t="shared" si="177"/>
        <v>0</v>
      </c>
      <c r="AX268" s="15">
        <f t="shared" si="178"/>
        <v>1.9999999999999574E-2</v>
      </c>
    </row>
    <row r="269" spans="1:50" x14ac:dyDescent="0.25">
      <c r="A269" s="25">
        <f t="shared" si="179"/>
        <v>5.2904166666666423</v>
      </c>
      <c r="B269" s="9"/>
      <c r="C269" s="12" t="s">
        <v>14</v>
      </c>
      <c r="E269" s="12" t="s">
        <v>14</v>
      </c>
      <c r="F269" s="12" t="s">
        <v>14</v>
      </c>
      <c r="G269" s="12" t="s">
        <v>14</v>
      </c>
      <c r="H269" t="s">
        <v>11</v>
      </c>
      <c r="I269" s="12" t="s">
        <v>14</v>
      </c>
      <c r="J269" s="15">
        <f t="shared" si="154"/>
        <v>0</v>
      </c>
      <c r="K269" s="16">
        <f t="shared" si="144"/>
        <v>0</v>
      </c>
      <c r="L269" s="15">
        <f t="shared" si="155"/>
        <v>0</v>
      </c>
      <c r="M269" s="16">
        <f t="shared" si="145"/>
        <v>0</v>
      </c>
      <c r="N269" s="15">
        <f t="shared" si="156"/>
        <v>1.9999999999999574E-2</v>
      </c>
      <c r="O269" s="16"/>
      <c r="P269" s="15">
        <f t="shared" si="157"/>
        <v>0</v>
      </c>
      <c r="Q269" s="16">
        <f t="shared" si="146"/>
        <v>0</v>
      </c>
      <c r="R269" s="15">
        <f t="shared" si="158"/>
        <v>0</v>
      </c>
      <c r="S269" s="16">
        <f t="shared" si="147"/>
        <v>0</v>
      </c>
      <c r="T269" s="15">
        <f t="shared" si="159"/>
        <v>0</v>
      </c>
      <c r="U269" s="16"/>
      <c r="V269" s="15">
        <f t="shared" si="160"/>
        <v>0</v>
      </c>
      <c r="W269" s="16">
        <f t="shared" si="148"/>
        <v>0</v>
      </c>
      <c r="X269" s="15">
        <f t="shared" si="161"/>
        <v>0</v>
      </c>
      <c r="Y269" s="16">
        <f t="shared" si="149"/>
        <v>0</v>
      </c>
      <c r="Z269" s="15">
        <f t="shared" si="162"/>
        <v>1.9999999999999574E-2</v>
      </c>
      <c r="AA269" s="16"/>
      <c r="AB269" s="15">
        <f t="shared" si="163"/>
        <v>0</v>
      </c>
      <c r="AC269" s="16">
        <f t="shared" si="150"/>
        <v>0</v>
      </c>
      <c r="AD269" s="15">
        <f t="shared" si="164"/>
        <v>0</v>
      </c>
      <c r="AE269" s="16">
        <f t="shared" si="151"/>
        <v>0</v>
      </c>
      <c r="AF269" s="15">
        <f t="shared" si="165"/>
        <v>1.9999999999999574E-2</v>
      </c>
      <c r="AG269" s="16"/>
      <c r="AH269" s="15">
        <f t="shared" si="166"/>
        <v>0</v>
      </c>
      <c r="AI269" s="16">
        <f t="shared" si="152"/>
        <v>0</v>
      </c>
      <c r="AJ269" s="15">
        <f t="shared" si="167"/>
        <v>0</v>
      </c>
      <c r="AK269" s="16">
        <f t="shared" si="153"/>
        <v>0</v>
      </c>
      <c r="AL269" s="15">
        <f t="shared" si="168"/>
        <v>1.9999999999999574E-2</v>
      </c>
      <c r="AM269" s="16"/>
      <c r="AN269" s="15">
        <f t="shared" si="169"/>
        <v>0</v>
      </c>
      <c r="AO269" s="16">
        <f t="shared" si="170"/>
        <v>0</v>
      </c>
      <c r="AP269" s="15">
        <f t="shared" si="171"/>
        <v>0</v>
      </c>
      <c r="AQ269" s="16">
        <f t="shared" si="172"/>
        <v>0</v>
      </c>
      <c r="AR269" s="15">
        <f t="shared" si="173"/>
        <v>0</v>
      </c>
      <c r="AS269" s="16"/>
      <c r="AT269" s="15">
        <f t="shared" si="174"/>
        <v>0</v>
      </c>
      <c r="AU269" s="16">
        <f t="shared" si="175"/>
        <v>0</v>
      </c>
      <c r="AV269" s="15">
        <f t="shared" si="176"/>
        <v>0</v>
      </c>
      <c r="AW269" s="16">
        <f t="shared" si="177"/>
        <v>0</v>
      </c>
      <c r="AX269" s="15">
        <f t="shared" si="178"/>
        <v>1.9999999999999574E-2</v>
      </c>
    </row>
    <row r="270" spans="1:50" x14ac:dyDescent="0.25">
      <c r="A270" s="25">
        <f t="shared" si="179"/>
        <v>5.3104166666666419</v>
      </c>
      <c r="B270" s="9" t="s">
        <v>64</v>
      </c>
      <c r="C270" t="s">
        <v>11</v>
      </c>
      <c r="E270" s="12" t="s">
        <v>14</v>
      </c>
      <c r="F270" s="12" t="s">
        <v>14</v>
      </c>
      <c r="G270" s="12" t="s">
        <v>14</v>
      </c>
      <c r="H270" s="13" t="s">
        <v>20</v>
      </c>
      <c r="I270" s="12" t="s">
        <v>14</v>
      </c>
      <c r="J270" s="15">
        <f t="shared" si="154"/>
        <v>0</v>
      </c>
      <c r="K270" s="16">
        <f t="shared" si="144"/>
        <v>0</v>
      </c>
      <c r="L270" s="15">
        <f t="shared" si="155"/>
        <v>0</v>
      </c>
      <c r="M270" s="16">
        <f t="shared" si="145"/>
        <v>0</v>
      </c>
      <c r="N270" s="15">
        <f t="shared" si="156"/>
        <v>0</v>
      </c>
      <c r="O270" s="16"/>
      <c r="P270" s="15">
        <f t="shared" si="157"/>
        <v>0</v>
      </c>
      <c r="Q270" s="16">
        <f t="shared" si="146"/>
        <v>0</v>
      </c>
      <c r="R270" s="15">
        <f t="shared" si="158"/>
        <v>0</v>
      </c>
      <c r="S270" s="16">
        <f t="shared" si="147"/>
        <v>0</v>
      </c>
      <c r="T270" s="15">
        <f t="shared" si="159"/>
        <v>0</v>
      </c>
      <c r="U270" s="16"/>
      <c r="V270" s="15">
        <f t="shared" si="160"/>
        <v>0</v>
      </c>
      <c r="W270" s="16">
        <f t="shared" si="148"/>
        <v>0</v>
      </c>
      <c r="X270" s="15">
        <f t="shared" si="161"/>
        <v>0</v>
      </c>
      <c r="Y270" s="16">
        <f t="shared" si="149"/>
        <v>0</v>
      </c>
      <c r="Z270" s="15">
        <f t="shared" si="162"/>
        <v>1.9999999999999574E-2</v>
      </c>
      <c r="AA270" s="16"/>
      <c r="AB270" s="15">
        <f t="shared" si="163"/>
        <v>0</v>
      </c>
      <c r="AC270" s="16">
        <f t="shared" si="150"/>
        <v>0</v>
      </c>
      <c r="AD270" s="15">
        <f t="shared" si="164"/>
        <v>0</v>
      </c>
      <c r="AE270" s="16">
        <f t="shared" si="151"/>
        <v>0</v>
      </c>
      <c r="AF270" s="15">
        <f t="shared" si="165"/>
        <v>1.9999999999999574E-2</v>
      </c>
      <c r="AG270" s="16"/>
      <c r="AH270" s="15">
        <f t="shared" si="166"/>
        <v>0</v>
      </c>
      <c r="AI270" s="16">
        <f t="shared" si="152"/>
        <v>0</v>
      </c>
      <c r="AJ270" s="15">
        <f t="shared" si="167"/>
        <v>0</v>
      </c>
      <c r="AK270" s="16">
        <f t="shared" si="153"/>
        <v>0</v>
      </c>
      <c r="AL270" s="15">
        <f t="shared" si="168"/>
        <v>1.9999999999999574E-2</v>
      </c>
      <c r="AM270" s="16"/>
      <c r="AN270" s="15">
        <f t="shared" si="169"/>
        <v>0</v>
      </c>
      <c r="AO270" s="16">
        <f t="shared" si="170"/>
        <v>0</v>
      </c>
      <c r="AP270" s="15">
        <f t="shared" si="171"/>
        <v>5.3104166666666419</v>
      </c>
      <c r="AQ270" s="16">
        <f t="shared" si="172"/>
        <v>1</v>
      </c>
      <c r="AR270" s="15">
        <f t="shared" si="173"/>
        <v>0</v>
      </c>
      <c r="AS270" s="16"/>
      <c r="AT270" s="15">
        <f t="shared" si="174"/>
        <v>0</v>
      </c>
      <c r="AU270" s="16">
        <f t="shared" si="175"/>
        <v>0</v>
      </c>
      <c r="AV270" s="15">
        <f t="shared" si="176"/>
        <v>0</v>
      </c>
      <c r="AW270" s="16">
        <f t="shared" si="177"/>
        <v>0</v>
      </c>
      <c r="AX270" s="15">
        <f t="shared" si="178"/>
        <v>1.9999999999999574E-2</v>
      </c>
    </row>
    <row r="271" spans="1:50" x14ac:dyDescent="0.25">
      <c r="A271" s="25">
        <f t="shared" si="179"/>
        <v>5.3304166666666415</v>
      </c>
      <c r="B271" s="9"/>
      <c r="C271" t="s">
        <v>11</v>
      </c>
      <c r="E271" s="12" t="s">
        <v>14</v>
      </c>
      <c r="F271" s="12" t="s">
        <v>14</v>
      </c>
      <c r="G271" s="12" t="s">
        <v>14</v>
      </c>
      <c r="I271" s="12" t="s">
        <v>14</v>
      </c>
      <c r="J271" s="15">
        <f t="shared" si="154"/>
        <v>0</v>
      </c>
      <c r="K271" s="16">
        <f t="shared" si="144"/>
        <v>0</v>
      </c>
      <c r="L271" s="15">
        <f t="shared" si="155"/>
        <v>0</v>
      </c>
      <c r="M271" s="16">
        <f t="shared" si="145"/>
        <v>0</v>
      </c>
      <c r="N271" s="15">
        <f t="shared" si="156"/>
        <v>0</v>
      </c>
      <c r="O271" s="16"/>
      <c r="P271" s="15">
        <f t="shared" si="157"/>
        <v>0</v>
      </c>
      <c r="Q271" s="16">
        <f t="shared" si="146"/>
        <v>0</v>
      </c>
      <c r="R271" s="15">
        <f t="shared" si="158"/>
        <v>0</v>
      </c>
      <c r="S271" s="16">
        <f t="shared" si="147"/>
        <v>0</v>
      </c>
      <c r="T271" s="15">
        <f t="shared" si="159"/>
        <v>0</v>
      </c>
      <c r="U271" s="16"/>
      <c r="V271" s="15">
        <f t="shared" si="160"/>
        <v>0</v>
      </c>
      <c r="W271" s="16">
        <f t="shared" si="148"/>
        <v>0</v>
      </c>
      <c r="X271" s="15">
        <f t="shared" si="161"/>
        <v>0</v>
      </c>
      <c r="Y271" s="16">
        <f t="shared" si="149"/>
        <v>0</v>
      </c>
      <c r="Z271" s="15">
        <f t="shared" si="162"/>
        <v>1.9999999999999574E-2</v>
      </c>
      <c r="AA271" s="16"/>
      <c r="AB271" s="15">
        <f t="shared" si="163"/>
        <v>0</v>
      </c>
      <c r="AC271" s="16">
        <f t="shared" si="150"/>
        <v>0</v>
      </c>
      <c r="AD271" s="15">
        <f t="shared" si="164"/>
        <v>0</v>
      </c>
      <c r="AE271" s="16">
        <f t="shared" si="151"/>
        <v>0</v>
      </c>
      <c r="AF271" s="15">
        <f t="shared" si="165"/>
        <v>1.9999999999999574E-2</v>
      </c>
      <c r="AG271" s="16"/>
      <c r="AH271" s="15">
        <f t="shared" si="166"/>
        <v>0</v>
      </c>
      <c r="AI271" s="16">
        <f t="shared" si="152"/>
        <v>0</v>
      </c>
      <c r="AJ271" s="15">
        <f t="shared" si="167"/>
        <v>0</v>
      </c>
      <c r="AK271" s="16">
        <f t="shared" si="153"/>
        <v>0</v>
      </c>
      <c r="AL271" s="15">
        <f t="shared" si="168"/>
        <v>1.9999999999999574E-2</v>
      </c>
      <c r="AM271" s="16"/>
      <c r="AN271" s="15">
        <f t="shared" si="169"/>
        <v>0</v>
      </c>
      <c r="AO271" s="16">
        <f t="shared" si="170"/>
        <v>0</v>
      </c>
      <c r="AP271" s="15">
        <f t="shared" si="171"/>
        <v>0</v>
      </c>
      <c r="AQ271" s="16">
        <f t="shared" si="172"/>
        <v>0</v>
      </c>
      <c r="AR271" s="15">
        <f t="shared" si="173"/>
        <v>0</v>
      </c>
      <c r="AS271" s="16"/>
      <c r="AT271" s="15">
        <f t="shared" si="174"/>
        <v>0</v>
      </c>
      <c r="AU271" s="16">
        <f t="shared" si="175"/>
        <v>0</v>
      </c>
      <c r="AV271" s="15">
        <f t="shared" si="176"/>
        <v>0</v>
      </c>
      <c r="AW271" s="16">
        <f t="shared" si="177"/>
        <v>0</v>
      </c>
      <c r="AX271" s="15">
        <f t="shared" si="178"/>
        <v>1.9999999999999574E-2</v>
      </c>
    </row>
    <row r="272" spans="1:50" x14ac:dyDescent="0.25">
      <c r="A272" s="25">
        <f t="shared" si="179"/>
        <v>5.3504166666666411</v>
      </c>
      <c r="B272" s="9" t="s">
        <v>16</v>
      </c>
      <c r="C272" t="s">
        <v>11</v>
      </c>
      <c r="D272" s="12" t="s">
        <v>14</v>
      </c>
      <c r="E272" s="12" t="s">
        <v>14</v>
      </c>
      <c r="F272" s="12" t="s">
        <v>14</v>
      </c>
      <c r="G272" s="12" t="s">
        <v>14</v>
      </c>
      <c r="I272" s="12" t="s">
        <v>14</v>
      </c>
      <c r="J272" s="15">
        <f t="shared" si="154"/>
        <v>0</v>
      </c>
      <c r="K272" s="16">
        <f t="shared" si="144"/>
        <v>0</v>
      </c>
      <c r="L272" s="15">
        <f t="shared" si="155"/>
        <v>0</v>
      </c>
      <c r="M272" s="16">
        <f t="shared" si="145"/>
        <v>0</v>
      </c>
      <c r="N272" s="15">
        <f t="shared" si="156"/>
        <v>0</v>
      </c>
      <c r="O272" s="16"/>
      <c r="P272" s="15">
        <f t="shared" si="157"/>
        <v>5.3504166666666411</v>
      </c>
      <c r="Q272" s="16">
        <f t="shared" si="146"/>
        <v>1</v>
      </c>
      <c r="R272" s="15">
        <f t="shared" si="158"/>
        <v>0</v>
      </c>
      <c r="S272" s="16">
        <f t="shared" si="147"/>
        <v>0</v>
      </c>
      <c r="T272" s="15">
        <f t="shared" si="159"/>
        <v>1.9999999999999574E-2</v>
      </c>
      <c r="U272" s="16"/>
      <c r="V272" s="15">
        <f t="shared" si="160"/>
        <v>0</v>
      </c>
      <c r="W272" s="16">
        <f t="shared" si="148"/>
        <v>0</v>
      </c>
      <c r="X272" s="15">
        <f t="shared" si="161"/>
        <v>0</v>
      </c>
      <c r="Y272" s="16">
        <f t="shared" si="149"/>
        <v>0</v>
      </c>
      <c r="Z272" s="15">
        <f t="shared" si="162"/>
        <v>1.9999999999999574E-2</v>
      </c>
      <c r="AA272" s="16"/>
      <c r="AB272" s="15">
        <f t="shared" si="163"/>
        <v>0</v>
      </c>
      <c r="AC272" s="16">
        <f t="shared" si="150"/>
        <v>0</v>
      </c>
      <c r="AD272" s="15">
        <f t="shared" si="164"/>
        <v>0</v>
      </c>
      <c r="AE272" s="16">
        <f t="shared" si="151"/>
        <v>0</v>
      </c>
      <c r="AF272" s="15">
        <f t="shared" si="165"/>
        <v>1.9999999999999574E-2</v>
      </c>
      <c r="AG272" s="16"/>
      <c r="AH272" s="15">
        <f t="shared" si="166"/>
        <v>0</v>
      </c>
      <c r="AI272" s="16">
        <f t="shared" si="152"/>
        <v>0</v>
      </c>
      <c r="AJ272" s="15">
        <f t="shared" si="167"/>
        <v>0</v>
      </c>
      <c r="AK272" s="16">
        <f t="shared" si="153"/>
        <v>0</v>
      </c>
      <c r="AL272" s="15">
        <f t="shared" si="168"/>
        <v>1.9999999999999574E-2</v>
      </c>
      <c r="AM272" s="16"/>
      <c r="AN272" s="15">
        <f t="shared" si="169"/>
        <v>0</v>
      </c>
      <c r="AO272" s="16">
        <f t="shared" si="170"/>
        <v>0</v>
      </c>
      <c r="AP272" s="15">
        <f t="shared" si="171"/>
        <v>0</v>
      </c>
      <c r="AQ272" s="16">
        <f t="shared" si="172"/>
        <v>0</v>
      </c>
      <c r="AR272" s="15">
        <f t="shared" si="173"/>
        <v>0</v>
      </c>
      <c r="AS272" s="16"/>
      <c r="AT272" s="15">
        <f t="shared" si="174"/>
        <v>0</v>
      </c>
      <c r="AU272" s="16">
        <f t="shared" si="175"/>
        <v>0</v>
      </c>
      <c r="AV272" s="15">
        <f t="shared" si="176"/>
        <v>0</v>
      </c>
      <c r="AW272" s="16">
        <f t="shared" si="177"/>
        <v>0</v>
      </c>
      <c r="AX272" s="15">
        <f t="shared" si="178"/>
        <v>1.9999999999999574E-2</v>
      </c>
    </row>
    <row r="273" spans="1:50" x14ac:dyDescent="0.25">
      <c r="A273" s="25">
        <f t="shared" si="179"/>
        <v>5.3704166666666406</v>
      </c>
      <c r="B273" s="9" t="s">
        <v>22</v>
      </c>
      <c r="C273" s="13" t="s">
        <v>20</v>
      </c>
      <c r="D273" s="12" t="s">
        <v>14</v>
      </c>
      <c r="E273" s="12" t="s">
        <v>14</v>
      </c>
      <c r="F273" t="s">
        <v>11</v>
      </c>
      <c r="G273" s="12" t="s">
        <v>14</v>
      </c>
      <c r="H273" s="13"/>
      <c r="I273" s="12" t="s">
        <v>14</v>
      </c>
      <c r="J273" s="15">
        <f t="shared" si="154"/>
        <v>0</v>
      </c>
      <c r="K273" s="16">
        <f t="shared" si="144"/>
        <v>0</v>
      </c>
      <c r="L273" s="15">
        <f t="shared" si="155"/>
        <v>5.3704166666666406</v>
      </c>
      <c r="M273" s="16">
        <f t="shared" si="145"/>
        <v>1</v>
      </c>
      <c r="N273" s="15">
        <f t="shared" si="156"/>
        <v>0</v>
      </c>
      <c r="O273" s="16"/>
      <c r="P273" s="15">
        <f t="shared" si="157"/>
        <v>0</v>
      </c>
      <c r="Q273" s="16">
        <f t="shared" si="146"/>
        <v>0</v>
      </c>
      <c r="R273" s="15">
        <f t="shared" si="158"/>
        <v>0</v>
      </c>
      <c r="S273" s="16">
        <f t="shared" si="147"/>
        <v>0</v>
      </c>
      <c r="T273" s="15">
        <f t="shared" si="159"/>
        <v>1.9999999999999574E-2</v>
      </c>
      <c r="U273" s="16"/>
      <c r="V273" s="15">
        <f t="shared" si="160"/>
        <v>0</v>
      </c>
      <c r="W273" s="16">
        <f t="shared" si="148"/>
        <v>0</v>
      </c>
      <c r="X273" s="15">
        <f t="shared" si="161"/>
        <v>0</v>
      </c>
      <c r="Y273" s="16">
        <f t="shared" si="149"/>
        <v>0</v>
      </c>
      <c r="Z273" s="15">
        <f t="shared" si="162"/>
        <v>1.9999999999999574E-2</v>
      </c>
      <c r="AA273" s="16"/>
      <c r="AB273" s="15">
        <f t="shared" si="163"/>
        <v>0</v>
      </c>
      <c r="AC273" s="16">
        <f t="shared" si="150"/>
        <v>0</v>
      </c>
      <c r="AD273" s="15">
        <f t="shared" si="164"/>
        <v>0</v>
      </c>
      <c r="AE273" s="16">
        <f t="shared" si="151"/>
        <v>0</v>
      </c>
      <c r="AF273" s="15">
        <f t="shared" si="165"/>
        <v>0</v>
      </c>
      <c r="AG273" s="16"/>
      <c r="AH273" s="15">
        <f t="shared" si="166"/>
        <v>0</v>
      </c>
      <c r="AI273" s="16">
        <f t="shared" si="152"/>
        <v>0</v>
      </c>
      <c r="AJ273" s="15">
        <f t="shared" si="167"/>
        <v>0</v>
      </c>
      <c r="AK273" s="16">
        <f t="shared" si="153"/>
        <v>0</v>
      </c>
      <c r="AL273" s="15">
        <f t="shared" si="168"/>
        <v>1.9999999999999574E-2</v>
      </c>
      <c r="AM273" s="16"/>
      <c r="AN273" s="15">
        <f t="shared" si="169"/>
        <v>0</v>
      </c>
      <c r="AO273" s="16">
        <f t="shared" si="170"/>
        <v>0</v>
      </c>
      <c r="AP273" s="15">
        <f t="shared" si="171"/>
        <v>0</v>
      </c>
      <c r="AQ273" s="16">
        <f t="shared" si="172"/>
        <v>0</v>
      </c>
      <c r="AR273" s="15">
        <f t="shared" si="173"/>
        <v>0</v>
      </c>
      <c r="AS273" s="16"/>
      <c r="AT273" s="15">
        <f t="shared" si="174"/>
        <v>0</v>
      </c>
      <c r="AU273" s="16">
        <f t="shared" si="175"/>
        <v>0</v>
      </c>
      <c r="AV273" s="15">
        <f t="shared" si="176"/>
        <v>0</v>
      </c>
      <c r="AW273" s="16">
        <f t="shared" si="177"/>
        <v>0</v>
      </c>
      <c r="AX273" s="15">
        <f t="shared" si="178"/>
        <v>1.9999999999999574E-2</v>
      </c>
    </row>
    <row r="274" spans="1:50" x14ac:dyDescent="0.25">
      <c r="A274" s="25">
        <f t="shared" si="179"/>
        <v>5.3904166666666402</v>
      </c>
      <c r="B274" s="9"/>
      <c r="C274" s="12"/>
      <c r="D274" s="12" t="s">
        <v>14</v>
      </c>
      <c r="E274" s="12" t="s">
        <v>14</v>
      </c>
      <c r="F274" t="s">
        <v>11</v>
      </c>
      <c r="G274" s="12" t="s">
        <v>14</v>
      </c>
      <c r="H274" s="12"/>
      <c r="I274" s="12" t="s">
        <v>14</v>
      </c>
      <c r="J274" s="15">
        <f t="shared" si="154"/>
        <v>0</v>
      </c>
      <c r="K274" s="16">
        <f t="shared" si="144"/>
        <v>0</v>
      </c>
      <c r="L274" s="15">
        <f t="shared" si="155"/>
        <v>0</v>
      </c>
      <c r="M274" s="16">
        <f t="shared" si="145"/>
        <v>0</v>
      </c>
      <c r="N274" s="15">
        <f t="shared" si="156"/>
        <v>0</v>
      </c>
      <c r="O274" s="16"/>
      <c r="P274" s="15">
        <f t="shared" si="157"/>
        <v>0</v>
      </c>
      <c r="Q274" s="16">
        <f t="shared" si="146"/>
        <v>0</v>
      </c>
      <c r="R274" s="15">
        <f t="shared" si="158"/>
        <v>0</v>
      </c>
      <c r="S274" s="16">
        <f t="shared" si="147"/>
        <v>0</v>
      </c>
      <c r="T274" s="15">
        <f t="shared" si="159"/>
        <v>1.9999999999999574E-2</v>
      </c>
      <c r="U274" s="16"/>
      <c r="V274" s="15">
        <f t="shared" si="160"/>
        <v>0</v>
      </c>
      <c r="W274" s="16">
        <f t="shared" si="148"/>
        <v>0</v>
      </c>
      <c r="X274" s="15">
        <f t="shared" si="161"/>
        <v>0</v>
      </c>
      <c r="Y274" s="16">
        <f t="shared" si="149"/>
        <v>0</v>
      </c>
      <c r="Z274" s="15">
        <f t="shared" si="162"/>
        <v>1.9999999999999574E-2</v>
      </c>
      <c r="AA274" s="16"/>
      <c r="AB274" s="15">
        <f t="shared" si="163"/>
        <v>0</v>
      </c>
      <c r="AC274" s="16">
        <f t="shared" si="150"/>
        <v>0</v>
      </c>
      <c r="AD274" s="15">
        <f t="shared" si="164"/>
        <v>0</v>
      </c>
      <c r="AE274" s="16">
        <f t="shared" si="151"/>
        <v>0</v>
      </c>
      <c r="AF274" s="15">
        <f t="shared" si="165"/>
        <v>0</v>
      </c>
      <c r="AG274" s="16"/>
      <c r="AH274" s="15">
        <f t="shared" si="166"/>
        <v>0</v>
      </c>
      <c r="AI274" s="16">
        <f t="shared" si="152"/>
        <v>0</v>
      </c>
      <c r="AJ274" s="15">
        <f t="shared" si="167"/>
        <v>0</v>
      </c>
      <c r="AK274" s="16">
        <f t="shared" si="153"/>
        <v>0</v>
      </c>
      <c r="AL274" s="15">
        <f t="shared" si="168"/>
        <v>1.9999999999999574E-2</v>
      </c>
      <c r="AM274" s="16"/>
      <c r="AN274" s="15">
        <f t="shared" si="169"/>
        <v>0</v>
      </c>
      <c r="AO274" s="16">
        <f t="shared" si="170"/>
        <v>0</v>
      </c>
      <c r="AP274" s="15">
        <f t="shared" si="171"/>
        <v>0</v>
      </c>
      <c r="AQ274" s="16">
        <f t="shared" si="172"/>
        <v>0</v>
      </c>
      <c r="AR274" s="15">
        <f t="shared" si="173"/>
        <v>0</v>
      </c>
      <c r="AS274" s="16"/>
      <c r="AT274" s="15">
        <f t="shared" si="174"/>
        <v>0</v>
      </c>
      <c r="AU274" s="16">
        <f t="shared" si="175"/>
        <v>0</v>
      </c>
      <c r="AV274" s="15">
        <f t="shared" si="176"/>
        <v>0</v>
      </c>
      <c r="AW274" s="16">
        <f t="shared" si="177"/>
        <v>0</v>
      </c>
      <c r="AX274" s="15">
        <f t="shared" si="178"/>
        <v>1.9999999999999574E-2</v>
      </c>
    </row>
    <row r="275" spans="1:50" x14ac:dyDescent="0.25">
      <c r="A275" s="25">
        <f t="shared" si="179"/>
        <v>5.4104166666666398</v>
      </c>
      <c r="B275" s="9" t="s">
        <v>9</v>
      </c>
      <c r="C275" s="12" t="s">
        <v>14</v>
      </c>
      <c r="D275" s="12" t="s">
        <v>14</v>
      </c>
      <c r="E275" s="12" t="s">
        <v>14</v>
      </c>
      <c r="F275" t="s">
        <v>11</v>
      </c>
      <c r="G275" s="12" t="s">
        <v>14</v>
      </c>
      <c r="H275" s="12"/>
      <c r="I275" s="12" t="s">
        <v>14</v>
      </c>
      <c r="J275" s="15">
        <f t="shared" si="154"/>
        <v>5.4104166666666398</v>
      </c>
      <c r="K275" s="16">
        <f t="shared" si="144"/>
        <v>1</v>
      </c>
      <c r="L275" s="15">
        <f t="shared" si="155"/>
        <v>0</v>
      </c>
      <c r="M275" s="16">
        <f t="shared" si="145"/>
        <v>0</v>
      </c>
      <c r="N275" s="15">
        <f t="shared" si="156"/>
        <v>1.9999999999999574E-2</v>
      </c>
      <c r="O275" s="16"/>
      <c r="P275" s="15">
        <f t="shared" si="157"/>
        <v>0</v>
      </c>
      <c r="Q275" s="16">
        <f t="shared" si="146"/>
        <v>0</v>
      </c>
      <c r="R275" s="15">
        <f t="shared" si="158"/>
        <v>0</v>
      </c>
      <c r="S275" s="16">
        <f t="shared" si="147"/>
        <v>0</v>
      </c>
      <c r="T275" s="15">
        <f t="shared" si="159"/>
        <v>1.9999999999999574E-2</v>
      </c>
      <c r="U275" s="16"/>
      <c r="V275" s="15">
        <f t="shared" si="160"/>
        <v>0</v>
      </c>
      <c r="W275" s="16">
        <f t="shared" si="148"/>
        <v>0</v>
      </c>
      <c r="X275" s="15">
        <f t="shared" si="161"/>
        <v>0</v>
      </c>
      <c r="Y275" s="16">
        <f t="shared" si="149"/>
        <v>0</v>
      </c>
      <c r="Z275" s="15">
        <f t="shared" si="162"/>
        <v>1.9999999999999574E-2</v>
      </c>
      <c r="AA275" s="16"/>
      <c r="AB275" s="15">
        <f t="shared" si="163"/>
        <v>0</v>
      </c>
      <c r="AC275" s="16">
        <f t="shared" si="150"/>
        <v>0</v>
      </c>
      <c r="AD275" s="15">
        <f t="shared" si="164"/>
        <v>0</v>
      </c>
      <c r="AE275" s="16">
        <f t="shared" si="151"/>
        <v>0</v>
      </c>
      <c r="AF275" s="15">
        <f t="shared" si="165"/>
        <v>0</v>
      </c>
      <c r="AG275" s="16"/>
      <c r="AH275" s="15">
        <f t="shared" si="166"/>
        <v>0</v>
      </c>
      <c r="AI275" s="16">
        <f t="shared" si="152"/>
        <v>0</v>
      </c>
      <c r="AJ275" s="15">
        <f t="shared" si="167"/>
        <v>0</v>
      </c>
      <c r="AK275" s="16">
        <f t="shared" si="153"/>
        <v>0</v>
      </c>
      <c r="AL275" s="15">
        <f t="shared" si="168"/>
        <v>1.9999999999999574E-2</v>
      </c>
      <c r="AM275" s="16"/>
      <c r="AN275" s="15">
        <f t="shared" si="169"/>
        <v>0</v>
      </c>
      <c r="AO275" s="16">
        <f t="shared" si="170"/>
        <v>0</v>
      </c>
      <c r="AP275" s="15">
        <f t="shared" si="171"/>
        <v>0</v>
      </c>
      <c r="AQ275" s="16">
        <f t="shared" si="172"/>
        <v>0</v>
      </c>
      <c r="AR275" s="15">
        <f t="shared" si="173"/>
        <v>0</v>
      </c>
      <c r="AS275" s="16"/>
      <c r="AT275" s="15">
        <f t="shared" si="174"/>
        <v>0</v>
      </c>
      <c r="AU275" s="16">
        <f t="shared" si="175"/>
        <v>0</v>
      </c>
      <c r="AV275" s="15">
        <f t="shared" si="176"/>
        <v>0</v>
      </c>
      <c r="AW275" s="16">
        <f t="shared" si="177"/>
        <v>0</v>
      </c>
      <c r="AX275" s="15">
        <f t="shared" si="178"/>
        <v>1.9999999999999574E-2</v>
      </c>
    </row>
    <row r="276" spans="1:50" x14ac:dyDescent="0.25">
      <c r="A276" s="25">
        <f t="shared" si="179"/>
        <v>5.4304166666666394</v>
      </c>
      <c r="B276" s="9"/>
      <c r="C276" s="12" t="s">
        <v>14</v>
      </c>
      <c r="D276" s="12" t="s">
        <v>14</v>
      </c>
      <c r="E276" s="12" t="s">
        <v>14</v>
      </c>
      <c r="F276" t="s">
        <v>11</v>
      </c>
      <c r="G276" s="12" t="s">
        <v>14</v>
      </c>
      <c r="H276" s="12"/>
      <c r="I276" s="12" t="s">
        <v>14</v>
      </c>
      <c r="J276" s="15">
        <f t="shared" si="154"/>
        <v>0</v>
      </c>
      <c r="K276" s="16">
        <f t="shared" si="144"/>
        <v>0</v>
      </c>
      <c r="L276" s="15">
        <f t="shared" si="155"/>
        <v>0</v>
      </c>
      <c r="M276" s="16">
        <f t="shared" si="145"/>
        <v>0</v>
      </c>
      <c r="N276" s="15">
        <f t="shared" si="156"/>
        <v>1.9999999999999574E-2</v>
      </c>
      <c r="O276" s="16"/>
      <c r="P276" s="15">
        <f t="shared" si="157"/>
        <v>0</v>
      </c>
      <c r="Q276" s="16">
        <f t="shared" si="146"/>
        <v>0</v>
      </c>
      <c r="R276" s="15">
        <f t="shared" si="158"/>
        <v>0</v>
      </c>
      <c r="S276" s="16">
        <f t="shared" si="147"/>
        <v>0</v>
      </c>
      <c r="T276" s="15">
        <f t="shared" si="159"/>
        <v>1.9999999999999574E-2</v>
      </c>
      <c r="U276" s="16"/>
      <c r="V276" s="15">
        <f t="shared" si="160"/>
        <v>0</v>
      </c>
      <c r="W276" s="16">
        <f t="shared" si="148"/>
        <v>0</v>
      </c>
      <c r="X276" s="15">
        <f t="shared" si="161"/>
        <v>0</v>
      </c>
      <c r="Y276" s="16">
        <f t="shared" si="149"/>
        <v>0</v>
      </c>
      <c r="Z276" s="15">
        <f t="shared" si="162"/>
        <v>1.9999999999999574E-2</v>
      </c>
      <c r="AA276" s="16"/>
      <c r="AB276" s="15">
        <f t="shared" si="163"/>
        <v>0</v>
      </c>
      <c r="AC276" s="16">
        <f t="shared" si="150"/>
        <v>0</v>
      </c>
      <c r="AD276" s="15">
        <f t="shared" si="164"/>
        <v>0</v>
      </c>
      <c r="AE276" s="16">
        <f t="shared" si="151"/>
        <v>0</v>
      </c>
      <c r="AF276" s="15">
        <f t="shared" si="165"/>
        <v>0</v>
      </c>
      <c r="AG276" s="16"/>
      <c r="AH276" s="15">
        <f t="shared" si="166"/>
        <v>0</v>
      </c>
      <c r="AI276" s="16">
        <f t="shared" si="152"/>
        <v>0</v>
      </c>
      <c r="AJ276" s="15">
        <f t="shared" si="167"/>
        <v>0</v>
      </c>
      <c r="AK276" s="16">
        <f t="shared" si="153"/>
        <v>0</v>
      </c>
      <c r="AL276" s="15">
        <f t="shared" si="168"/>
        <v>1.9999999999999574E-2</v>
      </c>
      <c r="AM276" s="16"/>
      <c r="AN276" s="15">
        <f t="shared" si="169"/>
        <v>0</v>
      </c>
      <c r="AO276" s="16">
        <f t="shared" si="170"/>
        <v>0</v>
      </c>
      <c r="AP276" s="15">
        <f t="shared" si="171"/>
        <v>0</v>
      </c>
      <c r="AQ276" s="16">
        <f t="shared" si="172"/>
        <v>0</v>
      </c>
      <c r="AR276" s="15">
        <f t="shared" si="173"/>
        <v>0</v>
      </c>
      <c r="AS276" s="16"/>
      <c r="AT276" s="15">
        <f t="shared" si="174"/>
        <v>0</v>
      </c>
      <c r="AU276" s="16">
        <f t="shared" si="175"/>
        <v>0</v>
      </c>
      <c r="AV276" s="15">
        <f t="shared" si="176"/>
        <v>0</v>
      </c>
      <c r="AW276" s="16">
        <f t="shared" si="177"/>
        <v>0</v>
      </c>
      <c r="AX276" s="15">
        <f t="shared" si="178"/>
        <v>1.9999999999999574E-2</v>
      </c>
    </row>
    <row r="277" spans="1:50" x14ac:dyDescent="0.25">
      <c r="A277" s="25">
        <f t="shared" si="179"/>
        <v>5.4504166666666389</v>
      </c>
      <c r="B277" s="9" t="s">
        <v>12</v>
      </c>
      <c r="C277" s="12" t="s">
        <v>14</v>
      </c>
      <c r="D277" s="12" t="s">
        <v>14</v>
      </c>
      <c r="E277" t="s">
        <v>11</v>
      </c>
      <c r="F277" s="13" t="s">
        <v>20</v>
      </c>
      <c r="G277" s="12" t="s">
        <v>14</v>
      </c>
      <c r="H277" s="12"/>
      <c r="I277" s="12" t="s">
        <v>14</v>
      </c>
      <c r="J277" s="15">
        <f t="shared" si="154"/>
        <v>0</v>
      </c>
      <c r="K277" s="16">
        <f t="shared" si="144"/>
        <v>0</v>
      </c>
      <c r="L277" s="15">
        <f t="shared" si="155"/>
        <v>0</v>
      </c>
      <c r="M277" s="16">
        <f t="shared" si="145"/>
        <v>0</v>
      </c>
      <c r="N277" s="15">
        <f t="shared" si="156"/>
        <v>1.9999999999999574E-2</v>
      </c>
      <c r="O277" s="16"/>
      <c r="P277" s="15">
        <f t="shared" si="157"/>
        <v>0</v>
      </c>
      <c r="Q277" s="16">
        <f t="shared" si="146"/>
        <v>0</v>
      </c>
      <c r="R277" s="15">
        <f t="shared" si="158"/>
        <v>0</v>
      </c>
      <c r="S277" s="16">
        <f t="shared" si="147"/>
        <v>0</v>
      </c>
      <c r="T277" s="15">
        <f t="shared" si="159"/>
        <v>1.9999999999999574E-2</v>
      </c>
      <c r="U277" s="16"/>
      <c r="V277" s="15">
        <f t="shared" si="160"/>
        <v>0</v>
      </c>
      <c r="W277" s="16">
        <f t="shared" si="148"/>
        <v>0</v>
      </c>
      <c r="X277" s="15">
        <f t="shared" si="161"/>
        <v>0</v>
      </c>
      <c r="Y277" s="16">
        <f t="shared" si="149"/>
        <v>0</v>
      </c>
      <c r="Z277" s="15">
        <f t="shared" si="162"/>
        <v>0</v>
      </c>
      <c r="AA277" s="16"/>
      <c r="AB277" s="15">
        <f t="shared" si="163"/>
        <v>0</v>
      </c>
      <c r="AC277" s="16">
        <f t="shared" si="150"/>
        <v>0</v>
      </c>
      <c r="AD277" s="15">
        <f t="shared" si="164"/>
        <v>5.4504166666666389</v>
      </c>
      <c r="AE277" s="16">
        <f t="shared" si="151"/>
        <v>1</v>
      </c>
      <c r="AF277" s="15">
        <f t="shared" si="165"/>
        <v>0</v>
      </c>
      <c r="AG277" s="16"/>
      <c r="AH277" s="15">
        <f t="shared" si="166"/>
        <v>0</v>
      </c>
      <c r="AI277" s="16">
        <f t="shared" si="152"/>
        <v>0</v>
      </c>
      <c r="AJ277" s="15">
        <f t="shared" si="167"/>
        <v>0</v>
      </c>
      <c r="AK277" s="16">
        <f t="shared" si="153"/>
        <v>0</v>
      </c>
      <c r="AL277" s="15">
        <f t="shared" si="168"/>
        <v>1.9999999999999574E-2</v>
      </c>
      <c r="AM277" s="16"/>
      <c r="AN277" s="15">
        <f t="shared" si="169"/>
        <v>0</v>
      </c>
      <c r="AO277" s="16">
        <f t="shared" si="170"/>
        <v>0</v>
      </c>
      <c r="AP277" s="15">
        <f t="shared" si="171"/>
        <v>0</v>
      </c>
      <c r="AQ277" s="16">
        <f t="shared" si="172"/>
        <v>0</v>
      </c>
      <c r="AR277" s="15">
        <f t="shared" si="173"/>
        <v>0</v>
      </c>
      <c r="AS277" s="16"/>
      <c r="AT277" s="15">
        <f t="shared" si="174"/>
        <v>0</v>
      </c>
      <c r="AU277" s="16">
        <f t="shared" si="175"/>
        <v>0</v>
      </c>
      <c r="AV277" s="15">
        <f t="shared" si="176"/>
        <v>0</v>
      </c>
      <c r="AW277" s="16">
        <f t="shared" si="177"/>
        <v>0</v>
      </c>
      <c r="AX277" s="15">
        <f t="shared" si="178"/>
        <v>1.9999999999999574E-2</v>
      </c>
    </row>
    <row r="278" spans="1:50" x14ac:dyDescent="0.25">
      <c r="A278" s="25">
        <f t="shared" si="179"/>
        <v>5.4704166666666385</v>
      </c>
      <c r="B278" s="9" t="s">
        <v>63</v>
      </c>
      <c r="C278" s="12" t="s">
        <v>14</v>
      </c>
      <c r="D278" s="12" t="s">
        <v>14</v>
      </c>
      <c r="E278" t="s">
        <v>11</v>
      </c>
      <c r="F278" s="13"/>
      <c r="G278" s="12" t="s">
        <v>14</v>
      </c>
      <c r="H278" s="12" t="s">
        <v>14</v>
      </c>
      <c r="I278" s="12" t="s">
        <v>14</v>
      </c>
      <c r="J278" s="15">
        <f t="shared" si="154"/>
        <v>0</v>
      </c>
      <c r="K278" s="16">
        <f t="shared" si="144"/>
        <v>0</v>
      </c>
      <c r="L278" s="15">
        <f t="shared" si="155"/>
        <v>0</v>
      </c>
      <c r="M278" s="16">
        <f t="shared" si="145"/>
        <v>0</v>
      </c>
      <c r="N278" s="15">
        <f t="shared" si="156"/>
        <v>1.9999999999999574E-2</v>
      </c>
      <c r="O278" s="16"/>
      <c r="P278" s="15">
        <f t="shared" si="157"/>
        <v>0</v>
      </c>
      <c r="Q278" s="16">
        <f t="shared" si="146"/>
        <v>0</v>
      </c>
      <c r="R278" s="15">
        <f t="shared" si="158"/>
        <v>0</v>
      </c>
      <c r="S278" s="16">
        <f t="shared" si="147"/>
        <v>0</v>
      </c>
      <c r="T278" s="15">
        <f t="shared" si="159"/>
        <v>1.9999999999999574E-2</v>
      </c>
      <c r="U278" s="16"/>
      <c r="V278" s="15">
        <f t="shared" si="160"/>
        <v>0</v>
      </c>
      <c r="W278" s="16">
        <f t="shared" si="148"/>
        <v>0</v>
      </c>
      <c r="X278" s="15">
        <f t="shared" si="161"/>
        <v>0</v>
      </c>
      <c r="Y278" s="16">
        <f t="shared" si="149"/>
        <v>0</v>
      </c>
      <c r="Z278" s="15">
        <f t="shared" si="162"/>
        <v>0</v>
      </c>
      <c r="AA278" s="16"/>
      <c r="AB278" s="15">
        <f t="shared" si="163"/>
        <v>0</v>
      </c>
      <c r="AC278" s="16">
        <f t="shared" si="150"/>
        <v>0</v>
      </c>
      <c r="AD278" s="15">
        <f t="shared" si="164"/>
        <v>0</v>
      </c>
      <c r="AE278" s="16">
        <f t="shared" si="151"/>
        <v>0</v>
      </c>
      <c r="AF278" s="15">
        <f t="shared" si="165"/>
        <v>0</v>
      </c>
      <c r="AG278" s="16"/>
      <c r="AH278" s="15">
        <f t="shared" si="166"/>
        <v>0</v>
      </c>
      <c r="AI278" s="16">
        <f t="shared" si="152"/>
        <v>0</v>
      </c>
      <c r="AJ278" s="15">
        <f t="shared" si="167"/>
        <v>0</v>
      </c>
      <c r="AK278" s="16">
        <f t="shared" si="153"/>
        <v>0</v>
      </c>
      <c r="AL278" s="15">
        <f t="shared" si="168"/>
        <v>1.9999999999999574E-2</v>
      </c>
      <c r="AM278" s="16"/>
      <c r="AN278" s="15">
        <f t="shared" si="169"/>
        <v>5.4704166666666385</v>
      </c>
      <c r="AO278" s="16">
        <f t="shared" si="170"/>
        <v>1</v>
      </c>
      <c r="AP278" s="15">
        <f t="shared" si="171"/>
        <v>0</v>
      </c>
      <c r="AQ278" s="16">
        <f t="shared" si="172"/>
        <v>0</v>
      </c>
      <c r="AR278" s="15">
        <f t="shared" si="173"/>
        <v>1.9999999999999574E-2</v>
      </c>
      <c r="AS278" s="16"/>
      <c r="AT278" s="15">
        <f t="shared" si="174"/>
        <v>0</v>
      </c>
      <c r="AU278" s="16">
        <f t="shared" si="175"/>
        <v>0</v>
      </c>
      <c r="AV278" s="15">
        <f t="shared" si="176"/>
        <v>0</v>
      </c>
      <c r="AW278" s="16">
        <f t="shared" si="177"/>
        <v>0</v>
      </c>
      <c r="AX278" s="15">
        <f t="shared" si="178"/>
        <v>1.9999999999999574E-2</v>
      </c>
    </row>
    <row r="279" spans="1:50" x14ac:dyDescent="0.25">
      <c r="A279" s="25">
        <f t="shared" si="179"/>
        <v>5.4904166666666381</v>
      </c>
      <c r="B279" s="9"/>
      <c r="C279" s="12" t="s">
        <v>14</v>
      </c>
      <c r="D279" s="12" t="s">
        <v>14</v>
      </c>
      <c r="E279" t="s">
        <v>11</v>
      </c>
      <c r="F279" s="12"/>
      <c r="G279" s="12" t="s">
        <v>14</v>
      </c>
      <c r="H279" s="12" t="s">
        <v>14</v>
      </c>
      <c r="I279" s="12" t="s">
        <v>14</v>
      </c>
      <c r="J279" s="15">
        <f t="shared" si="154"/>
        <v>0</v>
      </c>
      <c r="K279" s="16">
        <f t="shared" si="144"/>
        <v>0</v>
      </c>
      <c r="L279" s="15">
        <f t="shared" si="155"/>
        <v>0</v>
      </c>
      <c r="M279" s="16">
        <f t="shared" si="145"/>
        <v>0</v>
      </c>
      <c r="N279" s="15">
        <f t="shared" si="156"/>
        <v>1.9999999999999574E-2</v>
      </c>
      <c r="O279" s="16"/>
      <c r="P279" s="15">
        <f t="shared" si="157"/>
        <v>0</v>
      </c>
      <c r="Q279" s="16">
        <f t="shared" si="146"/>
        <v>0</v>
      </c>
      <c r="R279" s="15">
        <f t="shared" si="158"/>
        <v>0</v>
      </c>
      <c r="S279" s="16">
        <f t="shared" si="147"/>
        <v>0</v>
      </c>
      <c r="T279" s="15">
        <f t="shared" si="159"/>
        <v>1.9999999999999574E-2</v>
      </c>
      <c r="U279" s="16"/>
      <c r="V279" s="15">
        <f t="shared" si="160"/>
        <v>0</v>
      </c>
      <c r="W279" s="16">
        <f t="shared" si="148"/>
        <v>0</v>
      </c>
      <c r="X279" s="15">
        <f t="shared" si="161"/>
        <v>0</v>
      </c>
      <c r="Y279" s="16">
        <f t="shared" si="149"/>
        <v>0</v>
      </c>
      <c r="Z279" s="15">
        <f t="shared" si="162"/>
        <v>0</v>
      </c>
      <c r="AA279" s="16"/>
      <c r="AB279" s="15">
        <f t="shared" si="163"/>
        <v>0</v>
      </c>
      <c r="AC279" s="16">
        <f t="shared" si="150"/>
        <v>0</v>
      </c>
      <c r="AD279" s="15">
        <f t="shared" si="164"/>
        <v>0</v>
      </c>
      <c r="AE279" s="16">
        <f t="shared" si="151"/>
        <v>0</v>
      </c>
      <c r="AF279" s="15">
        <f t="shared" si="165"/>
        <v>0</v>
      </c>
      <c r="AG279" s="16"/>
      <c r="AH279" s="15">
        <f t="shared" si="166"/>
        <v>0</v>
      </c>
      <c r="AI279" s="16">
        <f t="shared" si="152"/>
        <v>0</v>
      </c>
      <c r="AJ279" s="15">
        <f t="shared" si="167"/>
        <v>0</v>
      </c>
      <c r="AK279" s="16">
        <f t="shared" si="153"/>
        <v>0</v>
      </c>
      <c r="AL279" s="15">
        <f t="shared" si="168"/>
        <v>1.9999999999999574E-2</v>
      </c>
      <c r="AM279" s="16"/>
      <c r="AN279" s="15">
        <f t="shared" si="169"/>
        <v>0</v>
      </c>
      <c r="AO279" s="16">
        <f t="shared" si="170"/>
        <v>0</v>
      </c>
      <c r="AP279" s="15">
        <f t="shared" si="171"/>
        <v>0</v>
      </c>
      <c r="AQ279" s="16">
        <f t="shared" si="172"/>
        <v>0</v>
      </c>
      <c r="AR279" s="15">
        <f t="shared" si="173"/>
        <v>1.9999999999999574E-2</v>
      </c>
      <c r="AS279" s="16"/>
      <c r="AT279" s="15">
        <f t="shared" si="174"/>
        <v>0</v>
      </c>
      <c r="AU279" s="16">
        <f t="shared" si="175"/>
        <v>0</v>
      </c>
      <c r="AV279" s="15">
        <f t="shared" si="176"/>
        <v>0</v>
      </c>
      <c r="AW279" s="16">
        <f t="shared" si="177"/>
        <v>0</v>
      </c>
      <c r="AX279" s="15">
        <f t="shared" si="178"/>
        <v>1.9999999999999574E-2</v>
      </c>
    </row>
    <row r="280" spans="1:50" x14ac:dyDescent="0.25">
      <c r="A280" s="25">
        <f t="shared" si="179"/>
        <v>5.5104166666666377</v>
      </c>
      <c r="B280" s="9"/>
      <c r="C280" s="12" t="s">
        <v>14</v>
      </c>
      <c r="D280" s="12" t="s">
        <v>14</v>
      </c>
      <c r="E280" t="s">
        <v>11</v>
      </c>
      <c r="F280" s="12"/>
      <c r="G280" s="12" t="s">
        <v>14</v>
      </c>
      <c r="H280" s="12" t="s">
        <v>14</v>
      </c>
      <c r="I280" s="12" t="s">
        <v>14</v>
      </c>
      <c r="J280" s="15">
        <f t="shared" si="154"/>
        <v>0</v>
      </c>
      <c r="K280" s="16">
        <f t="shared" si="144"/>
        <v>0</v>
      </c>
      <c r="L280" s="15">
        <f t="shared" si="155"/>
        <v>0</v>
      </c>
      <c r="M280" s="16">
        <f t="shared" si="145"/>
        <v>0</v>
      </c>
      <c r="N280" s="15">
        <f t="shared" si="156"/>
        <v>1.9999999999999574E-2</v>
      </c>
      <c r="O280" s="16"/>
      <c r="P280" s="15">
        <f t="shared" si="157"/>
        <v>0</v>
      </c>
      <c r="Q280" s="16">
        <f t="shared" si="146"/>
        <v>0</v>
      </c>
      <c r="R280" s="15">
        <f t="shared" si="158"/>
        <v>0</v>
      </c>
      <c r="S280" s="16">
        <f t="shared" si="147"/>
        <v>0</v>
      </c>
      <c r="T280" s="15">
        <f t="shared" si="159"/>
        <v>1.9999999999999574E-2</v>
      </c>
      <c r="U280" s="16"/>
      <c r="V280" s="15">
        <f t="shared" si="160"/>
        <v>0</v>
      </c>
      <c r="W280" s="16">
        <f t="shared" si="148"/>
        <v>0</v>
      </c>
      <c r="X280" s="15">
        <f t="shared" si="161"/>
        <v>0</v>
      </c>
      <c r="Y280" s="16">
        <f t="shared" si="149"/>
        <v>0</v>
      </c>
      <c r="Z280" s="15">
        <f t="shared" si="162"/>
        <v>0</v>
      </c>
      <c r="AA280" s="16"/>
      <c r="AB280" s="15">
        <f t="shared" si="163"/>
        <v>0</v>
      </c>
      <c r="AC280" s="16">
        <f t="shared" si="150"/>
        <v>0</v>
      </c>
      <c r="AD280" s="15">
        <f t="shared" si="164"/>
        <v>0</v>
      </c>
      <c r="AE280" s="16">
        <f t="shared" si="151"/>
        <v>0</v>
      </c>
      <c r="AF280" s="15">
        <f t="shared" si="165"/>
        <v>0</v>
      </c>
      <c r="AG280" s="16"/>
      <c r="AH280" s="15">
        <f t="shared" si="166"/>
        <v>0</v>
      </c>
      <c r="AI280" s="16">
        <f t="shared" si="152"/>
        <v>0</v>
      </c>
      <c r="AJ280" s="15">
        <f t="shared" si="167"/>
        <v>0</v>
      </c>
      <c r="AK280" s="16">
        <f t="shared" si="153"/>
        <v>0</v>
      </c>
      <c r="AL280" s="15">
        <f t="shared" si="168"/>
        <v>1.9999999999999574E-2</v>
      </c>
      <c r="AM280" s="16"/>
      <c r="AN280" s="15">
        <f t="shared" si="169"/>
        <v>0</v>
      </c>
      <c r="AO280" s="16">
        <f t="shared" si="170"/>
        <v>0</v>
      </c>
      <c r="AP280" s="15">
        <f t="shared" si="171"/>
        <v>0</v>
      </c>
      <c r="AQ280" s="16">
        <f t="shared" si="172"/>
        <v>0</v>
      </c>
      <c r="AR280" s="15">
        <f t="shared" si="173"/>
        <v>1.9999999999999574E-2</v>
      </c>
      <c r="AS280" s="16"/>
      <c r="AT280" s="15">
        <f t="shared" si="174"/>
        <v>0</v>
      </c>
      <c r="AU280" s="16">
        <f t="shared" si="175"/>
        <v>0</v>
      </c>
      <c r="AV280" s="15">
        <f t="shared" si="176"/>
        <v>0</v>
      </c>
      <c r="AW280" s="16">
        <f t="shared" si="177"/>
        <v>0</v>
      </c>
      <c r="AX280" s="15">
        <f t="shared" si="178"/>
        <v>1.9999999999999574E-2</v>
      </c>
    </row>
    <row r="281" spans="1:50" x14ac:dyDescent="0.25">
      <c r="A281" s="25">
        <f t="shared" si="179"/>
        <v>5.5304166666666372</v>
      </c>
      <c r="B281" s="9" t="s">
        <v>18</v>
      </c>
      <c r="C281" s="12" t="s">
        <v>14</v>
      </c>
      <c r="D281" s="12" t="s">
        <v>14</v>
      </c>
      <c r="E281" s="13" t="s">
        <v>20</v>
      </c>
      <c r="F281" s="12"/>
      <c r="G281" t="s">
        <v>11</v>
      </c>
      <c r="H281" s="12" t="s">
        <v>14</v>
      </c>
      <c r="I281" s="12" t="s">
        <v>14</v>
      </c>
      <c r="J281" s="15">
        <f t="shared" si="154"/>
        <v>0</v>
      </c>
      <c r="K281" s="16">
        <f t="shared" si="144"/>
        <v>0</v>
      </c>
      <c r="L281" s="15">
        <f t="shared" si="155"/>
        <v>0</v>
      </c>
      <c r="M281" s="16">
        <f t="shared" si="145"/>
        <v>0</v>
      </c>
      <c r="N281" s="15">
        <f t="shared" si="156"/>
        <v>1.9999999999999574E-2</v>
      </c>
      <c r="O281" s="16"/>
      <c r="P281" s="15">
        <f t="shared" si="157"/>
        <v>0</v>
      </c>
      <c r="Q281" s="16">
        <f t="shared" si="146"/>
        <v>0</v>
      </c>
      <c r="R281" s="15">
        <f t="shared" si="158"/>
        <v>0</v>
      </c>
      <c r="S281" s="16">
        <f t="shared" si="147"/>
        <v>0</v>
      </c>
      <c r="T281" s="15">
        <f t="shared" si="159"/>
        <v>1.9999999999999574E-2</v>
      </c>
      <c r="U281" s="16"/>
      <c r="V281" s="15">
        <f t="shared" si="160"/>
        <v>0</v>
      </c>
      <c r="W281" s="16">
        <f t="shared" si="148"/>
        <v>0</v>
      </c>
      <c r="X281" s="15">
        <f t="shared" si="161"/>
        <v>5.5304166666666372</v>
      </c>
      <c r="Y281" s="16">
        <f t="shared" si="149"/>
        <v>1</v>
      </c>
      <c r="Z281" s="15">
        <f t="shared" si="162"/>
        <v>0</v>
      </c>
      <c r="AA281" s="16"/>
      <c r="AB281" s="15">
        <f t="shared" si="163"/>
        <v>0</v>
      </c>
      <c r="AC281" s="16">
        <f t="shared" si="150"/>
        <v>0</v>
      </c>
      <c r="AD281" s="15">
        <f t="shared" si="164"/>
        <v>0</v>
      </c>
      <c r="AE281" s="16">
        <f t="shared" si="151"/>
        <v>0</v>
      </c>
      <c r="AF281" s="15">
        <f t="shared" si="165"/>
        <v>0</v>
      </c>
      <c r="AG281" s="16"/>
      <c r="AH281" s="15">
        <f t="shared" si="166"/>
        <v>0</v>
      </c>
      <c r="AI281" s="16">
        <f t="shared" si="152"/>
        <v>0</v>
      </c>
      <c r="AJ281" s="15">
        <f t="shared" si="167"/>
        <v>0</v>
      </c>
      <c r="AK281" s="16">
        <f t="shared" si="153"/>
        <v>0</v>
      </c>
      <c r="AL281" s="15">
        <f t="shared" si="168"/>
        <v>0</v>
      </c>
      <c r="AM281" s="16"/>
      <c r="AN281" s="15">
        <f t="shared" si="169"/>
        <v>0</v>
      </c>
      <c r="AO281" s="16">
        <f t="shared" si="170"/>
        <v>0</v>
      </c>
      <c r="AP281" s="15">
        <f t="shared" si="171"/>
        <v>0</v>
      </c>
      <c r="AQ281" s="16">
        <f t="shared" si="172"/>
        <v>0</v>
      </c>
      <c r="AR281" s="15">
        <f t="shared" si="173"/>
        <v>1.9999999999999574E-2</v>
      </c>
      <c r="AS281" s="16"/>
      <c r="AT281" s="15">
        <f t="shared" si="174"/>
        <v>0</v>
      </c>
      <c r="AU281" s="16">
        <f t="shared" si="175"/>
        <v>0</v>
      </c>
      <c r="AV281" s="15">
        <f t="shared" si="176"/>
        <v>0</v>
      </c>
      <c r="AW281" s="16">
        <f t="shared" si="177"/>
        <v>0</v>
      </c>
      <c r="AX281" s="15">
        <f t="shared" si="178"/>
        <v>1.9999999999999574E-2</v>
      </c>
    </row>
    <row r="282" spans="1:50" x14ac:dyDescent="0.25">
      <c r="A282" s="25">
        <f t="shared" si="179"/>
        <v>5.5504166666666368</v>
      </c>
      <c r="B282" s="9"/>
      <c r="C282" s="12" t="s">
        <v>14</v>
      </c>
      <c r="D282" s="12" t="s">
        <v>14</v>
      </c>
      <c r="F282" s="12"/>
      <c r="G282" t="s">
        <v>11</v>
      </c>
      <c r="H282" s="12" t="s">
        <v>14</v>
      </c>
      <c r="I282" s="12" t="s">
        <v>14</v>
      </c>
      <c r="J282" s="15">
        <f t="shared" si="154"/>
        <v>0</v>
      </c>
      <c r="K282" s="16">
        <f t="shared" si="144"/>
        <v>0</v>
      </c>
      <c r="L282" s="15">
        <f t="shared" si="155"/>
        <v>0</v>
      </c>
      <c r="M282" s="16">
        <f t="shared" si="145"/>
        <v>0</v>
      </c>
      <c r="N282" s="15">
        <f t="shared" si="156"/>
        <v>1.9999999999999574E-2</v>
      </c>
      <c r="O282" s="16"/>
      <c r="P282" s="15">
        <f t="shared" si="157"/>
        <v>0</v>
      </c>
      <c r="Q282" s="16">
        <f t="shared" si="146"/>
        <v>0</v>
      </c>
      <c r="R282" s="15">
        <f t="shared" si="158"/>
        <v>0</v>
      </c>
      <c r="S282" s="16">
        <f t="shared" si="147"/>
        <v>0</v>
      </c>
      <c r="T282" s="15">
        <f t="shared" si="159"/>
        <v>1.9999999999999574E-2</v>
      </c>
      <c r="U282" s="16"/>
      <c r="V282" s="15">
        <f t="shared" si="160"/>
        <v>0</v>
      </c>
      <c r="W282" s="16">
        <f t="shared" si="148"/>
        <v>0</v>
      </c>
      <c r="X282" s="15">
        <f t="shared" si="161"/>
        <v>0</v>
      </c>
      <c r="Y282" s="16">
        <f t="shared" si="149"/>
        <v>0</v>
      </c>
      <c r="Z282" s="15">
        <f t="shared" si="162"/>
        <v>0</v>
      </c>
      <c r="AA282" s="16"/>
      <c r="AB282" s="15">
        <f t="shared" si="163"/>
        <v>0</v>
      </c>
      <c r="AC282" s="16">
        <f t="shared" si="150"/>
        <v>0</v>
      </c>
      <c r="AD282" s="15">
        <f t="shared" si="164"/>
        <v>0</v>
      </c>
      <c r="AE282" s="16">
        <f t="shared" si="151"/>
        <v>0</v>
      </c>
      <c r="AF282" s="15">
        <f t="shared" si="165"/>
        <v>0</v>
      </c>
      <c r="AG282" s="16"/>
      <c r="AH282" s="15">
        <f t="shared" si="166"/>
        <v>0</v>
      </c>
      <c r="AI282" s="16">
        <f t="shared" si="152"/>
        <v>0</v>
      </c>
      <c r="AJ282" s="15">
        <f t="shared" si="167"/>
        <v>0</v>
      </c>
      <c r="AK282" s="16">
        <f t="shared" si="153"/>
        <v>0</v>
      </c>
      <c r="AL282" s="15">
        <f t="shared" si="168"/>
        <v>0</v>
      </c>
      <c r="AM282" s="16"/>
      <c r="AN282" s="15">
        <f t="shared" si="169"/>
        <v>0</v>
      </c>
      <c r="AO282" s="16">
        <f t="shared" si="170"/>
        <v>0</v>
      </c>
      <c r="AP282" s="15">
        <f t="shared" si="171"/>
        <v>0</v>
      </c>
      <c r="AQ282" s="16">
        <f t="shared" si="172"/>
        <v>0</v>
      </c>
      <c r="AR282" s="15">
        <f t="shared" si="173"/>
        <v>1.9999999999999574E-2</v>
      </c>
      <c r="AS282" s="16"/>
      <c r="AT282" s="15">
        <f t="shared" si="174"/>
        <v>0</v>
      </c>
      <c r="AU282" s="16">
        <f t="shared" si="175"/>
        <v>0</v>
      </c>
      <c r="AV282" s="15">
        <f t="shared" si="176"/>
        <v>0</v>
      </c>
      <c r="AW282" s="16">
        <f t="shared" si="177"/>
        <v>0</v>
      </c>
      <c r="AX282" s="15">
        <f t="shared" si="178"/>
        <v>1.9999999999999574E-2</v>
      </c>
    </row>
    <row r="283" spans="1:50" x14ac:dyDescent="0.25">
      <c r="A283" s="25">
        <f t="shared" si="179"/>
        <v>5.5704166666666364</v>
      </c>
      <c r="B283" s="9" t="s">
        <v>10</v>
      </c>
      <c r="C283" s="12" t="s">
        <v>14</v>
      </c>
      <c r="D283" s="12" t="s">
        <v>14</v>
      </c>
      <c r="E283" s="13"/>
      <c r="F283" s="12" t="s">
        <v>14</v>
      </c>
      <c r="G283" t="s">
        <v>11</v>
      </c>
      <c r="H283" s="12" t="s">
        <v>14</v>
      </c>
      <c r="I283" s="12" t="s">
        <v>14</v>
      </c>
      <c r="J283" s="15">
        <f t="shared" si="154"/>
        <v>0</v>
      </c>
      <c r="K283" s="16">
        <f t="shared" si="144"/>
        <v>0</v>
      </c>
      <c r="L283" s="15">
        <f t="shared" si="155"/>
        <v>0</v>
      </c>
      <c r="M283" s="16">
        <f t="shared" si="145"/>
        <v>0</v>
      </c>
      <c r="N283" s="15">
        <f t="shared" si="156"/>
        <v>1.9999999999999574E-2</v>
      </c>
      <c r="O283" s="16"/>
      <c r="P283" s="15">
        <f t="shared" si="157"/>
        <v>0</v>
      </c>
      <c r="Q283" s="16">
        <f t="shared" si="146"/>
        <v>0</v>
      </c>
      <c r="R283" s="15">
        <f t="shared" si="158"/>
        <v>0</v>
      </c>
      <c r="S283" s="16">
        <f t="shared" si="147"/>
        <v>0</v>
      </c>
      <c r="T283" s="15">
        <f t="shared" si="159"/>
        <v>1.9999999999999574E-2</v>
      </c>
      <c r="U283" s="16"/>
      <c r="V283" s="15">
        <f t="shared" si="160"/>
        <v>0</v>
      </c>
      <c r="W283" s="16">
        <f t="shared" si="148"/>
        <v>0</v>
      </c>
      <c r="X283" s="15">
        <f t="shared" si="161"/>
        <v>0</v>
      </c>
      <c r="Y283" s="16">
        <f t="shared" si="149"/>
        <v>0</v>
      </c>
      <c r="Z283" s="15">
        <f t="shared" si="162"/>
        <v>0</v>
      </c>
      <c r="AA283" s="16"/>
      <c r="AB283" s="15">
        <f t="shared" si="163"/>
        <v>5.5704166666666364</v>
      </c>
      <c r="AC283" s="16">
        <f t="shared" si="150"/>
        <v>1</v>
      </c>
      <c r="AD283" s="15">
        <f t="shared" si="164"/>
        <v>0</v>
      </c>
      <c r="AE283" s="16">
        <f t="shared" si="151"/>
        <v>0</v>
      </c>
      <c r="AF283" s="15">
        <f t="shared" si="165"/>
        <v>1.9999999999999574E-2</v>
      </c>
      <c r="AG283" s="16"/>
      <c r="AH283" s="15">
        <f t="shared" si="166"/>
        <v>0</v>
      </c>
      <c r="AI283" s="16">
        <f t="shared" si="152"/>
        <v>0</v>
      </c>
      <c r="AJ283" s="15">
        <f t="shared" si="167"/>
        <v>0</v>
      </c>
      <c r="AK283" s="16">
        <f t="shared" si="153"/>
        <v>0</v>
      </c>
      <c r="AL283" s="15">
        <f t="shared" si="168"/>
        <v>0</v>
      </c>
      <c r="AM283" s="16"/>
      <c r="AN283" s="15">
        <f t="shared" si="169"/>
        <v>0</v>
      </c>
      <c r="AO283" s="16">
        <f t="shared" si="170"/>
        <v>0</v>
      </c>
      <c r="AP283" s="15">
        <f t="shared" si="171"/>
        <v>0</v>
      </c>
      <c r="AQ283" s="16">
        <f t="shared" si="172"/>
        <v>0</v>
      </c>
      <c r="AR283" s="15">
        <f t="shared" si="173"/>
        <v>1.9999999999999574E-2</v>
      </c>
      <c r="AS283" s="16"/>
      <c r="AT283" s="15">
        <f t="shared" si="174"/>
        <v>0</v>
      </c>
      <c r="AU283" s="16">
        <f t="shared" si="175"/>
        <v>0</v>
      </c>
      <c r="AV283" s="15">
        <f t="shared" si="176"/>
        <v>0</v>
      </c>
      <c r="AW283" s="16">
        <f t="shared" si="177"/>
        <v>0</v>
      </c>
      <c r="AX283" s="15">
        <f t="shared" si="178"/>
        <v>1.9999999999999574E-2</v>
      </c>
    </row>
    <row r="284" spans="1:50" x14ac:dyDescent="0.25">
      <c r="A284" s="25">
        <f t="shared" si="179"/>
        <v>5.5904166666666359</v>
      </c>
      <c r="B284" s="9"/>
      <c r="C284" s="12" t="s">
        <v>14</v>
      </c>
      <c r="D284" s="12" t="s">
        <v>14</v>
      </c>
      <c r="E284" s="13"/>
      <c r="F284" s="12" t="s">
        <v>14</v>
      </c>
      <c r="G284" t="s">
        <v>11</v>
      </c>
      <c r="H284" s="12" t="s">
        <v>14</v>
      </c>
      <c r="I284" s="12" t="s">
        <v>14</v>
      </c>
      <c r="J284" s="15">
        <f t="shared" si="154"/>
        <v>0</v>
      </c>
      <c r="K284" s="16">
        <f t="shared" si="144"/>
        <v>0</v>
      </c>
      <c r="L284" s="15">
        <f t="shared" si="155"/>
        <v>0</v>
      </c>
      <c r="M284" s="16">
        <f t="shared" si="145"/>
        <v>0</v>
      </c>
      <c r="N284" s="15">
        <f t="shared" si="156"/>
        <v>1.9999999999999574E-2</v>
      </c>
      <c r="O284" s="16"/>
      <c r="P284" s="15">
        <f t="shared" si="157"/>
        <v>0</v>
      </c>
      <c r="Q284" s="16">
        <f t="shared" si="146"/>
        <v>0</v>
      </c>
      <c r="R284" s="15">
        <f t="shared" si="158"/>
        <v>0</v>
      </c>
      <c r="S284" s="16">
        <f t="shared" si="147"/>
        <v>0</v>
      </c>
      <c r="T284" s="15">
        <f t="shared" si="159"/>
        <v>1.9999999999999574E-2</v>
      </c>
      <c r="U284" s="16"/>
      <c r="V284" s="15">
        <f t="shared" si="160"/>
        <v>0</v>
      </c>
      <c r="W284" s="16">
        <f t="shared" si="148"/>
        <v>0</v>
      </c>
      <c r="X284" s="15">
        <f t="shared" si="161"/>
        <v>0</v>
      </c>
      <c r="Y284" s="16">
        <f t="shared" si="149"/>
        <v>0</v>
      </c>
      <c r="Z284" s="15">
        <f t="shared" si="162"/>
        <v>0</v>
      </c>
      <c r="AA284" s="16"/>
      <c r="AB284" s="15">
        <f t="shared" si="163"/>
        <v>0</v>
      </c>
      <c r="AC284" s="16">
        <f t="shared" si="150"/>
        <v>0</v>
      </c>
      <c r="AD284" s="15">
        <f t="shared" si="164"/>
        <v>0</v>
      </c>
      <c r="AE284" s="16">
        <f t="shared" si="151"/>
        <v>0</v>
      </c>
      <c r="AF284" s="15">
        <f t="shared" si="165"/>
        <v>1.9999999999999574E-2</v>
      </c>
      <c r="AG284" s="16"/>
      <c r="AH284" s="15">
        <f t="shared" si="166"/>
        <v>0</v>
      </c>
      <c r="AI284" s="16">
        <f t="shared" si="152"/>
        <v>0</v>
      </c>
      <c r="AJ284" s="15">
        <f t="shared" si="167"/>
        <v>0</v>
      </c>
      <c r="AK284" s="16">
        <f t="shared" si="153"/>
        <v>0</v>
      </c>
      <c r="AL284" s="15">
        <f t="shared" si="168"/>
        <v>0</v>
      </c>
      <c r="AM284" s="16"/>
      <c r="AN284" s="15">
        <f t="shared" si="169"/>
        <v>0</v>
      </c>
      <c r="AO284" s="16">
        <f t="shared" si="170"/>
        <v>0</v>
      </c>
      <c r="AP284" s="15">
        <f t="shared" si="171"/>
        <v>0</v>
      </c>
      <c r="AQ284" s="16">
        <f t="shared" si="172"/>
        <v>0</v>
      </c>
      <c r="AR284" s="15">
        <f t="shared" si="173"/>
        <v>1.9999999999999574E-2</v>
      </c>
      <c r="AS284" s="16"/>
      <c r="AT284" s="15">
        <f t="shared" si="174"/>
        <v>0</v>
      </c>
      <c r="AU284" s="16">
        <f t="shared" si="175"/>
        <v>0</v>
      </c>
      <c r="AV284" s="15">
        <f t="shared" si="176"/>
        <v>0</v>
      </c>
      <c r="AW284" s="16">
        <f t="shared" si="177"/>
        <v>0</v>
      </c>
      <c r="AX284" s="15">
        <f t="shared" si="178"/>
        <v>1.9999999999999574E-2</v>
      </c>
    </row>
    <row r="285" spans="1:50" x14ac:dyDescent="0.25">
      <c r="A285" s="25">
        <f t="shared" si="179"/>
        <v>5.6104166666666355</v>
      </c>
      <c r="B285" s="9" t="s">
        <v>15</v>
      </c>
      <c r="C285" s="12" t="s">
        <v>14</v>
      </c>
      <c r="D285" s="12" t="s">
        <v>14</v>
      </c>
      <c r="F285" s="12" t="s">
        <v>14</v>
      </c>
      <c r="G285" s="13" t="s">
        <v>20</v>
      </c>
      <c r="H285" s="12" t="s">
        <v>14</v>
      </c>
      <c r="I285" t="s">
        <v>11</v>
      </c>
      <c r="J285" s="15">
        <f t="shared" si="154"/>
        <v>0</v>
      </c>
      <c r="K285" s="16">
        <f t="shared" si="144"/>
        <v>0</v>
      </c>
      <c r="L285" s="15">
        <f t="shared" si="155"/>
        <v>0</v>
      </c>
      <c r="M285" s="16">
        <f t="shared" si="145"/>
        <v>0</v>
      </c>
      <c r="N285" s="15">
        <f t="shared" si="156"/>
        <v>1.9999999999999574E-2</v>
      </c>
      <c r="O285" s="16"/>
      <c r="P285" s="15">
        <f t="shared" si="157"/>
        <v>0</v>
      </c>
      <c r="Q285" s="16">
        <f t="shared" si="146"/>
        <v>0</v>
      </c>
      <c r="R285" s="15">
        <f t="shared" si="158"/>
        <v>0</v>
      </c>
      <c r="S285" s="16">
        <f t="shared" si="147"/>
        <v>0</v>
      </c>
      <c r="T285" s="15">
        <f t="shared" si="159"/>
        <v>1.9999999999999574E-2</v>
      </c>
      <c r="U285" s="16"/>
      <c r="V285" s="15">
        <f t="shared" si="160"/>
        <v>0</v>
      </c>
      <c r="W285" s="16">
        <f t="shared" si="148"/>
        <v>0</v>
      </c>
      <c r="X285" s="15">
        <f t="shared" si="161"/>
        <v>0</v>
      </c>
      <c r="Y285" s="16">
        <f t="shared" si="149"/>
        <v>0</v>
      </c>
      <c r="Z285" s="15">
        <f t="shared" si="162"/>
        <v>0</v>
      </c>
      <c r="AA285" s="16"/>
      <c r="AB285" s="15">
        <f t="shared" si="163"/>
        <v>0</v>
      </c>
      <c r="AC285" s="16">
        <f t="shared" si="150"/>
        <v>0</v>
      </c>
      <c r="AD285" s="15">
        <f t="shared" si="164"/>
        <v>0</v>
      </c>
      <c r="AE285" s="16">
        <f t="shared" si="151"/>
        <v>0</v>
      </c>
      <c r="AF285" s="15">
        <f t="shared" si="165"/>
        <v>1.9999999999999574E-2</v>
      </c>
      <c r="AG285" s="16"/>
      <c r="AH285" s="15">
        <f t="shared" si="166"/>
        <v>0</v>
      </c>
      <c r="AI285" s="16">
        <f t="shared" si="152"/>
        <v>0</v>
      </c>
      <c r="AJ285" s="15">
        <f t="shared" si="167"/>
        <v>5.6104166666666355</v>
      </c>
      <c r="AK285" s="16">
        <f t="shared" si="153"/>
        <v>1</v>
      </c>
      <c r="AL285" s="15">
        <f t="shared" si="168"/>
        <v>0</v>
      </c>
      <c r="AM285" s="16"/>
      <c r="AN285" s="15">
        <f t="shared" si="169"/>
        <v>0</v>
      </c>
      <c r="AO285" s="16">
        <f t="shared" si="170"/>
        <v>0</v>
      </c>
      <c r="AP285" s="15">
        <f t="shared" si="171"/>
        <v>0</v>
      </c>
      <c r="AQ285" s="16">
        <f t="shared" si="172"/>
        <v>0</v>
      </c>
      <c r="AR285" s="15">
        <f t="shared" si="173"/>
        <v>1.9999999999999574E-2</v>
      </c>
      <c r="AS285" s="16"/>
      <c r="AT285" s="15">
        <f t="shared" si="174"/>
        <v>0</v>
      </c>
      <c r="AU285" s="16">
        <f t="shared" si="175"/>
        <v>0</v>
      </c>
      <c r="AV285" s="15">
        <f t="shared" si="176"/>
        <v>0</v>
      </c>
      <c r="AW285" s="16">
        <f t="shared" si="177"/>
        <v>0</v>
      </c>
      <c r="AX285" s="15">
        <f t="shared" si="178"/>
        <v>0</v>
      </c>
    </row>
    <row r="286" spans="1:50" x14ac:dyDescent="0.25">
      <c r="A286" s="25">
        <f t="shared" si="179"/>
        <v>5.6304166666666351</v>
      </c>
      <c r="B286" s="9"/>
      <c r="C286" s="12" t="s">
        <v>14</v>
      </c>
      <c r="D286" s="12" t="s">
        <v>14</v>
      </c>
      <c r="F286" s="12" t="s">
        <v>14</v>
      </c>
      <c r="G286" s="12"/>
      <c r="H286" s="12" t="s">
        <v>14</v>
      </c>
      <c r="I286" t="s">
        <v>11</v>
      </c>
      <c r="J286" s="15">
        <f t="shared" si="154"/>
        <v>0</v>
      </c>
      <c r="K286" s="16">
        <f t="shared" si="144"/>
        <v>0</v>
      </c>
      <c r="L286" s="15">
        <f t="shared" si="155"/>
        <v>0</v>
      </c>
      <c r="M286" s="16">
        <f t="shared" si="145"/>
        <v>0</v>
      </c>
      <c r="N286" s="15">
        <f t="shared" si="156"/>
        <v>1.9999999999999574E-2</v>
      </c>
      <c r="O286" s="16"/>
      <c r="P286" s="15">
        <f t="shared" si="157"/>
        <v>0</v>
      </c>
      <c r="Q286" s="16">
        <f t="shared" si="146"/>
        <v>0</v>
      </c>
      <c r="R286" s="15">
        <f t="shared" si="158"/>
        <v>0</v>
      </c>
      <c r="S286" s="16">
        <f t="shared" si="147"/>
        <v>0</v>
      </c>
      <c r="T286" s="15">
        <f t="shared" si="159"/>
        <v>1.9999999999999574E-2</v>
      </c>
      <c r="U286" s="16"/>
      <c r="V286" s="15">
        <f t="shared" si="160"/>
        <v>0</v>
      </c>
      <c r="W286" s="16">
        <f t="shared" si="148"/>
        <v>0</v>
      </c>
      <c r="X286" s="15">
        <f t="shared" si="161"/>
        <v>0</v>
      </c>
      <c r="Y286" s="16">
        <f t="shared" si="149"/>
        <v>0</v>
      </c>
      <c r="Z286" s="15">
        <f t="shared" si="162"/>
        <v>0</v>
      </c>
      <c r="AA286" s="16"/>
      <c r="AB286" s="15">
        <f t="shared" si="163"/>
        <v>0</v>
      </c>
      <c r="AC286" s="16">
        <f t="shared" si="150"/>
        <v>0</v>
      </c>
      <c r="AD286" s="15">
        <f t="shared" si="164"/>
        <v>0</v>
      </c>
      <c r="AE286" s="16">
        <f t="shared" si="151"/>
        <v>0</v>
      </c>
      <c r="AF286" s="15">
        <f t="shared" si="165"/>
        <v>1.9999999999999574E-2</v>
      </c>
      <c r="AG286" s="16"/>
      <c r="AH286" s="15">
        <f t="shared" si="166"/>
        <v>0</v>
      </c>
      <c r="AI286" s="16">
        <f t="shared" si="152"/>
        <v>0</v>
      </c>
      <c r="AJ286" s="15">
        <f t="shared" si="167"/>
        <v>0</v>
      </c>
      <c r="AK286" s="16">
        <f t="shared" si="153"/>
        <v>0</v>
      </c>
      <c r="AL286" s="15">
        <f t="shared" si="168"/>
        <v>0</v>
      </c>
      <c r="AM286" s="16"/>
      <c r="AN286" s="15">
        <f t="shared" si="169"/>
        <v>0</v>
      </c>
      <c r="AO286" s="16">
        <f t="shared" si="170"/>
        <v>0</v>
      </c>
      <c r="AP286" s="15">
        <f t="shared" si="171"/>
        <v>0</v>
      </c>
      <c r="AQ286" s="16">
        <f t="shared" si="172"/>
        <v>0</v>
      </c>
      <c r="AR286" s="15">
        <f t="shared" si="173"/>
        <v>1.9999999999999574E-2</v>
      </c>
      <c r="AS286" s="16"/>
      <c r="AT286" s="15">
        <f t="shared" si="174"/>
        <v>0</v>
      </c>
      <c r="AU286" s="16">
        <f t="shared" si="175"/>
        <v>0</v>
      </c>
      <c r="AV286" s="15">
        <f t="shared" si="176"/>
        <v>0</v>
      </c>
      <c r="AW286" s="16">
        <f t="shared" si="177"/>
        <v>0</v>
      </c>
      <c r="AX286" s="15">
        <f t="shared" si="178"/>
        <v>0</v>
      </c>
    </row>
    <row r="287" spans="1:50" x14ac:dyDescent="0.25">
      <c r="A287" s="25">
        <f t="shared" si="179"/>
        <v>5.6504166666666347</v>
      </c>
      <c r="B287" s="9"/>
      <c r="C287" s="12" t="s">
        <v>14</v>
      </c>
      <c r="D287" s="12" t="s">
        <v>14</v>
      </c>
      <c r="F287" s="12" t="s">
        <v>14</v>
      </c>
      <c r="G287" s="12"/>
      <c r="H287" s="12" t="s">
        <v>14</v>
      </c>
      <c r="I287" t="s">
        <v>11</v>
      </c>
      <c r="J287" s="15">
        <f t="shared" si="154"/>
        <v>0</v>
      </c>
      <c r="K287" s="16">
        <f t="shared" si="144"/>
        <v>0</v>
      </c>
      <c r="L287" s="15">
        <f t="shared" si="155"/>
        <v>0</v>
      </c>
      <c r="M287" s="16">
        <f t="shared" si="145"/>
        <v>0</v>
      </c>
      <c r="N287" s="15">
        <f t="shared" si="156"/>
        <v>1.9999999999999574E-2</v>
      </c>
      <c r="O287" s="16"/>
      <c r="P287" s="15">
        <f t="shared" si="157"/>
        <v>0</v>
      </c>
      <c r="Q287" s="16">
        <f t="shared" si="146"/>
        <v>0</v>
      </c>
      <c r="R287" s="15">
        <f t="shared" si="158"/>
        <v>0</v>
      </c>
      <c r="S287" s="16">
        <f t="shared" si="147"/>
        <v>0</v>
      </c>
      <c r="T287" s="15">
        <f t="shared" si="159"/>
        <v>1.9999999999999574E-2</v>
      </c>
      <c r="U287" s="16"/>
      <c r="V287" s="15">
        <f t="shared" si="160"/>
        <v>0</v>
      </c>
      <c r="W287" s="16">
        <f t="shared" si="148"/>
        <v>0</v>
      </c>
      <c r="X287" s="15">
        <f t="shared" si="161"/>
        <v>0</v>
      </c>
      <c r="Y287" s="16">
        <f t="shared" si="149"/>
        <v>0</v>
      </c>
      <c r="Z287" s="15">
        <f t="shared" si="162"/>
        <v>0</v>
      </c>
      <c r="AA287" s="16"/>
      <c r="AB287" s="15">
        <f t="shared" si="163"/>
        <v>0</v>
      </c>
      <c r="AC287" s="16">
        <f t="shared" si="150"/>
        <v>0</v>
      </c>
      <c r="AD287" s="15">
        <f t="shared" si="164"/>
        <v>0</v>
      </c>
      <c r="AE287" s="16">
        <f t="shared" si="151"/>
        <v>0</v>
      </c>
      <c r="AF287" s="15">
        <f t="shared" si="165"/>
        <v>1.9999999999999574E-2</v>
      </c>
      <c r="AG287" s="16"/>
      <c r="AH287" s="15">
        <f t="shared" si="166"/>
        <v>0</v>
      </c>
      <c r="AI287" s="16">
        <f t="shared" si="152"/>
        <v>0</v>
      </c>
      <c r="AJ287" s="15">
        <f t="shared" si="167"/>
        <v>0</v>
      </c>
      <c r="AK287" s="16">
        <f t="shared" si="153"/>
        <v>0</v>
      </c>
      <c r="AL287" s="15">
        <f t="shared" si="168"/>
        <v>0</v>
      </c>
      <c r="AM287" s="16"/>
      <c r="AN287" s="15">
        <f t="shared" si="169"/>
        <v>0</v>
      </c>
      <c r="AO287" s="16">
        <f t="shared" si="170"/>
        <v>0</v>
      </c>
      <c r="AP287" s="15">
        <f t="shared" si="171"/>
        <v>0</v>
      </c>
      <c r="AQ287" s="16">
        <f t="shared" si="172"/>
        <v>0</v>
      </c>
      <c r="AR287" s="15">
        <f t="shared" si="173"/>
        <v>1.9999999999999574E-2</v>
      </c>
      <c r="AS287" s="16"/>
      <c r="AT287" s="15">
        <f t="shared" si="174"/>
        <v>0</v>
      </c>
      <c r="AU287" s="16">
        <f t="shared" si="175"/>
        <v>0</v>
      </c>
      <c r="AV287" s="15">
        <f t="shared" si="176"/>
        <v>0</v>
      </c>
      <c r="AW287" s="16">
        <f t="shared" si="177"/>
        <v>0</v>
      </c>
      <c r="AX287" s="15">
        <f t="shared" si="178"/>
        <v>0</v>
      </c>
    </row>
    <row r="288" spans="1:50" x14ac:dyDescent="0.25">
      <c r="A288" s="25">
        <f t="shared" si="179"/>
        <v>5.6704166666666342</v>
      </c>
      <c r="B288" s="9" t="s">
        <v>21</v>
      </c>
      <c r="C288" s="12" t="s">
        <v>14</v>
      </c>
      <c r="D288" s="12" t="s">
        <v>14</v>
      </c>
      <c r="E288" s="12" t="s">
        <v>14</v>
      </c>
      <c r="F288" s="12" t="s">
        <v>14</v>
      </c>
      <c r="G288" s="12"/>
      <c r="H288" s="12" t="s">
        <v>14</v>
      </c>
      <c r="I288" t="s">
        <v>11</v>
      </c>
      <c r="J288" s="15">
        <f t="shared" si="154"/>
        <v>0</v>
      </c>
      <c r="K288" s="16">
        <f t="shared" si="144"/>
        <v>0</v>
      </c>
      <c r="L288" s="15">
        <f t="shared" si="155"/>
        <v>0</v>
      </c>
      <c r="M288" s="16">
        <f t="shared" si="145"/>
        <v>0</v>
      </c>
      <c r="N288" s="15">
        <f t="shared" si="156"/>
        <v>1.9999999999999574E-2</v>
      </c>
      <c r="O288" s="16"/>
      <c r="P288" s="15">
        <f t="shared" si="157"/>
        <v>0</v>
      </c>
      <c r="Q288" s="16">
        <f t="shared" si="146"/>
        <v>0</v>
      </c>
      <c r="R288" s="15">
        <f t="shared" si="158"/>
        <v>0</v>
      </c>
      <c r="S288" s="16">
        <f t="shared" si="147"/>
        <v>0</v>
      </c>
      <c r="T288" s="15">
        <f t="shared" si="159"/>
        <v>1.9999999999999574E-2</v>
      </c>
      <c r="U288" s="16"/>
      <c r="V288" s="15">
        <f t="shared" si="160"/>
        <v>5.6704166666666342</v>
      </c>
      <c r="W288" s="16">
        <f t="shared" si="148"/>
        <v>1</v>
      </c>
      <c r="X288" s="15">
        <f t="shared" si="161"/>
        <v>0</v>
      </c>
      <c r="Y288" s="16">
        <f t="shared" si="149"/>
        <v>0</v>
      </c>
      <c r="Z288" s="15">
        <f t="shared" si="162"/>
        <v>1.9999999999999574E-2</v>
      </c>
      <c r="AA288" s="16"/>
      <c r="AB288" s="15">
        <f t="shared" si="163"/>
        <v>0</v>
      </c>
      <c r="AC288" s="16">
        <f t="shared" si="150"/>
        <v>0</v>
      </c>
      <c r="AD288" s="15">
        <f t="shared" si="164"/>
        <v>0</v>
      </c>
      <c r="AE288" s="16">
        <f t="shared" si="151"/>
        <v>0</v>
      </c>
      <c r="AF288" s="15">
        <f t="shared" si="165"/>
        <v>1.9999999999999574E-2</v>
      </c>
      <c r="AG288" s="16"/>
      <c r="AH288" s="15">
        <f t="shared" si="166"/>
        <v>0</v>
      </c>
      <c r="AI288" s="16">
        <f t="shared" si="152"/>
        <v>0</v>
      </c>
      <c r="AJ288" s="15">
        <f t="shared" si="167"/>
        <v>0</v>
      </c>
      <c r="AK288" s="16">
        <f t="shared" si="153"/>
        <v>0</v>
      </c>
      <c r="AL288" s="15">
        <f t="shared" si="168"/>
        <v>0</v>
      </c>
      <c r="AM288" s="16"/>
      <c r="AN288" s="15">
        <f t="shared" si="169"/>
        <v>0</v>
      </c>
      <c r="AO288" s="16">
        <f t="shared" si="170"/>
        <v>0</v>
      </c>
      <c r="AP288" s="15">
        <f t="shared" si="171"/>
        <v>0</v>
      </c>
      <c r="AQ288" s="16">
        <f t="shared" si="172"/>
        <v>0</v>
      </c>
      <c r="AR288" s="15">
        <f t="shared" si="173"/>
        <v>1.9999999999999574E-2</v>
      </c>
      <c r="AS288" s="16"/>
      <c r="AT288" s="15">
        <f t="shared" si="174"/>
        <v>0</v>
      </c>
      <c r="AU288" s="16">
        <f t="shared" si="175"/>
        <v>0</v>
      </c>
      <c r="AV288" s="15">
        <f t="shared" si="176"/>
        <v>0</v>
      </c>
      <c r="AW288" s="16">
        <f t="shared" si="177"/>
        <v>0</v>
      </c>
      <c r="AX288" s="15">
        <f t="shared" si="178"/>
        <v>0</v>
      </c>
    </row>
    <row r="289" spans="1:50" x14ac:dyDescent="0.25">
      <c r="A289" s="25">
        <f t="shared" si="179"/>
        <v>5.6904166666666338</v>
      </c>
      <c r="B289" s="9" t="s">
        <v>65</v>
      </c>
      <c r="C289" s="12" t="s">
        <v>14</v>
      </c>
      <c r="D289" t="s">
        <v>11</v>
      </c>
      <c r="E289" s="12" t="s">
        <v>14</v>
      </c>
      <c r="F289" s="12" t="s">
        <v>14</v>
      </c>
      <c r="G289" s="12"/>
      <c r="H289" s="12" t="s">
        <v>14</v>
      </c>
      <c r="I289" s="13" t="s">
        <v>20</v>
      </c>
      <c r="J289" s="15">
        <f t="shared" si="154"/>
        <v>0</v>
      </c>
      <c r="K289" s="16">
        <f t="shared" si="144"/>
        <v>0</v>
      </c>
      <c r="L289" s="15">
        <f t="shared" si="155"/>
        <v>0</v>
      </c>
      <c r="M289" s="16">
        <f t="shared" si="145"/>
        <v>0</v>
      </c>
      <c r="N289" s="15">
        <f t="shared" si="156"/>
        <v>1.9999999999999574E-2</v>
      </c>
      <c r="O289" s="16"/>
      <c r="P289" s="15">
        <f t="shared" si="157"/>
        <v>0</v>
      </c>
      <c r="Q289" s="16">
        <f t="shared" si="146"/>
        <v>0</v>
      </c>
      <c r="R289" s="15">
        <f t="shared" si="158"/>
        <v>0</v>
      </c>
      <c r="S289" s="16">
        <f t="shared" si="147"/>
        <v>0</v>
      </c>
      <c r="T289" s="15">
        <f t="shared" si="159"/>
        <v>0</v>
      </c>
      <c r="U289" s="16"/>
      <c r="V289" s="15">
        <f t="shared" si="160"/>
        <v>0</v>
      </c>
      <c r="W289" s="16">
        <f t="shared" si="148"/>
        <v>0</v>
      </c>
      <c r="X289" s="15">
        <f t="shared" si="161"/>
        <v>0</v>
      </c>
      <c r="Y289" s="16">
        <f t="shared" si="149"/>
        <v>0</v>
      </c>
      <c r="Z289" s="15">
        <f t="shared" si="162"/>
        <v>1.9999999999999574E-2</v>
      </c>
      <c r="AA289" s="16"/>
      <c r="AB289" s="15">
        <f t="shared" si="163"/>
        <v>0</v>
      </c>
      <c r="AC289" s="16">
        <f t="shared" si="150"/>
        <v>0</v>
      </c>
      <c r="AD289" s="15">
        <f t="shared" si="164"/>
        <v>0</v>
      </c>
      <c r="AE289" s="16">
        <f t="shared" si="151"/>
        <v>0</v>
      </c>
      <c r="AF289" s="15">
        <f t="shared" si="165"/>
        <v>1.9999999999999574E-2</v>
      </c>
      <c r="AG289" s="16"/>
      <c r="AH289" s="15">
        <f t="shared" si="166"/>
        <v>0</v>
      </c>
      <c r="AI289" s="16">
        <f t="shared" si="152"/>
        <v>0</v>
      </c>
      <c r="AJ289" s="15">
        <f t="shared" si="167"/>
        <v>0</v>
      </c>
      <c r="AK289" s="16">
        <f t="shared" si="153"/>
        <v>0</v>
      </c>
      <c r="AL289" s="15">
        <f t="shared" si="168"/>
        <v>0</v>
      </c>
      <c r="AM289" s="16"/>
      <c r="AN289" s="15">
        <f t="shared" si="169"/>
        <v>0</v>
      </c>
      <c r="AO289" s="16">
        <f t="shared" si="170"/>
        <v>0</v>
      </c>
      <c r="AP289" s="15">
        <f t="shared" si="171"/>
        <v>0</v>
      </c>
      <c r="AQ289" s="16">
        <f t="shared" si="172"/>
        <v>0</v>
      </c>
      <c r="AR289" s="15">
        <f t="shared" si="173"/>
        <v>1.9999999999999574E-2</v>
      </c>
      <c r="AS289" s="16"/>
      <c r="AT289" s="15">
        <f t="shared" si="174"/>
        <v>0</v>
      </c>
      <c r="AU289" s="16">
        <f t="shared" si="175"/>
        <v>0</v>
      </c>
      <c r="AV289" s="15">
        <f t="shared" si="176"/>
        <v>5.6904166666666338</v>
      </c>
      <c r="AW289" s="16">
        <f t="shared" si="177"/>
        <v>1</v>
      </c>
      <c r="AX289" s="15">
        <f t="shared" si="178"/>
        <v>0</v>
      </c>
    </row>
    <row r="290" spans="1:50" x14ac:dyDescent="0.25">
      <c r="A290" s="25">
        <f t="shared" si="179"/>
        <v>5.7104166666666334</v>
      </c>
      <c r="B290" s="9"/>
      <c r="C290" s="12" t="s">
        <v>14</v>
      </c>
      <c r="D290" t="s">
        <v>11</v>
      </c>
      <c r="E290" s="12" t="s">
        <v>14</v>
      </c>
      <c r="F290" s="12" t="s">
        <v>14</v>
      </c>
      <c r="G290" s="12"/>
      <c r="H290" s="12" t="s">
        <v>14</v>
      </c>
      <c r="I290" s="12"/>
      <c r="J290" s="15">
        <f t="shared" si="154"/>
        <v>0</v>
      </c>
      <c r="K290" s="16">
        <f t="shared" si="144"/>
        <v>0</v>
      </c>
      <c r="L290" s="15">
        <f t="shared" si="155"/>
        <v>0</v>
      </c>
      <c r="M290" s="16">
        <f t="shared" si="145"/>
        <v>0</v>
      </c>
      <c r="N290" s="15">
        <f t="shared" si="156"/>
        <v>1.9999999999999574E-2</v>
      </c>
      <c r="O290" s="16"/>
      <c r="P290" s="15">
        <f t="shared" si="157"/>
        <v>0</v>
      </c>
      <c r="Q290" s="16">
        <f t="shared" si="146"/>
        <v>0</v>
      </c>
      <c r="R290" s="15">
        <f t="shared" si="158"/>
        <v>0</v>
      </c>
      <c r="S290" s="16">
        <f t="shared" si="147"/>
        <v>0</v>
      </c>
      <c r="T290" s="15">
        <f t="shared" si="159"/>
        <v>0</v>
      </c>
      <c r="U290" s="16"/>
      <c r="V290" s="15">
        <f t="shared" si="160"/>
        <v>0</v>
      </c>
      <c r="W290" s="16">
        <f t="shared" si="148"/>
        <v>0</v>
      </c>
      <c r="X290" s="15">
        <f t="shared" si="161"/>
        <v>0</v>
      </c>
      <c r="Y290" s="16">
        <f t="shared" si="149"/>
        <v>0</v>
      </c>
      <c r="Z290" s="15">
        <f t="shared" si="162"/>
        <v>1.9999999999999574E-2</v>
      </c>
      <c r="AA290" s="16"/>
      <c r="AB290" s="15">
        <f t="shared" si="163"/>
        <v>0</v>
      </c>
      <c r="AC290" s="16">
        <f t="shared" si="150"/>
        <v>0</v>
      </c>
      <c r="AD290" s="15">
        <f t="shared" si="164"/>
        <v>0</v>
      </c>
      <c r="AE290" s="16">
        <f t="shared" si="151"/>
        <v>0</v>
      </c>
      <c r="AF290" s="15">
        <f t="shared" si="165"/>
        <v>1.9999999999999574E-2</v>
      </c>
      <c r="AG290" s="16"/>
      <c r="AH290" s="15">
        <f t="shared" si="166"/>
        <v>0</v>
      </c>
      <c r="AI290" s="16">
        <f t="shared" si="152"/>
        <v>0</v>
      </c>
      <c r="AJ290" s="15">
        <f t="shared" si="167"/>
        <v>0</v>
      </c>
      <c r="AK290" s="16">
        <f t="shared" si="153"/>
        <v>0</v>
      </c>
      <c r="AL290" s="15">
        <f t="shared" si="168"/>
        <v>0</v>
      </c>
      <c r="AM290" s="16"/>
      <c r="AN290" s="15">
        <f t="shared" si="169"/>
        <v>0</v>
      </c>
      <c r="AO290" s="16">
        <f t="shared" si="170"/>
        <v>0</v>
      </c>
      <c r="AP290" s="15">
        <f t="shared" si="171"/>
        <v>0</v>
      </c>
      <c r="AQ290" s="16">
        <f t="shared" si="172"/>
        <v>0</v>
      </c>
      <c r="AR290" s="15">
        <f t="shared" si="173"/>
        <v>1.9999999999999574E-2</v>
      </c>
      <c r="AS290" s="16"/>
      <c r="AT290" s="15">
        <f t="shared" si="174"/>
        <v>0</v>
      </c>
      <c r="AU290" s="16">
        <f t="shared" si="175"/>
        <v>0</v>
      </c>
      <c r="AV290" s="15">
        <f t="shared" si="176"/>
        <v>0</v>
      </c>
      <c r="AW290" s="16">
        <f t="shared" si="177"/>
        <v>0</v>
      </c>
      <c r="AX290" s="15">
        <f t="shared" si="178"/>
        <v>0</v>
      </c>
    </row>
    <row r="291" spans="1:50" x14ac:dyDescent="0.25">
      <c r="A291" s="25">
        <f t="shared" si="179"/>
        <v>5.730416666666633</v>
      </c>
      <c r="B291" s="9" t="s">
        <v>13</v>
      </c>
      <c r="C291" s="12" t="s">
        <v>14</v>
      </c>
      <c r="D291" t="s">
        <v>11</v>
      </c>
      <c r="E291" s="12" t="s">
        <v>14</v>
      </c>
      <c r="F291" s="12" t="s">
        <v>14</v>
      </c>
      <c r="G291" s="12" t="s">
        <v>14</v>
      </c>
      <c r="H291" s="12" t="s">
        <v>14</v>
      </c>
      <c r="I291" s="12"/>
      <c r="J291" s="15">
        <f t="shared" si="154"/>
        <v>0</v>
      </c>
      <c r="K291" s="16">
        <f t="shared" si="144"/>
        <v>0</v>
      </c>
      <c r="L291" s="15">
        <f t="shared" si="155"/>
        <v>0</v>
      </c>
      <c r="M291" s="16">
        <f t="shared" si="145"/>
        <v>0</v>
      </c>
      <c r="N291" s="15">
        <f t="shared" si="156"/>
        <v>1.9999999999999574E-2</v>
      </c>
      <c r="O291" s="16"/>
      <c r="P291" s="15">
        <f t="shared" si="157"/>
        <v>0</v>
      </c>
      <c r="Q291" s="16">
        <f t="shared" si="146"/>
        <v>0</v>
      </c>
      <c r="R291" s="15">
        <f t="shared" si="158"/>
        <v>0</v>
      </c>
      <c r="S291" s="16">
        <f t="shared" si="147"/>
        <v>0</v>
      </c>
      <c r="T291" s="15">
        <f t="shared" si="159"/>
        <v>0</v>
      </c>
      <c r="U291" s="16"/>
      <c r="V291" s="15">
        <f t="shared" si="160"/>
        <v>0</v>
      </c>
      <c r="W291" s="16">
        <f t="shared" si="148"/>
        <v>0</v>
      </c>
      <c r="X291" s="15">
        <f t="shared" si="161"/>
        <v>0</v>
      </c>
      <c r="Y291" s="16">
        <f t="shared" si="149"/>
        <v>0</v>
      </c>
      <c r="Z291" s="15">
        <f t="shared" si="162"/>
        <v>1.9999999999999574E-2</v>
      </c>
      <c r="AA291" s="16"/>
      <c r="AB291" s="15">
        <f t="shared" si="163"/>
        <v>0</v>
      </c>
      <c r="AC291" s="16">
        <f t="shared" si="150"/>
        <v>0</v>
      </c>
      <c r="AD291" s="15">
        <f t="shared" si="164"/>
        <v>0</v>
      </c>
      <c r="AE291" s="16">
        <f t="shared" si="151"/>
        <v>0</v>
      </c>
      <c r="AF291" s="15">
        <f t="shared" si="165"/>
        <v>1.9999999999999574E-2</v>
      </c>
      <c r="AG291" s="16"/>
      <c r="AH291" s="15">
        <f t="shared" si="166"/>
        <v>5.730416666666633</v>
      </c>
      <c r="AI291" s="16">
        <f t="shared" si="152"/>
        <v>1</v>
      </c>
      <c r="AJ291" s="15">
        <f t="shared" si="167"/>
        <v>0</v>
      </c>
      <c r="AK291" s="16">
        <f t="shared" si="153"/>
        <v>0</v>
      </c>
      <c r="AL291" s="15">
        <f t="shared" si="168"/>
        <v>1.9999999999999574E-2</v>
      </c>
      <c r="AM291" s="16"/>
      <c r="AN291" s="15">
        <f t="shared" si="169"/>
        <v>0</v>
      </c>
      <c r="AO291" s="16">
        <f t="shared" si="170"/>
        <v>0</v>
      </c>
      <c r="AP291" s="15">
        <f t="shared" si="171"/>
        <v>0</v>
      </c>
      <c r="AQ291" s="16">
        <f t="shared" si="172"/>
        <v>0</v>
      </c>
      <c r="AR291" s="15">
        <f t="shared" si="173"/>
        <v>1.9999999999999574E-2</v>
      </c>
      <c r="AS291" s="16"/>
      <c r="AT291" s="15">
        <f t="shared" si="174"/>
        <v>0</v>
      </c>
      <c r="AU291" s="16">
        <f t="shared" si="175"/>
        <v>0</v>
      </c>
      <c r="AV291" s="15">
        <f t="shared" si="176"/>
        <v>0</v>
      </c>
      <c r="AW291" s="16">
        <f t="shared" si="177"/>
        <v>0</v>
      </c>
      <c r="AX291" s="15">
        <f t="shared" si="178"/>
        <v>0</v>
      </c>
    </row>
    <row r="292" spans="1:50" x14ac:dyDescent="0.25">
      <c r="A292" s="25">
        <f t="shared" si="179"/>
        <v>5.7504166666666325</v>
      </c>
      <c r="B292" s="9" t="s">
        <v>17</v>
      </c>
      <c r="C292" t="s">
        <v>11</v>
      </c>
      <c r="D292" s="13" t="s">
        <v>20</v>
      </c>
      <c r="E292" s="12" t="s">
        <v>14</v>
      </c>
      <c r="F292" s="12" t="s">
        <v>14</v>
      </c>
      <c r="G292" s="12" t="s">
        <v>14</v>
      </c>
      <c r="H292" s="12" t="s">
        <v>14</v>
      </c>
      <c r="I292" s="12"/>
      <c r="J292" s="15">
        <f t="shared" si="154"/>
        <v>0</v>
      </c>
      <c r="K292" s="16">
        <f t="shared" si="144"/>
        <v>0</v>
      </c>
      <c r="L292" s="15">
        <f t="shared" si="155"/>
        <v>0</v>
      </c>
      <c r="M292" s="16">
        <f t="shared" si="145"/>
        <v>0</v>
      </c>
      <c r="N292" s="15">
        <f t="shared" si="156"/>
        <v>0</v>
      </c>
      <c r="O292" s="16"/>
      <c r="P292" s="15">
        <f t="shared" si="157"/>
        <v>0</v>
      </c>
      <c r="Q292" s="16">
        <f t="shared" si="146"/>
        <v>0</v>
      </c>
      <c r="R292" s="15">
        <f t="shared" si="158"/>
        <v>5.7504166666666325</v>
      </c>
      <c r="S292" s="16">
        <f t="shared" si="147"/>
        <v>1</v>
      </c>
      <c r="T292" s="15">
        <f t="shared" si="159"/>
        <v>0</v>
      </c>
      <c r="U292" s="16"/>
      <c r="V292" s="15">
        <f t="shared" si="160"/>
        <v>0</v>
      </c>
      <c r="W292" s="16">
        <f t="shared" si="148"/>
        <v>0</v>
      </c>
      <c r="X292" s="15">
        <f t="shared" si="161"/>
        <v>0</v>
      </c>
      <c r="Y292" s="16">
        <f t="shared" si="149"/>
        <v>0</v>
      </c>
      <c r="Z292" s="15">
        <f t="shared" si="162"/>
        <v>1.9999999999999574E-2</v>
      </c>
      <c r="AA292" s="16"/>
      <c r="AB292" s="15">
        <f t="shared" si="163"/>
        <v>0</v>
      </c>
      <c r="AC292" s="16">
        <f t="shared" si="150"/>
        <v>0</v>
      </c>
      <c r="AD292" s="15">
        <f t="shared" si="164"/>
        <v>0</v>
      </c>
      <c r="AE292" s="16">
        <f t="shared" si="151"/>
        <v>0</v>
      </c>
      <c r="AF292" s="15">
        <f t="shared" si="165"/>
        <v>1.9999999999999574E-2</v>
      </c>
      <c r="AG292" s="16"/>
      <c r="AH292" s="15">
        <f t="shared" si="166"/>
        <v>0</v>
      </c>
      <c r="AI292" s="16">
        <f t="shared" si="152"/>
        <v>0</v>
      </c>
      <c r="AJ292" s="15">
        <f t="shared" si="167"/>
        <v>0</v>
      </c>
      <c r="AK292" s="16">
        <f t="shared" si="153"/>
        <v>0</v>
      </c>
      <c r="AL292" s="15">
        <f t="shared" si="168"/>
        <v>1.9999999999999574E-2</v>
      </c>
      <c r="AM292" s="16"/>
      <c r="AN292" s="15">
        <f t="shared" si="169"/>
        <v>0</v>
      </c>
      <c r="AO292" s="16">
        <f t="shared" si="170"/>
        <v>0</v>
      </c>
      <c r="AP292" s="15">
        <f t="shared" si="171"/>
        <v>0</v>
      </c>
      <c r="AQ292" s="16">
        <f t="shared" si="172"/>
        <v>0</v>
      </c>
      <c r="AR292" s="15">
        <f t="shared" si="173"/>
        <v>1.9999999999999574E-2</v>
      </c>
      <c r="AS292" s="16"/>
      <c r="AT292" s="15">
        <f t="shared" si="174"/>
        <v>0</v>
      </c>
      <c r="AU292" s="16">
        <f t="shared" si="175"/>
        <v>0</v>
      </c>
      <c r="AV292" s="15">
        <f t="shared" si="176"/>
        <v>0</v>
      </c>
      <c r="AW292" s="16">
        <f t="shared" si="177"/>
        <v>0</v>
      </c>
      <c r="AX292" s="15">
        <f t="shared" si="178"/>
        <v>0</v>
      </c>
    </row>
    <row r="293" spans="1:50" x14ac:dyDescent="0.25">
      <c r="A293" s="25">
        <f t="shared" si="179"/>
        <v>5.7704166666666321</v>
      </c>
      <c r="B293" s="9" t="s">
        <v>67</v>
      </c>
      <c r="C293" t="s">
        <v>11</v>
      </c>
      <c r="D293" s="12"/>
      <c r="E293" s="12" t="s">
        <v>14</v>
      </c>
      <c r="F293" s="12" t="s">
        <v>14</v>
      </c>
      <c r="G293" s="12" t="s">
        <v>14</v>
      </c>
      <c r="H293" s="12" t="s">
        <v>14</v>
      </c>
      <c r="I293" s="12" t="s">
        <v>14</v>
      </c>
      <c r="J293" s="15">
        <f t="shared" si="154"/>
        <v>0</v>
      </c>
      <c r="K293" s="16">
        <f t="shared" si="144"/>
        <v>0</v>
      </c>
      <c r="L293" s="15">
        <f t="shared" si="155"/>
        <v>0</v>
      </c>
      <c r="M293" s="16">
        <f t="shared" si="145"/>
        <v>0</v>
      </c>
      <c r="N293" s="15">
        <f t="shared" si="156"/>
        <v>0</v>
      </c>
      <c r="O293" s="16"/>
      <c r="P293" s="15">
        <f t="shared" si="157"/>
        <v>0</v>
      </c>
      <c r="Q293" s="16">
        <f t="shared" si="146"/>
        <v>0</v>
      </c>
      <c r="R293" s="15">
        <f t="shared" si="158"/>
        <v>0</v>
      </c>
      <c r="S293" s="16">
        <f t="shared" si="147"/>
        <v>0</v>
      </c>
      <c r="T293" s="15">
        <f t="shared" si="159"/>
        <v>0</v>
      </c>
      <c r="U293" s="16"/>
      <c r="V293" s="15">
        <f t="shared" si="160"/>
        <v>0</v>
      </c>
      <c r="W293" s="16">
        <f t="shared" si="148"/>
        <v>0</v>
      </c>
      <c r="X293" s="15">
        <f t="shared" si="161"/>
        <v>0</v>
      </c>
      <c r="Y293" s="16">
        <f t="shared" si="149"/>
        <v>0</v>
      </c>
      <c r="Z293" s="15">
        <f t="shared" si="162"/>
        <v>1.9999999999999574E-2</v>
      </c>
      <c r="AA293" s="16"/>
      <c r="AB293" s="15">
        <f t="shared" si="163"/>
        <v>0</v>
      </c>
      <c r="AC293" s="16">
        <f t="shared" si="150"/>
        <v>0</v>
      </c>
      <c r="AD293" s="15">
        <f t="shared" si="164"/>
        <v>0</v>
      </c>
      <c r="AE293" s="16">
        <f t="shared" si="151"/>
        <v>0</v>
      </c>
      <c r="AF293" s="15">
        <f t="shared" si="165"/>
        <v>1.9999999999999574E-2</v>
      </c>
      <c r="AG293" s="16"/>
      <c r="AH293" s="15">
        <f t="shared" si="166"/>
        <v>0</v>
      </c>
      <c r="AI293" s="16">
        <f t="shared" si="152"/>
        <v>0</v>
      </c>
      <c r="AJ293" s="15">
        <f t="shared" si="167"/>
        <v>0</v>
      </c>
      <c r="AK293" s="16">
        <f t="shared" si="153"/>
        <v>0</v>
      </c>
      <c r="AL293" s="15">
        <f t="shared" si="168"/>
        <v>1.9999999999999574E-2</v>
      </c>
      <c r="AM293" s="16"/>
      <c r="AN293" s="15">
        <f t="shared" si="169"/>
        <v>0</v>
      </c>
      <c r="AO293" s="16">
        <f t="shared" si="170"/>
        <v>0</v>
      </c>
      <c r="AP293" s="15">
        <f t="shared" si="171"/>
        <v>0</v>
      </c>
      <c r="AQ293" s="16">
        <f t="shared" si="172"/>
        <v>0</v>
      </c>
      <c r="AR293" s="15">
        <f t="shared" si="173"/>
        <v>1.9999999999999574E-2</v>
      </c>
      <c r="AS293" s="16"/>
      <c r="AT293" s="15">
        <f t="shared" si="174"/>
        <v>5.7704166666666321</v>
      </c>
      <c r="AU293" s="16">
        <f t="shared" si="175"/>
        <v>1</v>
      </c>
      <c r="AV293" s="15">
        <f t="shared" si="176"/>
        <v>0</v>
      </c>
      <c r="AW293" s="16">
        <f t="shared" si="177"/>
        <v>0</v>
      </c>
      <c r="AX293" s="15">
        <f t="shared" si="178"/>
        <v>1.9999999999999574E-2</v>
      </c>
    </row>
    <row r="294" spans="1:50" x14ac:dyDescent="0.25">
      <c r="A294" s="25">
        <f t="shared" si="179"/>
        <v>5.7904166666666317</v>
      </c>
      <c r="B294" s="9"/>
      <c r="C294" t="s">
        <v>11</v>
      </c>
      <c r="D294" s="12"/>
      <c r="E294" s="12" t="s">
        <v>14</v>
      </c>
      <c r="F294" s="12" t="s">
        <v>14</v>
      </c>
      <c r="G294" s="12" t="s">
        <v>14</v>
      </c>
      <c r="H294" s="12" t="s">
        <v>14</v>
      </c>
      <c r="I294" s="12" t="s">
        <v>14</v>
      </c>
      <c r="J294" s="15">
        <f t="shared" si="154"/>
        <v>0</v>
      </c>
      <c r="K294" s="16">
        <f t="shared" si="144"/>
        <v>0</v>
      </c>
      <c r="L294" s="15">
        <f t="shared" si="155"/>
        <v>0</v>
      </c>
      <c r="M294" s="16">
        <f t="shared" si="145"/>
        <v>0</v>
      </c>
      <c r="N294" s="15">
        <f t="shared" si="156"/>
        <v>0</v>
      </c>
      <c r="O294" s="16"/>
      <c r="P294" s="15">
        <f t="shared" si="157"/>
        <v>0</v>
      </c>
      <c r="Q294" s="16">
        <f t="shared" si="146"/>
        <v>0</v>
      </c>
      <c r="R294" s="15">
        <f t="shared" si="158"/>
        <v>0</v>
      </c>
      <c r="S294" s="16">
        <f t="shared" si="147"/>
        <v>0</v>
      </c>
      <c r="T294" s="15">
        <f t="shared" si="159"/>
        <v>0</v>
      </c>
      <c r="U294" s="16"/>
      <c r="V294" s="15">
        <f t="shared" si="160"/>
        <v>0</v>
      </c>
      <c r="W294" s="16">
        <f t="shared" si="148"/>
        <v>0</v>
      </c>
      <c r="X294" s="15">
        <f t="shared" si="161"/>
        <v>0</v>
      </c>
      <c r="Y294" s="16">
        <f t="shared" si="149"/>
        <v>0</v>
      </c>
      <c r="Z294" s="15">
        <f t="shared" si="162"/>
        <v>1.9999999999999574E-2</v>
      </c>
      <c r="AA294" s="16"/>
      <c r="AB294" s="15">
        <f t="shared" si="163"/>
        <v>0</v>
      </c>
      <c r="AC294" s="16">
        <f t="shared" si="150"/>
        <v>0</v>
      </c>
      <c r="AD294" s="15">
        <f t="shared" si="164"/>
        <v>0</v>
      </c>
      <c r="AE294" s="16">
        <f t="shared" si="151"/>
        <v>0</v>
      </c>
      <c r="AF294" s="15">
        <f t="shared" si="165"/>
        <v>1.9999999999999574E-2</v>
      </c>
      <c r="AG294" s="16"/>
      <c r="AH294" s="15">
        <f t="shared" si="166"/>
        <v>0</v>
      </c>
      <c r="AI294" s="16">
        <f t="shared" si="152"/>
        <v>0</v>
      </c>
      <c r="AJ294" s="15">
        <f t="shared" si="167"/>
        <v>0</v>
      </c>
      <c r="AK294" s="16">
        <f t="shared" si="153"/>
        <v>0</v>
      </c>
      <c r="AL294" s="15">
        <f t="shared" si="168"/>
        <v>1.9999999999999574E-2</v>
      </c>
      <c r="AM294" s="16"/>
      <c r="AN294" s="15">
        <f t="shared" si="169"/>
        <v>0</v>
      </c>
      <c r="AO294" s="16">
        <f t="shared" si="170"/>
        <v>0</v>
      </c>
      <c r="AP294" s="15">
        <f t="shared" si="171"/>
        <v>0</v>
      </c>
      <c r="AQ294" s="16">
        <f t="shared" si="172"/>
        <v>0</v>
      </c>
      <c r="AR294" s="15">
        <f t="shared" si="173"/>
        <v>1.9999999999999574E-2</v>
      </c>
      <c r="AS294" s="16"/>
      <c r="AT294" s="15">
        <f t="shared" si="174"/>
        <v>0</v>
      </c>
      <c r="AU294" s="16">
        <f t="shared" si="175"/>
        <v>0</v>
      </c>
      <c r="AV294" s="15">
        <f t="shared" si="176"/>
        <v>0</v>
      </c>
      <c r="AW294" s="16">
        <f t="shared" si="177"/>
        <v>0</v>
      </c>
      <c r="AX294" s="15">
        <f t="shared" si="178"/>
        <v>1.9999999999999574E-2</v>
      </c>
    </row>
    <row r="295" spans="1:50" x14ac:dyDescent="0.25">
      <c r="A295" s="25">
        <f t="shared" si="179"/>
        <v>5.8104166666666313</v>
      </c>
      <c r="B295" s="9"/>
      <c r="C295" t="s">
        <v>11</v>
      </c>
      <c r="E295" s="12" t="s">
        <v>14</v>
      </c>
      <c r="F295" s="12" t="s">
        <v>14</v>
      </c>
      <c r="G295" s="12" t="s">
        <v>14</v>
      </c>
      <c r="H295" s="12" t="s">
        <v>14</v>
      </c>
      <c r="I295" s="12" t="s">
        <v>14</v>
      </c>
      <c r="J295" s="15">
        <f t="shared" si="154"/>
        <v>0</v>
      </c>
      <c r="K295" s="16">
        <f t="shared" si="144"/>
        <v>0</v>
      </c>
      <c r="L295" s="15">
        <f t="shared" si="155"/>
        <v>0</v>
      </c>
      <c r="M295" s="16">
        <f t="shared" si="145"/>
        <v>0</v>
      </c>
      <c r="N295" s="15">
        <f t="shared" si="156"/>
        <v>0</v>
      </c>
      <c r="O295" s="16"/>
      <c r="P295" s="15">
        <f t="shared" si="157"/>
        <v>0</v>
      </c>
      <c r="Q295" s="16">
        <f t="shared" si="146"/>
        <v>0</v>
      </c>
      <c r="R295" s="15">
        <f t="shared" si="158"/>
        <v>0</v>
      </c>
      <c r="S295" s="16">
        <f t="shared" si="147"/>
        <v>0</v>
      </c>
      <c r="T295" s="15">
        <f t="shared" si="159"/>
        <v>0</v>
      </c>
      <c r="U295" s="16"/>
      <c r="V295" s="15">
        <f t="shared" si="160"/>
        <v>0</v>
      </c>
      <c r="W295" s="16">
        <f t="shared" si="148"/>
        <v>0</v>
      </c>
      <c r="X295" s="15">
        <f t="shared" si="161"/>
        <v>0</v>
      </c>
      <c r="Y295" s="16">
        <f t="shared" si="149"/>
        <v>0</v>
      </c>
      <c r="Z295" s="15">
        <f t="shared" si="162"/>
        <v>1.9999999999999574E-2</v>
      </c>
      <c r="AA295" s="16"/>
      <c r="AB295" s="15">
        <f t="shared" si="163"/>
        <v>0</v>
      </c>
      <c r="AC295" s="16">
        <f t="shared" si="150"/>
        <v>0</v>
      </c>
      <c r="AD295" s="15">
        <f t="shared" si="164"/>
        <v>0</v>
      </c>
      <c r="AE295" s="16">
        <f t="shared" si="151"/>
        <v>0</v>
      </c>
      <c r="AF295" s="15">
        <f t="shared" si="165"/>
        <v>1.9999999999999574E-2</v>
      </c>
      <c r="AG295" s="16"/>
      <c r="AH295" s="15">
        <f t="shared" si="166"/>
        <v>0</v>
      </c>
      <c r="AI295" s="16">
        <f t="shared" si="152"/>
        <v>0</v>
      </c>
      <c r="AJ295" s="15">
        <f t="shared" si="167"/>
        <v>0</v>
      </c>
      <c r="AK295" s="16">
        <f t="shared" si="153"/>
        <v>0</v>
      </c>
      <c r="AL295" s="15">
        <f t="shared" si="168"/>
        <v>1.9999999999999574E-2</v>
      </c>
      <c r="AM295" s="16"/>
      <c r="AN295" s="15">
        <f t="shared" si="169"/>
        <v>0</v>
      </c>
      <c r="AO295" s="16">
        <f t="shared" si="170"/>
        <v>0</v>
      </c>
      <c r="AP295" s="15">
        <f t="shared" si="171"/>
        <v>0</v>
      </c>
      <c r="AQ295" s="16">
        <f t="shared" si="172"/>
        <v>0</v>
      </c>
      <c r="AR295" s="15">
        <f t="shared" si="173"/>
        <v>1.9999999999999574E-2</v>
      </c>
      <c r="AS295" s="16"/>
      <c r="AT295" s="15">
        <f t="shared" si="174"/>
        <v>0</v>
      </c>
      <c r="AU295" s="16">
        <f t="shared" si="175"/>
        <v>0</v>
      </c>
      <c r="AV295" s="15">
        <f t="shared" si="176"/>
        <v>0</v>
      </c>
      <c r="AW295" s="16">
        <f t="shared" si="177"/>
        <v>0</v>
      </c>
      <c r="AX295" s="15">
        <f t="shared" si="178"/>
        <v>1.9999999999999574E-2</v>
      </c>
    </row>
    <row r="296" spans="1:50" x14ac:dyDescent="0.25">
      <c r="A296" s="25">
        <f t="shared" si="179"/>
        <v>5.8304166666666308</v>
      </c>
      <c r="B296" s="9"/>
      <c r="C296" t="s">
        <v>11</v>
      </c>
      <c r="E296" s="12" t="s">
        <v>14</v>
      </c>
      <c r="F296" s="12" t="s">
        <v>14</v>
      </c>
      <c r="G296" s="12" t="s">
        <v>14</v>
      </c>
      <c r="H296" s="12" t="s">
        <v>14</v>
      </c>
      <c r="I296" s="12" t="s">
        <v>14</v>
      </c>
      <c r="J296" s="15">
        <f t="shared" si="154"/>
        <v>0</v>
      </c>
      <c r="K296" s="16">
        <f t="shared" si="144"/>
        <v>0</v>
      </c>
      <c r="L296" s="15">
        <f t="shared" si="155"/>
        <v>0</v>
      </c>
      <c r="M296" s="16">
        <f t="shared" si="145"/>
        <v>0</v>
      </c>
      <c r="N296" s="15">
        <f t="shared" si="156"/>
        <v>0</v>
      </c>
      <c r="O296" s="16"/>
      <c r="P296" s="15">
        <f t="shared" si="157"/>
        <v>0</v>
      </c>
      <c r="Q296" s="16">
        <f t="shared" si="146"/>
        <v>0</v>
      </c>
      <c r="R296" s="15">
        <f t="shared" si="158"/>
        <v>0</v>
      </c>
      <c r="S296" s="16">
        <f t="shared" si="147"/>
        <v>0</v>
      </c>
      <c r="T296" s="15">
        <f t="shared" si="159"/>
        <v>0</v>
      </c>
      <c r="U296" s="16"/>
      <c r="V296" s="15">
        <f t="shared" si="160"/>
        <v>0</v>
      </c>
      <c r="W296" s="16">
        <f t="shared" si="148"/>
        <v>0</v>
      </c>
      <c r="X296" s="15">
        <f t="shared" si="161"/>
        <v>0</v>
      </c>
      <c r="Y296" s="16">
        <f t="shared" si="149"/>
        <v>0</v>
      </c>
      <c r="Z296" s="15">
        <f t="shared" si="162"/>
        <v>1.9999999999999574E-2</v>
      </c>
      <c r="AA296" s="16"/>
      <c r="AB296" s="15">
        <f t="shared" si="163"/>
        <v>0</v>
      </c>
      <c r="AC296" s="16">
        <f t="shared" si="150"/>
        <v>0</v>
      </c>
      <c r="AD296" s="15">
        <f t="shared" si="164"/>
        <v>0</v>
      </c>
      <c r="AE296" s="16">
        <f t="shared" si="151"/>
        <v>0</v>
      </c>
      <c r="AF296" s="15">
        <f t="shared" si="165"/>
        <v>1.9999999999999574E-2</v>
      </c>
      <c r="AG296" s="16"/>
      <c r="AH296" s="15">
        <f t="shared" si="166"/>
        <v>0</v>
      </c>
      <c r="AI296" s="16">
        <f t="shared" si="152"/>
        <v>0</v>
      </c>
      <c r="AJ296" s="15">
        <f t="shared" si="167"/>
        <v>0</v>
      </c>
      <c r="AK296" s="16">
        <f t="shared" si="153"/>
        <v>0</v>
      </c>
      <c r="AL296" s="15">
        <f t="shared" si="168"/>
        <v>1.9999999999999574E-2</v>
      </c>
      <c r="AM296" s="16"/>
      <c r="AN296" s="15">
        <f t="shared" si="169"/>
        <v>0</v>
      </c>
      <c r="AO296" s="16">
        <f t="shared" si="170"/>
        <v>0</v>
      </c>
      <c r="AP296" s="15">
        <f t="shared" si="171"/>
        <v>0</v>
      </c>
      <c r="AQ296" s="16">
        <f t="shared" si="172"/>
        <v>0</v>
      </c>
      <c r="AR296" s="15">
        <f t="shared" si="173"/>
        <v>1.9999999999999574E-2</v>
      </c>
      <c r="AS296" s="16"/>
      <c r="AT296" s="15">
        <f t="shared" si="174"/>
        <v>0</v>
      </c>
      <c r="AU296" s="16">
        <f t="shared" si="175"/>
        <v>0</v>
      </c>
      <c r="AV296" s="15">
        <f t="shared" si="176"/>
        <v>0</v>
      </c>
      <c r="AW296" s="16">
        <f t="shared" si="177"/>
        <v>0</v>
      </c>
      <c r="AX296" s="15">
        <f t="shared" si="178"/>
        <v>1.9999999999999574E-2</v>
      </c>
    </row>
    <row r="297" spans="1:50" x14ac:dyDescent="0.25">
      <c r="A297" s="25">
        <f t="shared" si="179"/>
        <v>5.8504166666666304</v>
      </c>
      <c r="B297" s="9" t="s">
        <v>22</v>
      </c>
      <c r="C297" s="13" t="s">
        <v>20</v>
      </c>
      <c r="E297" s="12" t="s">
        <v>14</v>
      </c>
      <c r="F297" s="12" t="s">
        <v>14</v>
      </c>
      <c r="G297" s="12" t="s">
        <v>14</v>
      </c>
      <c r="H297" t="s">
        <v>11</v>
      </c>
      <c r="I297" s="12" t="s">
        <v>14</v>
      </c>
      <c r="J297" s="15">
        <f t="shared" si="154"/>
        <v>0</v>
      </c>
      <c r="K297" s="16">
        <f t="shared" si="144"/>
        <v>0</v>
      </c>
      <c r="L297" s="15">
        <f t="shared" si="155"/>
        <v>5.8504166666666304</v>
      </c>
      <c r="M297" s="16">
        <f t="shared" si="145"/>
        <v>1</v>
      </c>
      <c r="N297" s="15">
        <f t="shared" si="156"/>
        <v>0</v>
      </c>
      <c r="O297" s="16"/>
      <c r="P297" s="15">
        <f t="shared" si="157"/>
        <v>0</v>
      </c>
      <c r="Q297" s="16">
        <f t="shared" si="146"/>
        <v>0</v>
      </c>
      <c r="R297" s="15">
        <f t="shared" si="158"/>
        <v>0</v>
      </c>
      <c r="S297" s="16">
        <f t="shared" si="147"/>
        <v>0</v>
      </c>
      <c r="T297" s="15">
        <f t="shared" si="159"/>
        <v>0</v>
      </c>
      <c r="U297" s="16"/>
      <c r="V297" s="15">
        <f t="shared" si="160"/>
        <v>0</v>
      </c>
      <c r="W297" s="16">
        <f t="shared" si="148"/>
        <v>0</v>
      </c>
      <c r="X297" s="15">
        <f t="shared" si="161"/>
        <v>0</v>
      </c>
      <c r="Y297" s="16">
        <f t="shared" si="149"/>
        <v>0</v>
      </c>
      <c r="Z297" s="15">
        <f t="shared" si="162"/>
        <v>1.9999999999999574E-2</v>
      </c>
      <c r="AA297" s="16"/>
      <c r="AB297" s="15">
        <f t="shared" si="163"/>
        <v>0</v>
      </c>
      <c r="AC297" s="16">
        <f t="shared" si="150"/>
        <v>0</v>
      </c>
      <c r="AD297" s="15">
        <f t="shared" si="164"/>
        <v>0</v>
      </c>
      <c r="AE297" s="16">
        <f t="shared" si="151"/>
        <v>0</v>
      </c>
      <c r="AF297" s="15">
        <f t="shared" si="165"/>
        <v>1.9999999999999574E-2</v>
      </c>
      <c r="AG297" s="16"/>
      <c r="AH297" s="15">
        <f t="shared" si="166"/>
        <v>0</v>
      </c>
      <c r="AI297" s="16">
        <f t="shared" si="152"/>
        <v>0</v>
      </c>
      <c r="AJ297" s="15">
        <f t="shared" si="167"/>
        <v>0</v>
      </c>
      <c r="AK297" s="16">
        <f t="shared" si="153"/>
        <v>0</v>
      </c>
      <c r="AL297" s="15">
        <f t="shared" si="168"/>
        <v>1.9999999999999574E-2</v>
      </c>
      <c r="AM297" s="16"/>
      <c r="AN297" s="15">
        <f t="shared" si="169"/>
        <v>0</v>
      </c>
      <c r="AO297" s="16">
        <f t="shared" si="170"/>
        <v>0</v>
      </c>
      <c r="AP297" s="15">
        <f t="shared" si="171"/>
        <v>0</v>
      </c>
      <c r="AQ297" s="16">
        <f t="shared" si="172"/>
        <v>0</v>
      </c>
      <c r="AR297" s="15">
        <f t="shared" si="173"/>
        <v>0</v>
      </c>
      <c r="AS297" s="16"/>
      <c r="AT297" s="15">
        <f t="shared" si="174"/>
        <v>0</v>
      </c>
      <c r="AU297" s="16">
        <f t="shared" si="175"/>
        <v>0</v>
      </c>
      <c r="AV297" s="15">
        <f t="shared" si="176"/>
        <v>0</v>
      </c>
      <c r="AW297" s="16">
        <f t="shared" si="177"/>
        <v>0</v>
      </c>
      <c r="AX297" s="15">
        <f t="shared" si="178"/>
        <v>1.9999999999999574E-2</v>
      </c>
    </row>
    <row r="298" spans="1:50" x14ac:dyDescent="0.25">
      <c r="A298" s="25">
        <f t="shared" si="179"/>
        <v>5.87041666666663</v>
      </c>
      <c r="B298" s="10"/>
      <c r="C298" s="12"/>
      <c r="E298" s="12" t="s">
        <v>14</v>
      </c>
      <c r="F298" s="12" t="s">
        <v>14</v>
      </c>
      <c r="G298" s="12" t="s">
        <v>14</v>
      </c>
      <c r="H298" t="s">
        <v>11</v>
      </c>
      <c r="I298" s="12" t="s">
        <v>14</v>
      </c>
      <c r="J298" s="15">
        <f t="shared" si="154"/>
        <v>0</v>
      </c>
      <c r="K298" s="16">
        <f t="shared" si="144"/>
        <v>0</v>
      </c>
      <c r="L298" s="15">
        <f t="shared" si="155"/>
        <v>0</v>
      </c>
      <c r="M298" s="16">
        <f t="shared" si="145"/>
        <v>0</v>
      </c>
      <c r="N298" s="15">
        <f t="shared" si="156"/>
        <v>0</v>
      </c>
      <c r="O298" s="16"/>
      <c r="P298" s="15">
        <f t="shared" si="157"/>
        <v>0</v>
      </c>
      <c r="Q298" s="16">
        <f t="shared" si="146"/>
        <v>0</v>
      </c>
      <c r="R298" s="15">
        <f t="shared" si="158"/>
        <v>0</v>
      </c>
      <c r="S298" s="16">
        <f t="shared" si="147"/>
        <v>0</v>
      </c>
      <c r="T298" s="15">
        <f t="shared" si="159"/>
        <v>0</v>
      </c>
      <c r="U298" s="16"/>
      <c r="V298" s="15">
        <f t="shared" si="160"/>
        <v>0</v>
      </c>
      <c r="W298" s="16">
        <f t="shared" si="148"/>
        <v>0</v>
      </c>
      <c r="X298" s="15">
        <f t="shared" si="161"/>
        <v>0</v>
      </c>
      <c r="Y298" s="16">
        <f t="shared" si="149"/>
        <v>0</v>
      </c>
      <c r="Z298" s="15">
        <f t="shared" si="162"/>
        <v>1.9999999999999574E-2</v>
      </c>
      <c r="AA298" s="16"/>
      <c r="AB298" s="15">
        <f t="shared" si="163"/>
        <v>0</v>
      </c>
      <c r="AC298" s="16">
        <f t="shared" si="150"/>
        <v>0</v>
      </c>
      <c r="AD298" s="15">
        <f t="shared" si="164"/>
        <v>0</v>
      </c>
      <c r="AE298" s="16">
        <f t="shared" si="151"/>
        <v>0</v>
      </c>
      <c r="AF298" s="15">
        <f t="shared" si="165"/>
        <v>1.9999999999999574E-2</v>
      </c>
      <c r="AG298" s="16"/>
      <c r="AH298" s="15">
        <f t="shared" si="166"/>
        <v>0</v>
      </c>
      <c r="AI298" s="16">
        <f t="shared" si="152"/>
        <v>0</v>
      </c>
      <c r="AJ298" s="15">
        <f t="shared" si="167"/>
        <v>0</v>
      </c>
      <c r="AK298" s="16">
        <f t="shared" si="153"/>
        <v>0</v>
      </c>
      <c r="AL298" s="15">
        <f t="shared" si="168"/>
        <v>1.9999999999999574E-2</v>
      </c>
      <c r="AM298" s="16"/>
      <c r="AN298" s="15">
        <f t="shared" si="169"/>
        <v>0</v>
      </c>
      <c r="AO298" s="16">
        <f t="shared" si="170"/>
        <v>0</v>
      </c>
      <c r="AP298" s="15">
        <f t="shared" si="171"/>
        <v>0</v>
      </c>
      <c r="AQ298" s="16">
        <f t="shared" si="172"/>
        <v>0</v>
      </c>
      <c r="AR298" s="15">
        <f t="shared" si="173"/>
        <v>0</v>
      </c>
      <c r="AS298" s="16"/>
      <c r="AT298" s="15">
        <f t="shared" si="174"/>
        <v>0</v>
      </c>
      <c r="AU298" s="16">
        <f t="shared" si="175"/>
        <v>0</v>
      </c>
      <c r="AV298" s="15">
        <f t="shared" si="176"/>
        <v>0</v>
      </c>
      <c r="AW298" s="16">
        <f t="shared" si="177"/>
        <v>0</v>
      </c>
      <c r="AX298" s="15">
        <f t="shared" si="178"/>
        <v>1.9999999999999574E-2</v>
      </c>
    </row>
    <row r="299" spans="1:50" x14ac:dyDescent="0.25">
      <c r="A299" s="25">
        <f t="shared" si="179"/>
        <v>5.8904166666666296</v>
      </c>
      <c r="B299" s="9" t="s">
        <v>16</v>
      </c>
      <c r="C299" s="12"/>
      <c r="D299" s="12" t="s">
        <v>14</v>
      </c>
      <c r="E299" s="12" t="s">
        <v>14</v>
      </c>
      <c r="F299" s="12" t="s">
        <v>14</v>
      </c>
      <c r="G299" s="12" t="s">
        <v>14</v>
      </c>
      <c r="H299" t="s">
        <v>11</v>
      </c>
      <c r="I299" s="12" t="s">
        <v>14</v>
      </c>
      <c r="J299" s="15">
        <f t="shared" si="154"/>
        <v>0</v>
      </c>
      <c r="K299" s="16">
        <f t="shared" si="144"/>
        <v>0</v>
      </c>
      <c r="L299" s="15">
        <f t="shared" si="155"/>
        <v>0</v>
      </c>
      <c r="M299" s="16">
        <f t="shared" si="145"/>
        <v>0</v>
      </c>
      <c r="N299" s="15">
        <f t="shared" si="156"/>
        <v>0</v>
      </c>
      <c r="O299" s="16"/>
      <c r="P299" s="15">
        <f t="shared" si="157"/>
        <v>5.8904166666666296</v>
      </c>
      <c r="Q299" s="16">
        <f t="shared" si="146"/>
        <v>1</v>
      </c>
      <c r="R299" s="15">
        <f t="shared" si="158"/>
        <v>0</v>
      </c>
      <c r="S299" s="16">
        <f t="shared" si="147"/>
        <v>0</v>
      </c>
      <c r="T299" s="15">
        <f t="shared" si="159"/>
        <v>1.9999999999999574E-2</v>
      </c>
      <c r="U299" s="16"/>
      <c r="V299" s="15">
        <f t="shared" si="160"/>
        <v>0</v>
      </c>
      <c r="W299" s="16">
        <f t="shared" si="148"/>
        <v>0</v>
      </c>
      <c r="X299" s="15">
        <f t="shared" si="161"/>
        <v>0</v>
      </c>
      <c r="Y299" s="16">
        <f t="shared" si="149"/>
        <v>0</v>
      </c>
      <c r="Z299" s="15">
        <f t="shared" si="162"/>
        <v>1.9999999999999574E-2</v>
      </c>
      <c r="AA299" s="16"/>
      <c r="AB299" s="15">
        <f t="shared" si="163"/>
        <v>0</v>
      </c>
      <c r="AC299" s="16">
        <f t="shared" si="150"/>
        <v>0</v>
      </c>
      <c r="AD299" s="15">
        <f t="shared" si="164"/>
        <v>0</v>
      </c>
      <c r="AE299" s="16">
        <f t="shared" si="151"/>
        <v>0</v>
      </c>
      <c r="AF299" s="15">
        <f t="shared" si="165"/>
        <v>1.9999999999999574E-2</v>
      </c>
      <c r="AG299" s="16"/>
      <c r="AH299" s="15">
        <f t="shared" si="166"/>
        <v>0</v>
      </c>
      <c r="AI299" s="16">
        <f t="shared" si="152"/>
        <v>0</v>
      </c>
      <c r="AJ299" s="15">
        <f t="shared" si="167"/>
        <v>0</v>
      </c>
      <c r="AK299" s="16">
        <f t="shared" si="153"/>
        <v>0</v>
      </c>
      <c r="AL299" s="15">
        <f t="shared" si="168"/>
        <v>1.9999999999999574E-2</v>
      </c>
      <c r="AM299" s="16"/>
      <c r="AN299" s="15">
        <f t="shared" si="169"/>
        <v>0</v>
      </c>
      <c r="AO299" s="16">
        <f t="shared" si="170"/>
        <v>0</v>
      </c>
      <c r="AP299" s="15">
        <f t="shared" si="171"/>
        <v>0</v>
      </c>
      <c r="AQ299" s="16">
        <f t="shared" si="172"/>
        <v>0</v>
      </c>
      <c r="AR299" s="15">
        <f t="shared" si="173"/>
        <v>0</v>
      </c>
      <c r="AS299" s="16"/>
      <c r="AT299" s="15">
        <f t="shared" si="174"/>
        <v>0</v>
      </c>
      <c r="AU299" s="16">
        <f t="shared" si="175"/>
        <v>0</v>
      </c>
      <c r="AV299" s="15">
        <f t="shared" si="176"/>
        <v>0</v>
      </c>
      <c r="AW299" s="16">
        <f t="shared" si="177"/>
        <v>0</v>
      </c>
      <c r="AX299" s="15">
        <f t="shared" si="178"/>
        <v>1.9999999999999574E-2</v>
      </c>
    </row>
    <row r="300" spans="1:50" x14ac:dyDescent="0.25">
      <c r="A300" s="25">
        <f t="shared" si="179"/>
        <v>5.9104166666666291</v>
      </c>
      <c r="B300" s="9"/>
      <c r="C300" s="12"/>
      <c r="D300" s="12" t="s">
        <v>14</v>
      </c>
      <c r="E300" s="12" t="s">
        <v>14</v>
      </c>
      <c r="F300" s="12" t="s">
        <v>14</v>
      </c>
      <c r="G300" s="12" t="s">
        <v>14</v>
      </c>
      <c r="H300" t="s">
        <v>11</v>
      </c>
      <c r="I300" s="12" t="s">
        <v>14</v>
      </c>
      <c r="J300" s="15">
        <f t="shared" si="154"/>
        <v>0</v>
      </c>
      <c r="K300" s="16">
        <f t="shared" si="144"/>
        <v>0</v>
      </c>
      <c r="L300" s="15">
        <f t="shared" si="155"/>
        <v>0</v>
      </c>
      <c r="M300" s="16">
        <f t="shared" si="145"/>
        <v>0</v>
      </c>
      <c r="N300" s="15">
        <f t="shared" si="156"/>
        <v>0</v>
      </c>
      <c r="O300" s="16"/>
      <c r="P300" s="15">
        <f t="shared" si="157"/>
        <v>0</v>
      </c>
      <c r="Q300" s="16">
        <f t="shared" si="146"/>
        <v>0</v>
      </c>
      <c r="R300" s="15">
        <f t="shared" si="158"/>
        <v>0</v>
      </c>
      <c r="S300" s="16">
        <f t="shared" si="147"/>
        <v>0</v>
      </c>
      <c r="T300" s="15">
        <f t="shared" si="159"/>
        <v>1.9999999999999574E-2</v>
      </c>
      <c r="U300" s="16"/>
      <c r="V300" s="15">
        <f t="shared" si="160"/>
        <v>0</v>
      </c>
      <c r="W300" s="16">
        <f t="shared" si="148"/>
        <v>0</v>
      </c>
      <c r="X300" s="15">
        <f t="shared" si="161"/>
        <v>0</v>
      </c>
      <c r="Y300" s="16">
        <f t="shared" si="149"/>
        <v>0</v>
      </c>
      <c r="Z300" s="15">
        <f t="shared" si="162"/>
        <v>1.9999999999999574E-2</v>
      </c>
      <c r="AA300" s="16"/>
      <c r="AB300" s="15">
        <f t="shared" si="163"/>
        <v>0</v>
      </c>
      <c r="AC300" s="16">
        <f t="shared" si="150"/>
        <v>0</v>
      </c>
      <c r="AD300" s="15">
        <f t="shared" si="164"/>
        <v>0</v>
      </c>
      <c r="AE300" s="16">
        <f t="shared" si="151"/>
        <v>0</v>
      </c>
      <c r="AF300" s="15">
        <f t="shared" si="165"/>
        <v>1.9999999999999574E-2</v>
      </c>
      <c r="AG300" s="16"/>
      <c r="AH300" s="15">
        <f t="shared" si="166"/>
        <v>0</v>
      </c>
      <c r="AI300" s="16">
        <f t="shared" si="152"/>
        <v>0</v>
      </c>
      <c r="AJ300" s="15">
        <f t="shared" si="167"/>
        <v>0</v>
      </c>
      <c r="AK300" s="16">
        <f t="shared" si="153"/>
        <v>0</v>
      </c>
      <c r="AL300" s="15">
        <f t="shared" si="168"/>
        <v>1.9999999999999574E-2</v>
      </c>
      <c r="AM300" s="16"/>
      <c r="AN300" s="15">
        <f t="shared" si="169"/>
        <v>0</v>
      </c>
      <c r="AO300" s="16">
        <f t="shared" si="170"/>
        <v>0</v>
      </c>
      <c r="AP300" s="15">
        <f t="shared" si="171"/>
        <v>0</v>
      </c>
      <c r="AQ300" s="16">
        <f t="shared" si="172"/>
        <v>0</v>
      </c>
      <c r="AR300" s="15">
        <f t="shared" si="173"/>
        <v>0</v>
      </c>
      <c r="AS300" s="16"/>
      <c r="AT300" s="15">
        <f t="shared" si="174"/>
        <v>0</v>
      </c>
      <c r="AU300" s="16">
        <f t="shared" si="175"/>
        <v>0</v>
      </c>
      <c r="AV300" s="15">
        <f t="shared" si="176"/>
        <v>0</v>
      </c>
      <c r="AW300" s="16">
        <f t="shared" si="177"/>
        <v>0</v>
      </c>
      <c r="AX300" s="15">
        <f t="shared" si="178"/>
        <v>1.9999999999999574E-2</v>
      </c>
    </row>
    <row r="301" spans="1:50" x14ac:dyDescent="0.25">
      <c r="A301" s="25">
        <f t="shared" si="179"/>
        <v>5.9304166666666287</v>
      </c>
      <c r="B301" s="9"/>
      <c r="C301" s="12"/>
      <c r="D301" s="12" t="s">
        <v>14</v>
      </c>
      <c r="E301" s="12" t="s">
        <v>14</v>
      </c>
      <c r="F301" s="12" t="s">
        <v>14</v>
      </c>
      <c r="G301" s="12" t="s">
        <v>14</v>
      </c>
      <c r="H301" t="s">
        <v>11</v>
      </c>
      <c r="I301" s="12" t="s">
        <v>14</v>
      </c>
      <c r="J301" s="15">
        <f t="shared" si="154"/>
        <v>0</v>
      </c>
      <c r="K301" s="16">
        <f t="shared" si="144"/>
        <v>0</v>
      </c>
      <c r="L301" s="15">
        <f t="shared" si="155"/>
        <v>0</v>
      </c>
      <c r="M301" s="16">
        <f t="shared" si="145"/>
        <v>0</v>
      </c>
      <c r="N301" s="15">
        <f t="shared" si="156"/>
        <v>0</v>
      </c>
      <c r="O301" s="16"/>
      <c r="P301" s="15">
        <f t="shared" si="157"/>
        <v>0</v>
      </c>
      <c r="Q301" s="16">
        <f t="shared" si="146"/>
        <v>0</v>
      </c>
      <c r="R301" s="15">
        <f t="shared" si="158"/>
        <v>0</v>
      </c>
      <c r="S301" s="16">
        <f t="shared" si="147"/>
        <v>0</v>
      </c>
      <c r="T301" s="15">
        <f t="shared" si="159"/>
        <v>1.9999999999999574E-2</v>
      </c>
      <c r="U301" s="16"/>
      <c r="V301" s="15">
        <f t="shared" si="160"/>
        <v>0</v>
      </c>
      <c r="W301" s="16">
        <f t="shared" si="148"/>
        <v>0</v>
      </c>
      <c r="X301" s="15">
        <f t="shared" si="161"/>
        <v>0</v>
      </c>
      <c r="Y301" s="16">
        <f t="shared" si="149"/>
        <v>0</v>
      </c>
      <c r="Z301" s="15">
        <f t="shared" si="162"/>
        <v>1.9999999999999574E-2</v>
      </c>
      <c r="AA301" s="16"/>
      <c r="AB301" s="15">
        <f t="shared" si="163"/>
        <v>0</v>
      </c>
      <c r="AC301" s="16">
        <f t="shared" si="150"/>
        <v>0</v>
      </c>
      <c r="AD301" s="15">
        <f t="shared" si="164"/>
        <v>0</v>
      </c>
      <c r="AE301" s="16">
        <f t="shared" si="151"/>
        <v>0</v>
      </c>
      <c r="AF301" s="15">
        <f t="shared" si="165"/>
        <v>1.9999999999999574E-2</v>
      </c>
      <c r="AG301" s="16"/>
      <c r="AH301" s="15">
        <f t="shared" si="166"/>
        <v>0</v>
      </c>
      <c r="AI301" s="16">
        <f t="shared" si="152"/>
        <v>0</v>
      </c>
      <c r="AJ301" s="15">
        <f t="shared" si="167"/>
        <v>0</v>
      </c>
      <c r="AK301" s="16">
        <f t="shared" si="153"/>
        <v>0</v>
      </c>
      <c r="AL301" s="15">
        <f t="shared" si="168"/>
        <v>1.9999999999999574E-2</v>
      </c>
      <c r="AM301" s="16"/>
      <c r="AN301" s="15">
        <f t="shared" si="169"/>
        <v>0</v>
      </c>
      <c r="AO301" s="16">
        <f t="shared" si="170"/>
        <v>0</v>
      </c>
      <c r="AP301" s="15">
        <f t="shared" si="171"/>
        <v>0</v>
      </c>
      <c r="AQ301" s="16">
        <f t="shared" si="172"/>
        <v>0</v>
      </c>
      <c r="AR301" s="15">
        <f t="shared" si="173"/>
        <v>0</v>
      </c>
      <c r="AS301" s="16"/>
      <c r="AT301" s="15">
        <f t="shared" si="174"/>
        <v>0</v>
      </c>
      <c r="AU301" s="16">
        <f t="shared" si="175"/>
        <v>0</v>
      </c>
      <c r="AV301" s="15">
        <f t="shared" si="176"/>
        <v>0</v>
      </c>
      <c r="AW301" s="16">
        <f t="shared" si="177"/>
        <v>0</v>
      </c>
      <c r="AX301" s="15">
        <f t="shared" si="178"/>
        <v>1.9999999999999574E-2</v>
      </c>
    </row>
    <row r="302" spans="1:50" x14ac:dyDescent="0.25">
      <c r="A302" s="25">
        <f t="shared" si="179"/>
        <v>5.9504166666666283</v>
      </c>
      <c r="B302" s="9" t="s">
        <v>64</v>
      </c>
      <c r="C302" s="12"/>
      <c r="D302" s="12" t="s">
        <v>14</v>
      </c>
      <c r="E302" s="12" t="s">
        <v>14</v>
      </c>
      <c r="F302" t="s">
        <v>11</v>
      </c>
      <c r="G302" s="12" t="s">
        <v>14</v>
      </c>
      <c r="H302" s="13" t="s">
        <v>20</v>
      </c>
      <c r="I302" s="12" t="s">
        <v>14</v>
      </c>
      <c r="J302" s="15">
        <f t="shared" si="154"/>
        <v>0</v>
      </c>
      <c r="K302" s="16">
        <f t="shared" si="144"/>
        <v>0</v>
      </c>
      <c r="L302" s="15">
        <f t="shared" si="155"/>
        <v>0</v>
      </c>
      <c r="M302" s="16">
        <f t="shared" si="145"/>
        <v>0</v>
      </c>
      <c r="N302" s="15">
        <f t="shared" si="156"/>
        <v>0</v>
      </c>
      <c r="O302" s="16"/>
      <c r="P302" s="15">
        <f t="shared" si="157"/>
        <v>0</v>
      </c>
      <c r="Q302" s="16">
        <f t="shared" si="146"/>
        <v>0</v>
      </c>
      <c r="R302" s="15">
        <f t="shared" si="158"/>
        <v>0</v>
      </c>
      <c r="S302" s="16">
        <f t="shared" si="147"/>
        <v>0</v>
      </c>
      <c r="T302" s="15">
        <f t="shared" si="159"/>
        <v>1.9999999999999574E-2</v>
      </c>
      <c r="U302" s="16"/>
      <c r="V302" s="15">
        <f t="shared" si="160"/>
        <v>0</v>
      </c>
      <c r="W302" s="16">
        <f t="shared" si="148"/>
        <v>0</v>
      </c>
      <c r="X302" s="15">
        <f t="shared" si="161"/>
        <v>0</v>
      </c>
      <c r="Y302" s="16">
        <f t="shared" si="149"/>
        <v>0</v>
      </c>
      <c r="Z302" s="15">
        <f t="shared" si="162"/>
        <v>1.9999999999999574E-2</v>
      </c>
      <c r="AA302" s="16"/>
      <c r="AB302" s="15">
        <f t="shared" si="163"/>
        <v>0</v>
      </c>
      <c r="AC302" s="16">
        <f t="shared" si="150"/>
        <v>0</v>
      </c>
      <c r="AD302" s="15">
        <f t="shared" si="164"/>
        <v>0</v>
      </c>
      <c r="AE302" s="16">
        <f t="shared" si="151"/>
        <v>0</v>
      </c>
      <c r="AF302" s="15">
        <f t="shared" si="165"/>
        <v>0</v>
      </c>
      <c r="AG302" s="16"/>
      <c r="AH302" s="15">
        <f t="shared" si="166"/>
        <v>0</v>
      </c>
      <c r="AI302" s="16">
        <f t="shared" si="152"/>
        <v>0</v>
      </c>
      <c r="AJ302" s="15">
        <f t="shared" si="167"/>
        <v>0</v>
      </c>
      <c r="AK302" s="16">
        <f t="shared" si="153"/>
        <v>0</v>
      </c>
      <c r="AL302" s="15">
        <f t="shared" si="168"/>
        <v>1.9999999999999574E-2</v>
      </c>
      <c r="AM302" s="16"/>
      <c r="AN302" s="15">
        <f t="shared" si="169"/>
        <v>0</v>
      </c>
      <c r="AO302" s="16">
        <f t="shared" si="170"/>
        <v>0</v>
      </c>
      <c r="AP302" s="15">
        <f t="shared" si="171"/>
        <v>5.9504166666666283</v>
      </c>
      <c r="AQ302" s="16">
        <f t="shared" si="172"/>
        <v>1</v>
      </c>
      <c r="AR302" s="15">
        <f t="shared" si="173"/>
        <v>0</v>
      </c>
      <c r="AS302" s="16"/>
      <c r="AT302" s="15">
        <f t="shared" si="174"/>
        <v>0</v>
      </c>
      <c r="AU302" s="16">
        <f t="shared" si="175"/>
        <v>0</v>
      </c>
      <c r="AV302" s="15">
        <f t="shared" si="176"/>
        <v>0</v>
      </c>
      <c r="AW302" s="16">
        <f t="shared" si="177"/>
        <v>0</v>
      </c>
      <c r="AX302" s="15">
        <f t="shared" si="178"/>
        <v>1.9999999999999574E-2</v>
      </c>
    </row>
    <row r="303" spans="1:50" x14ac:dyDescent="0.25">
      <c r="A303" s="25">
        <f t="shared" si="179"/>
        <v>5.9704166666666278</v>
      </c>
      <c r="B303" s="9" t="s">
        <v>9</v>
      </c>
      <c r="C303" s="12" t="s">
        <v>14</v>
      </c>
      <c r="D303" s="12" t="s">
        <v>14</v>
      </c>
      <c r="E303" s="12" t="s">
        <v>14</v>
      </c>
      <c r="F303" t="s">
        <v>11</v>
      </c>
      <c r="G303" s="12" t="s">
        <v>14</v>
      </c>
      <c r="H303" s="34"/>
      <c r="I303" s="12" t="s">
        <v>14</v>
      </c>
      <c r="J303" s="15">
        <f t="shared" si="154"/>
        <v>5.9704166666666278</v>
      </c>
      <c r="K303" s="16">
        <f t="shared" si="144"/>
        <v>1</v>
      </c>
      <c r="L303" s="15">
        <f t="shared" si="155"/>
        <v>0</v>
      </c>
      <c r="M303" s="16">
        <f t="shared" si="145"/>
        <v>0</v>
      </c>
      <c r="N303" s="15">
        <f t="shared" si="156"/>
        <v>1.9999999999999574E-2</v>
      </c>
      <c r="O303" s="16"/>
      <c r="P303" s="15">
        <f t="shared" si="157"/>
        <v>0</v>
      </c>
      <c r="Q303" s="16">
        <f t="shared" si="146"/>
        <v>0</v>
      </c>
      <c r="R303" s="15">
        <f t="shared" si="158"/>
        <v>0</v>
      </c>
      <c r="S303" s="16">
        <f t="shared" si="147"/>
        <v>0</v>
      </c>
      <c r="T303" s="15">
        <f t="shared" si="159"/>
        <v>1.9999999999999574E-2</v>
      </c>
      <c r="U303" s="16"/>
      <c r="V303" s="15">
        <f t="shared" si="160"/>
        <v>0</v>
      </c>
      <c r="W303" s="16">
        <f t="shared" si="148"/>
        <v>0</v>
      </c>
      <c r="X303" s="15">
        <f t="shared" si="161"/>
        <v>0</v>
      </c>
      <c r="Y303" s="16">
        <f t="shared" si="149"/>
        <v>0</v>
      </c>
      <c r="Z303" s="15">
        <f t="shared" si="162"/>
        <v>1.9999999999999574E-2</v>
      </c>
      <c r="AA303" s="16"/>
      <c r="AB303" s="15">
        <f t="shared" si="163"/>
        <v>0</v>
      </c>
      <c r="AC303" s="16">
        <f t="shared" si="150"/>
        <v>0</v>
      </c>
      <c r="AD303" s="15">
        <f t="shared" si="164"/>
        <v>0</v>
      </c>
      <c r="AE303" s="16">
        <f t="shared" si="151"/>
        <v>0</v>
      </c>
      <c r="AF303" s="15">
        <f t="shared" si="165"/>
        <v>0</v>
      </c>
      <c r="AG303" s="16"/>
      <c r="AH303" s="15">
        <f t="shared" si="166"/>
        <v>0</v>
      </c>
      <c r="AI303" s="16">
        <f t="shared" si="152"/>
        <v>0</v>
      </c>
      <c r="AJ303" s="15">
        <f t="shared" si="167"/>
        <v>0</v>
      </c>
      <c r="AK303" s="16">
        <f t="shared" si="153"/>
        <v>0</v>
      </c>
      <c r="AL303" s="15">
        <f t="shared" si="168"/>
        <v>1.9999999999999574E-2</v>
      </c>
      <c r="AM303" s="16"/>
      <c r="AN303" s="15">
        <f t="shared" si="169"/>
        <v>0</v>
      </c>
      <c r="AO303" s="16">
        <f t="shared" si="170"/>
        <v>0</v>
      </c>
      <c r="AP303" s="15">
        <f t="shared" si="171"/>
        <v>0</v>
      </c>
      <c r="AQ303" s="16">
        <f t="shared" si="172"/>
        <v>0</v>
      </c>
      <c r="AR303" s="15">
        <f t="shared" si="173"/>
        <v>0</v>
      </c>
      <c r="AS303" s="16"/>
      <c r="AT303" s="15">
        <f t="shared" si="174"/>
        <v>0</v>
      </c>
      <c r="AU303" s="16">
        <f t="shared" si="175"/>
        <v>0</v>
      </c>
      <c r="AV303" s="15">
        <f t="shared" si="176"/>
        <v>0</v>
      </c>
      <c r="AW303" s="16">
        <f t="shared" si="177"/>
        <v>0</v>
      </c>
      <c r="AX303" s="15">
        <f t="shared" si="178"/>
        <v>1.9999999999999574E-2</v>
      </c>
    </row>
    <row r="304" spans="1:50" x14ac:dyDescent="0.25">
      <c r="A304" s="25">
        <f t="shared" si="179"/>
        <v>5.9904166666666274</v>
      </c>
      <c r="B304" s="9"/>
      <c r="C304" s="12" t="s">
        <v>14</v>
      </c>
      <c r="D304" s="12" t="s">
        <v>14</v>
      </c>
      <c r="E304" s="12" t="s">
        <v>14</v>
      </c>
      <c r="F304" t="s">
        <v>11</v>
      </c>
      <c r="G304" s="12" t="s">
        <v>14</v>
      </c>
      <c r="H304" s="34"/>
      <c r="I304" s="12" t="s">
        <v>14</v>
      </c>
      <c r="J304" s="15">
        <f t="shared" si="154"/>
        <v>0</v>
      </c>
      <c r="K304" s="16">
        <f t="shared" si="144"/>
        <v>0</v>
      </c>
      <c r="L304" s="15">
        <f t="shared" si="155"/>
        <v>0</v>
      </c>
      <c r="M304" s="16">
        <f t="shared" si="145"/>
        <v>0</v>
      </c>
      <c r="N304" s="15">
        <f t="shared" si="156"/>
        <v>1.9999999999999574E-2</v>
      </c>
      <c r="O304" s="16"/>
      <c r="P304" s="15">
        <f t="shared" si="157"/>
        <v>0</v>
      </c>
      <c r="Q304" s="16">
        <f t="shared" si="146"/>
        <v>0</v>
      </c>
      <c r="R304" s="15">
        <f t="shared" si="158"/>
        <v>0</v>
      </c>
      <c r="S304" s="16">
        <f t="shared" si="147"/>
        <v>0</v>
      </c>
      <c r="T304" s="15">
        <f t="shared" si="159"/>
        <v>1.9999999999999574E-2</v>
      </c>
      <c r="U304" s="16"/>
      <c r="V304" s="15">
        <f t="shared" si="160"/>
        <v>0</v>
      </c>
      <c r="W304" s="16">
        <f t="shared" si="148"/>
        <v>0</v>
      </c>
      <c r="X304" s="15">
        <f t="shared" si="161"/>
        <v>0</v>
      </c>
      <c r="Y304" s="16">
        <f t="shared" si="149"/>
        <v>0</v>
      </c>
      <c r="Z304" s="15">
        <f t="shared" si="162"/>
        <v>1.9999999999999574E-2</v>
      </c>
      <c r="AA304" s="16"/>
      <c r="AB304" s="15">
        <f t="shared" si="163"/>
        <v>0</v>
      </c>
      <c r="AC304" s="16">
        <f t="shared" si="150"/>
        <v>0</v>
      </c>
      <c r="AD304" s="15">
        <f t="shared" si="164"/>
        <v>0</v>
      </c>
      <c r="AE304" s="16">
        <f t="shared" si="151"/>
        <v>0</v>
      </c>
      <c r="AF304" s="15">
        <f t="shared" si="165"/>
        <v>0</v>
      </c>
      <c r="AG304" s="16"/>
      <c r="AH304" s="15">
        <f t="shared" si="166"/>
        <v>0</v>
      </c>
      <c r="AI304" s="16">
        <f t="shared" si="152"/>
        <v>0</v>
      </c>
      <c r="AJ304" s="15">
        <f t="shared" si="167"/>
        <v>0</v>
      </c>
      <c r="AK304" s="16">
        <f t="shared" si="153"/>
        <v>0</v>
      </c>
      <c r="AL304" s="15">
        <f t="shared" si="168"/>
        <v>1.9999999999999574E-2</v>
      </c>
      <c r="AM304" s="16"/>
      <c r="AN304" s="15">
        <f t="shared" si="169"/>
        <v>0</v>
      </c>
      <c r="AO304" s="16">
        <f t="shared" si="170"/>
        <v>0</v>
      </c>
      <c r="AP304" s="15">
        <f t="shared" si="171"/>
        <v>0</v>
      </c>
      <c r="AQ304" s="16">
        <f t="shared" si="172"/>
        <v>0</v>
      </c>
      <c r="AR304" s="15">
        <f t="shared" si="173"/>
        <v>0</v>
      </c>
      <c r="AS304" s="16"/>
      <c r="AT304" s="15">
        <f t="shared" si="174"/>
        <v>0</v>
      </c>
      <c r="AU304" s="16">
        <f t="shared" si="175"/>
        <v>0</v>
      </c>
      <c r="AV304" s="15">
        <f t="shared" si="176"/>
        <v>0</v>
      </c>
      <c r="AW304" s="16">
        <f t="shared" si="177"/>
        <v>0</v>
      </c>
      <c r="AX304" s="15">
        <f t="shared" si="178"/>
        <v>1.9999999999999574E-2</v>
      </c>
    </row>
    <row r="305" spans="1:50" x14ac:dyDescent="0.25">
      <c r="A305" s="25">
        <f t="shared" si="179"/>
        <v>6.010416666666627</v>
      </c>
      <c r="B305" s="9"/>
      <c r="C305" s="12" t="s">
        <v>14</v>
      </c>
      <c r="D305" s="12" t="s">
        <v>14</v>
      </c>
      <c r="E305" s="12" t="s">
        <v>14</v>
      </c>
      <c r="F305" t="s">
        <v>11</v>
      </c>
      <c r="G305" s="12" t="s">
        <v>14</v>
      </c>
      <c r="H305" s="13"/>
      <c r="I305" s="12" t="s">
        <v>14</v>
      </c>
      <c r="J305" s="15">
        <f t="shared" si="154"/>
        <v>0</v>
      </c>
      <c r="K305" s="16">
        <f t="shared" si="144"/>
        <v>0</v>
      </c>
      <c r="L305" s="15">
        <f t="shared" si="155"/>
        <v>0</v>
      </c>
      <c r="M305" s="16">
        <f t="shared" si="145"/>
        <v>0</v>
      </c>
      <c r="N305" s="15">
        <f t="shared" si="156"/>
        <v>1.9999999999999574E-2</v>
      </c>
      <c r="O305" s="16"/>
      <c r="P305" s="15">
        <f t="shared" si="157"/>
        <v>0</v>
      </c>
      <c r="Q305" s="16">
        <f t="shared" si="146"/>
        <v>0</v>
      </c>
      <c r="R305" s="15">
        <f t="shared" si="158"/>
        <v>0</v>
      </c>
      <c r="S305" s="16">
        <f t="shared" si="147"/>
        <v>0</v>
      </c>
      <c r="T305" s="15">
        <f t="shared" si="159"/>
        <v>1.9999999999999574E-2</v>
      </c>
      <c r="U305" s="16"/>
      <c r="V305" s="15">
        <f t="shared" si="160"/>
        <v>0</v>
      </c>
      <c r="W305" s="16">
        <f t="shared" si="148"/>
        <v>0</v>
      </c>
      <c r="X305" s="15">
        <f t="shared" si="161"/>
        <v>0</v>
      </c>
      <c r="Y305" s="16">
        <f t="shared" si="149"/>
        <v>0</v>
      </c>
      <c r="Z305" s="15">
        <f t="shared" si="162"/>
        <v>1.9999999999999574E-2</v>
      </c>
      <c r="AA305" s="16"/>
      <c r="AB305" s="15">
        <f t="shared" si="163"/>
        <v>0</v>
      </c>
      <c r="AC305" s="16">
        <f t="shared" si="150"/>
        <v>0</v>
      </c>
      <c r="AD305" s="15">
        <f t="shared" si="164"/>
        <v>0</v>
      </c>
      <c r="AE305" s="16">
        <f t="shared" si="151"/>
        <v>0</v>
      </c>
      <c r="AF305" s="15">
        <f t="shared" si="165"/>
        <v>0</v>
      </c>
      <c r="AG305" s="16"/>
      <c r="AH305" s="15">
        <f t="shared" si="166"/>
        <v>0</v>
      </c>
      <c r="AI305" s="16">
        <f t="shared" si="152"/>
        <v>0</v>
      </c>
      <c r="AJ305" s="15">
        <f t="shared" si="167"/>
        <v>0</v>
      </c>
      <c r="AK305" s="16">
        <f t="shared" si="153"/>
        <v>0</v>
      </c>
      <c r="AL305" s="15">
        <f t="shared" si="168"/>
        <v>1.9999999999999574E-2</v>
      </c>
      <c r="AM305" s="16"/>
      <c r="AN305" s="15">
        <f t="shared" si="169"/>
        <v>0</v>
      </c>
      <c r="AO305" s="16">
        <f t="shared" si="170"/>
        <v>0</v>
      </c>
      <c r="AP305" s="15">
        <f t="shared" si="171"/>
        <v>0</v>
      </c>
      <c r="AQ305" s="16">
        <f t="shared" si="172"/>
        <v>0</v>
      </c>
      <c r="AR305" s="15">
        <f t="shared" si="173"/>
        <v>0</v>
      </c>
      <c r="AS305" s="16"/>
      <c r="AT305" s="15">
        <f t="shared" si="174"/>
        <v>0</v>
      </c>
      <c r="AU305" s="16">
        <f t="shared" si="175"/>
        <v>0</v>
      </c>
      <c r="AV305" s="15">
        <f t="shared" si="176"/>
        <v>0</v>
      </c>
      <c r="AW305" s="16">
        <f t="shared" si="177"/>
        <v>0</v>
      </c>
      <c r="AX305" s="15">
        <f t="shared" si="178"/>
        <v>1.9999999999999574E-2</v>
      </c>
    </row>
    <row r="306" spans="1:50" x14ac:dyDescent="0.25">
      <c r="A306" s="25">
        <f t="shared" si="179"/>
        <v>6.0304166666666266</v>
      </c>
      <c r="B306" s="9" t="s">
        <v>12</v>
      </c>
      <c r="C306" s="12" t="s">
        <v>14</v>
      </c>
      <c r="D306" s="12" t="s">
        <v>14</v>
      </c>
      <c r="E306" t="s">
        <v>11</v>
      </c>
      <c r="F306" s="13" t="s">
        <v>20</v>
      </c>
      <c r="G306" s="12" t="s">
        <v>14</v>
      </c>
      <c r="H306" s="12"/>
      <c r="I306" s="12" t="s">
        <v>14</v>
      </c>
      <c r="J306" s="15">
        <f t="shared" si="154"/>
        <v>0</v>
      </c>
      <c r="K306" s="16">
        <f t="shared" si="144"/>
        <v>0</v>
      </c>
      <c r="L306" s="15">
        <f t="shared" si="155"/>
        <v>0</v>
      </c>
      <c r="M306" s="16">
        <f t="shared" si="145"/>
        <v>0</v>
      </c>
      <c r="N306" s="15">
        <f t="shared" si="156"/>
        <v>1.9999999999999574E-2</v>
      </c>
      <c r="O306" s="16"/>
      <c r="P306" s="15">
        <f t="shared" si="157"/>
        <v>0</v>
      </c>
      <c r="Q306" s="16">
        <f t="shared" si="146"/>
        <v>0</v>
      </c>
      <c r="R306" s="15">
        <f t="shared" si="158"/>
        <v>0</v>
      </c>
      <c r="S306" s="16">
        <f t="shared" si="147"/>
        <v>0</v>
      </c>
      <c r="T306" s="15">
        <f t="shared" si="159"/>
        <v>1.9999999999999574E-2</v>
      </c>
      <c r="U306" s="16"/>
      <c r="V306" s="15">
        <f t="shared" si="160"/>
        <v>0</v>
      </c>
      <c r="W306" s="16">
        <f t="shared" si="148"/>
        <v>0</v>
      </c>
      <c r="X306" s="15">
        <f t="shared" si="161"/>
        <v>0</v>
      </c>
      <c r="Y306" s="16">
        <f t="shared" si="149"/>
        <v>0</v>
      </c>
      <c r="Z306" s="15">
        <f t="shared" si="162"/>
        <v>0</v>
      </c>
      <c r="AA306" s="16"/>
      <c r="AB306" s="15">
        <f t="shared" si="163"/>
        <v>0</v>
      </c>
      <c r="AC306" s="16">
        <f t="shared" si="150"/>
        <v>0</v>
      </c>
      <c r="AD306" s="15">
        <f t="shared" si="164"/>
        <v>6.0304166666666266</v>
      </c>
      <c r="AE306" s="16">
        <f t="shared" si="151"/>
        <v>1</v>
      </c>
      <c r="AF306" s="15">
        <f t="shared" si="165"/>
        <v>0</v>
      </c>
      <c r="AG306" s="16"/>
      <c r="AH306" s="15">
        <f t="shared" si="166"/>
        <v>0</v>
      </c>
      <c r="AI306" s="16">
        <f t="shared" si="152"/>
        <v>0</v>
      </c>
      <c r="AJ306" s="15">
        <f t="shared" si="167"/>
        <v>0</v>
      </c>
      <c r="AK306" s="16">
        <f t="shared" si="153"/>
        <v>0</v>
      </c>
      <c r="AL306" s="15">
        <f t="shared" si="168"/>
        <v>1.9999999999999574E-2</v>
      </c>
      <c r="AM306" s="16"/>
      <c r="AN306" s="15">
        <f t="shared" si="169"/>
        <v>0</v>
      </c>
      <c r="AO306" s="16">
        <f t="shared" si="170"/>
        <v>0</v>
      </c>
      <c r="AP306" s="15">
        <f t="shared" si="171"/>
        <v>0</v>
      </c>
      <c r="AQ306" s="16">
        <f t="shared" si="172"/>
        <v>0</v>
      </c>
      <c r="AR306" s="15">
        <f t="shared" si="173"/>
        <v>0</v>
      </c>
      <c r="AS306" s="16"/>
      <c r="AT306" s="15">
        <f t="shared" si="174"/>
        <v>0</v>
      </c>
      <c r="AU306" s="16">
        <f t="shared" si="175"/>
        <v>0</v>
      </c>
      <c r="AV306" s="15">
        <f t="shared" si="176"/>
        <v>0</v>
      </c>
      <c r="AW306" s="16">
        <f t="shared" si="177"/>
        <v>0</v>
      </c>
      <c r="AX306" s="15">
        <f t="shared" si="178"/>
        <v>1.9999999999999574E-2</v>
      </c>
    </row>
    <row r="307" spans="1:50" x14ac:dyDescent="0.25">
      <c r="A307" s="25">
        <f t="shared" si="179"/>
        <v>6.0504166666666261</v>
      </c>
      <c r="B307" s="9"/>
      <c r="C307" s="12" t="s">
        <v>14</v>
      </c>
      <c r="D307" s="12" t="s">
        <v>14</v>
      </c>
      <c r="E307" t="s">
        <v>11</v>
      </c>
      <c r="F307" s="12"/>
      <c r="G307" s="12" t="s">
        <v>14</v>
      </c>
      <c r="H307" s="12"/>
      <c r="I307" s="12" t="s">
        <v>14</v>
      </c>
      <c r="J307" s="15">
        <f t="shared" si="154"/>
        <v>0</v>
      </c>
      <c r="K307" s="16">
        <f t="shared" si="144"/>
        <v>0</v>
      </c>
      <c r="L307" s="15">
        <f t="shared" si="155"/>
        <v>0</v>
      </c>
      <c r="M307" s="16">
        <f t="shared" si="145"/>
        <v>0</v>
      </c>
      <c r="N307" s="15">
        <f t="shared" si="156"/>
        <v>1.9999999999999574E-2</v>
      </c>
      <c r="O307" s="16"/>
      <c r="P307" s="15">
        <f t="shared" si="157"/>
        <v>0</v>
      </c>
      <c r="Q307" s="16">
        <f t="shared" si="146"/>
        <v>0</v>
      </c>
      <c r="R307" s="15">
        <f t="shared" si="158"/>
        <v>0</v>
      </c>
      <c r="S307" s="16">
        <f t="shared" si="147"/>
        <v>0</v>
      </c>
      <c r="T307" s="15">
        <f t="shared" si="159"/>
        <v>1.9999999999999574E-2</v>
      </c>
      <c r="U307" s="16"/>
      <c r="V307" s="15">
        <f t="shared" si="160"/>
        <v>0</v>
      </c>
      <c r="W307" s="16">
        <f t="shared" si="148"/>
        <v>0</v>
      </c>
      <c r="X307" s="15">
        <f t="shared" si="161"/>
        <v>0</v>
      </c>
      <c r="Y307" s="16">
        <f t="shared" si="149"/>
        <v>0</v>
      </c>
      <c r="Z307" s="15">
        <f t="shared" si="162"/>
        <v>0</v>
      </c>
      <c r="AA307" s="16"/>
      <c r="AB307" s="15">
        <f t="shared" si="163"/>
        <v>0</v>
      </c>
      <c r="AC307" s="16">
        <f t="shared" si="150"/>
        <v>0</v>
      </c>
      <c r="AD307" s="15">
        <f t="shared" si="164"/>
        <v>0</v>
      </c>
      <c r="AE307" s="16">
        <f t="shared" si="151"/>
        <v>0</v>
      </c>
      <c r="AF307" s="15">
        <f t="shared" si="165"/>
        <v>0</v>
      </c>
      <c r="AG307" s="16"/>
      <c r="AH307" s="15">
        <f t="shared" si="166"/>
        <v>0</v>
      </c>
      <c r="AI307" s="16">
        <f t="shared" si="152"/>
        <v>0</v>
      </c>
      <c r="AJ307" s="15">
        <f t="shared" si="167"/>
        <v>0</v>
      </c>
      <c r="AK307" s="16">
        <f t="shared" si="153"/>
        <v>0</v>
      </c>
      <c r="AL307" s="15">
        <f t="shared" si="168"/>
        <v>1.9999999999999574E-2</v>
      </c>
      <c r="AM307" s="16"/>
      <c r="AN307" s="15">
        <f t="shared" si="169"/>
        <v>0</v>
      </c>
      <c r="AO307" s="16">
        <f t="shared" si="170"/>
        <v>0</v>
      </c>
      <c r="AP307" s="15">
        <f t="shared" si="171"/>
        <v>0</v>
      </c>
      <c r="AQ307" s="16">
        <f t="shared" si="172"/>
        <v>0</v>
      </c>
      <c r="AR307" s="15">
        <f t="shared" si="173"/>
        <v>0</v>
      </c>
      <c r="AS307" s="16"/>
      <c r="AT307" s="15">
        <f t="shared" si="174"/>
        <v>0</v>
      </c>
      <c r="AU307" s="16">
        <f t="shared" si="175"/>
        <v>0</v>
      </c>
      <c r="AV307" s="15">
        <f t="shared" si="176"/>
        <v>0</v>
      </c>
      <c r="AW307" s="16">
        <f t="shared" si="177"/>
        <v>0</v>
      </c>
      <c r="AX307" s="15">
        <f t="shared" si="178"/>
        <v>1.9999999999999574E-2</v>
      </c>
    </row>
    <row r="308" spans="1:50" x14ac:dyDescent="0.25">
      <c r="A308" s="25">
        <f t="shared" si="179"/>
        <v>6.0704166666666257</v>
      </c>
      <c r="B308" s="9"/>
      <c r="C308" s="12" t="s">
        <v>14</v>
      </c>
      <c r="D308" s="12" t="s">
        <v>14</v>
      </c>
      <c r="E308" t="s">
        <v>11</v>
      </c>
      <c r="F308" s="12"/>
      <c r="G308" s="12" t="s">
        <v>14</v>
      </c>
      <c r="H308" s="34"/>
      <c r="I308" s="12" t="s">
        <v>14</v>
      </c>
      <c r="J308" s="15">
        <f t="shared" si="154"/>
        <v>0</v>
      </c>
      <c r="K308" s="16">
        <f t="shared" si="144"/>
        <v>0</v>
      </c>
      <c r="L308" s="15">
        <f t="shared" si="155"/>
        <v>0</v>
      </c>
      <c r="M308" s="16">
        <f t="shared" si="145"/>
        <v>0</v>
      </c>
      <c r="N308" s="15">
        <f t="shared" si="156"/>
        <v>1.9999999999999574E-2</v>
      </c>
      <c r="O308" s="16"/>
      <c r="P308" s="15">
        <f t="shared" si="157"/>
        <v>0</v>
      </c>
      <c r="Q308" s="16">
        <f t="shared" si="146"/>
        <v>0</v>
      </c>
      <c r="R308" s="15">
        <f t="shared" si="158"/>
        <v>0</v>
      </c>
      <c r="S308" s="16">
        <f t="shared" si="147"/>
        <v>0</v>
      </c>
      <c r="T308" s="15">
        <f t="shared" si="159"/>
        <v>1.9999999999999574E-2</v>
      </c>
      <c r="U308" s="16"/>
      <c r="V308" s="15">
        <f t="shared" si="160"/>
        <v>0</v>
      </c>
      <c r="W308" s="16">
        <f t="shared" si="148"/>
        <v>0</v>
      </c>
      <c r="X308" s="15">
        <f t="shared" si="161"/>
        <v>0</v>
      </c>
      <c r="Y308" s="16">
        <f t="shared" si="149"/>
        <v>0</v>
      </c>
      <c r="Z308" s="15">
        <f t="shared" si="162"/>
        <v>0</v>
      </c>
      <c r="AA308" s="16"/>
      <c r="AB308" s="15">
        <f t="shared" si="163"/>
        <v>0</v>
      </c>
      <c r="AC308" s="16">
        <f t="shared" si="150"/>
        <v>0</v>
      </c>
      <c r="AD308" s="15">
        <f t="shared" si="164"/>
        <v>0</v>
      </c>
      <c r="AE308" s="16">
        <f t="shared" si="151"/>
        <v>0</v>
      </c>
      <c r="AF308" s="15">
        <f t="shared" si="165"/>
        <v>0</v>
      </c>
      <c r="AG308" s="16"/>
      <c r="AH308" s="15">
        <f t="shared" si="166"/>
        <v>0</v>
      </c>
      <c r="AI308" s="16">
        <f t="shared" si="152"/>
        <v>0</v>
      </c>
      <c r="AJ308" s="15">
        <f t="shared" si="167"/>
        <v>0</v>
      </c>
      <c r="AK308" s="16">
        <f t="shared" si="153"/>
        <v>0</v>
      </c>
      <c r="AL308" s="15">
        <f t="shared" si="168"/>
        <v>1.9999999999999574E-2</v>
      </c>
      <c r="AM308" s="16"/>
      <c r="AN308" s="15">
        <f t="shared" si="169"/>
        <v>0</v>
      </c>
      <c r="AO308" s="16">
        <f t="shared" si="170"/>
        <v>0</v>
      </c>
      <c r="AP308" s="15">
        <f t="shared" si="171"/>
        <v>0</v>
      </c>
      <c r="AQ308" s="16">
        <f t="shared" si="172"/>
        <v>0</v>
      </c>
      <c r="AR308" s="15">
        <f t="shared" si="173"/>
        <v>0</v>
      </c>
      <c r="AS308" s="16"/>
      <c r="AT308" s="15">
        <f t="shared" si="174"/>
        <v>0</v>
      </c>
      <c r="AU308" s="16">
        <f t="shared" si="175"/>
        <v>0</v>
      </c>
      <c r="AV308" s="15">
        <f t="shared" si="176"/>
        <v>0</v>
      </c>
      <c r="AW308" s="16">
        <f t="shared" si="177"/>
        <v>0</v>
      </c>
      <c r="AX308" s="15">
        <f t="shared" si="178"/>
        <v>1.9999999999999574E-2</v>
      </c>
    </row>
    <row r="309" spans="1:50" x14ac:dyDescent="0.25">
      <c r="A309" s="25">
        <f t="shared" si="179"/>
        <v>6.0904166666666253</v>
      </c>
      <c r="B309" s="9"/>
      <c r="C309" s="12" t="s">
        <v>14</v>
      </c>
      <c r="D309" s="12" t="s">
        <v>14</v>
      </c>
      <c r="E309" t="s">
        <v>11</v>
      </c>
      <c r="F309" s="12"/>
      <c r="G309" s="12" t="s">
        <v>14</v>
      </c>
      <c r="H309" s="34"/>
      <c r="I309" s="12" t="s">
        <v>14</v>
      </c>
      <c r="J309" s="15">
        <f t="shared" si="154"/>
        <v>0</v>
      </c>
      <c r="K309" s="16">
        <f t="shared" si="144"/>
        <v>0</v>
      </c>
      <c r="L309" s="15">
        <f t="shared" si="155"/>
        <v>0</v>
      </c>
      <c r="M309" s="16">
        <f t="shared" si="145"/>
        <v>0</v>
      </c>
      <c r="N309" s="15">
        <f t="shared" si="156"/>
        <v>1.9999999999999574E-2</v>
      </c>
      <c r="O309" s="16"/>
      <c r="P309" s="15">
        <f t="shared" si="157"/>
        <v>0</v>
      </c>
      <c r="Q309" s="16">
        <f t="shared" si="146"/>
        <v>0</v>
      </c>
      <c r="R309" s="15">
        <f t="shared" si="158"/>
        <v>0</v>
      </c>
      <c r="S309" s="16">
        <f t="shared" si="147"/>
        <v>0</v>
      </c>
      <c r="T309" s="15">
        <f t="shared" si="159"/>
        <v>1.9999999999999574E-2</v>
      </c>
      <c r="U309" s="16"/>
      <c r="V309" s="15">
        <f t="shared" si="160"/>
        <v>0</v>
      </c>
      <c r="W309" s="16">
        <f t="shared" si="148"/>
        <v>0</v>
      </c>
      <c r="X309" s="15">
        <f t="shared" si="161"/>
        <v>0</v>
      </c>
      <c r="Y309" s="16">
        <f t="shared" si="149"/>
        <v>0</v>
      </c>
      <c r="Z309" s="15">
        <f t="shared" si="162"/>
        <v>0</v>
      </c>
      <c r="AA309" s="16"/>
      <c r="AB309" s="15">
        <f t="shared" si="163"/>
        <v>0</v>
      </c>
      <c r="AC309" s="16">
        <f t="shared" si="150"/>
        <v>0</v>
      </c>
      <c r="AD309" s="15">
        <f t="shared" si="164"/>
        <v>0</v>
      </c>
      <c r="AE309" s="16">
        <f t="shared" si="151"/>
        <v>0</v>
      </c>
      <c r="AF309" s="15">
        <f t="shared" si="165"/>
        <v>0</v>
      </c>
      <c r="AG309" s="16"/>
      <c r="AH309" s="15">
        <f t="shared" si="166"/>
        <v>0</v>
      </c>
      <c r="AI309" s="16">
        <f t="shared" si="152"/>
        <v>0</v>
      </c>
      <c r="AJ309" s="15">
        <f t="shared" si="167"/>
        <v>0</v>
      </c>
      <c r="AK309" s="16">
        <f t="shared" si="153"/>
        <v>0</v>
      </c>
      <c r="AL309" s="15">
        <f t="shared" si="168"/>
        <v>1.9999999999999574E-2</v>
      </c>
      <c r="AM309" s="16"/>
      <c r="AN309" s="15">
        <f t="shared" si="169"/>
        <v>0</v>
      </c>
      <c r="AO309" s="16">
        <f t="shared" si="170"/>
        <v>0</v>
      </c>
      <c r="AP309" s="15">
        <f t="shared" si="171"/>
        <v>0</v>
      </c>
      <c r="AQ309" s="16">
        <f t="shared" si="172"/>
        <v>0</v>
      </c>
      <c r="AR309" s="15">
        <f t="shared" si="173"/>
        <v>0</v>
      </c>
      <c r="AS309" s="16"/>
      <c r="AT309" s="15">
        <f t="shared" si="174"/>
        <v>0</v>
      </c>
      <c r="AU309" s="16">
        <f t="shared" si="175"/>
        <v>0</v>
      </c>
      <c r="AV309" s="15">
        <f t="shared" si="176"/>
        <v>0</v>
      </c>
      <c r="AW309" s="16">
        <f t="shared" si="177"/>
        <v>0</v>
      </c>
      <c r="AX309" s="15">
        <f t="shared" si="178"/>
        <v>1.9999999999999574E-2</v>
      </c>
    </row>
    <row r="310" spans="1:50" x14ac:dyDescent="0.25">
      <c r="A310" s="25">
        <f t="shared" si="179"/>
        <v>6.1104166666666249</v>
      </c>
      <c r="B310" s="9"/>
      <c r="C310" s="12" t="s">
        <v>14</v>
      </c>
      <c r="D310" s="12" t="s">
        <v>14</v>
      </c>
      <c r="E310" t="s">
        <v>11</v>
      </c>
      <c r="F310" s="12"/>
      <c r="G310" s="12" t="s">
        <v>14</v>
      </c>
      <c r="H310" s="34"/>
      <c r="I310" s="12" t="s">
        <v>14</v>
      </c>
      <c r="J310" s="15">
        <f t="shared" si="154"/>
        <v>0</v>
      </c>
      <c r="K310" s="16">
        <f t="shared" si="144"/>
        <v>0</v>
      </c>
      <c r="L310" s="15">
        <f t="shared" si="155"/>
        <v>0</v>
      </c>
      <c r="M310" s="16">
        <f t="shared" si="145"/>
        <v>0</v>
      </c>
      <c r="N310" s="15">
        <f t="shared" si="156"/>
        <v>1.9999999999999574E-2</v>
      </c>
      <c r="O310" s="16"/>
      <c r="P310" s="15">
        <f t="shared" si="157"/>
        <v>0</v>
      </c>
      <c r="Q310" s="16">
        <f t="shared" si="146"/>
        <v>0</v>
      </c>
      <c r="R310" s="15">
        <f t="shared" si="158"/>
        <v>0</v>
      </c>
      <c r="S310" s="16">
        <f t="shared" si="147"/>
        <v>0</v>
      </c>
      <c r="T310" s="15">
        <f t="shared" si="159"/>
        <v>1.9999999999999574E-2</v>
      </c>
      <c r="U310" s="16"/>
      <c r="V310" s="15">
        <f t="shared" si="160"/>
        <v>0</v>
      </c>
      <c r="W310" s="16">
        <f t="shared" si="148"/>
        <v>0</v>
      </c>
      <c r="X310" s="15">
        <f t="shared" si="161"/>
        <v>0</v>
      </c>
      <c r="Y310" s="16">
        <f t="shared" si="149"/>
        <v>0</v>
      </c>
      <c r="Z310" s="15">
        <f t="shared" si="162"/>
        <v>0</v>
      </c>
      <c r="AA310" s="16"/>
      <c r="AB310" s="15">
        <f t="shared" si="163"/>
        <v>0</v>
      </c>
      <c r="AC310" s="16">
        <f t="shared" si="150"/>
        <v>0</v>
      </c>
      <c r="AD310" s="15">
        <f t="shared" si="164"/>
        <v>0</v>
      </c>
      <c r="AE310" s="16">
        <f t="shared" si="151"/>
        <v>0</v>
      </c>
      <c r="AF310" s="15">
        <f t="shared" si="165"/>
        <v>0</v>
      </c>
      <c r="AG310" s="16"/>
      <c r="AH310" s="15">
        <f t="shared" si="166"/>
        <v>0</v>
      </c>
      <c r="AI310" s="16">
        <f t="shared" si="152"/>
        <v>0</v>
      </c>
      <c r="AJ310" s="15">
        <f t="shared" si="167"/>
        <v>0</v>
      </c>
      <c r="AK310" s="16">
        <f t="shared" si="153"/>
        <v>0</v>
      </c>
      <c r="AL310" s="15">
        <f t="shared" si="168"/>
        <v>1.9999999999999574E-2</v>
      </c>
      <c r="AM310" s="16"/>
      <c r="AN310" s="15">
        <f t="shared" si="169"/>
        <v>0</v>
      </c>
      <c r="AO310" s="16">
        <f t="shared" si="170"/>
        <v>0</v>
      </c>
      <c r="AP310" s="15">
        <f t="shared" si="171"/>
        <v>0</v>
      </c>
      <c r="AQ310" s="16">
        <f t="shared" si="172"/>
        <v>0</v>
      </c>
      <c r="AR310" s="15">
        <f t="shared" si="173"/>
        <v>0</v>
      </c>
      <c r="AS310" s="16"/>
      <c r="AT310" s="15">
        <f t="shared" si="174"/>
        <v>0</v>
      </c>
      <c r="AU310" s="16">
        <f t="shared" si="175"/>
        <v>0</v>
      </c>
      <c r="AV310" s="15">
        <f t="shared" si="176"/>
        <v>0</v>
      </c>
      <c r="AW310" s="16">
        <f t="shared" si="177"/>
        <v>0</v>
      </c>
      <c r="AX310" s="15">
        <f t="shared" si="178"/>
        <v>1.9999999999999574E-2</v>
      </c>
    </row>
    <row r="311" spans="1:50" x14ac:dyDescent="0.25">
      <c r="A311" s="25">
        <f t="shared" si="179"/>
        <v>6.1304166666666244</v>
      </c>
      <c r="B311" s="9" t="s">
        <v>18</v>
      </c>
      <c r="C311" s="12" t="s">
        <v>14</v>
      </c>
      <c r="D311" s="12" t="s">
        <v>14</v>
      </c>
      <c r="E311" s="13" t="s">
        <v>20</v>
      </c>
      <c r="F311" s="12"/>
      <c r="G311" t="s">
        <v>11</v>
      </c>
      <c r="H311" s="34"/>
      <c r="I311" s="12" t="s">
        <v>14</v>
      </c>
      <c r="J311" s="15">
        <f t="shared" si="154"/>
        <v>0</v>
      </c>
      <c r="K311" s="16">
        <f t="shared" si="144"/>
        <v>0</v>
      </c>
      <c r="L311" s="15">
        <f t="shared" si="155"/>
        <v>0</v>
      </c>
      <c r="M311" s="16">
        <f t="shared" si="145"/>
        <v>0</v>
      </c>
      <c r="N311" s="15">
        <f t="shared" si="156"/>
        <v>1.9999999999999574E-2</v>
      </c>
      <c r="O311" s="16"/>
      <c r="P311" s="15">
        <f t="shared" si="157"/>
        <v>0</v>
      </c>
      <c r="Q311" s="16">
        <f t="shared" si="146"/>
        <v>0</v>
      </c>
      <c r="R311" s="15">
        <f t="shared" si="158"/>
        <v>0</v>
      </c>
      <c r="S311" s="16">
        <f t="shared" si="147"/>
        <v>0</v>
      </c>
      <c r="T311" s="15">
        <f t="shared" si="159"/>
        <v>1.9999999999999574E-2</v>
      </c>
      <c r="U311" s="16"/>
      <c r="V311" s="15">
        <f t="shared" si="160"/>
        <v>0</v>
      </c>
      <c r="W311" s="16">
        <f t="shared" si="148"/>
        <v>0</v>
      </c>
      <c r="X311" s="15">
        <f t="shared" si="161"/>
        <v>6.1304166666666244</v>
      </c>
      <c r="Y311" s="16">
        <f t="shared" si="149"/>
        <v>1</v>
      </c>
      <c r="Z311" s="15">
        <f t="shared" si="162"/>
        <v>0</v>
      </c>
      <c r="AA311" s="16"/>
      <c r="AB311" s="15">
        <f t="shared" si="163"/>
        <v>0</v>
      </c>
      <c r="AC311" s="16">
        <f t="shared" si="150"/>
        <v>0</v>
      </c>
      <c r="AD311" s="15">
        <f t="shared" si="164"/>
        <v>0</v>
      </c>
      <c r="AE311" s="16">
        <f t="shared" si="151"/>
        <v>0</v>
      </c>
      <c r="AF311" s="15">
        <f t="shared" si="165"/>
        <v>0</v>
      </c>
      <c r="AG311" s="16"/>
      <c r="AH311" s="15">
        <f t="shared" si="166"/>
        <v>0</v>
      </c>
      <c r="AI311" s="16">
        <f t="shared" si="152"/>
        <v>0</v>
      </c>
      <c r="AJ311" s="15">
        <f t="shared" si="167"/>
        <v>0</v>
      </c>
      <c r="AK311" s="16">
        <f t="shared" si="153"/>
        <v>0</v>
      </c>
      <c r="AL311" s="15">
        <f t="shared" si="168"/>
        <v>0</v>
      </c>
      <c r="AM311" s="16"/>
      <c r="AN311" s="15">
        <f t="shared" si="169"/>
        <v>0</v>
      </c>
      <c r="AO311" s="16">
        <f t="shared" si="170"/>
        <v>0</v>
      </c>
      <c r="AP311" s="15">
        <f t="shared" si="171"/>
        <v>0</v>
      </c>
      <c r="AQ311" s="16">
        <f t="shared" si="172"/>
        <v>0</v>
      </c>
      <c r="AR311" s="15">
        <f t="shared" si="173"/>
        <v>0</v>
      </c>
      <c r="AS311" s="16"/>
      <c r="AT311" s="15">
        <f t="shared" si="174"/>
        <v>0</v>
      </c>
      <c r="AU311" s="16">
        <f t="shared" si="175"/>
        <v>0</v>
      </c>
      <c r="AV311" s="15">
        <f t="shared" si="176"/>
        <v>0</v>
      </c>
      <c r="AW311" s="16">
        <f t="shared" si="177"/>
        <v>0</v>
      </c>
      <c r="AX311" s="15">
        <f t="shared" si="178"/>
        <v>1.9999999999999574E-2</v>
      </c>
    </row>
    <row r="312" spans="1:50" x14ac:dyDescent="0.25">
      <c r="A312" s="25">
        <f t="shared" si="179"/>
        <v>6.150416666666624</v>
      </c>
      <c r="B312" s="9"/>
      <c r="C312" s="12" t="s">
        <v>14</v>
      </c>
      <c r="D312" s="12" t="s">
        <v>14</v>
      </c>
      <c r="E312" s="12"/>
      <c r="F312" s="12"/>
      <c r="G312" t="s">
        <v>11</v>
      </c>
      <c r="H312" s="34"/>
      <c r="I312" s="12" t="s">
        <v>14</v>
      </c>
      <c r="J312" s="15">
        <f t="shared" si="154"/>
        <v>0</v>
      </c>
      <c r="K312" s="16">
        <f t="shared" si="144"/>
        <v>0</v>
      </c>
      <c r="L312" s="15">
        <f t="shared" si="155"/>
        <v>0</v>
      </c>
      <c r="M312" s="16">
        <f t="shared" si="145"/>
        <v>0</v>
      </c>
      <c r="N312" s="15">
        <f t="shared" si="156"/>
        <v>1.9999999999999574E-2</v>
      </c>
      <c r="O312" s="16"/>
      <c r="P312" s="15">
        <f t="shared" si="157"/>
        <v>0</v>
      </c>
      <c r="Q312" s="16">
        <f t="shared" si="146"/>
        <v>0</v>
      </c>
      <c r="R312" s="15">
        <f t="shared" si="158"/>
        <v>0</v>
      </c>
      <c r="S312" s="16">
        <f t="shared" si="147"/>
        <v>0</v>
      </c>
      <c r="T312" s="15">
        <f t="shared" si="159"/>
        <v>1.9999999999999574E-2</v>
      </c>
      <c r="U312" s="16"/>
      <c r="V312" s="15">
        <f t="shared" si="160"/>
        <v>0</v>
      </c>
      <c r="W312" s="16">
        <f t="shared" si="148"/>
        <v>0</v>
      </c>
      <c r="X312" s="15">
        <f t="shared" si="161"/>
        <v>0</v>
      </c>
      <c r="Y312" s="16">
        <f t="shared" si="149"/>
        <v>0</v>
      </c>
      <c r="Z312" s="15">
        <f t="shared" si="162"/>
        <v>0</v>
      </c>
      <c r="AA312" s="16"/>
      <c r="AB312" s="15">
        <f t="shared" si="163"/>
        <v>0</v>
      </c>
      <c r="AC312" s="16">
        <f t="shared" si="150"/>
        <v>0</v>
      </c>
      <c r="AD312" s="15">
        <f t="shared" si="164"/>
        <v>0</v>
      </c>
      <c r="AE312" s="16">
        <f t="shared" si="151"/>
        <v>0</v>
      </c>
      <c r="AF312" s="15">
        <f t="shared" si="165"/>
        <v>0</v>
      </c>
      <c r="AG312" s="16"/>
      <c r="AH312" s="15">
        <f t="shared" si="166"/>
        <v>0</v>
      </c>
      <c r="AI312" s="16">
        <f t="shared" si="152"/>
        <v>0</v>
      </c>
      <c r="AJ312" s="15">
        <f t="shared" si="167"/>
        <v>0</v>
      </c>
      <c r="AK312" s="16">
        <f t="shared" si="153"/>
        <v>0</v>
      </c>
      <c r="AL312" s="15">
        <f t="shared" si="168"/>
        <v>0</v>
      </c>
      <c r="AM312" s="16"/>
      <c r="AN312" s="15">
        <f t="shared" si="169"/>
        <v>0</v>
      </c>
      <c r="AO312" s="16">
        <f t="shared" si="170"/>
        <v>0</v>
      </c>
      <c r="AP312" s="15">
        <f t="shared" si="171"/>
        <v>0</v>
      </c>
      <c r="AQ312" s="16">
        <f t="shared" si="172"/>
        <v>0</v>
      </c>
      <c r="AR312" s="15">
        <f t="shared" si="173"/>
        <v>0</v>
      </c>
      <c r="AS312" s="16"/>
      <c r="AT312" s="15">
        <f t="shared" si="174"/>
        <v>0</v>
      </c>
      <c r="AU312" s="16">
        <f t="shared" si="175"/>
        <v>0</v>
      </c>
      <c r="AV312" s="15">
        <f t="shared" si="176"/>
        <v>0</v>
      </c>
      <c r="AW312" s="16">
        <f t="shared" si="177"/>
        <v>0</v>
      </c>
      <c r="AX312" s="15">
        <f t="shared" si="178"/>
        <v>1.9999999999999574E-2</v>
      </c>
    </row>
    <row r="313" spans="1:50" x14ac:dyDescent="0.25">
      <c r="A313" s="25">
        <f t="shared" si="179"/>
        <v>6.1704166666666236</v>
      </c>
      <c r="B313" s="9"/>
      <c r="C313" s="12" t="s">
        <v>14</v>
      </c>
      <c r="D313" s="12" t="s">
        <v>14</v>
      </c>
      <c r="E313" s="12"/>
      <c r="F313" s="12"/>
      <c r="G313" t="s">
        <v>11</v>
      </c>
      <c r="H313" s="13"/>
      <c r="I313" s="12" t="s">
        <v>14</v>
      </c>
      <c r="J313" s="15">
        <f t="shared" si="154"/>
        <v>0</v>
      </c>
      <c r="K313" s="16">
        <f t="shared" si="144"/>
        <v>0</v>
      </c>
      <c r="L313" s="15">
        <f t="shared" si="155"/>
        <v>0</v>
      </c>
      <c r="M313" s="16">
        <f t="shared" si="145"/>
        <v>0</v>
      </c>
      <c r="N313" s="15">
        <f t="shared" si="156"/>
        <v>1.9999999999999574E-2</v>
      </c>
      <c r="O313" s="16"/>
      <c r="P313" s="15">
        <f t="shared" si="157"/>
        <v>0</v>
      </c>
      <c r="Q313" s="16">
        <f t="shared" si="146"/>
        <v>0</v>
      </c>
      <c r="R313" s="15">
        <f t="shared" si="158"/>
        <v>0</v>
      </c>
      <c r="S313" s="16">
        <f t="shared" si="147"/>
        <v>0</v>
      </c>
      <c r="T313" s="15">
        <f t="shared" si="159"/>
        <v>1.9999999999999574E-2</v>
      </c>
      <c r="U313" s="16"/>
      <c r="V313" s="15">
        <f t="shared" si="160"/>
        <v>0</v>
      </c>
      <c r="W313" s="16">
        <f t="shared" si="148"/>
        <v>0</v>
      </c>
      <c r="X313" s="15">
        <f t="shared" si="161"/>
        <v>0</v>
      </c>
      <c r="Y313" s="16">
        <f t="shared" si="149"/>
        <v>0</v>
      </c>
      <c r="Z313" s="15">
        <f t="shared" si="162"/>
        <v>0</v>
      </c>
      <c r="AA313" s="16"/>
      <c r="AB313" s="15">
        <f t="shared" si="163"/>
        <v>0</v>
      </c>
      <c r="AC313" s="16">
        <f t="shared" si="150"/>
        <v>0</v>
      </c>
      <c r="AD313" s="15">
        <f t="shared" si="164"/>
        <v>0</v>
      </c>
      <c r="AE313" s="16">
        <f t="shared" si="151"/>
        <v>0</v>
      </c>
      <c r="AF313" s="15">
        <f t="shared" si="165"/>
        <v>0</v>
      </c>
      <c r="AG313" s="16"/>
      <c r="AH313" s="15">
        <f t="shared" si="166"/>
        <v>0</v>
      </c>
      <c r="AI313" s="16">
        <f t="shared" si="152"/>
        <v>0</v>
      </c>
      <c r="AJ313" s="15">
        <f t="shared" si="167"/>
        <v>0</v>
      </c>
      <c r="AK313" s="16">
        <f t="shared" si="153"/>
        <v>0</v>
      </c>
      <c r="AL313" s="15">
        <f t="shared" si="168"/>
        <v>0</v>
      </c>
      <c r="AM313" s="16"/>
      <c r="AN313" s="15">
        <f t="shared" si="169"/>
        <v>0</v>
      </c>
      <c r="AO313" s="16">
        <f t="shared" si="170"/>
        <v>0</v>
      </c>
      <c r="AP313" s="15">
        <f t="shared" si="171"/>
        <v>0</v>
      </c>
      <c r="AQ313" s="16">
        <f t="shared" si="172"/>
        <v>0</v>
      </c>
      <c r="AR313" s="15">
        <f t="shared" si="173"/>
        <v>0</v>
      </c>
      <c r="AS313" s="16"/>
      <c r="AT313" s="15">
        <f t="shared" si="174"/>
        <v>0</v>
      </c>
      <c r="AU313" s="16">
        <f t="shared" si="175"/>
        <v>0</v>
      </c>
      <c r="AV313" s="15">
        <f t="shared" si="176"/>
        <v>0</v>
      </c>
      <c r="AW313" s="16">
        <f t="shared" si="177"/>
        <v>0</v>
      </c>
      <c r="AX313" s="15">
        <f t="shared" si="178"/>
        <v>1.9999999999999574E-2</v>
      </c>
    </row>
    <row r="314" spans="1:50" x14ac:dyDescent="0.25">
      <c r="A314" s="25">
        <f t="shared" si="179"/>
        <v>6.1904166666666232</v>
      </c>
      <c r="B314" s="9" t="s">
        <v>15</v>
      </c>
      <c r="C314" s="12" t="s">
        <v>14</v>
      </c>
      <c r="D314" s="12" t="s">
        <v>14</v>
      </c>
      <c r="E314" s="12"/>
      <c r="F314" s="12"/>
      <c r="G314" s="13" t="s">
        <v>20</v>
      </c>
      <c r="H314" s="34"/>
      <c r="I314" s="12" t="s">
        <v>14</v>
      </c>
      <c r="J314" s="15">
        <f t="shared" si="154"/>
        <v>0</v>
      </c>
      <c r="K314" s="16">
        <f t="shared" si="144"/>
        <v>0</v>
      </c>
      <c r="L314" s="15">
        <f t="shared" si="155"/>
        <v>0</v>
      </c>
      <c r="M314" s="16">
        <f t="shared" si="145"/>
        <v>0</v>
      </c>
      <c r="N314" s="15">
        <f t="shared" si="156"/>
        <v>1.9999999999999574E-2</v>
      </c>
      <c r="O314" s="16"/>
      <c r="P314" s="15">
        <f t="shared" si="157"/>
        <v>0</v>
      </c>
      <c r="Q314" s="16">
        <f t="shared" si="146"/>
        <v>0</v>
      </c>
      <c r="R314" s="15">
        <f t="shared" si="158"/>
        <v>0</v>
      </c>
      <c r="S314" s="16">
        <f t="shared" si="147"/>
        <v>0</v>
      </c>
      <c r="T314" s="15">
        <f t="shared" si="159"/>
        <v>1.9999999999999574E-2</v>
      </c>
      <c r="U314" s="16"/>
      <c r="V314" s="15">
        <f t="shared" si="160"/>
        <v>0</v>
      </c>
      <c r="W314" s="16">
        <f t="shared" si="148"/>
        <v>0</v>
      </c>
      <c r="X314" s="15">
        <f t="shared" si="161"/>
        <v>0</v>
      </c>
      <c r="Y314" s="16">
        <f t="shared" si="149"/>
        <v>0</v>
      </c>
      <c r="Z314" s="15">
        <f t="shared" si="162"/>
        <v>0</v>
      </c>
      <c r="AA314" s="16"/>
      <c r="AB314" s="15">
        <f t="shared" si="163"/>
        <v>0</v>
      </c>
      <c r="AC314" s="16">
        <f t="shared" si="150"/>
        <v>0</v>
      </c>
      <c r="AD314" s="15">
        <f t="shared" si="164"/>
        <v>0</v>
      </c>
      <c r="AE314" s="16">
        <f t="shared" si="151"/>
        <v>0</v>
      </c>
      <c r="AF314" s="15">
        <f t="shared" si="165"/>
        <v>0</v>
      </c>
      <c r="AG314" s="16"/>
      <c r="AH314" s="15">
        <f t="shared" si="166"/>
        <v>0</v>
      </c>
      <c r="AI314" s="16">
        <f t="shared" si="152"/>
        <v>0</v>
      </c>
      <c r="AJ314" s="15">
        <f t="shared" si="167"/>
        <v>6.1904166666666232</v>
      </c>
      <c r="AK314" s="16">
        <f t="shared" si="153"/>
        <v>1</v>
      </c>
      <c r="AL314" s="15">
        <f t="shared" si="168"/>
        <v>0</v>
      </c>
      <c r="AM314" s="16"/>
      <c r="AN314" s="15">
        <f t="shared" si="169"/>
        <v>0</v>
      </c>
      <c r="AO314" s="16">
        <f t="shared" si="170"/>
        <v>0</v>
      </c>
      <c r="AP314" s="15">
        <f t="shared" si="171"/>
        <v>0</v>
      </c>
      <c r="AQ314" s="16">
        <f t="shared" si="172"/>
        <v>0</v>
      </c>
      <c r="AR314" s="15">
        <f t="shared" si="173"/>
        <v>0</v>
      </c>
      <c r="AS314" s="16"/>
      <c r="AT314" s="15">
        <f t="shared" si="174"/>
        <v>0</v>
      </c>
      <c r="AU314" s="16">
        <f t="shared" si="175"/>
        <v>0</v>
      </c>
      <c r="AV314" s="15">
        <f t="shared" si="176"/>
        <v>0</v>
      </c>
      <c r="AW314" s="16">
        <f t="shared" si="177"/>
        <v>0</v>
      </c>
      <c r="AX314" s="15">
        <f t="shared" si="178"/>
        <v>1.9999999999999574E-2</v>
      </c>
    </row>
    <row r="315" spans="1:50" x14ac:dyDescent="0.25">
      <c r="A315" s="25">
        <f t="shared" si="179"/>
        <v>6.2104166666666227</v>
      </c>
      <c r="B315" s="9" t="s">
        <v>10</v>
      </c>
      <c r="C315" s="12" t="s">
        <v>14</v>
      </c>
      <c r="D315" s="12" t="s">
        <v>14</v>
      </c>
      <c r="E315" s="12"/>
      <c r="F315" s="12" t="s">
        <v>14</v>
      </c>
      <c r="G315" s="12"/>
      <c r="H315" s="34"/>
      <c r="I315" t="s">
        <v>11</v>
      </c>
      <c r="J315" s="15">
        <f t="shared" si="154"/>
        <v>0</v>
      </c>
      <c r="K315" s="16">
        <f t="shared" si="144"/>
        <v>0</v>
      </c>
      <c r="L315" s="15">
        <f t="shared" si="155"/>
        <v>0</v>
      </c>
      <c r="M315" s="16">
        <f t="shared" si="145"/>
        <v>0</v>
      </c>
      <c r="N315" s="15">
        <f t="shared" si="156"/>
        <v>1.9999999999999574E-2</v>
      </c>
      <c r="O315" s="16"/>
      <c r="P315" s="15">
        <f t="shared" si="157"/>
        <v>0</v>
      </c>
      <c r="Q315" s="16">
        <f t="shared" si="146"/>
        <v>0</v>
      </c>
      <c r="R315" s="15">
        <f t="shared" si="158"/>
        <v>0</v>
      </c>
      <c r="S315" s="16">
        <f t="shared" si="147"/>
        <v>0</v>
      </c>
      <c r="T315" s="15">
        <f t="shared" si="159"/>
        <v>1.9999999999999574E-2</v>
      </c>
      <c r="U315" s="16"/>
      <c r="V315" s="15">
        <f t="shared" si="160"/>
        <v>0</v>
      </c>
      <c r="W315" s="16">
        <f t="shared" si="148"/>
        <v>0</v>
      </c>
      <c r="X315" s="15">
        <f t="shared" si="161"/>
        <v>0</v>
      </c>
      <c r="Y315" s="16">
        <f t="shared" si="149"/>
        <v>0</v>
      </c>
      <c r="Z315" s="15">
        <f t="shared" si="162"/>
        <v>0</v>
      </c>
      <c r="AA315" s="16"/>
      <c r="AB315" s="15">
        <f t="shared" si="163"/>
        <v>6.2104166666666227</v>
      </c>
      <c r="AC315" s="16">
        <f t="shared" si="150"/>
        <v>1</v>
      </c>
      <c r="AD315" s="15">
        <f t="shared" si="164"/>
        <v>0</v>
      </c>
      <c r="AE315" s="16">
        <f t="shared" si="151"/>
        <v>0</v>
      </c>
      <c r="AF315" s="15">
        <f t="shared" si="165"/>
        <v>1.9999999999999574E-2</v>
      </c>
      <c r="AG315" s="16"/>
      <c r="AH315" s="15">
        <f t="shared" si="166"/>
        <v>0</v>
      </c>
      <c r="AI315" s="16">
        <f t="shared" si="152"/>
        <v>0</v>
      </c>
      <c r="AJ315" s="15">
        <f t="shared" si="167"/>
        <v>0</v>
      </c>
      <c r="AK315" s="16">
        <f t="shared" si="153"/>
        <v>0</v>
      </c>
      <c r="AL315" s="15">
        <f t="shared" si="168"/>
        <v>0</v>
      </c>
      <c r="AM315" s="16"/>
      <c r="AN315" s="15">
        <f t="shared" si="169"/>
        <v>0</v>
      </c>
      <c r="AO315" s="16">
        <f t="shared" si="170"/>
        <v>0</v>
      </c>
      <c r="AP315" s="15">
        <f t="shared" si="171"/>
        <v>0</v>
      </c>
      <c r="AQ315" s="16">
        <f t="shared" si="172"/>
        <v>0</v>
      </c>
      <c r="AR315" s="15">
        <f t="shared" si="173"/>
        <v>0</v>
      </c>
      <c r="AS315" s="16"/>
      <c r="AT315" s="15">
        <f t="shared" si="174"/>
        <v>0</v>
      </c>
      <c r="AU315" s="16">
        <f t="shared" si="175"/>
        <v>0</v>
      </c>
      <c r="AV315" s="15">
        <f t="shared" si="176"/>
        <v>0</v>
      </c>
      <c r="AW315" s="16">
        <f t="shared" si="177"/>
        <v>0</v>
      </c>
      <c r="AX315" s="15">
        <f t="shared" si="178"/>
        <v>0</v>
      </c>
    </row>
    <row r="316" spans="1:50" x14ac:dyDescent="0.25">
      <c r="A316" s="25">
        <f t="shared" si="179"/>
        <v>6.2304166666666223</v>
      </c>
      <c r="B316" s="9"/>
      <c r="C316" s="12" t="s">
        <v>14</v>
      </c>
      <c r="D316" s="12" t="s">
        <v>14</v>
      </c>
      <c r="E316" s="12"/>
      <c r="F316" s="12" t="s">
        <v>14</v>
      </c>
      <c r="G316" s="12"/>
      <c r="H316" s="34"/>
      <c r="I316" t="s">
        <v>11</v>
      </c>
      <c r="J316" s="15">
        <f t="shared" si="154"/>
        <v>0</v>
      </c>
      <c r="K316" s="16">
        <f t="shared" si="144"/>
        <v>0</v>
      </c>
      <c r="L316" s="15">
        <f t="shared" si="155"/>
        <v>0</v>
      </c>
      <c r="M316" s="16">
        <f t="shared" si="145"/>
        <v>0</v>
      </c>
      <c r="N316" s="15">
        <f t="shared" si="156"/>
        <v>1.9999999999999574E-2</v>
      </c>
      <c r="O316" s="16"/>
      <c r="P316" s="15">
        <f t="shared" si="157"/>
        <v>0</v>
      </c>
      <c r="Q316" s="16">
        <f t="shared" si="146"/>
        <v>0</v>
      </c>
      <c r="R316" s="15">
        <f t="shared" si="158"/>
        <v>0</v>
      </c>
      <c r="S316" s="16">
        <f t="shared" si="147"/>
        <v>0</v>
      </c>
      <c r="T316" s="15">
        <f t="shared" si="159"/>
        <v>1.9999999999999574E-2</v>
      </c>
      <c r="U316" s="16"/>
      <c r="V316" s="15">
        <f t="shared" si="160"/>
        <v>0</v>
      </c>
      <c r="W316" s="16">
        <f t="shared" si="148"/>
        <v>0</v>
      </c>
      <c r="X316" s="15">
        <f t="shared" si="161"/>
        <v>0</v>
      </c>
      <c r="Y316" s="16">
        <f t="shared" si="149"/>
        <v>0</v>
      </c>
      <c r="Z316" s="15">
        <f t="shared" si="162"/>
        <v>0</v>
      </c>
      <c r="AA316" s="16"/>
      <c r="AB316" s="15">
        <f t="shared" si="163"/>
        <v>0</v>
      </c>
      <c r="AC316" s="16">
        <f t="shared" si="150"/>
        <v>0</v>
      </c>
      <c r="AD316" s="15">
        <f t="shared" si="164"/>
        <v>0</v>
      </c>
      <c r="AE316" s="16">
        <f t="shared" si="151"/>
        <v>0</v>
      </c>
      <c r="AF316" s="15">
        <f t="shared" si="165"/>
        <v>1.9999999999999574E-2</v>
      </c>
      <c r="AG316" s="16"/>
      <c r="AH316" s="15">
        <f t="shared" si="166"/>
        <v>0</v>
      </c>
      <c r="AI316" s="16">
        <f t="shared" si="152"/>
        <v>0</v>
      </c>
      <c r="AJ316" s="15">
        <f t="shared" si="167"/>
        <v>0</v>
      </c>
      <c r="AK316" s="16">
        <f t="shared" si="153"/>
        <v>0</v>
      </c>
      <c r="AL316" s="15">
        <f t="shared" si="168"/>
        <v>0</v>
      </c>
      <c r="AM316" s="16"/>
      <c r="AN316" s="15">
        <f t="shared" si="169"/>
        <v>0</v>
      </c>
      <c r="AO316" s="16">
        <f t="shared" si="170"/>
        <v>0</v>
      </c>
      <c r="AP316" s="15">
        <f t="shared" si="171"/>
        <v>0</v>
      </c>
      <c r="AQ316" s="16">
        <f t="shared" si="172"/>
        <v>0</v>
      </c>
      <c r="AR316" s="15">
        <f t="shared" si="173"/>
        <v>0</v>
      </c>
      <c r="AS316" s="16"/>
      <c r="AT316" s="15">
        <f t="shared" si="174"/>
        <v>0</v>
      </c>
      <c r="AU316" s="16">
        <f t="shared" si="175"/>
        <v>0</v>
      </c>
      <c r="AV316" s="15">
        <f t="shared" si="176"/>
        <v>0</v>
      </c>
      <c r="AW316" s="16">
        <f t="shared" si="177"/>
        <v>0</v>
      </c>
      <c r="AX316" s="15">
        <f t="shared" si="178"/>
        <v>0</v>
      </c>
    </row>
    <row r="317" spans="1:50" x14ac:dyDescent="0.25">
      <c r="A317" s="25">
        <f t="shared" si="179"/>
        <v>6.2504166666666219</v>
      </c>
      <c r="B317" s="9"/>
      <c r="C317" s="12" t="s">
        <v>14</v>
      </c>
      <c r="D317" s="12" t="s">
        <v>14</v>
      </c>
      <c r="E317" s="12"/>
      <c r="F317" s="12" t="s">
        <v>14</v>
      </c>
      <c r="I317" t="s">
        <v>11</v>
      </c>
      <c r="J317" s="15">
        <f t="shared" si="154"/>
        <v>0</v>
      </c>
      <c r="K317" s="16">
        <f t="shared" si="144"/>
        <v>0</v>
      </c>
      <c r="L317" s="15">
        <f t="shared" si="155"/>
        <v>0</v>
      </c>
      <c r="M317" s="16">
        <f t="shared" si="145"/>
        <v>0</v>
      </c>
      <c r="N317" s="15">
        <f t="shared" si="156"/>
        <v>1.9999999999999574E-2</v>
      </c>
      <c r="O317" s="16"/>
      <c r="P317" s="15">
        <f t="shared" si="157"/>
        <v>0</v>
      </c>
      <c r="Q317" s="16">
        <f t="shared" si="146"/>
        <v>0</v>
      </c>
      <c r="R317" s="15">
        <f t="shared" si="158"/>
        <v>0</v>
      </c>
      <c r="S317" s="16">
        <f t="shared" si="147"/>
        <v>0</v>
      </c>
      <c r="T317" s="15">
        <f t="shared" si="159"/>
        <v>1.9999999999999574E-2</v>
      </c>
      <c r="U317" s="16"/>
      <c r="V317" s="15">
        <f t="shared" si="160"/>
        <v>0</v>
      </c>
      <c r="W317" s="16">
        <f t="shared" si="148"/>
        <v>0</v>
      </c>
      <c r="X317" s="15">
        <f t="shared" si="161"/>
        <v>0</v>
      </c>
      <c r="Y317" s="16">
        <f t="shared" si="149"/>
        <v>0</v>
      </c>
      <c r="Z317" s="15">
        <f t="shared" si="162"/>
        <v>0</v>
      </c>
      <c r="AA317" s="16"/>
      <c r="AB317" s="15">
        <f t="shared" si="163"/>
        <v>0</v>
      </c>
      <c r="AC317" s="16">
        <f t="shared" si="150"/>
        <v>0</v>
      </c>
      <c r="AD317" s="15">
        <f t="shared" si="164"/>
        <v>0</v>
      </c>
      <c r="AE317" s="16">
        <f t="shared" si="151"/>
        <v>0</v>
      </c>
      <c r="AF317" s="15">
        <f t="shared" si="165"/>
        <v>1.9999999999999574E-2</v>
      </c>
      <c r="AG317" s="16"/>
      <c r="AH317" s="15">
        <f t="shared" si="166"/>
        <v>0</v>
      </c>
      <c r="AI317" s="16">
        <f t="shared" si="152"/>
        <v>0</v>
      </c>
      <c r="AJ317" s="15">
        <f t="shared" si="167"/>
        <v>0</v>
      </c>
      <c r="AK317" s="16">
        <f t="shared" si="153"/>
        <v>0</v>
      </c>
      <c r="AL317" s="15">
        <f t="shared" si="168"/>
        <v>0</v>
      </c>
      <c r="AM317" s="16"/>
      <c r="AN317" s="15">
        <f t="shared" si="169"/>
        <v>0</v>
      </c>
      <c r="AO317" s="16">
        <f t="shared" si="170"/>
        <v>0</v>
      </c>
      <c r="AP317" s="15">
        <f t="shared" si="171"/>
        <v>0</v>
      </c>
      <c r="AQ317" s="16">
        <f t="shared" si="172"/>
        <v>0</v>
      </c>
      <c r="AR317" s="15">
        <f t="shared" si="173"/>
        <v>0</v>
      </c>
      <c r="AS317" s="16"/>
      <c r="AT317" s="15">
        <f t="shared" si="174"/>
        <v>0</v>
      </c>
      <c r="AU317" s="16">
        <f t="shared" si="175"/>
        <v>0</v>
      </c>
      <c r="AV317" s="15">
        <f t="shared" si="176"/>
        <v>0</v>
      </c>
      <c r="AW317" s="16">
        <f t="shared" si="177"/>
        <v>0</v>
      </c>
      <c r="AX317" s="15">
        <f t="shared" si="178"/>
        <v>0</v>
      </c>
    </row>
    <row r="318" spans="1:50" x14ac:dyDescent="0.25">
      <c r="A318" s="25">
        <f t="shared" si="179"/>
        <v>6.2704166666666215</v>
      </c>
      <c r="B318" s="9" t="s">
        <v>63</v>
      </c>
      <c r="C318" s="12" t="s">
        <v>14</v>
      </c>
      <c r="D318" s="12" t="s">
        <v>14</v>
      </c>
      <c r="E318" s="12"/>
      <c r="F318" s="12" t="s">
        <v>14</v>
      </c>
      <c r="H318" s="12" t="s">
        <v>14</v>
      </c>
      <c r="I318" t="s">
        <v>11</v>
      </c>
      <c r="J318" s="15">
        <f t="shared" si="154"/>
        <v>0</v>
      </c>
      <c r="K318" s="16">
        <f t="shared" si="144"/>
        <v>0</v>
      </c>
      <c r="L318" s="15">
        <f t="shared" si="155"/>
        <v>0</v>
      </c>
      <c r="M318" s="16">
        <f t="shared" si="145"/>
        <v>0</v>
      </c>
      <c r="N318" s="15">
        <f t="shared" si="156"/>
        <v>1.9999999999999574E-2</v>
      </c>
      <c r="O318" s="16"/>
      <c r="P318" s="15">
        <f t="shared" si="157"/>
        <v>0</v>
      </c>
      <c r="Q318" s="16">
        <f t="shared" si="146"/>
        <v>0</v>
      </c>
      <c r="R318" s="15">
        <f t="shared" si="158"/>
        <v>0</v>
      </c>
      <c r="S318" s="16">
        <f t="shared" si="147"/>
        <v>0</v>
      </c>
      <c r="T318" s="15">
        <f t="shared" si="159"/>
        <v>1.9999999999999574E-2</v>
      </c>
      <c r="U318" s="16"/>
      <c r="V318" s="15">
        <f t="shared" si="160"/>
        <v>0</v>
      </c>
      <c r="W318" s="16">
        <f t="shared" si="148"/>
        <v>0</v>
      </c>
      <c r="X318" s="15">
        <f t="shared" si="161"/>
        <v>0</v>
      </c>
      <c r="Y318" s="16">
        <f t="shared" si="149"/>
        <v>0</v>
      </c>
      <c r="Z318" s="15">
        <f t="shared" si="162"/>
        <v>0</v>
      </c>
      <c r="AA318" s="16"/>
      <c r="AB318" s="15">
        <f t="shared" si="163"/>
        <v>0</v>
      </c>
      <c r="AC318" s="16">
        <f t="shared" si="150"/>
        <v>0</v>
      </c>
      <c r="AD318" s="15">
        <f t="shared" si="164"/>
        <v>0</v>
      </c>
      <c r="AE318" s="16">
        <f t="shared" si="151"/>
        <v>0</v>
      </c>
      <c r="AF318" s="15">
        <f t="shared" si="165"/>
        <v>1.9999999999999574E-2</v>
      </c>
      <c r="AG318" s="16"/>
      <c r="AH318" s="15">
        <f t="shared" si="166"/>
        <v>0</v>
      </c>
      <c r="AI318" s="16">
        <f t="shared" si="152"/>
        <v>0</v>
      </c>
      <c r="AJ318" s="15">
        <f t="shared" si="167"/>
        <v>0</v>
      </c>
      <c r="AK318" s="16">
        <f t="shared" si="153"/>
        <v>0</v>
      </c>
      <c r="AL318" s="15">
        <f t="shared" si="168"/>
        <v>0</v>
      </c>
      <c r="AM318" s="16"/>
      <c r="AN318" s="15">
        <f t="shared" si="169"/>
        <v>6.2704166666666215</v>
      </c>
      <c r="AO318" s="16">
        <f t="shared" si="170"/>
        <v>1</v>
      </c>
      <c r="AP318" s="15">
        <f t="shared" si="171"/>
        <v>0</v>
      </c>
      <c r="AQ318" s="16">
        <f t="shared" si="172"/>
        <v>0</v>
      </c>
      <c r="AR318" s="15">
        <f t="shared" si="173"/>
        <v>1.9999999999999574E-2</v>
      </c>
      <c r="AS318" s="16"/>
      <c r="AT318" s="15">
        <f t="shared" si="174"/>
        <v>0</v>
      </c>
      <c r="AU318" s="16">
        <f t="shared" si="175"/>
        <v>0</v>
      </c>
      <c r="AV318" s="15">
        <f t="shared" si="176"/>
        <v>0</v>
      </c>
      <c r="AW318" s="16">
        <f t="shared" si="177"/>
        <v>0</v>
      </c>
      <c r="AX318" s="15">
        <f t="shared" si="178"/>
        <v>0</v>
      </c>
    </row>
    <row r="319" spans="1:50" x14ac:dyDescent="0.25">
      <c r="A319" s="25">
        <f t="shared" si="179"/>
        <v>6.290416666666621</v>
      </c>
      <c r="B319" s="9"/>
      <c r="C319" s="12" t="s">
        <v>14</v>
      </c>
      <c r="D319" s="12" t="s">
        <v>14</v>
      </c>
      <c r="E319" s="12"/>
      <c r="F319" s="12" t="s">
        <v>14</v>
      </c>
      <c r="H319" s="12" t="s">
        <v>14</v>
      </c>
      <c r="I319" t="s">
        <v>11</v>
      </c>
      <c r="J319" s="15">
        <f t="shared" si="154"/>
        <v>0</v>
      </c>
      <c r="K319" s="16">
        <f t="shared" si="144"/>
        <v>0</v>
      </c>
      <c r="L319" s="15">
        <f t="shared" si="155"/>
        <v>0</v>
      </c>
      <c r="M319" s="16">
        <f t="shared" si="145"/>
        <v>0</v>
      </c>
      <c r="N319" s="15">
        <f t="shared" si="156"/>
        <v>1.9999999999999574E-2</v>
      </c>
      <c r="O319" s="16"/>
      <c r="P319" s="15">
        <f t="shared" si="157"/>
        <v>0</v>
      </c>
      <c r="Q319" s="16">
        <f t="shared" si="146"/>
        <v>0</v>
      </c>
      <c r="R319" s="15">
        <f t="shared" si="158"/>
        <v>0</v>
      </c>
      <c r="S319" s="16">
        <f t="shared" si="147"/>
        <v>0</v>
      </c>
      <c r="T319" s="15">
        <f t="shared" si="159"/>
        <v>1.9999999999999574E-2</v>
      </c>
      <c r="U319" s="16"/>
      <c r="V319" s="15">
        <f t="shared" si="160"/>
        <v>0</v>
      </c>
      <c r="W319" s="16">
        <f t="shared" si="148"/>
        <v>0</v>
      </c>
      <c r="X319" s="15">
        <f t="shared" si="161"/>
        <v>0</v>
      </c>
      <c r="Y319" s="16">
        <f t="shared" si="149"/>
        <v>0</v>
      </c>
      <c r="Z319" s="15">
        <f t="shared" si="162"/>
        <v>0</v>
      </c>
      <c r="AA319" s="16"/>
      <c r="AB319" s="15">
        <f t="shared" si="163"/>
        <v>0</v>
      </c>
      <c r="AC319" s="16">
        <f t="shared" si="150"/>
        <v>0</v>
      </c>
      <c r="AD319" s="15">
        <f t="shared" si="164"/>
        <v>0</v>
      </c>
      <c r="AE319" s="16">
        <f t="shared" si="151"/>
        <v>0</v>
      </c>
      <c r="AF319" s="15">
        <f t="shared" si="165"/>
        <v>1.9999999999999574E-2</v>
      </c>
      <c r="AG319" s="16"/>
      <c r="AH319" s="15">
        <f t="shared" si="166"/>
        <v>0</v>
      </c>
      <c r="AI319" s="16">
        <f t="shared" si="152"/>
        <v>0</v>
      </c>
      <c r="AJ319" s="15">
        <f t="shared" si="167"/>
        <v>0</v>
      </c>
      <c r="AK319" s="16">
        <f t="shared" si="153"/>
        <v>0</v>
      </c>
      <c r="AL319" s="15">
        <f t="shared" si="168"/>
        <v>0</v>
      </c>
      <c r="AM319" s="16"/>
      <c r="AN319" s="15">
        <f t="shared" si="169"/>
        <v>0</v>
      </c>
      <c r="AO319" s="16">
        <f t="shared" si="170"/>
        <v>0</v>
      </c>
      <c r="AP319" s="15">
        <f t="shared" si="171"/>
        <v>0</v>
      </c>
      <c r="AQ319" s="16">
        <f t="shared" si="172"/>
        <v>0</v>
      </c>
      <c r="AR319" s="15">
        <f t="shared" si="173"/>
        <v>1.9999999999999574E-2</v>
      </c>
      <c r="AS319" s="16"/>
      <c r="AT319" s="15">
        <f t="shared" si="174"/>
        <v>0</v>
      </c>
      <c r="AU319" s="16">
        <f t="shared" si="175"/>
        <v>0</v>
      </c>
      <c r="AV319" s="15">
        <f t="shared" si="176"/>
        <v>0</v>
      </c>
      <c r="AW319" s="16">
        <f t="shared" si="177"/>
        <v>0</v>
      </c>
      <c r="AX319" s="15">
        <f t="shared" si="178"/>
        <v>0</v>
      </c>
    </row>
    <row r="320" spans="1:50" x14ac:dyDescent="0.25">
      <c r="A320" s="25">
        <f t="shared" si="179"/>
        <v>6.3104166666666206</v>
      </c>
      <c r="B320" s="9" t="s">
        <v>65</v>
      </c>
      <c r="C320" s="12" t="s">
        <v>14</v>
      </c>
      <c r="D320" t="s">
        <v>11</v>
      </c>
      <c r="E320" s="12"/>
      <c r="F320" s="12" t="s">
        <v>14</v>
      </c>
      <c r="H320" s="12" t="s">
        <v>14</v>
      </c>
      <c r="I320" s="13" t="s">
        <v>20</v>
      </c>
      <c r="J320" s="15">
        <f t="shared" si="154"/>
        <v>0</v>
      </c>
      <c r="K320" s="16">
        <f t="shared" si="144"/>
        <v>0</v>
      </c>
      <c r="L320" s="15">
        <f t="shared" si="155"/>
        <v>0</v>
      </c>
      <c r="M320" s="16">
        <f t="shared" si="145"/>
        <v>0</v>
      </c>
      <c r="N320" s="15">
        <f t="shared" si="156"/>
        <v>1.9999999999999574E-2</v>
      </c>
      <c r="O320" s="16"/>
      <c r="P320" s="15">
        <f t="shared" si="157"/>
        <v>0</v>
      </c>
      <c r="Q320" s="16">
        <f t="shared" si="146"/>
        <v>0</v>
      </c>
      <c r="R320" s="15">
        <f t="shared" si="158"/>
        <v>0</v>
      </c>
      <c r="S320" s="16">
        <f t="shared" si="147"/>
        <v>0</v>
      </c>
      <c r="T320" s="15">
        <f t="shared" si="159"/>
        <v>0</v>
      </c>
      <c r="U320" s="16"/>
      <c r="V320" s="15">
        <f t="shared" si="160"/>
        <v>0</v>
      </c>
      <c r="W320" s="16">
        <f t="shared" si="148"/>
        <v>0</v>
      </c>
      <c r="X320" s="15">
        <f t="shared" si="161"/>
        <v>0</v>
      </c>
      <c r="Y320" s="16">
        <f t="shared" si="149"/>
        <v>0</v>
      </c>
      <c r="Z320" s="15">
        <f t="shared" si="162"/>
        <v>0</v>
      </c>
      <c r="AA320" s="16"/>
      <c r="AB320" s="15">
        <f t="shared" si="163"/>
        <v>0</v>
      </c>
      <c r="AC320" s="16">
        <f t="shared" si="150"/>
        <v>0</v>
      </c>
      <c r="AD320" s="15">
        <f t="shared" si="164"/>
        <v>0</v>
      </c>
      <c r="AE320" s="16">
        <f t="shared" si="151"/>
        <v>0</v>
      </c>
      <c r="AF320" s="15">
        <f t="shared" si="165"/>
        <v>1.9999999999999574E-2</v>
      </c>
      <c r="AG320" s="16"/>
      <c r="AH320" s="15">
        <f t="shared" si="166"/>
        <v>0</v>
      </c>
      <c r="AI320" s="16">
        <f t="shared" si="152"/>
        <v>0</v>
      </c>
      <c r="AJ320" s="15">
        <f t="shared" si="167"/>
        <v>0</v>
      </c>
      <c r="AK320" s="16">
        <f t="shared" si="153"/>
        <v>0</v>
      </c>
      <c r="AL320" s="15">
        <f t="shared" si="168"/>
        <v>0</v>
      </c>
      <c r="AM320" s="16"/>
      <c r="AN320" s="15">
        <f t="shared" si="169"/>
        <v>0</v>
      </c>
      <c r="AO320" s="16">
        <f t="shared" si="170"/>
        <v>0</v>
      </c>
      <c r="AP320" s="15">
        <f t="shared" si="171"/>
        <v>0</v>
      </c>
      <c r="AQ320" s="16">
        <f t="shared" si="172"/>
        <v>0</v>
      </c>
      <c r="AR320" s="15">
        <f t="shared" si="173"/>
        <v>1.9999999999999574E-2</v>
      </c>
      <c r="AS320" s="16"/>
      <c r="AT320" s="15">
        <f t="shared" si="174"/>
        <v>0</v>
      </c>
      <c r="AU320" s="16">
        <f t="shared" si="175"/>
        <v>0</v>
      </c>
      <c r="AV320" s="15">
        <f t="shared" si="176"/>
        <v>6.3104166666666206</v>
      </c>
      <c r="AW320" s="16">
        <f t="shared" si="177"/>
        <v>1</v>
      </c>
      <c r="AX320" s="15">
        <f t="shared" si="178"/>
        <v>0</v>
      </c>
    </row>
    <row r="321" spans="1:50" x14ac:dyDescent="0.25">
      <c r="A321" s="25">
        <f t="shared" si="179"/>
        <v>6.3304166666666202</v>
      </c>
      <c r="B321" s="9"/>
      <c r="C321" s="12" t="s">
        <v>14</v>
      </c>
      <c r="D321" t="s">
        <v>11</v>
      </c>
      <c r="E321" s="12"/>
      <c r="F321" s="12" t="s">
        <v>14</v>
      </c>
      <c r="G321" s="13"/>
      <c r="H321" s="12" t="s">
        <v>14</v>
      </c>
      <c r="I321" s="7"/>
      <c r="J321" s="15">
        <f t="shared" si="154"/>
        <v>0</v>
      </c>
      <c r="K321" s="16">
        <f t="shared" si="144"/>
        <v>0</v>
      </c>
      <c r="L321" s="15">
        <f t="shared" si="155"/>
        <v>0</v>
      </c>
      <c r="M321" s="16">
        <f t="shared" si="145"/>
        <v>0</v>
      </c>
      <c r="N321" s="15">
        <f t="shared" si="156"/>
        <v>1.9999999999999574E-2</v>
      </c>
      <c r="O321" s="16"/>
      <c r="P321" s="15">
        <f t="shared" si="157"/>
        <v>0</v>
      </c>
      <c r="Q321" s="16">
        <f t="shared" si="146"/>
        <v>0</v>
      </c>
      <c r="R321" s="15">
        <f t="shared" si="158"/>
        <v>0</v>
      </c>
      <c r="S321" s="16">
        <f t="shared" si="147"/>
        <v>0</v>
      </c>
      <c r="T321" s="15">
        <f t="shared" si="159"/>
        <v>0</v>
      </c>
      <c r="U321" s="16"/>
      <c r="V321" s="15">
        <f t="shared" si="160"/>
        <v>0</v>
      </c>
      <c r="W321" s="16">
        <f t="shared" si="148"/>
        <v>0</v>
      </c>
      <c r="X321" s="15">
        <f t="shared" si="161"/>
        <v>0</v>
      </c>
      <c r="Y321" s="16">
        <f t="shared" si="149"/>
        <v>0</v>
      </c>
      <c r="Z321" s="15">
        <f t="shared" si="162"/>
        <v>0</v>
      </c>
      <c r="AA321" s="16"/>
      <c r="AB321" s="15">
        <f t="shared" si="163"/>
        <v>0</v>
      </c>
      <c r="AC321" s="16">
        <f t="shared" si="150"/>
        <v>0</v>
      </c>
      <c r="AD321" s="15">
        <f t="shared" si="164"/>
        <v>0</v>
      </c>
      <c r="AE321" s="16">
        <f t="shared" si="151"/>
        <v>0</v>
      </c>
      <c r="AF321" s="15">
        <f t="shared" si="165"/>
        <v>1.9999999999999574E-2</v>
      </c>
      <c r="AG321" s="16"/>
      <c r="AH321" s="15">
        <f t="shared" si="166"/>
        <v>0</v>
      </c>
      <c r="AI321" s="16">
        <f t="shared" si="152"/>
        <v>0</v>
      </c>
      <c r="AJ321" s="15">
        <f t="shared" si="167"/>
        <v>0</v>
      </c>
      <c r="AK321" s="16">
        <f t="shared" si="153"/>
        <v>0</v>
      </c>
      <c r="AL321" s="15">
        <f t="shared" si="168"/>
        <v>0</v>
      </c>
      <c r="AM321" s="16"/>
      <c r="AN321" s="15">
        <f t="shared" si="169"/>
        <v>0</v>
      </c>
      <c r="AO321" s="16">
        <f t="shared" si="170"/>
        <v>0</v>
      </c>
      <c r="AP321" s="15">
        <f t="shared" si="171"/>
        <v>0</v>
      </c>
      <c r="AQ321" s="16">
        <f t="shared" si="172"/>
        <v>0</v>
      </c>
      <c r="AR321" s="15">
        <f t="shared" si="173"/>
        <v>1.9999999999999574E-2</v>
      </c>
      <c r="AS321" s="16"/>
      <c r="AT321" s="15">
        <f t="shared" si="174"/>
        <v>0</v>
      </c>
      <c r="AU321" s="16">
        <f t="shared" si="175"/>
        <v>0</v>
      </c>
      <c r="AV321" s="15">
        <f t="shared" si="176"/>
        <v>0</v>
      </c>
      <c r="AW321" s="16">
        <f t="shared" si="177"/>
        <v>0</v>
      </c>
      <c r="AX321" s="15">
        <f t="shared" si="178"/>
        <v>0</v>
      </c>
    </row>
    <row r="322" spans="1:50" x14ac:dyDescent="0.25">
      <c r="A322" s="25">
        <f t="shared" si="179"/>
        <v>6.3504166666666197</v>
      </c>
      <c r="B322" s="9"/>
      <c r="C322" s="12" t="s">
        <v>14</v>
      </c>
      <c r="D322" t="s">
        <v>11</v>
      </c>
      <c r="E322" s="12"/>
      <c r="F322" s="12" t="s">
        <v>14</v>
      </c>
      <c r="G322" s="7"/>
      <c r="H322" s="12" t="s">
        <v>14</v>
      </c>
      <c r="I322" s="7"/>
      <c r="J322" s="15">
        <f t="shared" si="154"/>
        <v>0</v>
      </c>
      <c r="K322" s="16">
        <f t="shared" si="144"/>
        <v>0</v>
      </c>
      <c r="L322" s="15">
        <f t="shared" si="155"/>
        <v>0</v>
      </c>
      <c r="M322" s="16">
        <f t="shared" si="145"/>
        <v>0</v>
      </c>
      <c r="N322" s="15">
        <f t="shared" si="156"/>
        <v>1.9999999999999574E-2</v>
      </c>
      <c r="O322" s="16"/>
      <c r="P322" s="15">
        <f t="shared" si="157"/>
        <v>0</v>
      </c>
      <c r="Q322" s="16">
        <f t="shared" si="146"/>
        <v>0</v>
      </c>
      <c r="R322" s="15">
        <f t="shared" si="158"/>
        <v>0</v>
      </c>
      <c r="S322" s="16">
        <f t="shared" si="147"/>
        <v>0</v>
      </c>
      <c r="T322" s="15">
        <f t="shared" si="159"/>
        <v>0</v>
      </c>
      <c r="U322" s="16"/>
      <c r="V322" s="15">
        <f t="shared" si="160"/>
        <v>0</v>
      </c>
      <c r="W322" s="16">
        <f t="shared" si="148"/>
        <v>0</v>
      </c>
      <c r="X322" s="15">
        <f t="shared" si="161"/>
        <v>0</v>
      </c>
      <c r="Y322" s="16">
        <f t="shared" si="149"/>
        <v>0</v>
      </c>
      <c r="Z322" s="15">
        <f t="shared" si="162"/>
        <v>0</v>
      </c>
      <c r="AA322" s="16"/>
      <c r="AB322" s="15">
        <f t="shared" si="163"/>
        <v>0</v>
      </c>
      <c r="AC322" s="16">
        <f t="shared" si="150"/>
        <v>0</v>
      </c>
      <c r="AD322" s="15">
        <f t="shared" si="164"/>
        <v>0</v>
      </c>
      <c r="AE322" s="16">
        <f t="shared" si="151"/>
        <v>0</v>
      </c>
      <c r="AF322" s="15">
        <f t="shared" si="165"/>
        <v>1.9999999999999574E-2</v>
      </c>
      <c r="AG322" s="16"/>
      <c r="AH322" s="15">
        <f t="shared" si="166"/>
        <v>0</v>
      </c>
      <c r="AI322" s="16">
        <f t="shared" si="152"/>
        <v>0</v>
      </c>
      <c r="AJ322" s="15">
        <f t="shared" si="167"/>
        <v>0</v>
      </c>
      <c r="AK322" s="16">
        <f t="shared" si="153"/>
        <v>0</v>
      </c>
      <c r="AL322" s="15">
        <f t="shared" si="168"/>
        <v>0</v>
      </c>
      <c r="AM322" s="16"/>
      <c r="AN322" s="15">
        <f t="shared" si="169"/>
        <v>0</v>
      </c>
      <c r="AO322" s="16">
        <f t="shared" si="170"/>
        <v>0</v>
      </c>
      <c r="AP322" s="15">
        <f t="shared" si="171"/>
        <v>0</v>
      </c>
      <c r="AQ322" s="16">
        <f t="shared" si="172"/>
        <v>0</v>
      </c>
      <c r="AR322" s="15">
        <f t="shared" si="173"/>
        <v>1.9999999999999574E-2</v>
      </c>
      <c r="AS322" s="16"/>
      <c r="AT322" s="15">
        <f t="shared" si="174"/>
        <v>0</v>
      </c>
      <c r="AU322" s="16">
        <f t="shared" si="175"/>
        <v>0</v>
      </c>
      <c r="AV322" s="15">
        <f t="shared" si="176"/>
        <v>0</v>
      </c>
      <c r="AW322" s="16">
        <f t="shared" si="177"/>
        <v>0</v>
      </c>
      <c r="AX322" s="15">
        <f t="shared" si="178"/>
        <v>0</v>
      </c>
    </row>
    <row r="323" spans="1:50" x14ac:dyDescent="0.25">
      <c r="A323" s="25">
        <f t="shared" si="179"/>
        <v>6.3704166666666193</v>
      </c>
      <c r="B323" s="9"/>
      <c r="C323" s="12" t="s">
        <v>14</v>
      </c>
      <c r="D323" t="s">
        <v>11</v>
      </c>
      <c r="E323" s="12"/>
      <c r="F323" s="12" t="s">
        <v>14</v>
      </c>
      <c r="G323" s="7"/>
      <c r="H323" s="12" t="s">
        <v>14</v>
      </c>
      <c r="I323" s="7"/>
      <c r="J323" s="15">
        <f t="shared" si="154"/>
        <v>0</v>
      </c>
      <c r="K323" s="16">
        <f t="shared" ref="K323:K386" si="180">IF(J323&gt;0,1,0)</f>
        <v>0</v>
      </c>
      <c r="L323" s="15">
        <f t="shared" si="155"/>
        <v>0</v>
      </c>
      <c r="M323" s="16">
        <f t="shared" ref="M323:M386" si="181">IF(L323&gt;0,1,0)</f>
        <v>0</v>
      </c>
      <c r="N323" s="15">
        <f t="shared" si="156"/>
        <v>1.9999999999999574E-2</v>
      </c>
      <c r="O323" s="16"/>
      <c r="P323" s="15">
        <f t="shared" si="157"/>
        <v>0</v>
      </c>
      <c r="Q323" s="16">
        <f t="shared" ref="Q323:Q386" si="182">IF(P323&gt;0,1,0)</f>
        <v>0</v>
      </c>
      <c r="R323" s="15">
        <f t="shared" si="158"/>
        <v>0</v>
      </c>
      <c r="S323" s="16">
        <f t="shared" ref="S323:S386" si="183">IF(R323&gt;0,1,0)</f>
        <v>0</v>
      </c>
      <c r="T323" s="15">
        <f t="shared" si="159"/>
        <v>0</v>
      </c>
      <c r="U323" s="16"/>
      <c r="V323" s="15">
        <f t="shared" si="160"/>
        <v>0</v>
      </c>
      <c r="W323" s="16">
        <f t="shared" ref="W323:W386" si="184">IF(V323&gt;0,1,0)</f>
        <v>0</v>
      </c>
      <c r="X323" s="15">
        <f t="shared" si="161"/>
        <v>0</v>
      </c>
      <c r="Y323" s="16">
        <f t="shared" ref="Y323:Y386" si="185">IF(X323&gt;0,1,0)</f>
        <v>0</v>
      </c>
      <c r="Z323" s="15">
        <f t="shared" si="162"/>
        <v>0</v>
      </c>
      <c r="AA323" s="16"/>
      <c r="AB323" s="15">
        <f t="shared" si="163"/>
        <v>0</v>
      </c>
      <c r="AC323" s="16">
        <f t="shared" ref="AC323:AC386" si="186">IF(AB323&gt;0,1,0)</f>
        <v>0</v>
      </c>
      <c r="AD323" s="15">
        <f t="shared" si="164"/>
        <v>0</v>
      </c>
      <c r="AE323" s="16">
        <f t="shared" ref="AE323:AE386" si="187">IF(AD323&gt;0,1,0)</f>
        <v>0</v>
      </c>
      <c r="AF323" s="15">
        <f t="shared" si="165"/>
        <v>1.9999999999999574E-2</v>
      </c>
      <c r="AG323" s="16"/>
      <c r="AH323" s="15">
        <f t="shared" si="166"/>
        <v>0</v>
      </c>
      <c r="AI323" s="16">
        <f t="shared" ref="AI323:AI386" si="188">IF(AH323&gt;0,1,0)</f>
        <v>0</v>
      </c>
      <c r="AJ323" s="15">
        <f t="shared" si="167"/>
        <v>0</v>
      </c>
      <c r="AK323" s="16">
        <f t="shared" ref="AK323:AK386" si="189">IF(AJ323&gt;0,1,0)</f>
        <v>0</v>
      </c>
      <c r="AL323" s="15">
        <f t="shared" si="168"/>
        <v>0</v>
      </c>
      <c r="AM323" s="16"/>
      <c r="AN323" s="15">
        <f t="shared" si="169"/>
        <v>0</v>
      </c>
      <c r="AO323" s="16">
        <f t="shared" si="170"/>
        <v>0</v>
      </c>
      <c r="AP323" s="15">
        <f t="shared" si="171"/>
        <v>0</v>
      </c>
      <c r="AQ323" s="16">
        <f t="shared" si="172"/>
        <v>0</v>
      </c>
      <c r="AR323" s="15">
        <f t="shared" si="173"/>
        <v>1.9999999999999574E-2</v>
      </c>
      <c r="AS323" s="16"/>
      <c r="AT323" s="15">
        <f t="shared" si="174"/>
        <v>0</v>
      </c>
      <c r="AU323" s="16">
        <f t="shared" si="175"/>
        <v>0</v>
      </c>
      <c r="AV323" s="15">
        <f t="shared" si="176"/>
        <v>0</v>
      </c>
      <c r="AW323" s="16">
        <f t="shared" si="177"/>
        <v>0</v>
      </c>
      <c r="AX323" s="15">
        <f t="shared" si="178"/>
        <v>0</v>
      </c>
    </row>
    <row r="324" spans="1:50" x14ac:dyDescent="0.25">
      <c r="A324" s="25">
        <f t="shared" si="179"/>
        <v>6.3904166666666189</v>
      </c>
      <c r="B324" s="9"/>
      <c r="C324" s="12" t="s">
        <v>14</v>
      </c>
      <c r="D324" t="s">
        <v>11</v>
      </c>
      <c r="E324" s="12"/>
      <c r="F324" s="12" t="s">
        <v>14</v>
      </c>
      <c r="G324" s="7"/>
      <c r="H324" s="12" t="s">
        <v>14</v>
      </c>
      <c r="I324" s="7"/>
      <c r="J324" s="15">
        <f t="shared" si="154"/>
        <v>0</v>
      </c>
      <c r="K324" s="16">
        <f t="shared" si="180"/>
        <v>0</v>
      </c>
      <c r="L324" s="15">
        <f t="shared" si="155"/>
        <v>0</v>
      </c>
      <c r="M324" s="16">
        <f t="shared" si="181"/>
        <v>0</v>
      </c>
      <c r="N324" s="15">
        <f t="shared" si="156"/>
        <v>1.9999999999999574E-2</v>
      </c>
      <c r="O324" s="16"/>
      <c r="P324" s="15">
        <f t="shared" si="157"/>
        <v>0</v>
      </c>
      <c r="Q324" s="16">
        <f t="shared" si="182"/>
        <v>0</v>
      </c>
      <c r="R324" s="15">
        <f t="shared" si="158"/>
        <v>0</v>
      </c>
      <c r="S324" s="16">
        <f t="shared" si="183"/>
        <v>0</v>
      </c>
      <c r="T324" s="15">
        <f t="shared" si="159"/>
        <v>0</v>
      </c>
      <c r="U324" s="16"/>
      <c r="V324" s="15">
        <f t="shared" si="160"/>
        <v>0</v>
      </c>
      <c r="W324" s="16">
        <f t="shared" si="184"/>
        <v>0</v>
      </c>
      <c r="X324" s="15">
        <f t="shared" si="161"/>
        <v>0</v>
      </c>
      <c r="Y324" s="16">
        <f t="shared" si="185"/>
        <v>0</v>
      </c>
      <c r="Z324" s="15">
        <f t="shared" si="162"/>
        <v>0</v>
      </c>
      <c r="AA324" s="16"/>
      <c r="AB324" s="15">
        <f t="shared" si="163"/>
        <v>0</v>
      </c>
      <c r="AC324" s="16">
        <f t="shared" si="186"/>
        <v>0</v>
      </c>
      <c r="AD324" s="15">
        <f t="shared" si="164"/>
        <v>0</v>
      </c>
      <c r="AE324" s="16">
        <f t="shared" si="187"/>
        <v>0</v>
      </c>
      <c r="AF324" s="15">
        <f t="shared" si="165"/>
        <v>1.9999999999999574E-2</v>
      </c>
      <c r="AG324" s="16"/>
      <c r="AH324" s="15">
        <f t="shared" si="166"/>
        <v>0</v>
      </c>
      <c r="AI324" s="16">
        <f t="shared" si="188"/>
        <v>0</v>
      </c>
      <c r="AJ324" s="15">
        <f t="shared" si="167"/>
        <v>0</v>
      </c>
      <c r="AK324" s="16">
        <f t="shared" si="189"/>
        <v>0</v>
      </c>
      <c r="AL324" s="15">
        <f t="shared" si="168"/>
        <v>0</v>
      </c>
      <c r="AM324" s="16"/>
      <c r="AN324" s="15">
        <f t="shared" si="169"/>
        <v>0</v>
      </c>
      <c r="AO324" s="16">
        <f t="shared" si="170"/>
        <v>0</v>
      </c>
      <c r="AP324" s="15">
        <f t="shared" si="171"/>
        <v>0</v>
      </c>
      <c r="AQ324" s="16">
        <f t="shared" si="172"/>
        <v>0</v>
      </c>
      <c r="AR324" s="15">
        <f t="shared" si="173"/>
        <v>1.9999999999999574E-2</v>
      </c>
      <c r="AS324" s="16"/>
      <c r="AT324" s="15">
        <f t="shared" si="174"/>
        <v>0</v>
      </c>
      <c r="AU324" s="16">
        <f t="shared" si="175"/>
        <v>0</v>
      </c>
      <c r="AV324" s="15">
        <f t="shared" si="176"/>
        <v>0</v>
      </c>
      <c r="AW324" s="16">
        <f t="shared" si="177"/>
        <v>0</v>
      </c>
      <c r="AX324" s="15">
        <f t="shared" si="178"/>
        <v>0</v>
      </c>
    </row>
    <row r="325" spans="1:50" x14ac:dyDescent="0.25">
      <c r="A325" s="25">
        <f t="shared" si="179"/>
        <v>6.4104166666666185</v>
      </c>
      <c r="B325" s="9"/>
      <c r="C325" s="12" t="s">
        <v>14</v>
      </c>
      <c r="D325" t="s">
        <v>11</v>
      </c>
      <c r="E325" s="12"/>
      <c r="F325" s="12" t="s">
        <v>14</v>
      </c>
      <c r="H325" s="12" t="s">
        <v>14</v>
      </c>
      <c r="J325" s="15">
        <f t="shared" ref="J325:J388" si="190">IF(B325="Line 1 Fails",A325,0)</f>
        <v>0</v>
      </c>
      <c r="K325" s="16">
        <f t="shared" si="180"/>
        <v>0</v>
      </c>
      <c r="L325" s="15">
        <f t="shared" ref="L325:L388" si="191">IF(B325="Line 1 repd.",A325,0)</f>
        <v>0</v>
      </c>
      <c r="M325" s="16">
        <f t="shared" si="181"/>
        <v>0</v>
      </c>
      <c r="N325" s="15">
        <f t="shared" ref="N325:N388" si="192">IF(C325="Dn(waiting)",A326-A325,0)</f>
        <v>1.9999999999999574E-2</v>
      </c>
      <c r="O325" s="16"/>
      <c r="P325" s="15">
        <f t="shared" ref="P325:P388" si="193">IF(B325="Line 2 Fails",A325,0)</f>
        <v>0</v>
      </c>
      <c r="Q325" s="16">
        <f t="shared" si="182"/>
        <v>0</v>
      </c>
      <c r="R325" s="15">
        <f t="shared" ref="R325:R388" si="194">IF(B325="Line 2 repd.",A325,0)</f>
        <v>0</v>
      </c>
      <c r="S325" s="16">
        <f t="shared" si="183"/>
        <v>0</v>
      </c>
      <c r="T325" s="15">
        <f t="shared" ref="T325:T388" si="195">IF(D325="Dn(waiting)",A326-A325,0)</f>
        <v>0</v>
      </c>
      <c r="U325" s="16"/>
      <c r="V325" s="15">
        <f t="shared" ref="V325:V388" si="196">IF(B325="Line 3 Fails",A325,0)</f>
        <v>0</v>
      </c>
      <c r="W325" s="16">
        <f t="shared" si="184"/>
        <v>0</v>
      </c>
      <c r="X325" s="15">
        <f t="shared" ref="X325:X388" si="197">IF(B325="Line 3 repd.",A325,0)</f>
        <v>0</v>
      </c>
      <c r="Y325" s="16">
        <f t="shared" si="185"/>
        <v>0</v>
      </c>
      <c r="Z325" s="15">
        <f t="shared" ref="Z325:Z388" si="198">IF(E325="Dn(waiting)",A326-A325,0)</f>
        <v>0</v>
      </c>
      <c r="AA325" s="16"/>
      <c r="AB325" s="15">
        <f t="shared" ref="AB325:AB388" si="199">IF(B325="Line 4 Fails",A325,0)</f>
        <v>0</v>
      </c>
      <c r="AC325" s="16">
        <f t="shared" si="186"/>
        <v>0</v>
      </c>
      <c r="AD325" s="15">
        <f t="shared" ref="AD325:AD388" si="200">IF(B325="Line 4 repd.",A325,0)</f>
        <v>0</v>
      </c>
      <c r="AE325" s="16">
        <f t="shared" si="187"/>
        <v>0</v>
      </c>
      <c r="AF325" s="15">
        <f t="shared" ref="AF325:AF388" si="201">IF(F325="Dn(waiting)",A326-A325,0)</f>
        <v>1.9999999999999574E-2</v>
      </c>
      <c r="AG325" s="16"/>
      <c r="AH325" s="15">
        <f t="shared" ref="AH325:AH388" si="202">IF(B325="Line 5 Fails",A325,0)</f>
        <v>0</v>
      </c>
      <c r="AI325" s="16">
        <f t="shared" si="188"/>
        <v>0</v>
      </c>
      <c r="AJ325" s="15">
        <f t="shared" ref="AJ325:AJ388" si="203">IF(B325="Line 5 repd.",A325,0)</f>
        <v>0</v>
      </c>
      <c r="AK325" s="16">
        <f t="shared" si="189"/>
        <v>0</v>
      </c>
      <c r="AL325" s="15">
        <f t="shared" si="168"/>
        <v>0</v>
      </c>
      <c r="AM325" s="16"/>
      <c r="AN325" s="15">
        <f t="shared" si="169"/>
        <v>0</v>
      </c>
      <c r="AO325" s="16">
        <f t="shared" si="170"/>
        <v>0</v>
      </c>
      <c r="AP325" s="15">
        <f t="shared" si="171"/>
        <v>0</v>
      </c>
      <c r="AQ325" s="16">
        <f t="shared" si="172"/>
        <v>0</v>
      </c>
      <c r="AR325" s="15">
        <f t="shared" si="173"/>
        <v>1.9999999999999574E-2</v>
      </c>
      <c r="AS325" s="16"/>
      <c r="AT325" s="15">
        <f t="shared" si="174"/>
        <v>0</v>
      </c>
      <c r="AU325" s="16">
        <f t="shared" si="175"/>
        <v>0</v>
      </c>
      <c r="AV325" s="15">
        <f t="shared" si="176"/>
        <v>0</v>
      </c>
      <c r="AW325" s="16">
        <f t="shared" si="177"/>
        <v>0</v>
      </c>
      <c r="AX325" s="15">
        <f t="shared" si="178"/>
        <v>0</v>
      </c>
    </row>
    <row r="326" spans="1:50" x14ac:dyDescent="0.25">
      <c r="A326" s="25">
        <f t="shared" si="179"/>
        <v>6.430416666666618</v>
      </c>
      <c r="B326" s="9" t="s">
        <v>17</v>
      </c>
      <c r="C326" t="s">
        <v>11</v>
      </c>
      <c r="D326" s="13" t="s">
        <v>20</v>
      </c>
      <c r="E326" s="12"/>
      <c r="F326" s="12" t="s">
        <v>14</v>
      </c>
      <c r="G326" s="12"/>
      <c r="H326" s="12" t="s">
        <v>14</v>
      </c>
      <c r="I326" s="12"/>
      <c r="J326" s="15">
        <f t="shared" si="190"/>
        <v>0</v>
      </c>
      <c r="K326" s="16">
        <f t="shared" si="180"/>
        <v>0</v>
      </c>
      <c r="L326" s="15">
        <f t="shared" si="191"/>
        <v>0</v>
      </c>
      <c r="M326" s="16">
        <f t="shared" si="181"/>
        <v>0</v>
      </c>
      <c r="N326" s="15">
        <f t="shared" si="192"/>
        <v>0</v>
      </c>
      <c r="O326" s="16"/>
      <c r="P326" s="15">
        <f t="shared" si="193"/>
        <v>0</v>
      </c>
      <c r="Q326" s="16">
        <f t="shared" si="182"/>
        <v>0</v>
      </c>
      <c r="R326" s="15">
        <f t="shared" si="194"/>
        <v>6.430416666666618</v>
      </c>
      <c r="S326" s="16">
        <f t="shared" si="183"/>
        <v>1</v>
      </c>
      <c r="T326" s="15">
        <f t="shared" si="195"/>
        <v>0</v>
      </c>
      <c r="U326" s="16"/>
      <c r="V326" s="15">
        <f t="shared" si="196"/>
        <v>0</v>
      </c>
      <c r="W326" s="16">
        <f t="shared" si="184"/>
        <v>0</v>
      </c>
      <c r="X326" s="15">
        <f t="shared" si="197"/>
        <v>0</v>
      </c>
      <c r="Y326" s="16">
        <f t="shared" si="185"/>
        <v>0</v>
      </c>
      <c r="Z326" s="15">
        <f t="shared" si="198"/>
        <v>0</v>
      </c>
      <c r="AA326" s="16"/>
      <c r="AB326" s="15">
        <f t="shared" si="199"/>
        <v>0</v>
      </c>
      <c r="AC326" s="16">
        <f t="shared" si="186"/>
        <v>0</v>
      </c>
      <c r="AD326" s="15">
        <f t="shared" si="200"/>
        <v>0</v>
      </c>
      <c r="AE326" s="16">
        <f t="shared" si="187"/>
        <v>0</v>
      </c>
      <c r="AF326" s="15">
        <f t="shared" si="201"/>
        <v>1.9999999999999574E-2</v>
      </c>
      <c r="AG326" s="16"/>
      <c r="AH326" s="15">
        <f t="shared" si="202"/>
        <v>0</v>
      </c>
      <c r="AI326" s="16">
        <f t="shared" si="188"/>
        <v>0</v>
      </c>
      <c r="AJ326" s="15">
        <f t="shared" si="203"/>
        <v>0</v>
      </c>
      <c r="AK326" s="16">
        <f t="shared" si="189"/>
        <v>0</v>
      </c>
      <c r="AL326" s="15">
        <f t="shared" ref="AL326:AL389" si="204">IF(G326="Dn(waiting)",A327-A326,0)</f>
        <v>0</v>
      </c>
      <c r="AM326" s="16"/>
      <c r="AN326" s="15">
        <f t="shared" ref="AN326:AN389" si="205">IF(B326="Line 6 Fails",A326,0)</f>
        <v>0</v>
      </c>
      <c r="AO326" s="16">
        <f t="shared" ref="AO326:AO389" si="206">IF(AN326&gt;0,1,0)</f>
        <v>0</v>
      </c>
      <c r="AP326" s="15">
        <f t="shared" ref="AP326:AP389" si="207">IF(B326="Line 6 repd.",A326,0)</f>
        <v>0</v>
      </c>
      <c r="AQ326" s="16">
        <f t="shared" ref="AQ326:AQ389" si="208">IF(AP326&gt;0,1,0)</f>
        <v>0</v>
      </c>
      <c r="AR326" s="15">
        <f t="shared" ref="AR326:AR389" si="209">IF(H326="Dn(waiting)",A327-A326,0)</f>
        <v>1.9999999999999574E-2</v>
      </c>
      <c r="AS326" s="16"/>
      <c r="AT326" s="15">
        <f t="shared" ref="AT326:AT389" si="210">IF(B326="Line 7 Fails",A326,0)</f>
        <v>0</v>
      </c>
      <c r="AU326" s="16">
        <f t="shared" ref="AU326:AU389" si="211">IF(AT326&gt;0,1,0)</f>
        <v>0</v>
      </c>
      <c r="AV326" s="15">
        <f t="shared" ref="AV326:AV389" si="212">IF(B326="Line 7 repd.",A326,0)</f>
        <v>0</v>
      </c>
      <c r="AW326" s="16">
        <f t="shared" ref="AW326:AW389" si="213">IF(AV326&gt;0,1,0)</f>
        <v>0</v>
      </c>
      <c r="AX326" s="15">
        <f t="shared" ref="AX326:AX389" si="214">IF(I326="Dn(waiting)",A327-A326,0)</f>
        <v>0</v>
      </c>
    </row>
    <row r="327" spans="1:50" x14ac:dyDescent="0.25">
      <c r="A327" s="25">
        <f t="shared" ref="A327:A390" si="215">A326+0.02</f>
        <v>6.4504166666666176</v>
      </c>
      <c r="B327" s="9"/>
      <c r="C327" t="s">
        <v>11</v>
      </c>
      <c r="E327" s="12"/>
      <c r="F327" s="12" t="s">
        <v>14</v>
      </c>
      <c r="G327" s="12"/>
      <c r="H327" s="12" t="s">
        <v>14</v>
      </c>
      <c r="I327" s="12"/>
      <c r="J327" s="15">
        <f t="shared" si="190"/>
        <v>0</v>
      </c>
      <c r="K327" s="16">
        <f t="shared" si="180"/>
        <v>0</v>
      </c>
      <c r="L327" s="15">
        <f t="shared" si="191"/>
        <v>0</v>
      </c>
      <c r="M327" s="16">
        <f t="shared" si="181"/>
        <v>0</v>
      </c>
      <c r="N327" s="15">
        <f t="shared" si="192"/>
        <v>0</v>
      </c>
      <c r="O327" s="16"/>
      <c r="P327" s="15">
        <f t="shared" si="193"/>
        <v>0</v>
      </c>
      <c r="Q327" s="16">
        <f t="shared" si="182"/>
        <v>0</v>
      </c>
      <c r="R327" s="15">
        <f t="shared" si="194"/>
        <v>0</v>
      </c>
      <c r="S327" s="16">
        <f t="shared" si="183"/>
        <v>0</v>
      </c>
      <c r="T327" s="15">
        <f t="shared" si="195"/>
        <v>0</v>
      </c>
      <c r="U327" s="16"/>
      <c r="V327" s="15">
        <f t="shared" si="196"/>
        <v>0</v>
      </c>
      <c r="W327" s="16">
        <f t="shared" si="184"/>
        <v>0</v>
      </c>
      <c r="X327" s="15">
        <f t="shared" si="197"/>
        <v>0</v>
      </c>
      <c r="Y327" s="16">
        <f t="shared" si="185"/>
        <v>0</v>
      </c>
      <c r="Z327" s="15">
        <f t="shared" si="198"/>
        <v>0</v>
      </c>
      <c r="AA327" s="16"/>
      <c r="AB327" s="15">
        <f t="shared" si="199"/>
        <v>0</v>
      </c>
      <c r="AC327" s="16">
        <f t="shared" si="186"/>
        <v>0</v>
      </c>
      <c r="AD327" s="15">
        <f t="shared" si="200"/>
        <v>0</v>
      </c>
      <c r="AE327" s="16">
        <f t="shared" si="187"/>
        <v>0</v>
      </c>
      <c r="AF327" s="15">
        <f t="shared" si="201"/>
        <v>1.9999999999999574E-2</v>
      </c>
      <c r="AG327" s="16"/>
      <c r="AH327" s="15">
        <f t="shared" si="202"/>
        <v>0</v>
      </c>
      <c r="AI327" s="16">
        <f t="shared" si="188"/>
        <v>0</v>
      </c>
      <c r="AJ327" s="15">
        <f t="shared" si="203"/>
        <v>0</v>
      </c>
      <c r="AK327" s="16">
        <f t="shared" si="189"/>
        <v>0</v>
      </c>
      <c r="AL327" s="15">
        <f t="shared" si="204"/>
        <v>0</v>
      </c>
      <c r="AM327" s="16"/>
      <c r="AN327" s="15">
        <f t="shared" si="205"/>
        <v>0</v>
      </c>
      <c r="AO327" s="16">
        <f t="shared" si="206"/>
        <v>0</v>
      </c>
      <c r="AP327" s="15">
        <f t="shared" si="207"/>
        <v>0</v>
      </c>
      <c r="AQ327" s="16">
        <f t="shared" si="208"/>
        <v>0</v>
      </c>
      <c r="AR327" s="15">
        <f t="shared" si="209"/>
        <v>1.9999999999999574E-2</v>
      </c>
      <c r="AS327" s="16"/>
      <c r="AT327" s="15">
        <f t="shared" si="210"/>
        <v>0</v>
      </c>
      <c r="AU327" s="16">
        <f t="shared" si="211"/>
        <v>0</v>
      </c>
      <c r="AV327" s="15">
        <f t="shared" si="212"/>
        <v>0</v>
      </c>
      <c r="AW327" s="16">
        <f t="shared" si="213"/>
        <v>0</v>
      </c>
      <c r="AX327" s="15">
        <f t="shared" si="214"/>
        <v>0</v>
      </c>
    </row>
    <row r="328" spans="1:50" x14ac:dyDescent="0.25">
      <c r="A328" s="25">
        <f t="shared" si="215"/>
        <v>6.4704166666666172</v>
      </c>
      <c r="B328" s="9"/>
      <c r="C328" t="s">
        <v>11</v>
      </c>
      <c r="E328" s="12"/>
      <c r="F328" s="12" t="s">
        <v>14</v>
      </c>
      <c r="G328" s="12"/>
      <c r="H328" s="12" t="s">
        <v>14</v>
      </c>
      <c r="I328" s="12"/>
      <c r="J328" s="15">
        <f t="shared" si="190"/>
        <v>0</v>
      </c>
      <c r="K328" s="16">
        <f t="shared" si="180"/>
        <v>0</v>
      </c>
      <c r="L328" s="15">
        <f t="shared" si="191"/>
        <v>0</v>
      </c>
      <c r="M328" s="16">
        <f t="shared" si="181"/>
        <v>0</v>
      </c>
      <c r="N328" s="15">
        <f t="shared" si="192"/>
        <v>0</v>
      </c>
      <c r="O328" s="16"/>
      <c r="P328" s="15">
        <f t="shared" si="193"/>
        <v>0</v>
      </c>
      <c r="Q328" s="16">
        <f t="shared" si="182"/>
        <v>0</v>
      </c>
      <c r="R328" s="15">
        <f t="shared" si="194"/>
        <v>0</v>
      </c>
      <c r="S328" s="16">
        <f t="shared" si="183"/>
        <v>0</v>
      </c>
      <c r="T328" s="15">
        <f t="shared" si="195"/>
        <v>0</v>
      </c>
      <c r="U328" s="16"/>
      <c r="V328" s="15">
        <f t="shared" si="196"/>
        <v>0</v>
      </c>
      <c r="W328" s="16">
        <f t="shared" si="184"/>
        <v>0</v>
      </c>
      <c r="X328" s="15">
        <f t="shared" si="197"/>
        <v>0</v>
      </c>
      <c r="Y328" s="16">
        <f t="shared" si="185"/>
        <v>0</v>
      </c>
      <c r="Z328" s="15">
        <f t="shared" si="198"/>
        <v>0</v>
      </c>
      <c r="AA328" s="16"/>
      <c r="AB328" s="15">
        <f t="shared" si="199"/>
        <v>0</v>
      </c>
      <c r="AC328" s="16">
        <f t="shared" si="186"/>
        <v>0</v>
      </c>
      <c r="AD328" s="15">
        <f t="shared" si="200"/>
        <v>0</v>
      </c>
      <c r="AE328" s="16">
        <f t="shared" si="187"/>
        <v>0</v>
      </c>
      <c r="AF328" s="15">
        <f t="shared" si="201"/>
        <v>1.9999999999999574E-2</v>
      </c>
      <c r="AG328" s="16"/>
      <c r="AH328" s="15">
        <f t="shared" si="202"/>
        <v>0</v>
      </c>
      <c r="AI328" s="16">
        <f t="shared" si="188"/>
        <v>0</v>
      </c>
      <c r="AJ328" s="15">
        <f t="shared" si="203"/>
        <v>0</v>
      </c>
      <c r="AK328" s="16">
        <f t="shared" si="189"/>
        <v>0</v>
      </c>
      <c r="AL328" s="15">
        <f t="shared" si="204"/>
        <v>0</v>
      </c>
      <c r="AM328" s="16"/>
      <c r="AN328" s="15">
        <f t="shared" si="205"/>
        <v>0</v>
      </c>
      <c r="AO328" s="16">
        <f t="shared" si="206"/>
        <v>0</v>
      </c>
      <c r="AP328" s="15">
        <f t="shared" si="207"/>
        <v>0</v>
      </c>
      <c r="AQ328" s="16">
        <f t="shared" si="208"/>
        <v>0</v>
      </c>
      <c r="AR328" s="15">
        <f t="shared" si="209"/>
        <v>1.9999999999999574E-2</v>
      </c>
      <c r="AS328" s="16"/>
      <c r="AT328" s="15">
        <f t="shared" si="210"/>
        <v>0</v>
      </c>
      <c r="AU328" s="16">
        <f t="shared" si="211"/>
        <v>0</v>
      </c>
      <c r="AV328" s="15">
        <f t="shared" si="212"/>
        <v>0</v>
      </c>
      <c r="AW328" s="16">
        <f t="shared" si="213"/>
        <v>0</v>
      </c>
      <c r="AX328" s="15">
        <f t="shared" si="214"/>
        <v>0</v>
      </c>
    </row>
    <row r="329" spans="1:50" x14ac:dyDescent="0.25">
      <c r="A329" s="25">
        <f t="shared" si="215"/>
        <v>6.4904166666666168</v>
      </c>
      <c r="B329" s="9"/>
      <c r="C329" t="s">
        <v>11</v>
      </c>
      <c r="E329" s="12"/>
      <c r="F329" s="12" t="s">
        <v>14</v>
      </c>
      <c r="G329" s="12"/>
      <c r="H329" s="12" t="s">
        <v>14</v>
      </c>
      <c r="I329" s="12"/>
      <c r="J329" s="15">
        <f t="shared" si="190"/>
        <v>0</v>
      </c>
      <c r="K329" s="16">
        <f t="shared" si="180"/>
        <v>0</v>
      </c>
      <c r="L329" s="15">
        <f t="shared" si="191"/>
        <v>0</v>
      </c>
      <c r="M329" s="16">
        <f t="shared" si="181"/>
        <v>0</v>
      </c>
      <c r="N329" s="15">
        <f t="shared" si="192"/>
        <v>0</v>
      </c>
      <c r="O329" s="16"/>
      <c r="P329" s="15">
        <f t="shared" si="193"/>
        <v>0</v>
      </c>
      <c r="Q329" s="16">
        <f t="shared" si="182"/>
        <v>0</v>
      </c>
      <c r="R329" s="15">
        <f t="shared" si="194"/>
        <v>0</v>
      </c>
      <c r="S329" s="16">
        <f t="shared" si="183"/>
        <v>0</v>
      </c>
      <c r="T329" s="15">
        <f t="shared" si="195"/>
        <v>0</v>
      </c>
      <c r="U329" s="16"/>
      <c r="V329" s="15">
        <f t="shared" si="196"/>
        <v>0</v>
      </c>
      <c r="W329" s="16">
        <f t="shared" si="184"/>
        <v>0</v>
      </c>
      <c r="X329" s="15">
        <f t="shared" si="197"/>
        <v>0</v>
      </c>
      <c r="Y329" s="16">
        <f t="shared" si="185"/>
        <v>0</v>
      </c>
      <c r="Z329" s="15">
        <f t="shared" si="198"/>
        <v>0</v>
      </c>
      <c r="AA329" s="16"/>
      <c r="AB329" s="15">
        <f t="shared" si="199"/>
        <v>0</v>
      </c>
      <c r="AC329" s="16">
        <f t="shared" si="186"/>
        <v>0</v>
      </c>
      <c r="AD329" s="15">
        <f t="shared" si="200"/>
        <v>0</v>
      </c>
      <c r="AE329" s="16">
        <f t="shared" si="187"/>
        <v>0</v>
      </c>
      <c r="AF329" s="15">
        <f t="shared" si="201"/>
        <v>1.9999999999999574E-2</v>
      </c>
      <c r="AG329" s="16"/>
      <c r="AH329" s="15">
        <f t="shared" si="202"/>
        <v>0</v>
      </c>
      <c r="AI329" s="16">
        <f t="shared" si="188"/>
        <v>0</v>
      </c>
      <c r="AJ329" s="15">
        <f t="shared" si="203"/>
        <v>0</v>
      </c>
      <c r="AK329" s="16">
        <f t="shared" si="189"/>
        <v>0</v>
      </c>
      <c r="AL329" s="15">
        <f t="shared" si="204"/>
        <v>0</v>
      </c>
      <c r="AM329" s="16"/>
      <c r="AN329" s="15">
        <f t="shared" si="205"/>
        <v>0</v>
      </c>
      <c r="AO329" s="16">
        <f t="shared" si="206"/>
        <v>0</v>
      </c>
      <c r="AP329" s="15">
        <f t="shared" si="207"/>
        <v>0</v>
      </c>
      <c r="AQ329" s="16">
        <f t="shared" si="208"/>
        <v>0</v>
      </c>
      <c r="AR329" s="15">
        <f t="shared" si="209"/>
        <v>1.9999999999999574E-2</v>
      </c>
      <c r="AS329" s="16"/>
      <c r="AT329" s="15">
        <f t="shared" si="210"/>
        <v>0</v>
      </c>
      <c r="AU329" s="16">
        <f t="shared" si="211"/>
        <v>0</v>
      </c>
      <c r="AV329" s="15">
        <f t="shared" si="212"/>
        <v>0</v>
      </c>
      <c r="AW329" s="16">
        <f t="shared" si="213"/>
        <v>0</v>
      </c>
      <c r="AX329" s="15">
        <f t="shared" si="214"/>
        <v>0</v>
      </c>
    </row>
    <row r="330" spans="1:50" x14ac:dyDescent="0.25">
      <c r="A330" s="25">
        <f t="shared" si="215"/>
        <v>6.5104166666666163</v>
      </c>
      <c r="B330" s="9"/>
      <c r="C330" t="s">
        <v>11</v>
      </c>
      <c r="F330" s="12" t="s">
        <v>14</v>
      </c>
      <c r="G330" s="34"/>
      <c r="H330" s="12" t="s">
        <v>14</v>
      </c>
      <c r="J330" s="15">
        <f t="shared" si="190"/>
        <v>0</v>
      </c>
      <c r="K330" s="16">
        <f t="shared" si="180"/>
        <v>0</v>
      </c>
      <c r="L330" s="15">
        <f t="shared" si="191"/>
        <v>0</v>
      </c>
      <c r="M330" s="16">
        <f t="shared" si="181"/>
        <v>0</v>
      </c>
      <c r="N330" s="15">
        <f t="shared" si="192"/>
        <v>0</v>
      </c>
      <c r="O330" s="16"/>
      <c r="P330" s="15">
        <f t="shared" si="193"/>
        <v>0</v>
      </c>
      <c r="Q330" s="16">
        <f t="shared" si="182"/>
        <v>0</v>
      </c>
      <c r="R330" s="15">
        <f t="shared" si="194"/>
        <v>0</v>
      </c>
      <c r="S330" s="16">
        <f t="shared" si="183"/>
        <v>0</v>
      </c>
      <c r="T330" s="15">
        <f t="shared" si="195"/>
        <v>0</v>
      </c>
      <c r="U330" s="16"/>
      <c r="V330" s="15">
        <f t="shared" si="196"/>
        <v>0</v>
      </c>
      <c r="W330" s="16">
        <f t="shared" si="184"/>
        <v>0</v>
      </c>
      <c r="X330" s="15">
        <f t="shared" si="197"/>
        <v>0</v>
      </c>
      <c r="Y330" s="16">
        <f t="shared" si="185"/>
        <v>0</v>
      </c>
      <c r="Z330" s="15">
        <f t="shared" si="198"/>
        <v>0</v>
      </c>
      <c r="AA330" s="16"/>
      <c r="AB330" s="15">
        <f t="shared" si="199"/>
        <v>0</v>
      </c>
      <c r="AC330" s="16">
        <f t="shared" si="186"/>
        <v>0</v>
      </c>
      <c r="AD330" s="15">
        <f t="shared" si="200"/>
        <v>0</v>
      </c>
      <c r="AE330" s="16">
        <f t="shared" si="187"/>
        <v>0</v>
      </c>
      <c r="AF330" s="15">
        <f t="shared" si="201"/>
        <v>1.9999999999999574E-2</v>
      </c>
      <c r="AG330" s="16"/>
      <c r="AH330" s="15">
        <f t="shared" si="202"/>
        <v>0</v>
      </c>
      <c r="AI330" s="16">
        <f t="shared" si="188"/>
        <v>0</v>
      </c>
      <c r="AJ330" s="15">
        <f t="shared" si="203"/>
        <v>0</v>
      </c>
      <c r="AK330" s="16">
        <f t="shared" si="189"/>
        <v>0</v>
      </c>
      <c r="AL330" s="15">
        <f t="shared" si="204"/>
        <v>0</v>
      </c>
      <c r="AM330" s="16"/>
      <c r="AN330" s="15">
        <f t="shared" si="205"/>
        <v>0</v>
      </c>
      <c r="AO330" s="16">
        <f t="shared" si="206"/>
        <v>0</v>
      </c>
      <c r="AP330" s="15">
        <f t="shared" si="207"/>
        <v>0</v>
      </c>
      <c r="AQ330" s="16">
        <f t="shared" si="208"/>
        <v>0</v>
      </c>
      <c r="AR330" s="15">
        <f t="shared" si="209"/>
        <v>1.9999999999999574E-2</v>
      </c>
      <c r="AS330" s="16"/>
      <c r="AT330" s="15">
        <f t="shared" si="210"/>
        <v>0</v>
      </c>
      <c r="AU330" s="16">
        <f t="shared" si="211"/>
        <v>0</v>
      </c>
      <c r="AV330" s="15">
        <f t="shared" si="212"/>
        <v>0</v>
      </c>
      <c r="AW330" s="16">
        <f t="shared" si="213"/>
        <v>0</v>
      </c>
      <c r="AX330" s="15">
        <f t="shared" si="214"/>
        <v>0</v>
      </c>
    </row>
    <row r="331" spans="1:50" x14ac:dyDescent="0.25">
      <c r="A331" s="25">
        <f t="shared" si="215"/>
        <v>6.5304166666666159</v>
      </c>
      <c r="B331" s="9" t="s">
        <v>22</v>
      </c>
      <c r="C331" s="13" t="s">
        <v>20</v>
      </c>
      <c r="D331" s="12"/>
      <c r="F331" t="s">
        <v>11</v>
      </c>
      <c r="H331" s="12" t="s">
        <v>14</v>
      </c>
      <c r="J331" s="15">
        <f t="shared" si="190"/>
        <v>0</v>
      </c>
      <c r="K331" s="16">
        <f t="shared" si="180"/>
        <v>0</v>
      </c>
      <c r="L331" s="15">
        <f t="shared" si="191"/>
        <v>6.5304166666666159</v>
      </c>
      <c r="M331" s="16">
        <f t="shared" si="181"/>
        <v>1</v>
      </c>
      <c r="N331" s="15">
        <f t="shared" si="192"/>
        <v>0</v>
      </c>
      <c r="O331" s="16"/>
      <c r="P331" s="15">
        <f t="shared" si="193"/>
        <v>0</v>
      </c>
      <c r="Q331" s="16">
        <f t="shared" si="182"/>
        <v>0</v>
      </c>
      <c r="R331" s="15">
        <f t="shared" si="194"/>
        <v>0</v>
      </c>
      <c r="S331" s="16">
        <f t="shared" si="183"/>
        <v>0</v>
      </c>
      <c r="T331" s="15">
        <f t="shared" si="195"/>
        <v>0</v>
      </c>
      <c r="U331" s="16"/>
      <c r="V331" s="15">
        <f t="shared" si="196"/>
        <v>0</v>
      </c>
      <c r="W331" s="16">
        <f t="shared" si="184"/>
        <v>0</v>
      </c>
      <c r="X331" s="15">
        <f t="shared" si="197"/>
        <v>0</v>
      </c>
      <c r="Y331" s="16">
        <f t="shared" si="185"/>
        <v>0</v>
      </c>
      <c r="Z331" s="15">
        <f t="shared" si="198"/>
        <v>0</v>
      </c>
      <c r="AA331" s="16"/>
      <c r="AB331" s="15">
        <f t="shared" si="199"/>
        <v>0</v>
      </c>
      <c r="AC331" s="16">
        <f t="shared" si="186"/>
        <v>0</v>
      </c>
      <c r="AD331" s="15">
        <f t="shared" si="200"/>
        <v>0</v>
      </c>
      <c r="AE331" s="16">
        <f t="shared" si="187"/>
        <v>0</v>
      </c>
      <c r="AF331" s="15">
        <f t="shared" si="201"/>
        <v>0</v>
      </c>
      <c r="AG331" s="16"/>
      <c r="AH331" s="15">
        <f t="shared" si="202"/>
        <v>0</v>
      </c>
      <c r="AI331" s="16">
        <f t="shared" si="188"/>
        <v>0</v>
      </c>
      <c r="AJ331" s="15">
        <f t="shared" si="203"/>
        <v>0</v>
      </c>
      <c r="AK331" s="16">
        <f t="shared" si="189"/>
        <v>0</v>
      </c>
      <c r="AL331" s="15">
        <f t="shared" si="204"/>
        <v>0</v>
      </c>
      <c r="AM331" s="16"/>
      <c r="AN331" s="15">
        <f t="shared" si="205"/>
        <v>0</v>
      </c>
      <c r="AO331" s="16">
        <f t="shared" si="206"/>
        <v>0</v>
      </c>
      <c r="AP331" s="15">
        <f t="shared" si="207"/>
        <v>0</v>
      </c>
      <c r="AQ331" s="16">
        <f t="shared" si="208"/>
        <v>0</v>
      </c>
      <c r="AR331" s="15">
        <f t="shared" si="209"/>
        <v>1.9999999999999574E-2</v>
      </c>
      <c r="AS331" s="16"/>
      <c r="AT331" s="15">
        <f t="shared" si="210"/>
        <v>0</v>
      </c>
      <c r="AU331" s="16">
        <f t="shared" si="211"/>
        <v>0</v>
      </c>
      <c r="AV331" s="15">
        <f t="shared" si="212"/>
        <v>0</v>
      </c>
      <c r="AW331" s="16">
        <f t="shared" si="213"/>
        <v>0</v>
      </c>
      <c r="AX331" s="15">
        <f t="shared" si="214"/>
        <v>0</v>
      </c>
    </row>
    <row r="332" spans="1:50" x14ac:dyDescent="0.25">
      <c r="A332" s="25">
        <f t="shared" si="215"/>
        <v>6.5504166666666155</v>
      </c>
      <c r="B332" s="9"/>
      <c r="D332" s="12"/>
      <c r="F332" t="s">
        <v>11</v>
      </c>
      <c r="H332" s="12" t="s">
        <v>14</v>
      </c>
      <c r="I332" s="13"/>
      <c r="J332" s="15">
        <f t="shared" si="190"/>
        <v>0</v>
      </c>
      <c r="K332" s="16">
        <f t="shared" si="180"/>
        <v>0</v>
      </c>
      <c r="L332" s="15">
        <f t="shared" si="191"/>
        <v>0</v>
      </c>
      <c r="M332" s="16">
        <f t="shared" si="181"/>
        <v>0</v>
      </c>
      <c r="N332" s="15">
        <f t="shared" si="192"/>
        <v>0</v>
      </c>
      <c r="O332" s="16"/>
      <c r="P332" s="15">
        <f t="shared" si="193"/>
        <v>0</v>
      </c>
      <c r="Q332" s="16">
        <f t="shared" si="182"/>
        <v>0</v>
      </c>
      <c r="R332" s="15">
        <f t="shared" si="194"/>
        <v>0</v>
      </c>
      <c r="S332" s="16">
        <f t="shared" si="183"/>
        <v>0</v>
      </c>
      <c r="T332" s="15">
        <f t="shared" si="195"/>
        <v>0</v>
      </c>
      <c r="U332" s="16"/>
      <c r="V332" s="15">
        <f t="shared" si="196"/>
        <v>0</v>
      </c>
      <c r="W332" s="16">
        <f t="shared" si="184"/>
        <v>0</v>
      </c>
      <c r="X332" s="15">
        <f t="shared" si="197"/>
        <v>0</v>
      </c>
      <c r="Y332" s="16">
        <f t="shared" si="185"/>
        <v>0</v>
      </c>
      <c r="Z332" s="15">
        <f t="shared" si="198"/>
        <v>0</v>
      </c>
      <c r="AA332" s="16"/>
      <c r="AB332" s="15">
        <f t="shared" si="199"/>
        <v>0</v>
      </c>
      <c r="AC332" s="16">
        <f t="shared" si="186"/>
        <v>0</v>
      </c>
      <c r="AD332" s="15">
        <f t="shared" si="200"/>
        <v>0</v>
      </c>
      <c r="AE332" s="16">
        <f t="shared" si="187"/>
        <v>0</v>
      </c>
      <c r="AF332" s="15">
        <f t="shared" si="201"/>
        <v>0</v>
      </c>
      <c r="AG332" s="16"/>
      <c r="AH332" s="15">
        <f t="shared" si="202"/>
        <v>0</v>
      </c>
      <c r="AI332" s="16">
        <f t="shared" si="188"/>
        <v>0</v>
      </c>
      <c r="AJ332" s="15">
        <f t="shared" si="203"/>
        <v>0</v>
      </c>
      <c r="AK332" s="16">
        <f t="shared" si="189"/>
        <v>0</v>
      </c>
      <c r="AL332" s="15">
        <f t="shared" si="204"/>
        <v>0</v>
      </c>
      <c r="AM332" s="16"/>
      <c r="AN332" s="15">
        <f t="shared" si="205"/>
        <v>0</v>
      </c>
      <c r="AO332" s="16">
        <f t="shared" si="206"/>
        <v>0</v>
      </c>
      <c r="AP332" s="15">
        <f t="shared" si="207"/>
        <v>0</v>
      </c>
      <c r="AQ332" s="16">
        <f t="shared" si="208"/>
        <v>0</v>
      </c>
      <c r="AR332" s="15">
        <f t="shared" si="209"/>
        <v>1.9999999999999574E-2</v>
      </c>
      <c r="AS332" s="16"/>
      <c r="AT332" s="15">
        <f t="shared" si="210"/>
        <v>0</v>
      </c>
      <c r="AU332" s="16">
        <f t="shared" si="211"/>
        <v>0</v>
      </c>
      <c r="AV332" s="15">
        <f t="shared" si="212"/>
        <v>0</v>
      </c>
      <c r="AW332" s="16">
        <f t="shared" si="213"/>
        <v>0</v>
      </c>
      <c r="AX332" s="15">
        <f t="shared" si="214"/>
        <v>0</v>
      </c>
    </row>
    <row r="333" spans="1:50" x14ac:dyDescent="0.25">
      <c r="A333" s="25">
        <f t="shared" si="215"/>
        <v>6.5704166666666151</v>
      </c>
      <c r="B333" s="9"/>
      <c r="D333" s="12"/>
      <c r="F333" t="s">
        <v>11</v>
      </c>
      <c r="H333" s="12" t="s">
        <v>14</v>
      </c>
      <c r="J333" s="15">
        <f t="shared" si="190"/>
        <v>0</v>
      </c>
      <c r="K333" s="16">
        <f t="shared" si="180"/>
        <v>0</v>
      </c>
      <c r="L333" s="15">
        <f t="shared" si="191"/>
        <v>0</v>
      </c>
      <c r="M333" s="16">
        <f t="shared" si="181"/>
        <v>0</v>
      </c>
      <c r="N333" s="15">
        <f t="shared" si="192"/>
        <v>0</v>
      </c>
      <c r="O333" s="16"/>
      <c r="P333" s="15">
        <f t="shared" si="193"/>
        <v>0</v>
      </c>
      <c r="Q333" s="16">
        <f t="shared" si="182"/>
        <v>0</v>
      </c>
      <c r="R333" s="15">
        <f t="shared" si="194"/>
        <v>0</v>
      </c>
      <c r="S333" s="16">
        <f t="shared" si="183"/>
        <v>0</v>
      </c>
      <c r="T333" s="15">
        <f t="shared" si="195"/>
        <v>0</v>
      </c>
      <c r="U333" s="16"/>
      <c r="V333" s="15">
        <f t="shared" si="196"/>
        <v>0</v>
      </c>
      <c r="W333" s="16">
        <f t="shared" si="184"/>
        <v>0</v>
      </c>
      <c r="X333" s="15">
        <f t="shared" si="197"/>
        <v>0</v>
      </c>
      <c r="Y333" s="16">
        <f t="shared" si="185"/>
        <v>0</v>
      </c>
      <c r="Z333" s="15">
        <f t="shared" si="198"/>
        <v>0</v>
      </c>
      <c r="AA333" s="16"/>
      <c r="AB333" s="15">
        <f t="shared" si="199"/>
        <v>0</v>
      </c>
      <c r="AC333" s="16">
        <f t="shared" si="186"/>
        <v>0</v>
      </c>
      <c r="AD333" s="15">
        <f t="shared" si="200"/>
        <v>0</v>
      </c>
      <c r="AE333" s="16">
        <f t="shared" si="187"/>
        <v>0</v>
      </c>
      <c r="AF333" s="15">
        <f t="shared" si="201"/>
        <v>0</v>
      </c>
      <c r="AG333" s="16"/>
      <c r="AH333" s="15">
        <f t="shared" si="202"/>
        <v>0</v>
      </c>
      <c r="AI333" s="16">
        <f t="shared" si="188"/>
        <v>0</v>
      </c>
      <c r="AJ333" s="15">
        <f t="shared" si="203"/>
        <v>0</v>
      </c>
      <c r="AK333" s="16">
        <f t="shared" si="189"/>
        <v>0</v>
      </c>
      <c r="AL333" s="15">
        <f t="shared" si="204"/>
        <v>0</v>
      </c>
      <c r="AM333" s="16"/>
      <c r="AN333" s="15">
        <f t="shared" si="205"/>
        <v>0</v>
      </c>
      <c r="AO333" s="16">
        <f t="shared" si="206"/>
        <v>0</v>
      </c>
      <c r="AP333" s="15">
        <f t="shared" si="207"/>
        <v>0</v>
      </c>
      <c r="AQ333" s="16">
        <f t="shared" si="208"/>
        <v>0</v>
      </c>
      <c r="AR333" s="15">
        <f t="shared" si="209"/>
        <v>1.9999999999999574E-2</v>
      </c>
      <c r="AS333" s="16"/>
      <c r="AT333" s="15">
        <f t="shared" si="210"/>
        <v>0</v>
      </c>
      <c r="AU333" s="16">
        <f t="shared" si="211"/>
        <v>0</v>
      </c>
      <c r="AV333" s="15">
        <f t="shared" si="212"/>
        <v>0</v>
      </c>
      <c r="AW333" s="16">
        <f t="shared" si="213"/>
        <v>0</v>
      </c>
      <c r="AX333" s="15">
        <f t="shared" si="214"/>
        <v>0</v>
      </c>
    </row>
    <row r="334" spans="1:50" x14ac:dyDescent="0.25">
      <c r="A334" s="25">
        <f t="shared" si="215"/>
        <v>6.5904166666666146</v>
      </c>
      <c r="B334" s="9" t="s">
        <v>12</v>
      </c>
      <c r="D334" s="12"/>
      <c r="E334" s="13"/>
      <c r="F334" s="13" t="s">
        <v>20</v>
      </c>
      <c r="G334" s="34"/>
      <c r="H334" t="s">
        <v>11</v>
      </c>
      <c r="J334" s="15">
        <f t="shared" si="190"/>
        <v>0</v>
      </c>
      <c r="K334" s="16">
        <f t="shared" si="180"/>
        <v>0</v>
      </c>
      <c r="L334" s="15">
        <f t="shared" si="191"/>
        <v>0</v>
      </c>
      <c r="M334" s="16">
        <f t="shared" si="181"/>
        <v>0</v>
      </c>
      <c r="N334" s="15">
        <f t="shared" si="192"/>
        <v>0</v>
      </c>
      <c r="O334" s="16"/>
      <c r="P334" s="15">
        <f t="shared" si="193"/>
        <v>0</v>
      </c>
      <c r="Q334" s="16">
        <f t="shared" si="182"/>
        <v>0</v>
      </c>
      <c r="R334" s="15">
        <f t="shared" si="194"/>
        <v>0</v>
      </c>
      <c r="S334" s="16">
        <f t="shared" si="183"/>
        <v>0</v>
      </c>
      <c r="T334" s="15">
        <f t="shared" si="195"/>
        <v>0</v>
      </c>
      <c r="U334" s="16"/>
      <c r="V334" s="15">
        <f t="shared" si="196"/>
        <v>0</v>
      </c>
      <c r="W334" s="16">
        <f t="shared" si="184"/>
        <v>0</v>
      </c>
      <c r="X334" s="15">
        <f t="shared" si="197"/>
        <v>0</v>
      </c>
      <c r="Y334" s="16">
        <f t="shared" si="185"/>
        <v>0</v>
      </c>
      <c r="Z334" s="15">
        <f t="shared" si="198"/>
        <v>0</v>
      </c>
      <c r="AA334" s="16"/>
      <c r="AB334" s="15">
        <f t="shared" si="199"/>
        <v>0</v>
      </c>
      <c r="AC334" s="16">
        <f t="shared" si="186"/>
        <v>0</v>
      </c>
      <c r="AD334" s="15">
        <f t="shared" si="200"/>
        <v>6.5904166666666146</v>
      </c>
      <c r="AE334" s="16">
        <f t="shared" si="187"/>
        <v>1</v>
      </c>
      <c r="AF334" s="15">
        <f t="shared" si="201"/>
        <v>0</v>
      </c>
      <c r="AG334" s="16"/>
      <c r="AH334" s="15">
        <f t="shared" si="202"/>
        <v>0</v>
      </c>
      <c r="AI334" s="16">
        <f t="shared" si="188"/>
        <v>0</v>
      </c>
      <c r="AJ334" s="15">
        <f t="shared" si="203"/>
        <v>0</v>
      </c>
      <c r="AK334" s="16">
        <f t="shared" si="189"/>
        <v>0</v>
      </c>
      <c r="AL334" s="15">
        <f t="shared" si="204"/>
        <v>0</v>
      </c>
      <c r="AM334" s="16"/>
      <c r="AN334" s="15">
        <f t="shared" si="205"/>
        <v>0</v>
      </c>
      <c r="AO334" s="16">
        <f t="shared" si="206"/>
        <v>0</v>
      </c>
      <c r="AP334" s="15">
        <f t="shared" si="207"/>
        <v>0</v>
      </c>
      <c r="AQ334" s="16">
        <f t="shared" si="208"/>
        <v>0</v>
      </c>
      <c r="AR334" s="15">
        <f t="shared" si="209"/>
        <v>0</v>
      </c>
      <c r="AS334" s="16"/>
      <c r="AT334" s="15">
        <f t="shared" si="210"/>
        <v>0</v>
      </c>
      <c r="AU334" s="16">
        <f t="shared" si="211"/>
        <v>0</v>
      </c>
      <c r="AV334" s="15">
        <f t="shared" si="212"/>
        <v>0</v>
      </c>
      <c r="AW334" s="16">
        <f t="shared" si="213"/>
        <v>0</v>
      </c>
      <c r="AX334" s="15">
        <f t="shared" si="214"/>
        <v>0</v>
      </c>
    </row>
    <row r="335" spans="1:50" x14ac:dyDescent="0.25">
      <c r="A335" s="25">
        <f t="shared" si="215"/>
        <v>6.6104166666666142</v>
      </c>
      <c r="B335" s="9"/>
      <c r="H335" t="s">
        <v>11</v>
      </c>
      <c r="J335" s="15">
        <f t="shared" si="190"/>
        <v>0</v>
      </c>
      <c r="K335" s="16">
        <f t="shared" si="180"/>
        <v>0</v>
      </c>
      <c r="L335" s="15">
        <f t="shared" si="191"/>
        <v>0</v>
      </c>
      <c r="M335" s="16">
        <f t="shared" si="181"/>
        <v>0</v>
      </c>
      <c r="N335" s="15">
        <f t="shared" si="192"/>
        <v>0</v>
      </c>
      <c r="O335" s="16"/>
      <c r="P335" s="15">
        <f t="shared" si="193"/>
        <v>0</v>
      </c>
      <c r="Q335" s="16">
        <f t="shared" si="182"/>
        <v>0</v>
      </c>
      <c r="R335" s="15">
        <f t="shared" si="194"/>
        <v>0</v>
      </c>
      <c r="S335" s="16">
        <f t="shared" si="183"/>
        <v>0</v>
      </c>
      <c r="T335" s="15">
        <f t="shared" si="195"/>
        <v>0</v>
      </c>
      <c r="U335" s="16"/>
      <c r="V335" s="15">
        <f t="shared" si="196"/>
        <v>0</v>
      </c>
      <c r="W335" s="16">
        <f t="shared" si="184"/>
        <v>0</v>
      </c>
      <c r="X335" s="15">
        <f t="shared" si="197"/>
        <v>0</v>
      </c>
      <c r="Y335" s="16">
        <f t="shared" si="185"/>
        <v>0</v>
      </c>
      <c r="Z335" s="15">
        <f t="shared" si="198"/>
        <v>0</v>
      </c>
      <c r="AA335" s="16"/>
      <c r="AB335" s="15">
        <f t="shared" si="199"/>
        <v>0</v>
      </c>
      <c r="AC335" s="16">
        <f t="shared" si="186"/>
        <v>0</v>
      </c>
      <c r="AD335" s="15">
        <f t="shared" si="200"/>
        <v>0</v>
      </c>
      <c r="AE335" s="16">
        <f t="shared" si="187"/>
        <v>0</v>
      </c>
      <c r="AF335" s="15">
        <f t="shared" si="201"/>
        <v>0</v>
      </c>
      <c r="AG335" s="16"/>
      <c r="AH335" s="15">
        <f t="shared" si="202"/>
        <v>0</v>
      </c>
      <c r="AI335" s="16">
        <f t="shared" si="188"/>
        <v>0</v>
      </c>
      <c r="AJ335" s="15">
        <f t="shared" si="203"/>
        <v>0</v>
      </c>
      <c r="AK335" s="16">
        <f t="shared" si="189"/>
        <v>0</v>
      </c>
      <c r="AL335" s="15">
        <f t="shared" si="204"/>
        <v>0</v>
      </c>
      <c r="AM335" s="16"/>
      <c r="AN335" s="15">
        <f t="shared" si="205"/>
        <v>0</v>
      </c>
      <c r="AO335" s="16">
        <f t="shared" si="206"/>
        <v>0</v>
      </c>
      <c r="AP335" s="15">
        <f t="shared" si="207"/>
        <v>0</v>
      </c>
      <c r="AQ335" s="16">
        <f t="shared" si="208"/>
        <v>0</v>
      </c>
      <c r="AR335" s="15">
        <f t="shared" si="209"/>
        <v>0</v>
      </c>
      <c r="AS335" s="16"/>
      <c r="AT335" s="15">
        <f t="shared" si="210"/>
        <v>0</v>
      </c>
      <c r="AU335" s="16">
        <f t="shared" si="211"/>
        <v>0</v>
      </c>
      <c r="AV335" s="15">
        <f t="shared" si="212"/>
        <v>0</v>
      </c>
      <c r="AW335" s="16">
        <f t="shared" si="213"/>
        <v>0</v>
      </c>
      <c r="AX335" s="15">
        <f t="shared" si="214"/>
        <v>0</v>
      </c>
    </row>
    <row r="336" spans="1:50" x14ac:dyDescent="0.25">
      <c r="A336" s="25">
        <f t="shared" si="215"/>
        <v>6.6304166666666138</v>
      </c>
      <c r="B336" s="9"/>
      <c r="F336" s="12"/>
      <c r="G336" s="12"/>
      <c r="H336" t="s">
        <v>11</v>
      </c>
      <c r="I336" s="12"/>
      <c r="J336" s="15">
        <f t="shared" si="190"/>
        <v>0</v>
      </c>
      <c r="K336" s="16">
        <f t="shared" si="180"/>
        <v>0</v>
      </c>
      <c r="L336" s="15">
        <f t="shared" si="191"/>
        <v>0</v>
      </c>
      <c r="M336" s="16">
        <f t="shared" si="181"/>
        <v>0</v>
      </c>
      <c r="N336" s="15">
        <f t="shared" si="192"/>
        <v>0</v>
      </c>
      <c r="O336" s="16"/>
      <c r="P336" s="15">
        <f t="shared" si="193"/>
        <v>0</v>
      </c>
      <c r="Q336" s="16">
        <f t="shared" si="182"/>
        <v>0</v>
      </c>
      <c r="R336" s="15">
        <f t="shared" si="194"/>
        <v>0</v>
      </c>
      <c r="S336" s="16">
        <f t="shared" si="183"/>
        <v>0</v>
      </c>
      <c r="T336" s="15">
        <f t="shared" si="195"/>
        <v>0</v>
      </c>
      <c r="U336" s="16"/>
      <c r="V336" s="15">
        <f t="shared" si="196"/>
        <v>0</v>
      </c>
      <c r="W336" s="16">
        <f t="shared" si="184"/>
        <v>0</v>
      </c>
      <c r="X336" s="15">
        <f t="shared" si="197"/>
        <v>0</v>
      </c>
      <c r="Y336" s="16">
        <f t="shared" si="185"/>
        <v>0</v>
      </c>
      <c r="Z336" s="15">
        <f t="shared" si="198"/>
        <v>0</v>
      </c>
      <c r="AA336" s="16"/>
      <c r="AB336" s="15">
        <f t="shared" si="199"/>
        <v>0</v>
      </c>
      <c r="AC336" s="16">
        <f t="shared" si="186"/>
        <v>0</v>
      </c>
      <c r="AD336" s="15">
        <f t="shared" si="200"/>
        <v>0</v>
      </c>
      <c r="AE336" s="16">
        <f t="shared" si="187"/>
        <v>0</v>
      </c>
      <c r="AF336" s="15">
        <f t="shared" si="201"/>
        <v>0</v>
      </c>
      <c r="AG336" s="16"/>
      <c r="AH336" s="15">
        <f t="shared" si="202"/>
        <v>0</v>
      </c>
      <c r="AI336" s="16">
        <f t="shared" si="188"/>
        <v>0</v>
      </c>
      <c r="AJ336" s="15">
        <f t="shared" si="203"/>
        <v>0</v>
      </c>
      <c r="AK336" s="16">
        <f t="shared" si="189"/>
        <v>0</v>
      </c>
      <c r="AL336" s="15">
        <f t="shared" si="204"/>
        <v>0</v>
      </c>
      <c r="AM336" s="16"/>
      <c r="AN336" s="15">
        <f t="shared" si="205"/>
        <v>0</v>
      </c>
      <c r="AO336" s="16">
        <f t="shared" si="206"/>
        <v>0</v>
      </c>
      <c r="AP336" s="15">
        <f t="shared" si="207"/>
        <v>0</v>
      </c>
      <c r="AQ336" s="16">
        <f t="shared" si="208"/>
        <v>0</v>
      </c>
      <c r="AR336" s="15">
        <f t="shared" si="209"/>
        <v>0</v>
      </c>
      <c r="AS336" s="16"/>
      <c r="AT336" s="15">
        <f t="shared" si="210"/>
        <v>0</v>
      </c>
      <c r="AU336" s="16">
        <f t="shared" si="211"/>
        <v>0</v>
      </c>
      <c r="AV336" s="15">
        <f t="shared" si="212"/>
        <v>0</v>
      </c>
      <c r="AW336" s="16">
        <f t="shared" si="213"/>
        <v>0</v>
      </c>
      <c r="AX336" s="15">
        <f t="shared" si="214"/>
        <v>0</v>
      </c>
    </row>
    <row r="337" spans="1:50" x14ac:dyDescent="0.25">
      <c r="A337" s="25">
        <f t="shared" si="215"/>
        <v>6.6504166666666134</v>
      </c>
      <c r="B337" s="9"/>
      <c r="C337" s="12"/>
      <c r="F337" s="12"/>
      <c r="G337" s="12"/>
      <c r="H337" t="s">
        <v>11</v>
      </c>
      <c r="I337" s="12"/>
      <c r="J337" s="15">
        <f t="shared" si="190"/>
        <v>0</v>
      </c>
      <c r="K337" s="16">
        <f t="shared" si="180"/>
        <v>0</v>
      </c>
      <c r="L337" s="15">
        <f t="shared" si="191"/>
        <v>0</v>
      </c>
      <c r="M337" s="16">
        <f t="shared" si="181"/>
        <v>0</v>
      </c>
      <c r="N337" s="15">
        <f t="shared" si="192"/>
        <v>0</v>
      </c>
      <c r="O337" s="16"/>
      <c r="P337" s="15">
        <f t="shared" si="193"/>
        <v>0</v>
      </c>
      <c r="Q337" s="16">
        <f t="shared" si="182"/>
        <v>0</v>
      </c>
      <c r="R337" s="15">
        <f t="shared" si="194"/>
        <v>0</v>
      </c>
      <c r="S337" s="16">
        <f t="shared" si="183"/>
        <v>0</v>
      </c>
      <c r="T337" s="15">
        <f t="shared" si="195"/>
        <v>0</v>
      </c>
      <c r="U337" s="16"/>
      <c r="V337" s="15">
        <f t="shared" si="196"/>
        <v>0</v>
      </c>
      <c r="W337" s="16">
        <f t="shared" si="184"/>
        <v>0</v>
      </c>
      <c r="X337" s="15">
        <f t="shared" si="197"/>
        <v>0</v>
      </c>
      <c r="Y337" s="16">
        <f t="shared" si="185"/>
        <v>0</v>
      </c>
      <c r="Z337" s="15">
        <f t="shared" si="198"/>
        <v>0</v>
      </c>
      <c r="AA337" s="16"/>
      <c r="AB337" s="15">
        <f t="shared" si="199"/>
        <v>0</v>
      </c>
      <c r="AC337" s="16">
        <f t="shared" si="186"/>
        <v>0</v>
      </c>
      <c r="AD337" s="15">
        <f t="shared" si="200"/>
        <v>0</v>
      </c>
      <c r="AE337" s="16">
        <f t="shared" si="187"/>
        <v>0</v>
      </c>
      <c r="AF337" s="15">
        <f t="shared" si="201"/>
        <v>0</v>
      </c>
      <c r="AG337" s="16"/>
      <c r="AH337" s="15">
        <f t="shared" si="202"/>
        <v>0</v>
      </c>
      <c r="AI337" s="16">
        <f t="shared" si="188"/>
        <v>0</v>
      </c>
      <c r="AJ337" s="15">
        <f t="shared" si="203"/>
        <v>0</v>
      </c>
      <c r="AK337" s="16">
        <f t="shared" si="189"/>
        <v>0</v>
      </c>
      <c r="AL337" s="15">
        <f t="shared" si="204"/>
        <v>0</v>
      </c>
      <c r="AM337" s="16"/>
      <c r="AN337" s="15">
        <f t="shared" si="205"/>
        <v>0</v>
      </c>
      <c r="AO337" s="16">
        <f t="shared" si="206"/>
        <v>0</v>
      </c>
      <c r="AP337" s="15">
        <f t="shared" si="207"/>
        <v>0</v>
      </c>
      <c r="AQ337" s="16">
        <f t="shared" si="208"/>
        <v>0</v>
      </c>
      <c r="AR337" s="15">
        <f t="shared" si="209"/>
        <v>0</v>
      </c>
      <c r="AS337" s="16"/>
      <c r="AT337" s="15">
        <f t="shared" si="210"/>
        <v>0</v>
      </c>
      <c r="AU337" s="16">
        <f t="shared" si="211"/>
        <v>0</v>
      </c>
      <c r="AV337" s="15">
        <f t="shared" si="212"/>
        <v>0</v>
      </c>
      <c r="AW337" s="16">
        <f t="shared" si="213"/>
        <v>0</v>
      </c>
      <c r="AX337" s="15">
        <f t="shared" si="214"/>
        <v>0</v>
      </c>
    </row>
    <row r="338" spans="1:50" x14ac:dyDescent="0.25">
      <c r="A338" s="25">
        <f t="shared" si="215"/>
        <v>6.6704166666666129</v>
      </c>
      <c r="B338" s="9" t="s">
        <v>64</v>
      </c>
      <c r="C338" s="12"/>
      <c r="F338" s="12"/>
      <c r="G338" s="12"/>
      <c r="H338" s="13" t="s">
        <v>20</v>
      </c>
      <c r="I338" s="12"/>
      <c r="J338" s="15">
        <f t="shared" si="190"/>
        <v>0</v>
      </c>
      <c r="K338" s="16">
        <f t="shared" si="180"/>
        <v>0</v>
      </c>
      <c r="L338" s="15">
        <f t="shared" si="191"/>
        <v>0</v>
      </c>
      <c r="M338" s="16">
        <f t="shared" si="181"/>
        <v>0</v>
      </c>
      <c r="N338" s="15">
        <f t="shared" si="192"/>
        <v>0</v>
      </c>
      <c r="O338" s="16"/>
      <c r="P338" s="15">
        <f t="shared" si="193"/>
        <v>0</v>
      </c>
      <c r="Q338" s="16">
        <f t="shared" si="182"/>
        <v>0</v>
      </c>
      <c r="R338" s="15">
        <f t="shared" si="194"/>
        <v>0</v>
      </c>
      <c r="S338" s="16">
        <f t="shared" si="183"/>
        <v>0</v>
      </c>
      <c r="T338" s="15">
        <f t="shared" si="195"/>
        <v>0</v>
      </c>
      <c r="U338" s="16"/>
      <c r="V338" s="15">
        <f t="shared" si="196"/>
        <v>0</v>
      </c>
      <c r="W338" s="16">
        <f t="shared" si="184"/>
        <v>0</v>
      </c>
      <c r="X338" s="15">
        <f t="shared" si="197"/>
        <v>0</v>
      </c>
      <c r="Y338" s="16">
        <f t="shared" si="185"/>
        <v>0</v>
      </c>
      <c r="Z338" s="15">
        <f t="shared" si="198"/>
        <v>0</v>
      </c>
      <c r="AA338" s="16"/>
      <c r="AB338" s="15">
        <f t="shared" si="199"/>
        <v>0</v>
      </c>
      <c r="AC338" s="16">
        <f t="shared" si="186"/>
        <v>0</v>
      </c>
      <c r="AD338" s="15">
        <f t="shared" si="200"/>
        <v>0</v>
      </c>
      <c r="AE338" s="16">
        <f t="shared" si="187"/>
        <v>0</v>
      </c>
      <c r="AF338" s="15">
        <f t="shared" si="201"/>
        <v>0</v>
      </c>
      <c r="AG338" s="16"/>
      <c r="AH338" s="15">
        <f t="shared" si="202"/>
        <v>0</v>
      </c>
      <c r="AI338" s="16">
        <f t="shared" si="188"/>
        <v>0</v>
      </c>
      <c r="AJ338" s="15">
        <f t="shared" si="203"/>
        <v>0</v>
      </c>
      <c r="AK338" s="16">
        <f t="shared" si="189"/>
        <v>0</v>
      </c>
      <c r="AL338" s="15">
        <f t="shared" si="204"/>
        <v>0</v>
      </c>
      <c r="AM338" s="16"/>
      <c r="AN338" s="15">
        <f t="shared" si="205"/>
        <v>0</v>
      </c>
      <c r="AO338" s="16">
        <f t="shared" si="206"/>
        <v>0</v>
      </c>
      <c r="AP338" s="15">
        <f t="shared" si="207"/>
        <v>6.6704166666666129</v>
      </c>
      <c r="AQ338" s="16">
        <f t="shared" si="208"/>
        <v>1</v>
      </c>
      <c r="AR338" s="15">
        <f t="shared" si="209"/>
        <v>0</v>
      </c>
      <c r="AS338" s="16"/>
      <c r="AT338" s="15">
        <f t="shared" si="210"/>
        <v>0</v>
      </c>
      <c r="AU338" s="16">
        <f t="shared" si="211"/>
        <v>0</v>
      </c>
      <c r="AV338" s="15">
        <f t="shared" si="212"/>
        <v>0</v>
      </c>
      <c r="AW338" s="16">
        <f t="shared" si="213"/>
        <v>0</v>
      </c>
      <c r="AX338" s="15">
        <f t="shared" si="214"/>
        <v>0</v>
      </c>
    </row>
    <row r="339" spans="1:50" x14ac:dyDescent="0.25">
      <c r="A339" s="25">
        <f t="shared" si="215"/>
        <v>6.6904166666666125</v>
      </c>
      <c r="B339" s="9" t="s">
        <v>16</v>
      </c>
      <c r="D339" t="s">
        <v>11</v>
      </c>
      <c r="J339" s="15">
        <f t="shared" si="190"/>
        <v>0</v>
      </c>
      <c r="K339" s="16">
        <f t="shared" si="180"/>
        <v>0</v>
      </c>
      <c r="L339" s="15">
        <f t="shared" si="191"/>
        <v>0</v>
      </c>
      <c r="M339" s="16">
        <f t="shared" si="181"/>
        <v>0</v>
      </c>
      <c r="N339" s="15">
        <f t="shared" si="192"/>
        <v>0</v>
      </c>
      <c r="O339" s="16"/>
      <c r="P339" s="15">
        <f t="shared" si="193"/>
        <v>6.6904166666666125</v>
      </c>
      <c r="Q339" s="16">
        <f t="shared" si="182"/>
        <v>1</v>
      </c>
      <c r="R339" s="15">
        <f t="shared" si="194"/>
        <v>0</v>
      </c>
      <c r="S339" s="16">
        <f t="shared" si="183"/>
        <v>0</v>
      </c>
      <c r="T339" s="15">
        <f t="shared" si="195"/>
        <v>0</v>
      </c>
      <c r="U339" s="16"/>
      <c r="V339" s="15">
        <f t="shared" si="196"/>
        <v>0</v>
      </c>
      <c r="W339" s="16">
        <f t="shared" si="184"/>
        <v>0</v>
      </c>
      <c r="X339" s="15">
        <f t="shared" si="197"/>
        <v>0</v>
      </c>
      <c r="Y339" s="16">
        <f t="shared" si="185"/>
        <v>0</v>
      </c>
      <c r="Z339" s="15">
        <f t="shared" si="198"/>
        <v>0</v>
      </c>
      <c r="AA339" s="16"/>
      <c r="AB339" s="15">
        <f t="shared" si="199"/>
        <v>0</v>
      </c>
      <c r="AC339" s="16">
        <f t="shared" si="186"/>
        <v>0</v>
      </c>
      <c r="AD339" s="15">
        <f t="shared" si="200"/>
        <v>0</v>
      </c>
      <c r="AE339" s="16">
        <f t="shared" si="187"/>
        <v>0</v>
      </c>
      <c r="AF339" s="15">
        <f t="shared" si="201"/>
        <v>0</v>
      </c>
      <c r="AG339" s="16"/>
      <c r="AH339" s="15">
        <f t="shared" si="202"/>
        <v>0</v>
      </c>
      <c r="AI339" s="16">
        <f t="shared" si="188"/>
        <v>0</v>
      </c>
      <c r="AJ339" s="15">
        <f t="shared" si="203"/>
        <v>0</v>
      </c>
      <c r="AK339" s="16">
        <f t="shared" si="189"/>
        <v>0</v>
      </c>
      <c r="AL339" s="15">
        <f t="shared" si="204"/>
        <v>0</v>
      </c>
      <c r="AM339" s="16"/>
      <c r="AN339" s="15">
        <f t="shared" si="205"/>
        <v>0</v>
      </c>
      <c r="AO339" s="16">
        <f t="shared" si="206"/>
        <v>0</v>
      </c>
      <c r="AP339" s="15">
        <f t="shared" si="207"/>
        <v>0</v>
      </c>
      <c r="AQ339" s="16">
        <f t="shared" si="208"/>
        <v>0</v>
      </c>
      <c r="AR339" s="15">
        <f t="shared" si="209"/>
        <v>0</v>
      </c>
      <c r="AS339" s="16"/>
      <c r="AT339" s="15">
        <f t="shared" si="210"/>
        <v>0</v>
      </c>
      <c r="AU339" s="16">
        <f t="shared" si="211"/>
        <v>0</v>
      </c>
      <c r="AV339" s="15">
        <f t="shared" si="212"/>
        <v>0</v>
      </c>
      <c r="AW339" s="16">
        <f t="shared" si="213"/>
        <v>0</v>
      </c>
      <c r="AX339" s="15">
        <f t="shared" si="214"/>
        <v>0</v>
      </c>
    </row>
    <row r="340" spans="1:50" x14ac:dyDescent="0.25">
      <c r="A340" s="25">
        <f t="shared" si="215"/>
        <v>6.7104166666666121</v>
      </c>
      <c r="B340" s="9" t="s">
        <v>63</v>
      </c>
      <c r="D340" t="s">
        <v>11</v>
      </c>
      <c r="F340" s="12"/>
      <c r="G340" s="12"/>
      <c r="H340" s="12" t="s">
        <v>14</v>
      </c>
      <c r="I340" s="12"/>
      <c r="J340" s="15">
        <f t="shared" si="190"/>
        <v>0</v>
      </c>
      <c r="K340" s="16">
        <f t="shared" si="180"/>
        <v>0</v>
      </c>
      <c r="L340" s="15">
        <f t="shared" si="191"/>
        <v>0</v>
      </c>
      <c r="M340" s="16">
        <f t="shared" si="181"/>
        <v>0</v>
      </c>
      <c r="N340" s="15">
        <f t="shared" si="192"/>
        <v>0</v>
      </c>
      <c r="O340" s="16"/>
      <c r="P340" s="15">
        <f t="shared" si="193"/>
        <v>0</v>
      </c>
      <c r="Q340" s="16">
        <f t="shared" si="182"/>
        <v>0</v>
      </c>
      <c r="R340" s="15">
        <f t="shared" si="194"/>
        <v>0</v>
      </c>
      <c r="S340" s="16">
        <f t="shared" si="183"/>
        <v>0</v>
      </c>
      <c r="T340" s="15">
        <f t="shared" si="195"/>
        <v>0</v>
      </c>
      <c r="U340" s="16"/>
      <c r="V340" s="15">
        <f t="shared" si="196"/>
        <v>0</v>
      </c>
      <c r="W340" s="16">
        <f t="shared" si="184"/>
        <v>0</v>
      </c>
      <c r="X340" s="15">
        <f t="shared" si="197"/>
        <v>0</v>
      </c>
      <c r="Y340" s="16">
        <f t="shared" si="185"/>
        <v>0</v>
      </c>
      <c r="Z340" s="15">
        <f t="shared" si="198"/>
        <v>0</v>
      </c>
      <c r="AA340" s="16"/>
      <c r="AB340" s="15">
        <f t="shared" si="199"/>
        <v>0</v>
      </c>
      <c r="AC340" s="16">
        <f t="shared" si="186"/>
        <v>0</v>
      </c>
      <c r="AD340" s="15">
        <f t="shared" si="200"/>
        <v>0</v>
      </c>
      <c r="AE340" s="16">
        <f t="shared" si="187"/>
        <v>0</v>
      </c>
      <c r="AF340" s="15">
        <f t="shared" si="201"/>
        <v>0</v>
      </c>
      <c r="AG340" s="16"/>
      <c r="AH340" s="15">
        <f t="shared" si="202"/>
        <v>0</v>
      </c>
      <c r="AI340" s="16">
        <f t="shared" si="188"/>
        <v>0</v>
      </c>
      <c r="AJ340" s="15">
        <f t="shared" si="203"/>
        <v>0</v>
      </c>
      <c r="AK340" s="16">
        <f t="shared" si="189"/>
        <v>0</v>
      </c>
      <c r="AL340" s="15">
        <f t="shared" si="204"/>
        <v>0</v>
      </c>
      <c r="AM340" s="16"/>
      <c r="AN340" s="15">
        <f t="shared" si="205"/>
        <v>6.7104166666666121</v>
      </c>
      <c r="AO340" s="16">
        <f t="shared" si="206"/>
        <v>1</v>
      </c>
      <c r="AP340" s="15">
        <f t="shared" si="207"/>
        <v>0</v>
      </c>
      <c r="AQ340" s="16">
        <f t="shared" si="208"/>
        <v>0</v>
      </c>
      <c r="AR340" s="15">
        <f t="shared" si="209"/>
        <v>1.9999999999999574E-2</v>
      </c>
      <c r="AS340" s="16"/>
      <c r="AT340" s="15">
        <f t="shared" si="210"/>
        <v>0</v>
      </c>
      <c r="AU340" s="16">
        <f t="shared" si="211"/>
        <v>0</v>
      </c>
      <c r="AV340" s="15">
        <f t="shared" si="212"/>
        <v>0</v>
      </c>
      <c r="AW340" s="16">
        <f t="shared" si="213"/>
        <v>0</v>
      </c>
      <c r="AX340" s="15">
        <f t="shared" si="214"/>
        <v>0</v>
      </c>
    </row>
    <row r="341" spans="1:50" x14ac:dyDescent="0.25">
      <c r="A341" s="25">
        <f t="shared" si="215"/>
        <v>6.7304166666666116</v>
      </c>
      <c r="B341" s="9"/>
      <c r="C341" s="12"/>
      <c r="D341" t="s">
        <v>11</v>
      </c>
      <c r="F341" s="12"/>
      <c r="G341" s="12"/>
      <c r="H341" s="12" t="s">
        <v>14</v>
      </c>
      <c r="I341" s="12"/>
      <c r="J341" s="15">
        <f t="shared" si="190"/>
        <v>0</v>
      </c>
      <c r="K341" s="16">
        <f t="shared" si="180"/>
        <v>0</v>
      </c>
      <c r="L341" s="15">
        <f t="shared" si="191"/>
        <v>0</v>
      </c>
      <c r="M341" s="16">
        <f t="shared" si="181"/>
        <v>0</v>
      </c>
      <c r="N341" s="15">
        <f t="shared" si="192"/>
        <v>0</v>
      </c>
      <c r="O341" s="16"/>
      <c r="P341" s="15">
        <f t="shared" si="193"/>
        <v>0</v>
      </c>
      <c r="Q341" s="16">
        <f t="shared" si="182"/>
        <v>0</v>
      </c>
      <c r="R341" s="15">
        <f t="shared" si="194"/>
        <v>0</v>
      </c>
      <c r="S341" s="16">
        <f t="shared" si="183"/>
        <v>0</v>
      </c>
      <c r="T341" s="15">
        <f t="shared" si="195"/>
        <v>0</v>
      </c>
      <c r="U341" s="16"/>
      <c r="V341" s="15">
        <f t="shared" si="196"/>
        <v>0</v>
      </c>
      <c r="W341" s="16">
        <f t="shared" si="184"/>
        <v>0</v>
      </c>
      <c r="X341" s="15">
        <f t="shared" si="197"/>
        <v>0</v>
      </c>
      <c r="Y341" s="16">
        <f t="shared" si="185"/>
        <v>0</v>
      </c>
      <c r="Z341" s="15">
        <f t="shared" si="198"/>
        <v>0</v>
      </c>
      <c r="AA341" s="16"/>
      <c r="AB341" s="15">
        <f t="shared" si="199"/>
        <v>0</v>
      </c>
      <c r="AC341" s="16">
        <f t="shared" si="186"/>
        <v>0</v>
      </c>
      <c r="AD341" s="15">
        <f t="shared" si="200"/>
        <v>0</v>
      </c>
      <c r="AE341" s="16">
        <f t="shared" si="187"/>
        <v>0</v>
      </c>
      <c r="AF341" s="15">
        <f t="shared" si="201"/>
        <v>0</v>
      </c>
      <c r="AG341" s="16"/>
      <c r="AH341" s="15">
        <f t="shared" si="202"/>
        <v>0</v>
      </c>
      <c r="AI341" s="16">
        <f t="shared" si="188"/>
        <v>0</v>
      </c>
      <c r="AJ341" s="15">
        <f t="shared" si="203"/>
        <v>0</v>
      </c>
      <c r="AK341" s="16">
        <f t="shared" si="189"/>
        <v>0</v>
      </c>
      <c r="AL341" s="15">
        <f t="shared" si="204"/>
        <v>0</v>
      </c>
      <c r="AM341" s="16"/>
      <c r="AN341" s="15">
        <f t="shared" si="205"/>
        <v>0</v>
      </c>
      <c r="AO341" s="16">
        <f t="shared" si="206"/>
        <v>0</v>
      </c>
      <c r="AP341" s="15">
        <f t="shared" si="207"/>
        <v>0</v>
      </c>
      <c r="AQ341" s="16">
        <f t="shared" si="208"/>
        <v>0</v>
      </c>
      <c r="AR341" s="15">
        <f t="shared" si="209"/>
        <v>1.9999999999999574E-2</v>
      </c>
      <c r="AS341" s="16"/>
      <c r="AT341" s="15">
        <f t="shared" si="210"/>
        <v>0</v>
      </c>
      <c r="AU341" s="16">
        <f t="shared" si="211"/>
        <v>0</v>
      </c>
      <c r="AV341" s="15">
        <f t="shared" si="212"/>
        <v>0</v>
      </c>
      <c r="AW341" s="16">
        <f t="shared" si="213"/>
        <v>0</v>
      </c>
      <c r="AX341" s="15">
        <f t="shared" si="214"/>
        <v>0</v>
      </c>
    </row>
    <row r="342" spans="1:50" x14ac:dyDescent="0.25">
      <c r="A342" s="25">
        <f t="shared" si="215"/>
        <v>6.7504166666666112</v>
      </c>
      <c r="B342" s="9" t="s">
        <v>9</v>
      </c>
      <c r="C342" s="12" t="s">
        <v>14</v>
      </c>
      <c r="D342" t="s">
        <v>11</v>
      </c>
      <c r="F342" s="12"/>
      <c r="G342" s="12"/>
      <c r="H342" s="12" t="s">
        <v>14</v>
      </c>
      <c r="I342" s="12"/>
      <c r="J342" s="15">
        <f t="shared" si="190"/>
        <v>6.7504166666666112</v>
      </c>
      <c r="K342" s="16">
        <f t="shared" si="180"/>
        <v>1</v>
      </c>
      <c r="L342" s="15">
        <f t="shared" si="191"/>
        <v>0</v>
      </c>
      <c r="M342" s="16">
        <f t="shared" si="181"/>
        <v>0</v>
      </c>
      <c r="N342" s="15">
        <f t="shared" si="192"/>
        <v>1.9999999999999574E-2</v>
      </c>
      <c r="O342" s="16"/>
      <c r="P342" s="15">
        <f t="shared" si="193"/>
        <v>0</v>
      </c>
      <c r="Q342" s="16">
        <f t="shared" si="182"/>
        <v>0</v>
      </c>
      <c r="R342" s="15">
        <f t="shared" si="194"/>
        <v>0</v>
      </c>
      <c r="S342" s="16">
        <f t="shared" si="183"/>
        <v>0</v>
      </c>
      <c r="T342" s="15">
        <f t="shared" si="195"/>
        <v>0</v>
      </c>
      <c r="U342" s="16"/>
      <c r="V342" s="15">
        <f t="shared" si="196"/>
        <v>0</v>
      </c>
      <c r="W342" s="16">
        <f t="shared" si="184"/>
        <v>0</v>
      </c>
      <c r="X342" s="15">
        <f t="shared" si="197"/>
        <v>0</v>
      </c>
      <c r="Y342" s="16">
        <f t="shared" si="185"/>
        <v>0</v>
      </c>
      <c r="Z342" s="15">
        <f t="shared" si="198"/>
        <v>0</v>
      </c>
      <c r="AA342" s="16"/>
      <c r="AB342" s="15">
        <f t="shared" si="199"/>
        <v>0</v>
      </c>
      <c r="AC342" s="16">
        <f t="shared" si="186"/>
        <v>0</v>
      </c>
      <c r="AD342" s="15">
        <f t="shared" si="200"/>
        <v>0</v>
      </c>
      <c r="AE342" s="16">
        <f t="shared" si="187"/>
        <v>0</v>
      </c>
      <c r="AF342" s="15">
        <f t="shared" si="201"/>
        <v>0</v>
      </c>
      <c r="AG342" s="16"/>
      <c r="AH342" s="15">
        <f t="shared" si="202"/>
        <v>0</v>
      </c>
      <c r="AI342" s="16">
        <f t="shared" si="188"/>
        <v>0</v>
      </c>
      <c r="AJ342" s="15">
        <f t="shared" si="203"/>
        <v>0</v>
      </c>
      <c r="AK342" s="16">
        <f t="shared" si="189"/>
        <v>0</v>
      </c>
      <c r="AL342" s="15">
        <f t="shared" si="204"/>
        <v>0</v>
      </c>
      <c r="AM342" s="16"/>
      <c r="AN342" s="15">
        <f t="shared" si="205"/>
        <v>0</v>
      </c>
      <c r="AO342" s="16">
        <f t="shared" si="206"/>
        <v>0</v>
      </c>
      <c r="AP342" s="15">
        <f t="shared" si="207"/>
        <v>0</v>
      </c>
      <c r="AQ342" s="16">
        <f t="shared" si="208"/>
        <v>0</v>
      </c>
      <c r="AR342" s="15">
        <f t="shared" si="209"/>
        <v>1.9999999999999574E-2</v>
      </c>
      <c r="AS342" s="16"/>
      <c r="AT342" s="15">
        <f t="shared" si="210"/>
        <v>0</v>
      </c>
      <c r="AU342" s="16">
        <f t="shared" si="211"/>
        <v>0</v>
      </c>
      <c r="AV342" s="15">
        <f t="shared" si="212"/>
        <v>0</v>
      </c>
      <c r="AW342" s="16">
        <f t="shared" si="213"/>
        <v>0</v>
      </c>
      <c r="AX342" s="15">
        <f t="shared" si="214"/>
        <v>0</v>
      </c>
    </row>
    <row r="343" spans="1:50" x14ac:dyDescent="0.25">
      <c r="A343" s="25">
        <f t="shared" si="215"/>
        <v>6.7704166666666108</v>
      </c>
      <c r="B343" s="9" t="s">
        <v>17</v>
      </c>
      <c r="C343" s="12" t="s">
        <v>14</v>
      </c>
      <c r="D343" s="13" t="s">
        <v>20</v>
      </c>
      <c r="E343" s="13"/>
      <c r="F343" s="12"/>
      <c r="H343" t="s">
        <v>11</v>
      </c>
      <c r="I343" s="12"/>
      <c r="J343" s="15">
        <f t="shared" si="190"/>
        <v>0</v>
      </c>
      <c r="K343" s="16">
        <f t="shared" si="180"/>
        <v>0</v>
      </c>
      <c r="L343" s="15">
        <f t="shared" si="191"/>
        <v>0</v>
      </c>
      <c r="M343" s="16">
        <f t="shared" si="181"/>
        <v>0</v>
      </c>
      <c r="N343" s="15">
        <f t="shared" si="192"/>
        <v>1.9999999999999574E-2</v>
      </c>
      <c r="O343" s="16"/>
      <c r="P343" s="15">
        <f t="shared" si="193"/>
        <v>0</v>
      </c>
      <c r="Q343" s="16">
        <f t="shared" si="182"/>
        <v>0</v>
      </c>
      <c r="R343" s="15">
        <f t="shared" si="194"/>
        <v>6.7704166666666108</v>
      </c>
      <c r="S343" s="16">
        <f t="shared" si="183"/>
        <v>1</v>
      </c>
      <c r="T343" s="15">
        <f t="shared" si="195"/>
        <v>0</v>
      </c>
      <c r="U343" s="16"/>
      <c r="V343" s="15">
        <f t="shared" si="196"/>
        <v>0</v>
      </c>
      <c r="W343" s="16">
        <f t="shared" si="184"/>
        <v>0</v>
      </c>
      <c r="X343" s="15">
        <f t="shared" si="197"/>
        <v>0</v>
      </c>
      <c r="Y343" s="16">
        <f t="shared" si="185"/>
        <v>0</v>
      </c>
      <c r="Z343" s="15">
        <f t="shared" si="198"/>
        <v>0</v>
      </c>
      <c r="AA343" s="16"/>
      <c r="AB343" s="15">
        <f t="shared" si="199"/>
        <v>0</v>
      </c>
      <c r="AC343" s="16">
        <f t="shared" si="186"/>
        <v>0</v>
      </c>
      <c r="AD343" s="15">
        <f t="shared" si="200"/>
        <v>0</v>
      </c>
      <c r="AE343" s="16">
        <f t="shared" si="187"/>
        <v>0</v>
      </c>
      <c r="AF343" s="15">
        <f t="shared" si="201"/>
        <v>0</v>
      </c>
      <c r="AG343" s="16"/>
      <c r="AH343" s="15">
        <f t="shared" si="202"/>
        <v>0</v>
      </c>
      <c r="AI343" s="16">
        <f t="shared" si="188"/>
        <v>0</v>
      </c>
      <c r="AJ343" s="15">
        <f t="shared" si="203"/>
        <v>0</v>
      </c>
      <c r="AK343" s="16">
        <f t="shared" si="189"/>
        <v>0</v>
      </c>
      <c r="AL343" s="15">
        <f t="shared" si="204"/>
        <v>0</v>
      </c>
      <c r="AM343" s="16"/>
      <c r="AN343" s="15">
        <f t="shared" si="205"/>
        <v>0</v>
      </c>
      <c r="AO343" s="16">
        <f t="shared" si="206"/>
        <v>0</v>
      </c>
      <c r="AP343" s="15">
        <f t="shared" si="207"/>
        <v>0</v>
      </c>
      <c r="AQ343" s="16">
        <f t="shared" si="208"/>
        <v>0</v>
      </c>
      <c r="AR343" s="15">
        <f t="shared" si="209"/>
        <v>0</v>
      </c>
      <c r="AS343" s="16"/>
      <c r="AT343" s="15">
        <f t="shared" si="210"/>
        <v>0</v>
      </c>
      <c r="AU343" s="16">
        <f t="shared" si="211"/>
        <v>0</v>
      </c>
      <c r="AV343" s="15">
        <f t="shared" si="212"/>
        <v>0</v>
      </c>
      <c r="AW343" s="16">
        <f t="shared" si="213"/>
        <v>0</v>
      </c>
      <c r="AX343" s="15">
        <f t="shared" si="214"/>
        <v>0</v>
      </c>
    </row>
    <row r="344" spans="1:50" x14ac:dyDescent="0.25">
      <c r="A344" s="25">
        <f t="shared" si="215"/>
        <v>6.7904166666666104</v>
      </c>
      <c r="B344" s="9" t="s">
        <v>10</v>
      </c>
      <c r="C344" s="12" t="s">
        <v>14</v>
      </c>
      <c r="D344" s="12"/>
      <c r="E344" s="13"/>
      <c r="F344" s="12" t="s">
        <v>14</v>
      </c>
      <c r="H344" t="s">
        <v>11</v>
      </c>
      <c r="J344" s="15">
        <f t="shared" si="190"/>
        <v>0</v>
      </c>
      <c r="K344" s="16">
        <f t="shared" si="180"/>
        <v>0</v>
      </c>
      <c r="L344" s="15">
        <f t="shared" si="191"/>
        <v>0</v>
      </c>
      <c r="M344" s="16">
        <f t="shared" si="181"/>
        <v>0</v>
      </c>
      <c r="N344" s="15">
        <f t="shared" si="192"/>
        <v>1.9999999999999574E-2</v>
      </c>
      <c r="O344" s="16"/>
      <c r="P344" s="15">
        <f t="shared" si="193"/>
        <v>0</v>
      </c>
      <c r="Q344" s="16">
        <f t="shared" si="182"/>
        <v>0</v>
      </c>
      <c r="R344" s="15">
        <f t="shared" si="194"/>
        <v>0</v>
      </c>
      <c r="S344" s="16">
        <f t="shared" si="183"/>
        <v>0</v>
      </c>
      <c r="T344" s="15">
        <f t="shared" si="195"/>
        <v>0</v>
      </c>
      <c r="U344" s="16"/>
      <c r="V344" s="15">
        <f t="shared" si="196"/>
        <v>0</v>
      </c>
      <c r="W344" s="16">
        <f t="shared" si="184"/>
        <v>0</v>
      </c>
      <c r="X344" s="15">
        <f t="shared" si="197"/>
        <v>0</v>
      </c>
      <c r="Y344" s="16">
        <f t="shared" si="185"/>
        <v>0</v>
      </c>
      <c r="Z344" s="15">
        <f t="shared" si="198"/>
        <v>0</v>
      </c>
      <c r="AA344" s="16"/>
      <c r="AB344" s="15">
        <f t="shared" si="199"/>
        <v>6.7904166666666104</v>
      </c>
      <c r="AC344" s="16">
        <f t="shared" si="186"/>
        <v>1</v>
      </c>
      <c r="AD344" s="15">
        <f t="shared" si="200"/>
        <v>0</v>
      </c>
      <c r="AE344" s="16">
        <f t="shared" si="187"/>
        <v>0</v>
      </c>
      <c r="AF344" s="15">
        <f t="shared" si="201"/>
        <v>1.9999999999999574E-2</v>
      </c>
      <c r="AG344" s="16"/>
      <c r="AH344" s="15">
        <f t="shared" si="202"/>
        <v>0</v>
      </c>
      <c r="AI344" s="16">
        <f t="shared" si="188"/>
        <v>0</v>
      </c>
      <c r="AJ344" s="15">
        <f t="shared" si="203"/>
        <v>0</v>
      </c>
      <c r="AK344" s="16">
        <f t="shared" si="189"/>
        <v>0</v>
      </c>
      <c r="AL344" s="15">
        <f t="shared" si="204"/>
        <v>0</v>
      </c>
      <c r="AM344" s="16"/>
      <c r="AN344" s="15">
        <f t="shared" si="205"/>
        <v>0</v>
      </c>
      <c r="AO344" s="16">
        <f t="shared" si="206"/>
        <v>0</v>
      </c>
      <c r="AP344" s="15">
        <f t="shared" si="207"/>
        <v>0</v>
      </c>
      <c r="AQ344" s="16">
        <f t="shared" si="208"/>
        <v>0</v>
      </c>
      <c r="AR344" s="15">
        <f t="shared" si="209"/>
        <v>0</v>
      </c>
      <c r="AS344" s="16"/>
      <c r="AT344" s="15">
        <f t="shared" si="210"/>
        <v>0</v>
      </c>
      <c r="AU344" s="16">
        <f t="shared" si="211"/>
        <v>0</v>
      </c>
      <c r="AV344" s="15">
        <f t="shared" si="212"/>
        <v>0</v>
      </c>
      <c r="AW344" s="16">
        <f t="shared" si="213"/>
        <v>0</v>
      </c>
      <c r="AX344" s="15">
        <f t="shared" si="214"/>
        <v>0</v>
      </c>
    </row>
    <row r="345" spans="1:50" x14ac:dyDescent="0.25">
      <c r="A345" s="25">
        <f t="shared" si="215"/>
        <v>6.8104166666666099</v>
      </c>
      <c r="B345" s="9" t="s">
        <v>13</v>
      </c>
      <c r="C345" s="12" t="s">
        <v>14</v>
      </c>
      <c r="D345" s="12"/>
      <c r="F345" s="12" t="s">
        <v>14</v>
      </c>
      <c r="G345" s="12" t="s">
        <v>14</v>
      </c>
      <c r="H345" t="s">
        <v>11</v>
      </c>
      <c r="J345" s="15">
        <f t="shared" si="190"/>
        <v>0</v>
      </c>
      <c r="K345" s="16">
        <f t="shared" si="180"/>
        <v>0</v>
      </c>
      <c r="L345" s="15">
        <f t="shared" si="191"/>
        <v>0</v>
      </c>
      <c r="M345" s="16">
        <f t="shared" si="181"/>
        <v>0</v>
      </c>
      <c r="N345" s="15">
        <f t="shared" si="192"/>
        <v>1.9999999999999574E-2</v>
      </c>
      <c r="O345" s="16"/>
      <c r="P345" s="15">
        <f t="shared" si="193"/>
        <v>0</v>
      </c>
      <c r="Q345" s="16">
        <f t="shared" si="182"/>
        <v>0</v>
      </c>
      <c r="R345" s="15">
        <f t="shared" si="194"/>
        <v>0</v>
      </c>
      <c r="S345" s="16">
        <f t="shared" si="183"/>
        <v>0</v>
      </c>
      <c r="T345" s="15">
        <f t="shared" si="195"/>
        <v>0</v>
      </c>
      <c r="U345" s="16"/>
      <c r="V345" s="15">
        <f t="shared" si="196"/>
        <v>0</v>
      </c>
      <c r="W345" s="16">
        <f t="shared" si="184"/>
        <v>0</v>
      </c>
      <c r="X345" s="15">
        <f t="shared" si="197"/>
        <v>0</v>
      </c>
      <c r="Y345" s="16">
        <f t="shared" si="185"/>
        <v>0</v>
      </c>
      <c r="Z345" s="15">
        <f t="shared" si="198"/>
        <v>0</v>
      </c>
      <c r="AA345" s="16"/>
      <c r="AB345" s="15">
        <f t="shared" si="199"/>
        <v>0</v>
      </c>
      <c r="AC345" s="16">
        <f t="shared" si="186"/>
        <v>0</v>
      </c>
      <c r="AD345" s="15">
        <f t="shared" si="200"/>
        <v>0</v>
      </c>
      <c r="AE345" s="16">
        <f t="shared" si="187"/>
        <v>0</v>
      </c>
      <c r="AF345" s="15">
        <f t="shared" si="201"/>
        <v>1.9999999999999574E-2</v>
      </c>
      <c r="AG345" s="16"/>
      <c r="AH345" s="15">
        <f t="shared" si="202"/>
        <v>6.8104166666666099</v>
      </c>
      <c r="AI345" s="16">
        <f t="shared" si="188"/>
        <v>1</v>
      </c>
      <c r="AJ345" s="15">
        <f t="shared" si="203"/>
        <v>0</v>
      </c>
      <c r="AK345" s="16">
        <f t="shared" si="189"/>
        <v>0</v>
      </c>
      <c r="AL345" s="15">
        <f t="shared" si="204"/>
        <v>1.9999999999999574E-2</v>
      </c>
      <c r="AM345" s="16"/>
      <c r="AN345" s="15">
        <f t="shared" si="205"/>
        <v>0</v>
      </c>
      <c r="AO345" s="16">
        <f t="shared" si="206"/>
        <v>0</v>
      </c>
      <c r="AP345" s="15">
        <f t="shared" si="207"/>
        <v>0</v>
      </c>
      <c r="AQ345" s="16">
        <f t="shared" si="208"/>
        <v>0</v>
      </c>
      <c r="AR345" s="15">
        <f t="shared" si="209"/>
        <v>0</v>
      </c>
      <c r="AS345" s="16"/>
      <c r="AT345" s="15">
        <f t="shared" si="210"/>
        <v>0</v>
      </c>
      <c r="AU345" s="16">
        <f t="shared" si="211"/>
        <v>0</v>
      </c>
      <c r="AV345" s="15">
        <f t="shared" si="212"/>
        <v>0</v>
      </c>
      <c r="AW345" s="16">
        <f t="shared" si="213"/>
        <v>0</v>
      </c>
      <c r="AX345" s="15">
        <f t="shared" si="214"/>
        <v>0</v>
      </c>
    </row>
    <row r="346" spans="1:50" x14ac:dyDescent="0.25">
      <c r="A346" s="25">
        <f t="shared" si="215"/>
        <v>6.8304166666666095</v>
      </c>
      <c r="B346" s="9" t="s">
        <v>21</v>
      </c>
      <c r="C346" s="12" t="s">
        <v>14</v>
      </c>
      <c r="D346" s="12"/>
      <c r="E346" s="12" t="s">
        <v>14</v>
      </c>
      <c r="F346" s="12" t="s">
        <v>14</v>
      </c>
      <c r="G346" s="12" t="s">
        <v>14</v>
      </c>
      <c r="H346" t="s">
        <v>11</v>
      </c>
      <c r="I346" s="13"/>
      <c r="J346" s="15">
        <f t="shared" si="190"/>
        <v>0</v>
      </c>
      <c r="K346" s="16">
        <f t="shared" si="180"/>
        <v>0</v>
      </c>
      <c r="L346" s="15">
        <f t="shared" si="191"/>
        <v>0</v>
      </c>
      <c r="M346" s="16">
        <f t="shared" si="181"/>
        <v>0</v>
      </c>
      <c r="N346" s="15">
        <f t="shared" si="192"/>
        <v>1.9999999999999574E-2</v>
      </c>
      <c r="O346" s="16"/>
      <c r="P346" s="15">
        <f t="shared" si="193"/>
        <v>0</v>
      </c>
      <c r="Q346" s="16">
        <f t="shared" si="182"/>
        <v>0</v>
      </c>
      <c r="R346" s="15">
        <f t="shared" si="194"/>
        <v>0</v>
      </c>
      <c r="S346" s="16">
        <f t="shared" si="183"/>
        <v>0</v>
      </c>
      <c r="T346" s="15">
        <f t="shared" si="195"/>
        <v>0</v>
      </c>
      <c r="U346" s="16"/>
      <c r="V346" s="15">
        <f t="shared" si="196"/>
        <v>6.8304166666666095</v>
      </c>
      <c r="W346" s="16">
        <f t="shared" si="184"/>
        <v>1</v>
      </c>
      <c r="X346" s="15">
        <f t="shared" si="197"/>
        <v>0</v>
      </c>
      <c r="Y346" s="16">
        <f t="shared" si="185"/>
        <v>0</v>
      </c>
      <c r="Z346" s="15">
        <f t="shared" si="198"/>
        <v>1.9999999999999574E-2</v>
      </c>
      <c r="AA346" s="16"/>
      <c r="AB346" s="15">
        <f t="shared" si="199"/>
        <v>0</v>
      </c>
      <c r="AC346" s="16">
        <f t="shared" si="186"/>
        <v>0</v>
      </c>
      <c r="AD346" s="15">
        <f t="shared" si="200"/>
        <v>0</v>
      </c>
      <c r="AE346" s="16">
        <f t="shared" si="187"/>
        <v>0</v>
      </c>
      <c r="AF346" s="15">
        <f t="shared" si="201"/>
        <v>1.9999999999999574E-2</v>
      </c>
      <c r="AG346" s="16"/>
      <c r="AH346" s="15">
        <f t="shared" si="202"/>
        <v>0</v>
      </c>
      <c r="AI346" s="16">
        <f t="shared" si="188"/>
        <v>0</v>
      </c>
      <c r="AJ346" s="15">
        <f t="shared" si="203"/>
        <v>0</v>
      </c>
      <c r="AK346" s="16">
        <f t="shared" si="189"/>
        <v>0</v>
      </c>
      <c r="AL346" s="15">
        <f t="shared" si="204"/>
        <v>1.9999999999999574E-2</v>
      </c>
      <c r="AM346" s="16"/>
      <c r="AN346" s="15">
        <f t="shared" si="205"/>
        <v>0</v>
      </c>
      <c r="AO346" s="16">
        <f t="shared" si="206"/>
        <v>0</v>
      </c>
      <c r="AP346" s="15">
        <f t="shared" si="207"/>
        <v>0</v>
      </c>
      <c r="AQ346" s="16">
        <f t="shared" si="208"/>
        <v>0</v>
      </c>
      <c r="AR346" s="15">
        <f t="shared" si="209"/>
        <v>0</v>
      </c>
      <c r="AS346" s="16"/>
      <c r="AT346" s="15">
        <f t="shared" si="210"/>
        <v>0</v>
      </c>
      <c r="AU346" s="16">
        <f t="shared" si="211"/>
        <v>0</v>
      </c>
      <c r="AV346" s="15">
        <f t="shared" si="212"/>
        <v>0</v>
      </c>
      <c r="AW346" s="16">
        <f t="shared" si="213"/>
        <v>0</v>
      </c>
      <c r="AX346" s="15">
        <f t="shared" si="214"/>
        <v>0</v>
      </c>
    </row>
    <row r="347" spans="1:50" x14ac:dyDescent="0.25">
      <c r="A347" s="25">
        <f t="shared" si="215"/>
        <v>6.8504166666666091</v>
      </c>
      <c r="B347" s="9" t="s">
        <v>64</v>
      </c>
      <c r="C347" t="s">
        <v>11</v>
      </c>
      <c r="D347" s="12"/>
      <c r="E347" s="12" t="s">
        <v>14</v>
      </c>
      <c r="F347" s="12" t="s">
        <v>14</v>
      </c>
      <c r="G347" s="12" t="s">
        <v>14</v>
      </c>
      <c r="H347" s="13" t="s">
        <v>20</v>
      </c>
      <c r="I347" s="12"/>
      <c r="J347" s="15">
        <f t="shared" si="190"/>
        <v>0</v>
      </c>
      <c r="K347" s="16">
        <f t="shared" si="180"/>
        <v>0</v>
      </c>
      <c r="L347" s="15">
        <f t="shared" si="191"/>
        <v>0</v>
      </c>
      <c r="M347" s="16">
        <f t="shared" si="181"/>
        <v>0</v>
      </c>
      <c r="N347" s="15">
        <f t="shared" si="192"/>
        <v>0</v>
      </c>
      <c r="O347" s="16"/>
      <c r="P347" s="15">
        <f t="shared" si="193"/>
        <v>0</v>
      </c>
      <c r="Q347" s="16">
        <f t="shared" si="182"/>
        <v>0</v>
      </c>
      <c r="R347" s="15">
        <f t="shared" si="194"/>
        <v>0</v>
      </c>
      <c r="S347" s="16">
        <f t="shared" si="183"/>
        <v>0</v>
      </c>
      <c r="T347" s="15">
        <f t="shared" si="195"/>
        <v>0</v>
      </c>
      <c r="U347" s="16"/>
      <c r="V347" s="15">
        <f t="shared" si="196"/>
        <v>0</v>
      </c>
      <c r="W347" s="16">
        <f t="shared" si="184"/>
        <v>0</v>
      </c>
      <c r="X347" s="15">
        <f t="shared" si="197"/>
        <v>0</v>
      </c>
      <c r="Y347" s="16">
        <f t="shared" si="185"/>
        <v>0</v>
      </c>
      <c r="Z347" s="15">
        <f t="shared" si="198"/>
        <v>1.9999999999999574E-2</v>
      </c>
      <c r="AA347" s="16"/>
      <c r="AB347" s="15">
        <f t="shared" si="199"/>
        <v>0</v>
      </c>
      <c r="AC347" s="16">
        <f t="shared" si="186"/>
        <v>0</v>
      </c>
      <c r="AD347" s="15">
        <f t="shared" si="200"/>
        <v>0</v>
      </c>
      <c r="AE347" s="16">
        <f t="shared" si="187"/>
        <v>0</v>
      </c>
      <c r="AF347" s="15">
        <f t="shared" si="201"/>
        <v>1.9999999999999574E-2</v>
      </c>
      <c r="AG347" s="16"/>
      <c r="AH347" s="15">
        <f t="shared" si="202"/>
        <v>0</v>
      </c>
      <c r="AI347" s="16">
        <f t="shared" si="188"/>
        <v>0</v>
      </c>
      <c r="AJ347" s="15">
        <f t="shared" si="203"/>
        <v>0</v>
      </c>
      <c r="AK347" s="16">
        <f t="shared" si="189"/>
        <v>0</v>
      </c>
      <c r="AL347" s="15">
        <f t="shared" si="204"/>
        <v>1.9999999999999574E-2</v>
      </c>
      <c r="AM347" s="16"/>
      <c r="AN347" s="15">
        <f t="shared" si="205"/>
        <v>0</v>
      </c>
      <c r="AO347" s="16">
        <f t="shared" si="206"/>
        <v>0</v>
      </c>
      <c r="AP347" s="15">
        <f t="shared" si="207"/>
        <v>6.8504166666666091</v>
      </c>
      <c r="AQ347" s="16">
        <f t="shared" si="208"/>
        <v>1</v>
      </c>
      <c r="AR347" s="15">
        <f t="shared" si="209"/>
        <v>0</v>
      </c>
      <c r="AS347" s="16"/>
      <c r="AT347" s="15">
        <f t="shared" si="210"/>
        <v>0</v>
      </c>
      <c r="AU347" s="16">
        <f t="shared" si="211"/>
        <v>0</v>
      </c>
      <c r="AV347" s="15">
        <f t="shared" si="212"/>
        <v>0</v>
      </c>
      <c r="AW347" s="16">
        <f t="shared" si="213"/>
        <v>0</v>
      </c>
      <c r="AX347" s="15">
        <f t="shared" si="214"/>
        <v>0</v>
      </c>
    </row>
    <row r="348" spans="1:50" x14ac:dyDescent="0.25">
      <c r="A348" s="25">
        <f t="shared" si="215"/>
        <v>6.8704166666666087</v>
      </c>
      <c r="B348" s="9" t="s">
        <v>67</v>
      </c>
      <c r="C348" t="s">
        <v>11</v>
      </c>
      <c r="D348" s="12"/>
      <c r="E348" s="12" t="s">
        <v>14</v>
      </c>
      <c r="F348" s="12" t="s">
        <v>14</v>
      </c>
      <c r="G348" s="12" t="s">
        <v>14</v>
      </c>
      <c r="H348" s="34"/>
      <c r="I348" s="12" t="s">
        <v>14</v>
      </c>
      <c r="J348" s="15">
        <f t="shared" si="190"/>
        <v>0</v>
      </c>
      <c r="K348" s="16">
        <f t="shared" si="180"/>
        <v>0</v>
      </c>
      <c r="L348" s="15">
        <f t="shared" si="191"/>
        <v>0</v>
      </c>
      <c r="M348" s="16">
        <f t="shared" si="181"/>
        <v>0</v>
      </c>
      <c r="N348" s="15">
        <f t="shared" si="192"/>
        <v>0</v>
      </c>
      <c r="O348" s="16"/>
      <c r="P348" s="15">
        <f t="shared" si="193"/>
        <v>0</v>
      </c>
      <c r="Q348" s="16">
        <f t="shared" si="182"/>
        <v>0</v>
      </c>
      <c r="R348" s="15">
        <f t="shared" si="194"/>
        <v>0</v>
      </c>
      <c r="S348" s="16">
        <f t="shared" si="183"/>
        <v>0</v>
      </c>
      <c r="T348" s="15">
        <f t="shared" si="195"/>
        <v>0</v>
      </c>
      <c r="U348" s="16"/>
      <c r="V348" s="15">
        <f t="shared" si="196"/>
        <v>0</v>
      </c>
      <c r="W348" s="16">
        <f t="shared" si="184"/>
        <v>0</v>
      </c>
      <c r="X348" s="15">
        <f t="shared" si="197"/>
        <v>0</v>
      </c>
      <c r="Y348" s="16">
        <f t="shared" si="185"/>
        <v>0</v>
      </c>
      <c r="Z348" s="15">
        <f t="shared" si="198"/>
        <v>1.9999999999999574E-2</v>
      </c>
      <c r="AA348" s="16"/>
      <c r="AB348" s="15">
        <f t="shared" si="199"/>
        <v>0</v>
      </c>
      <c r="AC348" s="16">
        <f t="shared" si="186"/>
        <v>0</v>
      </c>
      <c r="AD348" s="15">
        <f t="shared" si="200"/>
        <v>0</v>
      </c>
      <c r="AE348" s="16">
        <f t="shared" si="187"/>
        <v>0</v>
      </c>
      <c r="AF348" s="15">
        <f t="shared" si="201"/>
        <v>1.9999999999999574E-2</v>
      </c>
      <c r="AG348" s="16"/>
      <c r="AH348" s="15">
        <f t="shared" si="202"/>
        <v>0</v>
      </c>
      <c r="AI348" s="16">
        <f t="shared" si="188"/>
        <v>0</v>
      </c>
      <c r="AJ348" s="15">
        <f t="shared" si="203"/>
        <v>0</v>
      </c>
      <c r="AK348" s="16">
        <f t="shared" si="189"/>
        <v>0</v>
      </c>
      <c r="AL348" s="15">
        <f t="shared" si="204"/>
        <v>1.9999999999999574E-2</v>
      </c>
      <c r="AM348" s="16"/>
      <c r="AN348" s="15">
        <f t="shared" si="205"/>
        <v>0</v>
      </c>
      <c r="AO348" s="16">
        <f t="shared" si="206"/>
        <v>0</v>
      </c>
      <c r="AP348" s="15">
        <f t="shared" si="207"/>
        <v>0</v>
      </c>
      <c r="AQ348" s="16">
        <f t="shared" si="208"/>
        <v>0</v>
      </c>
      <c r="AR348" s="15">
        <f t="shared" si="209"/>
        <v>0</v>
      </c>
      <c r="AS348" s="16"/>
      <c r="AT348" s="15">
        <f t="shared" si="210"/>
        <v>6.8704166666666087</v>
      </c>
      <c r="AU348" s="16">
        <f t="shared" si="211"/>
        <v>1</v>
      </c>
      <c r="AV348" s="15">
        <f t="shared" si="212"/>
        <v>0</v>
      </c>
      <c r="AW348" s="16">
        <f t="shared" si="213"/>
        <v>0</v>
      </c>
      <c r="AX348" s="15">
        <f t="shared" si="214"/>
        <v>1.9999999999999574E-2</v>
      </c>
    </row>
    <row r="349" spans="1:50" x14ac:dyDescent="0.25">
      <c r="A349" s="25">
        <f t="shared" si="215"/>
        <v>6.8904166666666082</v>
      </c>
      <c r="B349" s="9" t="s">
        <v>16</v>
      </c>
      <c r="C349" t="s">
        <v>11</v>
      </c>
      <c r="D349" s="12" t="s">
        <v>14</v>
      </c>
      <c r="E349" s="12" t="s">
        <v>14</v>
      </c>
      <c r="F349" s="12" t="s">
        <v>14</v>
      </c>
      <c r="G349" s="12" t="s">
        <v>14</v>
      </c>
      <c r="I349" s="12" t="s">
        <v>14</v>
      </c>
      <c r="J349" s="15">
        <f t="shared" si="190"/>
        <v>0</v>
      </c>
      <c r="K349" s="16">
        <f t="shared" si="180"/>
        <v>0</v>
      </c>
      <c r="L349" s="15">
        <f t="shared" si="191"/>
        <v>0</v>
      </c>
      <c r="M349" s="16">
        <f t="shared" si="181"/>
        <v>0</v>
      </c>
      <c r="N349" s="15">
        <f t="shared" si="192"/>
        <v>0</v>
      </c>
      <c r="O349" s="16"/>
      <c r="P349" s="15">
        <f t="shared" si="193"/>
        <v>6.8904166666666082</v>
      </c>
      <c r="Q349" s="16">
        <f t="shared" si="182"/>
        <v>1</v>
      </c>
      <c r="R349" s="15">
        <f t="shared" si="194"/>
        <v>0</v>
      </c>
      <c r="S349" s="16">
        <f t="shared" si="183"/>
        <v>0</v>
      </c>
      <c r="T349" s="15">
        <f t="shared" si="195"/>
        <v>1.9999999999999574E-2</v>
      </c>
      <c r="U349" s="16"/>
      <c r="V349" s="15">
        <f t="shared" si="196"/>
        <v>0</v>
      </c>
      <c r="W349" s="16">
        <f t="shared" si="184"/>
        <v>0</v>
      </c>
      <c r="X349" s="15">
        <f t="shared" si="197"/>
        <v>0</v>
      </c>
      <c r="Y349" s="16">
        <f t="shared" si="185"/>
        <v>0</v>
      </c>
      <c r="Z349" s="15">
        <f t="shared" si="198"/>
        <v>1.9999999999999574E-2</v>
      </c>
      <c r="AA349" s="16"/>
      <c r="AB349" s="15">
        <f t="shared" si="199"/>
        <v>0</v>
      </c>
      <c r="AC349" s="16">
        <f t="shared" si="186"/>
        <v>0</v>
      </c>
      <c r="AD349" s="15">
        <f t="shared" si="200"/>
        <v>0</v>
      </c>
      <c r="AE349" s="16">
        <f t="shared" si="187"/>
        <v>0</v>
      </c>
      <c r="AF349" s="15">
        <f t="shared" si="201"/>
        <v>1.9999999999999574E-2</v>
      </c>
      <c r="AG349" s="16"/>
      <c r="AH349" s="15">
        <f t="shared" si="202"/>
        <v>0</v>
      </c>
      <c r="AI349" s="16">
        <f t="shared" si="188"/>
        <v>0</v>
      </c>
      <c r="AJ349" s="15">
        <f t="shared" si="203"/>
        <v>0</v>
      </c>
      <c r="AK349" s="16">
        <f t="shared" si="189"/>
        <v>0</v>
      </c>
      <c r="AL349" s="15">
        <f t="shared" si="204"/>
        <v>1.9999999999999574E-2</v>
      </c>
      <c r="AM349" s="16"/>
      <c r="AN349" s="15">
        <f t="shared" si="205"/>
        <v>0</v>
      </c>
      <c r="AO349" s="16">
        <f t="shared" si="206"/>
        <v>0</v>
      </c>
      <c r="AP349" s="15">
        <f t="shared" si="207"/>
        <v>0</v>
      </c>
      <c r="AQ349" s="16">
        <f t="shared" si="208"/>
        <v>0</v>
      </c>
      <c r="AR349" s="15">
        <f t="shared" si="209"/>
        <v>0</v>
      </c>
      <c r="AS349" s="16"/>
      <c r="AT349" s="15">
        <f t="shared" si="210"/>
        <v>0</v>
      </c>
      <c r="AU349" s="16">
        <f t="shared" si="211"/>
        <v>0</v>
      </c>
      <c r="AV349" s="15">
        <f t="shared" si="212"/>
        <v>0</v>
      </c>
      <c r="AW349" s="16">
        <f t="shared" si="213"/>
        <v>0</v>
      </c>
      <c r="AX349" s="15">
        <f t="shared" si="214"/>
        <v>1.9999999999999574E-2</v>
      </c>
    </row>
    <row r="350" spans="1:50" x14ac:dyDescent="0.25">
      <c r="A350" s="25">
        <f t="shared" si="215"/>
        <v>6.9104166666666078</v>
      </c>
      <c r="B350" s="9" t="s">
        <v>63</v>
      </c>
      <c r="C350" t="s">
        <v>11</v>
      </c>
      <c r="D350" s="12" t="s">
        <v>14</v>
      </c>
      <c r="E350" s="12" t="s">
        <v>14</v>
      </c>
      <c r="F350" s="12" t="s">
        <v>14</v>
      </c>
      <c r="G350" s="12" t="s">
        <v>14</v>
      </c>
      <c r="H350" s="12" t="s">
        <v>14</v>
      </c>
      <c r="I350" s="12" t="s">
        <v>14</v>
      </c>
      <c r="J350" s="15">
        <f t="shared" si="190"/>
        <v>0</v>
      </c>
      <c r="K350" s="16">
        <f t="shared" si="180"/>
        <v>0</v>
      </c>
      <c r="L350" s="15">
        <f t="shared" si="191"/>
        <v>0</v>
      </c>
      <c r="M350" s="16">
        <f t="shared" si="181"/>
        <v>0</v>
      </c>
      <c r="N350" s="15">
        <f t="shared" si="192"/>
        <v>0</v>
      </c>
      <c r="O350" s="16"/>
      <c r="P350" s="15">
        <f t="shared" si="193"/>
        <v>0</v>
      </c>
      <c r="Q350" s="16">
        <f t="shared" si="182"/>
        <v>0</v>
      </c>
      <c r="R350" s="15">
        <f t="shared" si="194"/>
        <v>0</v>
      </c>
      <c r="S350" s="16">
        <f t="shared" si="183"/>
        <v>0</v>
      </c>
      <c r="T350" s="15">
        <f t="shared" si="195"/>
        <v>1.9999999999999574E-2</v>
      </c>
      <c r="U350" s="16"/>
      <c r="V350" s="15">
        <f t="shared" si="196"/>
        <v>0</v>
      </c>
      <c r="W350" s="16">
        <f t="shared" si="184"/>
        <v>0</v>
      </c>
      <c r="X350" s="15">
        <f t="shared" si="197"/>
        <v>0</v>
      </c>
      <c r="Y350" s="16">
        <f t="shared" si="185"/>
        <v>0</v>
      </c>
      <c r="Z350" s="15">
        <f t="shared" si="198"/>
        <v>1.9999999999999574E-2</v>
      </c>
      <c r="AA350" s="16"/>
      <c r="AB350" s="15">
        <f t="shared" si="199"/>
        <v>0</v>
      </c>
      <c r="AC350" s="16">
        <f t="shared" si="186"/>
        <v>0</v>
      </c>
      <c r="AD350" s="15">
        <f t="shared" si="200"/>
        <v>0</v>
      </c>
      <c r="AE350" s="16">
        <f t="shared" si="187"/>
        <v>0</v>
      </c>
      <c r="AF350" s="15">
        <f t="shared" si="201"/>
        <v>1.9999999999999574E-2</v>
      </c>
      <c r="AG350" s="16"/>
      <c r="AH350" s="15">
        <f t="shared" si="202"/>
        <v>0</v>
      </c>
      <c r="AI350" s="16">
        <f t="shared" si="188"/>
        <v>0</v>
      </c>
      <c r="AJ350" s="15">
        <f t="shared" si="203"/>
        <v>0</v>
      </c>
      <c r="AK350" s="16">
        <f t="shared" si="189"/>
        <v>0</v>
      </c>
      <c r="AL350" s="15">
        <f t="shared" si="204"/>
        <v>1.9999999999999574E-2</v>
      </c>
      <c r="AM350" s="16"/>
      <c r="AN350" s="15">
        <f t="shared" si="205"/>
        <v>6.9104166666666078</v>
      </c>
      <c r="AO350" s="16">
        <f t="shared" si="206"/>
        <v>1</v>
      </c>
      <c r="AP350" s="15">
        <f t="shared" si="207"/>
        <v>0</v>
      </c>
      <c r="AQ350" s="16">
        <f t="shared" si="208"/>
        <v>0</v>
      </c>
      <c r="AR350" s="15">
        <f t="shared" si="209"/>
        <v>1.9999999999999574E-2</v>
      </c>
      <c r="AS350" s="16"/>
      <c r="AT350" s="15">
        <f t="shared" si="210"/>
        <v>0</v>
      </c>
      <c r="AU350" s="16">
        <f t="shared" si="211"/>
        <v>0</v>
      </c>
      <c r="AV350" s="15">
        <f t="shared" si="212"/>
        <v>0</v>
      </c>
      <c r="AW350" s="16">
        <f t="shared" si="213"/>
        <v>0</v>
      </c>
      <c r="AX350" s="15">
        <f t="shared" si="214"/>
        <v>1.9999999999999574E-2</v>
      </c>
    </row>
    <row r="351" spans="1:50" x14ac:dyDescent="0.25">
      <c r="A351" s="25">
        <f t="shared" si="215"/>
        <v>6.9304166666666074</v>
      </c>
      <c r="B351" s="9" t="s">
        <v>22</v>
      </c>
      <c r="C351" s="13" t="s">
        <v>20</v>
      </c>
      <c r="D351" s="12" t="s">
        <v>14</v>
      </c>
      <c r="E351" s="12" t="s">
        <v>14</v>
      </c>
      <c r="F351" t="s">
        <v>11</v>
      </c>
      <c r="G351" s="12" t="s">
        <v>14</v>
      </c>
      <c r="H351" s="12" t="s">
        <v>14</v>
      </c>
      <c r="I351" s="12" t="s">
        <v>14</v>
      </c>
      <c r="J351" s="15">
        <f t="shared" si="190"/>
        <v>0</v>
      </c>
      <c r="K351" s="16">
        <f t="shared" si="180"/>
        <v>0</v>
      </c>
      <c r="L351" s="15">
        <f t="shared" si="191"/>
        <v>6.9304166666666074</v>
      </c>
      <c r="M351" s="16">
        <f t="shared" si="181"/>
        <v>1</v>
      </c>
      <c r="N351" s="15">
        <f t="shared" si="192"/>
        <v>0</v>
      </c>
      <c r="O351" s="16"/>
      <c r="P351" s="15">
        <f t="shared" si="193"/>
        <v>0</v>
      </c>
      <c r="Q351" s="16">
        <f t="shared" si="182"/>
        <v>0</v>
      </c>
      <c r="R351" s="15">
        <f t="shared" si="194"/>
        <v>0</v>
      </c>
      <c r="S351" s="16">
        <f t="shared" si="183"/>
        <v>0</v>
      </c>
      <c r="T351" s="15">
        <f t="shared" si="195"/>
        <v>1.9999999999999574E-2</v>
      </c>
      <c r="U351" s="16"/>
      <c r="V351" s="15">
        <f t="shared" si="196"/>
        <v>0</v>
      </c>
      <c r="W351" s="16">
        <f t="shared" si="184"/>
        <v>0</v>
      </c>
      <c r="X351" s="15">
        <f t="shared" si="197"/>
        <v>0</v>
      </c>
      <c r="Y351" s="16">
        <f t="shared" si="185"/>
        <v>0</v>
      </c>
      <c r="Z351" s="15">
        <f t="shared" si="198"/>
        <v>1.9999999999999574E-2</v>
      </c>
      <c r="AA351" s="16"/>
      <c r="AB351" s="15">
        <f t="shared" si="199"/>
        <v>0</v>
      </c>
      <c r="AC351" s="16">
        <f t="shared" si="186"/>
        <v>0</v>
      </c>
      <c r="AD351" s="15">
        <f t="shared" si="200"/>
        <v>0</v>
      </c>
      <c r="AE351" s="16">
        <f t="shared" si="187"/>
        <v>0</v>
      </c>
      <c r="AF351" s="15">
        <f t="shared" si="201"/>
        <v>0</v>
      </c>
      <c r="AG351" s="16"/>
      <c r="AH351" s="15">
        <f t="shared" si="202"/>
        <v>0</v>
      </c>
      <c r="AI351" s="16">
        <f t="shared" si="188"/>
        <v>0</v>
      </c>
      <c r="AJ351" s="15">
        <f t="shared" si="203"/>
        <v>0</v>
      </c>
      <c r="AK351" s="16">
        <f t="shared" si="189"/>
        <v>0</v>
      </c>
      <c r="AL351" s="15">
        <f t="shared" si="204"/>
        <v>1.9999999999999574E-2</v>
      </c>
      <c r="AM351" s="16"/>
      <c r="AN351" s="15">
        <f t="shared" si="205"/>
        <v>0</v>
      </c>
      <c r="AO351" s="16">
        <f t="shared" si="206"/>
        <v>0</v>
      </c>
      <c r="AP351" s="15">
        <f t="shared" si="207"/>
        <v>0</v>
      </c>
      <c r="AQ351" s="16">
        <f t="shared" si="208"/>
        <v>0</v>
      </c>
      <c r="AR351" s="15">
        <f t="shared" si="209"/>
        <v>1.9999999999999574E-2</v>
      </c>
      <c r="AS351" s="16"/>
      <c r="AT351" s="15">
        <f t="shared" si="210"/>
        <v>0</v>
      </c>
      <c r="AU351" s="16">
        <f t="shared" si="211"/>
        <v>0</v>
      </c>
      <c r="AV351" s="15">
        <f t="shared" si="212"/>
        <v>0</v>
      </c>
      <c r="AW351" s="16">
        <f t="shared" si="213"/>
        <v>0</v>
      </c>
      <c r="AX351" s="15">
        <f t="shared" si="214"/>
        <v>1.9999999999999574E-2</v>
      </c>
    </row>
    <row r="352" spans="1:50" x14ac:dyDescent="0.25">
      <c r="A352" s="25">
        <f t="shared" si="215"/>
        <v>6.950416666666607</v>
      </c>
      <c r="B352" s="9"/>
      <c r="C352" s="13"/>
      <c r="D352" s="12" t="s">
        <v>14</v>
      </c>
      <c r="E352" s="12" t="s">
        <v>14</v>
      </c>
      <c r="F352" t="s">
        <v>11</v>
      </c>
      <c r="G352" s="12" t="s">
        <v>14</v>
      </c>
      <c r="H352" s="12" t="s">
        <v>14</v>
      </c>
      <c r="I352" s="12" t="s">
        <v>14</v>
      </c>
      <c r="J352" s="15">
        <f t="shared" si="190"/>
        <v>0</v>
      </c>
      <c r="K352" s="16">
        <f t="shared" si="180"/>
        <v>0</v>
      </c>
      <c r="L352" s="15">
        <f t="shared" si="191"/>
        <v>0</v>
      </c>
      <c r="M352" s="16">
        <f t="shared" si="181"/>
        <v>0</v>
      </c>
      <c r="N352" s="15">
        <f t="shared" si="192"/>
        <v>0</v>
      </c>
      <c r="O352" s="16"/>
      <c r="P352" s="15">
        <f t="shared" si="193"/>
        <v>0</v>
      </c>
      <c r="Q352" s="16">
        <f t="shared" si="182"/>
        <v>0</v>
      </c>
      <c r="R352" s="15">
        <f t="shared" si="194"/>
        <v>0</v>
      </c>
      <c r="S352" s="16">
        <f t="shared" si="183"/>
        <v>0</v>
      </c>
      <c r="T352" s="15">
        <f t="shared" si="195"/>
        <v>1.9999999999999574E-2</v>
      </c>
      <c r="U352" s="16"/>
      <c r="V352" s="15">
        <f t="shared" si="196"/>
        <v>0</v>
      </c>
      <c r="W352" s="16">
        <f t="shared" si="184"/>
        <v>0</v>
      </c>
      <c r="X352" s="15">
        <f t="shared" si="197"/>
        <v>0</v>
      </c>
      <c r="Y352" s="16">
        <f t="shared" si="185"/>
        <v>0</v>
      </c>
      <c r="Z352" s="15">
        <f t="shared" si="198"/>
        <v>1.9999999999999574E-2</v>
      </c>
      <c r="AA352" s="16"/>
      <c r="AB352" s="15">
        <f t="shared" si="199"/>
        <v>0</v>
      </c>
      <c r="AC352" s="16">
        <f t="shared" si="186"/>
        <v>0</v>
      </c>
      <c r="AD352" s="15">
        <f t="shared" si="200"/>
        <v>0</v>
      </c>
      <c r="AE352" s="16">
        <f t="shared" si="187"/>
        <v>0</v>
      </c>
      <c r="AF352" s="15">
        <f t="shared" si="201"/>
        <v>0</v>
      </c>
      <c r="AG352" s="16"/>
      <c r="AH352" s="15">
        <f t="shared" si="202"/>
        <v>0</v>
      </c>
      <c r="AI352" s="16">
        <f t="shared" si="188"/>
        <v>0</v>
      </c>
      <c r="AJ352" s="15">
        <f t="shared" si="203"/>
        <v>0</v>
      </c>
      <c r="AK352" s="16">
        <f t="shared" si="189"/>
        <v>0</v>
      </c>
      <c r="AL352" s="15">
        <f t="shared" si="204"/>
        <v>1.9999999999999574E-2</v>
      </c>
      <c r="AM352" s="16"/>
      <c r="AN352" s="15">
        <f t="shared" si="205"/>
        <v>0</v>
      </c>
      <c r="AO352" s="16">
        <f t="shared" si="206"/>
        <v>0</v>
      </c>
      <c r="AP352" s="15">
        <f t="shared" si="207"/>
        <v>0</v>
      </c>
      <c r="AQ352" s="16">
        <f t="shared" si="208"/>
        <v>0</v>
      </c>
      <c r="AR352" s="15">
        <f t="shared" si="209"/>
        <v>1.9999999999999574E-2</v>
      </c>
      <c r="AS352" s="16"/>
      <c r="AT352" s="15">
        <f t="shared" si="210"/>
        <v>0</v>
      </c>
      <c r="AU352" s="16">
        <f t="shared" si="211"/>
        <v>0</v>
      </c>
      <c r="AV352" s="15">
        <f t="shared" si="212"/>
        <v>0</v>
      </c>
      <c r="AW352" s="16">
        <f t="shared" si="213"/>
        <v>0</v>
      </c>
      <c r="AX352" s="15">
        <f t="shared" si="214"/>
        <v>1.9999999999999574E-2</v>
      </c>
    </row>
    <row r="353" spans="1:50" x14ac:dyDescent="0.25">
      <c r="A353" s="25">
        <f t="shared" si="215"/>
        <v>6.9704166666666065</v>
      </c>
      <c r="B353" s="9"/>
      <c r="D353" s="12" t="s">
        <v>14</v>
      </c>
      <c r="E353" s="12" t="s">
        <v>14</v>
      </c>
      <c r="F353" t="s">
        <v>11</v>
      </c>
      <c r="G353" s="12" t="s">
        <v>14</v>
      </c>
      <c r="H353" s="12" t="s">
        <v>14</v>
      </c>
      <c r="I353" s="12" t="s">
        <v>14</v>
      </c>
      <c r="J353" s="15">
        <f t="shared" si="190"/>
        <v>0</v>
      </c>
      <c r="K353" s="16">
        <f t="shared" si="180"/>
        <v>0</v>
      </c>
      <c r="L353" s="15">
        <f t="shared" si="191"/>
        <v>0</v>
      </c>
      <c r="M353" s="16">
        <f t="shared" si="181"/>
        <v>0</v>
      </c>
      <c r="N353" s="15">
        <f t="shared" si="192"/>
        <v>0</v>
      </c>
      <c r="O353" s="16"/>
      <c r="P353" s="15">
        <f t="shared" si="193"/>
        <v>0</v>
      </c>
      <c r="Q353" s="16">
        <f t="shared" si="182"/>
        <v>0</v>
      </c>
      <c r="R353" s="15">
        <f t="shared" si="194"/>
        <v>0</v>
      </c>
      <c r="S353" s="16">
        <f t="shared" si="183"/>
        <v>0</v>
      </c>
      <c r="T353" s="15">
        <f t="shared" si="195"/>
        <v>1.9999999999999574E-2</v>
      </c>
      <c r="U353" s="16"/>
      <c r="V353" s="15">
        <f t="shared" si="196"/>
        <v>0</v>
      </c>
      <c r="W353" s="16">
        <f t="shared" si="184"/>
        <v>0</v>
      </c>
      <c r="X353" s="15">
        <f t="shared" si="197"/>
        <v>0</v>
      </c>
      <c r="Y353" s="16">
        <f t="shared" si="185"/>
        <v>0</v>
      </c>
      <c r="Z353" s="15">
        <f t="shared" si="198"/>
        <v>1.9999999999999574E-2</v>
      </c>
      <c r="AA353" s="16"/>
      <c r="AB353" s="15">
        <f t="shared" si="199"/>
        <v>0</v>
      </c>
      <c r="AC353" s="16">
        <f t="shared" si="186"/>
        <v>0</v>
      </c>
      <c r="AD353" s="15">
        <f t="shared" si="200"/>
        <v>0</v>
      </c>
      <c r="AE353" s="16">
        <f t="shared" si="187"/>
        <v>0</v>
      </c>
      <c r="AF353" s="15">
        <f t="shared" si="201"/>
        <v>0</v>
      </c>
      <c r="AG353" s="16"/>
      <c r="AH353" s="15">
        <f t="shared" si="202"/>
        <v>0</v>
      </c>
      <c r="AI353" s="16">
        <f t="shared" si="188"/>
        <v>0</v>
      </c>
      <c r="AJ353" s="15">
        <f t="shared" si="203"/>
        <v>0</v>
      </c>
      <c r="AK353" s="16">
        <f t="shared" si="189"/>
        <v>0</v>
      </c>
      <c r="AL353" s="15">
        <f t="shared" si="204"/>
        <v>1.9999999999999574E-2</v>
      </c>
      <c r="AM353" s="16"/>
      <c r="AN353" s="15">
        <f t="shared" si="205"/>
        <v>0</v>
      </c>
      <c r="AO353" s="16">
        <f t="shared" si="206"/>
        <v>0</v>
      </c>
      <c r="AP353" s="15">
        <f t="shared" si="207"/>
        <v>0</v>
      </c>
      <c r="AQ353" s="16">
        <f t="shared" si="208"/>
        <v>0</v>
      </c>
      <c r="AR353" s="15">
        <f t="shared" si="209"/>
        <v>1.9999999999999574E-2</v>
      </c>
      <c r="AS353" s="16"/>
      <c r="AT353" s="15">
        <f t="shared" si="210"/>
        <v>0</v>
      </c>
      <c r="AU353" s="16">
        <f t="shared" si="211"/>
        <v>0</v>
      </c>
      <c r="AV353" s="15">
        <f t="shared" si="212"/>
        <v>0</v>
      </c>
      <c r="AW353" s="16">
        <f t="shared" si="213"/>
        <v>0</v>
      </c>
      <c r="AX353" s="15">
        <f t="shared" si="214"/>
        <v>1.9999999999999574E-2</v>
      </c>
    </row>
    <row r="354" spans="1:50" x14ac:dyDescent="0.25">
      <c r="A354" s="25">
        <f t="shared" si="215"/>
        <v>6.9904166666666061</v>
      </c>
      <c r="B354" s="9"/>
      <c r="D354" s="12" t="s">
        <v>14</v>
      </c>
      <c r="E354" s="12" t="s">
        <v>14</v>
      </c>
      <c r="F354" t="s">
        <v>11</v>
      </c>
      <c r="G354" s="12" t="s">
        <v>14</v>
      </c>
      <c r="H354" s="12" t="s">
        <v>14</v>
      </c>
      <c r="I354" s="12" t="s">
        <v>14</v>
      </c>
      <c r="J354" s="15">
        <f t="shared" si="190"/>
        <v>0</v>
      </c>
      <c r="K354" s="16">
        <f t="shared" si="180"/>
        <v>0</v>
      </c>
      <c r="L354" s="15">
        <f t="shared" si="191"/>
        <v>0</v>
      </c>
      <c r="M354" s="16">
        <f t="shared" si="181"/>
        <v>0</v>
      </c>
      <c r="N354" s="15">
        <f t="shared" si="192"/>
        <v>0</v>
      </c>
      <c r="O354" s="16"/>
      <c r="P354" s="15">
        <f t="shared" si="193"/>
        <v>0</v>
      </c>
      <c r="Q354" s="16">
        <f t="shared" si="182"/>
        <v>0</v>
      </c>
      <c r="R354" s="15">
        <f t="shared" si="194"/>
        <v>0</v>
      </c>
      <c r="S354" s="16">
        <f t="shared" si="183"/>
        <v>0</v>
      </c>
      <c r="T354" s="15">
        <f t="shared" si="195"/>
        <v>1.9999999999999574E-2</v>
      </c>
      <c r="U354" s="16"/>
      <c r="V354" s="15">
        <f t="shared" si="196"/>
        <v>0</v>
      </c>
      <c r="W354" s="16">
        <f t="shared" si="184"/>
        <v>0</v>
      </c>
      <c r="X354" s="15">
        <f t="shared" si="197"/>
        <v>0</v>
      </c>
      <c r="Y354" s="16">
        <f t="shared" si="185"/>
        <v>0</v>
      </c>
      <c r="Z354" s="15">
        <f t="shared" si="198"/>
        <v>1.9999999999999574E-2</v>
      </c>
      <c r="AA354" s="16"/>
      <c r="AB354" s="15">
        <f t="shared" si="199"/>
        <v>0</v>
      </c>
      <c r="AC354" s="16">
        <f t="shared" si="186"/>
        <v>0</v>
      </c>
      <c r="AD354" s="15">
        <f t="shared" si="200"/>
        <v>0</v>
      </c>
      <c r="AE354" s="16">
        <f t="shared" si="187"/>
        <v>0</v>
      </c>
      <c r="AF354" s="15">
        <f t="shared" si="201"/>
        <v>0</v>
      </c>
      <c r="AG354" s="16"/>
      <c r="AH354" s="15">
        <f t="shared" si="202"/>
        <v>0</v>
      </c>
      <c r="AI354" s="16">
        <f t="shared" si="188"/>
        <v>0</v>
      </c>
      <c r="AJ354" s="15">
        <f t="shared" si="203"/>
        <v>0</v>
      </c>
      <c r="AK354" s="16">
        <f t="shared" si="189"/>
        <v>0</v>
      </c>
      <c r="AL354" s="15">
        <f t="shared" si="204"/>
        <v>1.9999999999999574E-2</v>
      </c>
      <c r="AM354" s="16"/>
      <c r="AN354" s="15">
        <f t="shared" si="205"/>
        <v>0</v>
      </c>
      <c r="AO354" s="16">
        <f t="shared" si="206"/>
        <v>0</v>
      </c>
      <c r="AP354" s="15">
        <f t="shared" si="207"/>
        <v>0</v>
      </c>
      <c r="AQ354" s="16">
        <f t="shared" si="208"/>
        <v>0</v>
      </c>
      <c r="AR354" s="15">
        <f t="shared" si="209"/>
        <v>1.9999999999999574E-2</v>
      </c>
      <c r="AS354" s="16"/>
      <c r="AT354" s="15">
        <f t="shared" si="210"/>
        <v>0</v>
      </c>
      <c r="AU354" s="16">
        <f t="shared" si="211"/>
        <v>0</v>
      </c>
      <c r="AV354" s="15">
        <f t="shared" si="212"/>
        <v>0</v>
      </c>
      <c r="AW354" s="16">
        <f t="shared" si="213"/>
        <v>0</v>
      </c>
      <c r="AX354" s="15">
        <f t="shared" si="214"/>
        <v>1.9999999999999574E-2</v>
      </c>
    </row>
    <row r="355" spans="1:50" x14ac:dyDescent="0.25">
      <c r="A355" s="25">
        <f t="shared" si="215"/>
        <v>7.0104166666666057</v>
      </c>
      <c r="B355" s="9"/>
      <c r="D355" s="12" t="s">
        <v>14</v>
      </c>
      <c r="E355" s="12" t="s">
        <v>14</v>
      </c>
      <c r="F355" t="s">
        <v>11</v>
      </c>
      <c r="G355" s="12" t="s">
        <v>14</v>
      </c>
      <c r="H355" s="12" t="s">
        <v>14</v>
      </c>
      <c r="I355" s="12" t="s">
        <v>14</v>
      </c>
      <c r="J355" s="15">
        <f t="shared" si="190"/>
        <v>0</v>
      </c>
      <c r="K355" s="16">
        <f t="shared" si="180"/>
        <v>0</v>
      </c>
      <c r="L355" s="15">
        <f t="shared" si="191"/>
        <v>0</v>
      </c>
      <c r="M355" s="16">
        <f t="shared" si="181"/>
        <v>0</v>
      </c>
      <c r="N355" s="15">
        <f t="shared" si="192"/>
        <v>0</v>
      </c>
      <c r="O355" s="16"/>
      <c r="P355" s="15">
        <f t="shared" si="193"/>
        <v>0</v>
      </c>
      <c r="Q355" s="16">
        <f t="shared" si="182"/>
        <v>0</v>
      </c>
      <c r="R355" s="15">
        <f t="shared" si="194"/>
        <v>0</v>
      </c>
      <c r="S355" s="16">
        <f t="shared" si="183"/>
        <v>0</v>
      </c>
      <c r="T355" s="15">
        <f t="shared" si="195"/>
        <v>1.9999999999999574E-2</v>
      </c>
      <c r="U355" s="16"/>
      <c r="V355" s="15">
        <f t="shared" si="196"/>
        <v>0</v>
      </c>
      <c r="W355" s="16">
        <f t="shared" si="184"/>
        <v>0</v>
      </c>
      <c r="X355" s="15">
        <f t="shared" si="197"/>
        <v>0</v>
      </c>
      <c r="Y355" s="16">
        <f t="shared" si="185"/>
        <v>0</v>
      </c>
      <c r="Z355" s="15">
        <f t="shared" si="198"/>
        <v>1.9999999999999574E-2</v>
      </c>
      <c r="AA355" s="16"/>
      <c r="AB355" s="15">
        <f t="shared" si="199"/>
        <v>0</v>
      </c>
      <c r="AC355" s="16">
        <f t="shared" si="186"/>
        <v>0</v>
      </c>
      <c r="AD355" s="15">
        <f t="shared" si="200"/>
        <v>0</v>
      </c>
      <c r="AE355" s="16">
        <f t="shared" si="187"/>
        <v>0</v>
      </c>
      <c r="AF355" s="15">
        <f t="shared" si="201"/>
        <v>0</v>
      </c>
      <c r="AG355" s="16"/>
      <c r="AH355" s="15">
        <f t="shared" si="202"/>
        <v>0</v>
      </c>
      <c r="AI355" s="16">
        <f t="shared" si="188"/>
        <v>0</v>
      </c>
      <c r="AJ355" s="15">
        <f t="shared" si="203"/>
        <v>0</v>
      </c>
      <c r="AK355" s="16">
        <f t="shared" si="189"/>
        <v>0</v>
      </c>
      <c r="AL355" s="15">
        <f t="shared" si="204"/>
        <v>1.9999999999999574E-2</v>
      </c>
      <c r="AM355" s="16"/>
      <c r="AN355" s="15">
        <f t="shared" si="205"/>
        <v>0</v>
      </c>
      <c r="AO355" s="16">
        <f t="shared" si="206"/>
        <v>0</v>
      </c>
      <c r="AP355" s="15">
        <f t="shared" si="207"/>
        <v>0</v>
      </c>
      <c r="AQ355" s="16">
        <f t="shared" si="208"/>
        <v>0</v>
      </c>
      <c r="AR355" s="15">
        <f t="shared" si="209"/>
        <v>1.9999999999999574E-2</v>
      </c>
      <c r="AS355" s="16"/>
      <c r="AT355" s="15">
        <f t="shared" si="210"/>
        <v>0</v>
      </c>
      <c r="AU355" s="16">
        <f t="shared" si="211"/>
        <v>0</v>
      </c>
      <c r="AV355" s="15">
        <f t="shared" si="212"/>
        <v>0</v>
      </c>
      <c r="AW355" s="16">
        <f t="shared" si="213"/>
        <v>0</v>
      </c>
      <c r="AX355" s="15">
        <f t="shared" si="214"/>
        <v>1.9999999999999574E-2</v>
      </c>
    </row>
    <row r="356" spans="1:50" x14ac:dyDescent="0.25">
      <c r="A356" s="25">
        <f t="shared" si="215"/>
        <v>7.0304166666666053</v>
      </c>
      <c r="B356" s="9" t="s">
        <v>12</v>
      </c>
      <c r="D356" s="12" t="s">
        <v>14</v>
      </c>
      <c r="E356" s="12" t="s">
        <v>14</v>
      </c>
      <c r="F356" s="13" t="s">
        <v>20</v>
      </c>
      <c r="G356" t="s">
        <v>11</v>
      </c>
      <c r="H356" s="12" t="s">
        <v>14</v>
      </c>
      <c r="I356" s="12" t="s">
        <v>14</v>
      </c>
      <c r="J356" s="15">
        <f t="shared" si="190"/>
        <v>0</v>
      </c>
      <c r="K356" s="16">
        <f t="shared" si="180"/>
        <v>0</v>
      </c>
      <c r="L356" s="15">
        <f t="shared" si="191"/>
        <v>0</v>
      </c>
      <c r="M356" s="16">
        <f t="shared" si="181"/>
        <v>0</v>
      </c>
      <c r="N356" s="15">
        <f t="shared" si="192"/>
        <v>0</v>
      </c>
      <c r="O356" s="16"/>
      <c r="P356" s="15">
        <f t="shared" si="193"/>
        <v>0</v>
      </c>
      <c r="Q356" s="16">
        <f t="shared" si="182"/>
        <v>0</v>
      </c>
      <c r="R356" s="15">
        <f t="shared" si="194"/>
        <v>0</v>
      </c>
      <c r="S356" s="16">
        <f t="shared" si="183"/>
        <v>0</v>
      </c>
      <c r="T356" s="15">
        <f t="shared" si="195"/>
        <v>1.9999999999999574E-2</v>
      </c>
      <c r="U356" s="16"/>
      <c r="V356" s="15">
        <f t="shared" si="196"/>
        <v>0</v>
      </c>
      <c r="W356" s="16">
        <f t="shared" si="184"/>
        <v>0</v>
      </c>
      <c r="X356" s="15">
        <f t="shared" si="197"/>
        <v>0</v>
      </c>
      <c r="Y356" s="16">
        <f t="shared" si="185"/>
        <v>0</v>
      </c>
      <c r="Z356" s="15">
        <f t="shared" si="198"/>
        <v>1.9999999999999574E-2</v>
      </c>
      <c r="AA356" s="16"/>
      <c r="AB356" s="15">
        <f t="shared" si="199"/>
        <v>0</v>
      </c>
      <c r="AC356" s="16">
        <f t="shared" si="186"/>
        <v>0</v>
      </c>
      <c r="AD356" s="15">
        <f t="shared" si="200"/>
        <v>7.0304166666666053</v>
      </c>
      <c r="AE356" s="16">
        <f t="shared" si="187"/>
        <v>1</v>
      </c>
      <c r="AF356" s="15">
        <f t="shared" si="201"/>
        <v>0</v>
      </c>
      <c r="AG356" s="16"/>
      <c r="AH356" s="15">
        <f t="shared" si="202"/>
        <v>0</v>
      </c>
      <c r="AI356" s="16">
        <f t="shared" si="188"/>
        <v>0</v>
      </c>
      <c r="AJ356" s="15">
        <f t="shared" si="203"/>
        <v>0</v>
      </c>
      <c r="AK356" s="16">
        <f t="shared" si="189"/>
        <v>0</v>
      </c>
      <c r="AL356" s="15">
        <f t="shared" si="204"/>
        <v>0</v>
      </c>
      <c r="AM356" s="16"/>
      <c r="AN356" s="15">
        <f t="shared" si="205"/>
        <v>0</v>
      </c>
      <c r="AO356" s="16">
        <f t="shared" si="206"/>
        <v>0</v>
      </c>
      <c r="AP356" s="15">
        <f t="shared" si="207"/>
        <v>0</v>
      </c>
      <c r="AQ356" s="16">
        <f t="shared" si="208"/>
        <v>0</v>
      </c>
      <c r="AR356" s="15">
        <f t="shared" si="209"/>
        <v>1.9999999999999574E-2</v>
      </c>
      <c r="AS356" s="16"/>
      <c r="AT356" s="15">
        <f t="shared" si="210"/>
        <v>0</v>
      </c>
      <c r="AU356" s="16">
        <f t="shared" si="211"/>
        <v>0</v>
      </c>
      <c r="AV356" s="15">
        <f t="shared" si="212"/>
        <v>0</v>
      </c>
      <c r="AW356" s="16">
        <f t="shared" si="213"/>
        <v>0</v>
      </c>
      <c r="AX356" s="15">
        <f t="shared" si="214"/>
        <v>1.9999999999999574E-2</v>
      </c>
    </row>
    <row r="357" spans="1:50" x14ac:dyDescent="0.25">
      <c r="A357" s="25">
        <f t="shared" si="215"/>
        <v>7.0504166666666048</v>
      </c>
      <c r="B357" s="9"/>
      <c r="C357" s="13"/>
      <c r="D357" s="12" t="s">
        <v>14</v>
      </c>
      <c r="E357" s="12" t="s">
        <v>14</v>
      </c>
      <c r="G357" t="s">
        <v>11</v>
      </c>
      <c r="H357" s="12" t="s">
        <v>14</v>
      </c>
      <c r="I357" s="12" t="s">
        <v>14</v>
      </c>
      <c r="J357" s="15">
        <f t="shared" si="190"/>
        <v>0</v>
      </c>
      <c r="K357" s="16">
        <f t="shared" si="180"/>
        <v>0</v>
      </c>
      <c r="L357" s="15">
        <f t="shared" si="191"/>
        <v>0</v>
      </c>
      <c r="M357" s="16">
        <f t="shared" si="181"/>
        <v>0</v>
      </c>
      <c r="N357" s="15">
        <f t="shared" si="192"/>
        <v>0</v>
      </c>
      <c r="O357" s="16"/>
      <c r="P357" s="15">
        <f t="shared" si="193"/>
        <v>0</v>
      </c>
      <c r="Q357" s="16">
        <f t="shared" si="182"/>
        <v>0</v>
      </c>
      <c r="R357" s="15">
        <f t="shared" si="194"/>
        <v>0</v>
      </c>
      <c r="S357" s="16">
        <f t="shared" si="183"/>
        <v>0</v>
      </c>
      <c r="T357" s="15">
        <f t="shared" si="195"/>
        <v>1.9999999999999574E-2</v>
      </c>
      <c r="U357" s="16"/>
      <c r="V357" s="15">
        <f t="shared" si="196"/>
        <v>0</v>
      </c>
      <c r="W357" s="16">
        <f t="shared" si="184"/>
        <v>0</v>
      </c>
      <c r="X357" s="15">
        <f t="shared" si="197"/>
        <v>0</v>
      </c>
      <c r="Y357" s="16">
        <f t="shared" si="185"/>
        <v>0</v>
      </c>
      <c r="Z357" s="15">
        <f t="shared" si="198"/>
        <v>1.9999999999999574E-2</v>
      </c>
      <c r="AA357" s="16"/>
      <c r="AB357" s="15">
        <f t="shared" si="199"/>
        <v>0</v>
      </c>
      <c r="AC357" s="16">
        <f t="shared" si="186"/>
        <v>0</v>
      </c>
      <c r="AD357" s="15">
        <f t="shared" si="200"/>
        <v>0</v>
      </c>
      <c r="AE357" s="16">
        <f t="shared" si="187"/>
        <v>0</v>
      </c>
      <c r="AF357" s="15">
        <f t="shared" si="201"/>
        <v>0</v>
      </c>
      <c r="AG357" s="16"/>
      <c r="AH357" s="15">
        <f t="shared" si="202"/>
        <v>0</v>
      </c>
      <c r="AI357" s="16">
        <f t="shared" si="188"/>
        <v>0</v>
      </c>
      <c r="AJ357" s="15">
        <f t="shared" si="203"/>
        <v>0</v>
      </c>
      <c r="AK357" s="16">
        <f t="shared" si="189"/>
        <v>0</v>
      </c>
      <c r="AL357" s="15">
        <f t="shared" si="204"/>
        <v>0</v>
      </c>
      <c r="AM357" s="16"/>
      <c r="AN357" s="15">
        <f t="shared" si="205"/>
        <v>0</v>
      </c>
      <c r="AO357" s="16">
        <f t="shared" si="206"/>
        <v>0</v>
      </c>
      <c r="AP357" s="15">
        <f t="shared" si="207"/>
        <v>0</v>
      </c>
      <c r="AQ357" s="16">
        <f t="shared" si="208"/>
        <v>0</v>
      </c>
      <c r="AR357" s="15">
        <f t="shared" si="209"/>
        <v>1.9999999999999574E-2</v>
      </c>
      <c r="AS357" s="16"/>
      <c r="AT357" s="15">
        <f t="shared" si="210"/>
        <v>0</v>
      </c>
      <c r="AU357" s="16">
        <f t="shared" si="211"/>
        <v>0</v>
      </c>
      <c r="AV357" s="15">
        <f t="shared" si="212"/>
        <v>0</v>
      </c>
      <c r="AW357" s="16">
        <f t="shared" si="213"/>
        <v>0</v>
      </c>
      <c r="AX357" s="15">
        <f t="shared" si="214"/>
        <v>1.9999999999999574E-2</v>
      </c>
    </row>
    <row r="358" spans="1:50" x14ac:dyDescent="0.25">
      <c r="A358" s="25">
        <f t="shared" si="215"/>
        <v>7.0704166666666044</v>
      </c>
      <c r="B358" s="9" t="s">
        <v>9</v>
      </c>
      <c r="C358" s="12" t="s">
        <v>14</v>
      </c>
      <c r="D358" s="12" t="s">
        <v>14</v>
      </c>
      <c r="E358" s="12" t="s">
        <v>14</v>
      </c>
      <c r="G358" t="s">
        <v>11</v>
      </c>
      <c r="H358" s="12" t="s">
        <v>14</v>
      </c>
      <c r="I358" s="12" t="s">
        <v>14</v>
      </c>
      <c r="J358" s="15">
        <f t="shared" si="190"/>
        <v>7.0704166666666044</v>
      </c>
      <c r="K358" s="16">
        <f t="shared" si="180"/>
        <v>1</v>
      </c>
      <c r="L358" s="15">
        <f t="shared" si="191"/>
        <v>0</v>
      </c>
      <c r="M358" s="16">
        <f t="shared" si="181"/>
        <v>0</v>
      </c>
      <c r="N358" s="15">
        <f t="shared" si="192"/>
        <v>1.9999999999999574E-2</v>
      </c>
      <c r="O358" s="16"/>
      <c r="P358" s="15">
        <f t="shared" si="193"/>
        <v>0</v>
      </c>
      <c r="Q358" s="16">
        <f t="shared" si="182"/>
        <v>0</v>
      </c>
      <c r="R358" s="15">
        <f t="shared" si="194"/>
        <v>0</v>
      </c>
      <c r="S358" s="16">
        <f t="shared" si="183"/>
        <v>0</v>
      </c>
      <c r="T358" s="15">
        <f t="shared" si="195"/>
        <v>1.9999999999999574E-2</v>
      </c>
      <c r="U358" s="16"/>
      <c r="V358" s="15">
        <f t="shared" si="196"/>
        <v>0</v>
      </c>
      <c r="W358" s="16">
        <f t="shared" si="184"/>
        <v>0</v>
      </c>
      <c r="X358" s="15">
        <f t="shared" si="197"/>
        <v>0</v>
      </c>
      <c r="Y358" s="16">
        <f t="shared" si="185"/>
        <v>0</v>
      </c>
      <c r="Z358" s="15">
        <f t="shared" si="198"/>
        <v>1.9999999999999574E-2</v>
      </c>
      <c r="AA358" s="16"/>
      <c r="AB358" s="15">
        <f t="shared" si="199"/>
        <v>0</v>
      </c>
      <c r="AC358" s="16">
        <f t="shared" si="186"/>
        <v>0</v>
      </c>
      <c r="AD358" s="15">
        <f t="shared" si="200"/>
        <v>0</v>
      </c>
      <c r="AE358" s="16">
        <f t="shared" si="187"/>
        <v>0</v>
      </c>
      <c r="AF358" s="15">
        <f t="shared" si="201"/>
        <v>0</v>
      </c>
      <c r="AG358" s="16"/>
      <c r="AH358" s="15">
        <f t="shared" si="202"/>
        <v>0</v>
      </c>
      <c r="AI358" s="16">
        <f t="shared" si="188"/>
        <v>0</v>
      </c>
      <c r="AJ358" s="15">
        <f t="shared" si="203"/>
        <v>0</v>
      </c>
      <c r="AK358" s="16">
        <f t="shared" si="189"/>
        <v>0</v>
      </c>
      <c r="AL358" s="15">
        <f t="shared" si="204"/>
        <v>0</v>
      </c>
      <c r="AM358" s="16"/>
      <c r="AN358" s="15">
        <f t="shared" si="205"/>
        <v>0</v>
      </c>
      <c r="AO358" s="16">
        <f t="shared" si="206"/>
        <v>0</v>
      </c>
      <c r="AP358" s="15">
        <f t="shared" si="207"/>
        <v>0</v>
      </c>
      <c r="AQ358" s="16">
        <f t="shared" si="208"/>
        <v>0</v>
      </c>
      <c r="AR358" s="15">
        <f t="shared" si="209"/>
        <v>1.9999999999999574E-2</v>
      </c>
      <c r="AS358" s="16"/>
      <c r="AT358" s="15">
        <f t="shared" si="210"/>
        <v>0</v>
      </c>
      <c r="AU358" s="16">
        <f t="shared" si="211"/>
        <v>0</v>
      </c>
      <c r="AV358" s="15">
        <f t="shared" si="212"/>
        <v>0</v>
      </c>
      <c r="AW358" s="16">
        <f t="shared" si="213"/>
        <v>0</v>
      </c>
      <c r="AX358" s="15">
        <f t="shared" si="214"/>
        <v>1.9999999999999574E-2</v>
      </c>
    </row>
    <row r="359" spans="1:50" x14ac:dyDescent="0.25">
      <c r="A359" s="25">
        <f t="shared" si="215"/>
        <v>7.090416666666604</v>
      </c>
      <c r="B359" s="9"/>
      <c r="C359" s="12" t="s">
        <v>14</v>
      </c>
      <c r="D359" s="12" t="s">
        <v>14</v>
      </c>
      <c r="E359" s="12" t="s">
        <v>14</v>
      </c>
      <c r="G359" t="s">
        <v>11</v>
      </c>
      <c r="H359" s="12" t="s">
        <v>14</v>
      </c>
      <c r="I359" s="12" t="s">
        <v>14</v>
      </c>
      <c r="J359" s="15">
        <f t="shared" si="190"/>
        <v>0</v>
      </c>
      <c r="K359" s="16">
        <f t="shared" si="180"/>
        <v>0</v>
      </c>
      <c r="L359" s="15">
        <f t="shared" si="191"/>
        <v>0</v>
      </c>
      <c r="M359" s="16">
        <f t="shared" si="181"/>
        <v>0</v>
      </c>
      <c r="N359" s="15">
        <f t="shared" si="192"/>
        <v>1.9999999999999574E-2</v>
      </c>
      <c r="O359" s="16"/>
      <c r="P359" s="15">
        <f t="shared" si="193"/>
        <v>0</v>
      </c>
      <c r="Q359" s="16">
        <f t="shared" si="182"/>
        <v>0</v>
      </c>
      <c r="R359" s="15">
        <f t="shared" si="194"/>
        <v>0</v>
      </c>
      <c r="S359" s="16">
        <f t="shared" si="183"/>
        <v>0</v>
      </c>
      <c r="T359" s="15">
        <f t="shared" si="195"/>
        <v>1.9999999999999574E-2</v>
      </c>
      <c r="U359" s="16"/>
      <c r="V359" s="15">
        <f t="shared" si="196"/>
        <v>0</v>
      </c>
      <c r="W359" s="16">
        <f t="shared" si="184"/>
        <v>0</v>
      </c>
      <c r="X359" s="15">
        <f t="shared" si="197"/>
        <v>0</v>
      </c>
      <c r="Y359" s="16">
        <f t="shared" si="185"/>
        <v>0</v>
      </c>
      <c r="Z359" s="15">
        <f t="shared" si="198"/>
        <v>1.9999999999999574E-2</v>
      </c>
      <c r="AA359" s="16"/>
      <c r="AB359" s="15">
        <f t="shared" si="199"/>
        <v>0</v>
      </c>
      <c r="AC359" s="16">
        <f t="shared" si="186"/>
        <v>0</v>
      </c>
      <c r="AD359" s="15">
        <f t="shared" si="200"/>
        <v>0</v>
      </c>
      <c r="AE359" s="16">
        <f t="shared" si="187"/>
        <v>0</v>
      </c>
      <c r="AF359" s="15">
        <f t="shared" si="201"/>
        <v>0</v>
      </c>
      <c r="AG359" s="16"/>
      <c r="AH359" s="15">
        <f t="shared" si="202"/>
        <v>0</v>
      </c>
      <c r="AI359" s="16">
        <f t="shared" si="188"/>
        <v>0</v>
      </c>
      <c r="AJ359" s="15">
        <f t="shared" si="203"/>
        <v>0</v>
      </c>
      <c r="AK359" s="16">
        <f t="shared" si="189"/>
        <v>0</v>
      </c>
      <c r="AL359" s="15">
        <f t="shared" si="204"/>
        <v>0</v>
      </c>
      <c r="AM359" s="16"/>
      <c r="AN359" s="15">
        <f t="shared" si="205"/>
        <v>0</v>
      </c>
      <c r="AO359" s="16">
        <f t="shared" si="206"/>
        <v>0</v>
      </c>
      <c r="AP359" s="15">
        <f t="shared" si="207"/>
        <v>0</v>
      </c>
      <c r="AQ359" s="16">
        <f t="shared" si="208"/>
        <v>0</v>
      </c>
      <c r="AR359" s="15">
        <f t="shared" si="209"/>
        <v>1.9999999999999574E-2</v>
      </c>
      <c r="AS359" s="16"/>
      <c r="AT359" s="15">
        <f t="shared" si="210"/>
        <v>0</v>
      </c>
      <c r="AU359" s="16">
        <f t="shared" si="211"/>
        <v>0</v>
      </c>
      <c r="AV359" s="15">
        <f t="shared" si="212"/>
        <v>0</v>
      </c>
      <c r="AW359" s="16">
        <f t="shared" si="213"/>
        <v>0</v>
      </c>
      <c r="AX359" s="15">
        <f t="shared" si="214"/>
        <v>1.9999999999999574E-2</v>
      </c>
    </row>
    <row r="360" spans="1:50" x14ac:dyDescent="0.25">
      <c r="A360" s="25">
        <f t="shared" si="215"/>
        <v>7.1104166666666035</v>
      </c>
      <c r="B360" s="9"/>
      <c r="C360" s="12" t="s">
        <v>14</v>
      </c>
      <c r="D360" s="12" t="s">
        <v>14</v>
      </c>
      <c r="E360" s="12" t="s">
        <v>14</v>
      </c>
      <c r="G360" t="s">
        <v>11</v>
      </c>
      <c r="H360" s="12" t="s">
        <v>14</v>
      </c>
      <c r="I360" s="12" t="s">
        <v>14</v>
      </c>
      <c r="J360" s="15">
        <f t="shared" si="190"/>
        <v>0</v>
      </c>
      <c r="K360" s="16">
        <f t="shared" si="180"/>
        <v>0</v>
      </c>
      <c r="L360" s="15">
        <f t="shared" si="191"/>
        <v>0</v>
      </c>
      <c r="M360" s="16">
        <f t="shared" si="181"/>
        <v>0</v>
      </c>
      <c r="N360" s="15">
        <f t="shared" si="192"/>
        <v>1.9999999999999574E-2</v>
      </c>
      <c r="O360" s="16"/>
      <c r="P360" s="15">
        <f t="shared" si="193"/>
        <v>0</v>
      </c>
      <c r="Q360" s="16">
        <f t="shared" si="182"/>
        <v>0</v>
      </c>
      <c r="R360" s="15">
        <f t="shared" si="194"/>
        <v>0</v>
      </c>
      <c r="S360" s="16">
        <f t="shared" si="183"/>
        <v>0</v>
      </c>
      <c r="T360" s="15">
        <f t="shared" si="195"/>
        <v>1.9999999999999574E-2</v>
      </c>
      <c r="U360" s="16"/>
      <c r="V360" s="15">
        <f t="shared" si="196"/>
        <v>0</v>
      </c>
      <c r="W360" s="16">
        <f t="shared" si="184"/>
        <v>0</v>
      </c>
      <c r="X360" s="15">
        <f t="shared" si="197"/>
        <v>0</v>
      </c>
      <c r="Y360" s="16">
        <f t="shared" si="185"/>
        <v>0</v>
      </c>
      <c r="Z360" s="15">
        <f t="shared" si="198"/>
        <v>1.9999999999999574E-2</v>
      </c>
      <c r="AA360" s="16"/>
      <c r="AB360" s="15">
        <f t="shared" si="199"/>
        <v>0</v>
      </c>
      <c r="AC360" s="16">
        <f t="shared" si="186"/>
        <v>0</v>
      </c>
      <c r="AD360" s="15">
        <f t="shared" si="200"/>
        <v>0</v>
      </c>
      <c r="AE360" s="16">
        <f t="shared" si="187"/>
        <v>0</v>
      </c>
      <c r="AF360" s="15">
        <f t="shared" si="201"/>
        <v>0</v>
      </c>
      <c r="AG360" s="16"/>
      <c r="AH360" s="15">
        <f t="shared" si="202"/>
        <v>0</v>
      </c>
      <c r="AI360" s="16">
        <f t="shared" si="188"/>
        <v>0</v>
      </c>
      <c r="AJ360" s="15">
        <f t="shared" si="203"/>
        <v>0</v>
      </c>
      <c r="AK360" s="16">
        <f t="shared" si="189"/>
        <v>0</v>
      </c>
      <c r="AL360" s="15">
        <f t="shared" si="204"/>
        <v>0</v>
      </c>
      <c r="AM360" s="16"/>
      <c r="AN360" s="15">
        <f t="shared" si="205"/>
        <v>0</v>
      </c>
      <c r="AO360" s="16">
        <f t="shared" si="206"/>
        <v>0</v>
      </c>
      <c r="AP360" s="15">
        <f t="shared" si="207"/>
        <v>0</v>
      </c>
      <c r="AQ360" s="16">
        <f t="shared" si="208"/>
        <v>0</v>
      </c>
      <c r="AR360" s="15">
        <f t="shared" si="209"/>
        <v>1.9999999999999574E-2</v>
      </c>
      <c r="AS360" s="16"/>
      <c r="AT360" s="15">
        <f t="shared" si="210"/>
        <v>0</v>
      </c>
      <c r="AU360" s="16">
        <f t="shared" si="211"/>
        <v>0</v>
      </c>
      <c r="AV360" s="15">
        <f t="shared" si="212"/>
        <v>0</v>
      </c>
      <c r="AW360" s="16">
        <f t="shared" si="213"/>
        <v>0</v>
      </c>
      <c r="AX360" s="15">
        <f t="shared" si="214"/>
        <v>1.9999999999999574E-2</v>
      </c>
    </row>
    <row r="361" spans="1:50" x14ac:dyDescent="0.25">
      <c r="A361" s="25">
        <f t="shared" si="215"/>
        <v>7.1304166666666031</v>
      </c>
      <c r="B361" s="9" t="s">
        <v>15</v>
      </c>
      <c r="C361" s="12" t="s">
        <v>14</v>
      </c>
      <c r="D361" s="12" t="s">
        <v>14</v>
      </c>
      <c r="E361" t="s">
        <v>11</v>
      </c>
      <c r="G361" s="13" t="s">
        <v>20</v>
      </c>
      <c r="H361" s="12" t="s">
        <v>14</v>
      </c>
      <c r="I361" s="12" t="s">
        <v>14</v>
      </c>
      <c r="J361" s="15">
        <f t="shared" si="190"/>
        <v>0</v>
      </c>
      <c r="K361" s="16">
        <f t="shared" si="180"/>
        <v>0</v>
      </c>
      <c r="L361" s="15">
        <f t="shared" si="191"/>
        <v>0</v>
      </c>
      <c r="M361" s="16">
        <f t="shared" si="181"/>
        <v>0</v>
      </c>
      <c r="N361" s="15">
        <f t="shared" si="192"/>
        <v>1.9999999999999574E-2</v>
      </c>
      <c r="O361" s="16"/>
      <c r="P361" s="15">
        <f t="shared" si="193"/>
        <v>0</v>
      </c>
      <c r="Q361" s="16">
        <f t="shared" si="182"/>
        <v>0</v>
      </c>
      <c r="R361" s="15">
        <f t="shared" si="194"/>
        <v>0</v>
      </c>
      <c r="S361" s="16">
        <f t="shared" si="183"/>
        <v>0</v>
      </c>
      <c r="T361" s="15">
        <f t="shared" si="195"/>
        <v>1.9999999999999574E-2</v>
      </c>
      <c r="U361" s="16"/>
      <c r="V361" s="15">
        <f t="shared" si="196"/>
        <v>0</v>
      </c>
      <c r="W361" s="16">
        <f t="shared" si="184"/>
        <v>0</v>
      </c>
      <c r="X361" s="15">
        <f t="shared" si="197"/>
        <v>0</v>
      </c>
      <c r="Y361" s="16">
        <f t="shared" si="185"/>
        <v>0</v>
      </c>
      <c r="Z361" s="15">
        <f t="shared" si="198"/>
        <v>0</v>
      </c>
      <c r="AA361" s="16"/>
      <c r="AB361" s="15">
        <f t="shared" si="199"/>
        <v>0</v>
      </c>
      <c r="AC361" s="16">
        <f t="shared" si="186"/>
        <v>0</v>
      </c>
      <c r="AD361" s="15">
        <f t="shared" si="200"/>
        <v>0</v>
      </c>
      <c r="AE361" s="16">
        <f t="shared" si="187"/>
        <v>0</v>
      </c>
      <c r="AF361" s="15">
        <f t="shared" si="201"/>
        <v>0</v>
      </c>
      <c r="AG361" s="16"/>
      <c r="AH361" s="15">
        <f t="shared" si="202"/>
        <v>0</v>
      </c>
      <c r="AI361" s="16">
        <f t="shared" si="188"/>
        <v>0</v>
      </c>
      <c r="AJ361" s="15">
        <f t="shared" si="203"/>
        <v>7.1304166666666031</v>
      </c>
      <c r="AK361" s="16">
        <f t="shared" si="189"/>
        <v>1</v>
      </c>
      <c r="AL361" s="15">
        <f t="shared" si="204"/>
        <v>0</v>
      </c>
      <c r="AM361" s="16"/>
      <c r="AN361" s="15">
        <f t="shared" si="205"/>
        <v>0</v>
      </c>
      <c r="AO361" s="16">
        <f t="shared" si="206"/>
        <v>0</v>
      </c>
      <c r="AP361" s="15">
        <f t="shared" si="207"/>
        <v>0</v>
      </c>
      <c r="AQ361" s="16">
        <f t="shared" si="208"/>
        <v>0</v>
      </c>
      <c r="AR361" s="15">
        <f t="shared" si="209"/>
        <v>1.9999999999999574E-2</v>
      </c>
      <c r="AS361" s="16"/>
      <c r="AT361" s="15">
        <f t="shared" si="210"/>
        <v>0</v>
      </c>
      <c r="AU361" s="16">
        <f t="shared" si="211"/>
        <v>0</v>
      </c>
      <c r="AV361" s="15">
        <f t="shared" si="212"/>
        <v>0</v>
      </c>
      <c r="AW361" s="16">
        <f t="shared" si="213"/>
        <v>0</v>
      </c>
      <c r="AX361" s="15">
        <f t="shared" si="214"/>
        <v>1.9999999999999574E-2</v>
      </c>
    </row>
    <row r="362" spans="1:50" x14ac:dyDescent="0.25">
      <c r="A362" s="25">
        <f t="shared" si="215"/>
        <v>7.1504166666666027</v>
      </c>
      <c r="B362" s="9"/>
      <c r="C362" s="12" t="s">
        <v>14</v>
      </c>
      <c r="D362" s="12" t="s">
        <v>14</v>
      </c>
      <c r="E362" t="s">
        <v>11</v>
      </c>
      <c r="F362" s="13"/>
      <c r="G362" s="12"/>
      <c r="H362" s="12" t="s">
        <v>14</v>
      </c>
      <c r="I362" s="12" t="s">
        <v>14</v>
      </c>
      <c r="J362" s="15">
        <f t="shared" si="190"/>
        <v>0</v>
      </c>
      <c r="K362" s="16">
        <f t="shared" si="180"/>
        <v>0</v>
      </c>
      <c r="L362" s="15">
        <f t="shared" si="191"/>
        <v>0</v>
      </c>
      <c r="M362" s="16">
        <f t="shared" si="181"/>
        <v>0</v>
      </c>
      <c r="N362" s="15">
        <f t="shared" si="192"/>
        <v>1.9999999999999574E-2</v>
      </c>
      <c r="O362" s="16"/>
      <c r="P362" s="15">
        <f t="shared" si="193"/>
        <v>0</v>
      </c>
      <c r="Q362" s="16">
        <f t="shared" si="182"/>
        <v>0</v>
      </c>
      <c r="R362" s="15">
        <f t="shared" si="194"/>
        <v>0</v>
      </c>
      <c r="S362" s="16">
        <f t="shared" si="183"/>
        <v>0</v>
      </c>
      <c r="T362" s="15">
        <f t="shared" si="195"/>
        <v>1.9999999999999574E-2</v>
      </c>
      <c r="U362" s="16"/>
      <c r="V362" s="15">
        <f t="shared" si="196"/>
        <v>0</v>
      </c>
      <c r="W362" s="16">
        <f t="shared" si="184"/>
        <v>0</v>
      </c>
      <c r="X362" s="15">
        <f t="shared" si="197"/>
        <v>0</v>
      </c>
      <c r="Y362" s="16">
        <f t="shared" si="185"/>
        <v>0</v>
      </c>
      <c r="Z362" s="15">
        <f t="shared" si="198"/>
        <v>0</v>
      </c>
      <c r="AA362" s="16"/>
      <c r="AB362" s="15">
        <f t="shared" si="199"/>
        <v>0</v>
      </c>
      <c r="AC362" s="16">
        <f t="shared" si="186"/>
        <v>0</v>
      </c>
      <c r="AD362" s="15">
        <f t="shared" si="200"/>
        <v>0</v>
      </c>
      <c r="AE362" s="16">
        <f t="shared" si="187"/>
        <v>0</v>
      </c>
      <c r="AF362" s="15">
        <f t="shared" si="201"/>
        <v>0</v>
      </c>
      <c r="AG362" s="16"/>
      <c r="AH362" s="15">
        <f t="shared" si="202"/>
        <v>0</v>
      </c>
      <c r="AI362" s="16">
        <f t="shared" si="188"/>
        <v>0</v>
      </c>
      <c r="AJ362" s="15">
        <f t="shared" si="203"/>
        <v>0</v>
      </c>
      <c r="AK362" s="16">
        <f t="shared" si="189"/>
        <v>0</v>
      </c>
      <c r="AL362" s="15">
        <f t="shared" si="204"/>
        <v>0</v>
      </c>
      <c r="AM362" s="16"/>
      <c r="AN362" s="15">
        <f t="shared" si="205"/>
        <v>0</v>
      </c>
      <c r="AO362" s="16">
        <f t="shared" si="206"/>
        <v>0</v>
      </c>
      <c r="AP362" s="15">
        <f t="shared" si="207"/>
        <v>0</v>
      </c>
      <c r="AQ362" s="16">
        <f t="shared" si="208"/>
        <v>0</v>
      </c>
      <c r="AR362" s="15">
        <f t="shared" si="209"/>
        <v>1.9999999999999574E-2</v>
      </c>
      <c r="AS362" s="16"/>
      <c r="AT362" s="15">
        <f t="shared" si="210"/>
        <v>0</v>
      </c>
      <c r="AU362" s="16">
        <f t="shared" si="211"/>
        <v>0</v>
      </c>
      <c r="AV362" s="15">
        <f t="shared" si="212"/>
        <v>0</v>
      </c>
      <c r="AW362" s="16">
        <f t="shared" si="213"/>
        <v>0</v>
      </c>
      <c r="AX362" s="15">
        <f t="shared" si="214"/>
        <v>1.9999999999999574E-2</v>
      </c>
    </row>
    <row r="363" spans="1:50" x14ac:dyDescent="0.25">
      <c r="A363" s="25">
        <f t="shared" si="215"/>
        <v>7.1704166666666023</v>
      </c>
      <c r="B363" s="9"/>
      <c r="C363" s="12" t="s">
        <v>14</v>
      </c>
      <c r="D363" s="12" t="s">
        <v>14</v>
      </c>
      <c r="E363" t="s">
        <v>11</v>
      </c>
      <c r="F363" s="12"/>
      <c r="G363" s="12"/>
      <c r="H363" s="12" t="s">
        <v>14</v>
      </c>
      <c r="I363" s="12" t="s">
        <v>14</v>
      </c>
      <c r="J363" s="15">
        <f t="shared" si="190"/>
        <v>0</v>
      </c>
      <c r="K363" s="16">
        <f t="shared" si="180"/>
        <v>0</v>
      </c>
      <c r="L363" s="15">
        <f t="shared" si="191"/>
        <v>0</v>
      </c>
      <c r="M363" s="16">
        <f t="shared" si="181"/>
        <v>0</v>
      </c>
      <c r="N363" s="15">
        <f t="shared" si="192"/>
        <v>1.9999999999999574E-2</v>
      </c>
      <c r="O363" s="16"/>
      <c r="P363" s="15">
        <f t="shared" si="193"/>
        <v>0</v>
      </c>
      <c r="Q363" s="16">
        <f t="shared" si="182"/>
        <v>0</v>
      </c>
      <c r="R363" s="15">
        <f t="shared" si="194"/>
        <v>0</v>
      </c>
      <c r="S363" s="16">
        <f t="shared" si="183"/>
        <v>0</v>
      </c>
      <c r="T363" s="15">
        <f t="shared" si="195"/>
        <v>1.9999999999999574E-2</v>
      </c>
      <c r="U363" s="16"/>
      <c r="V363" s="15">
        <f t="shared" si="196"/>
        <v>0</v>
      </c>
      <c r="W363" s="16">
        <f t="shared" si="184"/>
        <v>0</v>
      </c>
      <c r="X363" s="15">
        <f t="shared" si="197"/>
        <v>0</v>
      </c>
      <c r="Y363" s="16">
        <f t="shared" si="185"/>
        <v>0</v>
      </c>
      <c r="Z363" s="15">
        <f t="shared" si="198"/>
        <v>0</v>
      </c>
      <c r="AA363" s="16"/>
      <c r="AB363" s="15">
        <f t="shared" si="199"/>
        <v>0</v>
      </c>
      <c r="AC363" s="16">
        <f t="shared" si="186"/>
        <v>0</v>
      </c>
      <c r="AD363" s="15">
        <f t="shared" si="200"/>
        <v>0</v>
      </c>
      <c r="AE363" s="16">
        <f t="shared" si="187"/>
        <v>0</v>
      </c>
      <c r="AF363" s="15">
        <f t="shared" si="201"/>
        <v>0</v>
      </c>
      <c r="AG363" s="16"/>
      <c r="AH363" s="15">
        <f t="shared" si="202"/>
        <v>0</v>
      </c>
      <c r="AI363" s="16">
        <f t="shared" si="188"/>
        <v>0</v>
      </c>
      <c r="AJ363" s="15">
        <f t="shared" si="203"/>
        <v>0</v>
      </c>
      <c r="AK363" s="16">
        <f t="shared" si="189"/>
        <v>0</v>
      </c>
      <c r="AL363" s="15">
        <f t="shared" si="204"/>
        <v>0</v>
      </c>
      <c r="AM363" s="16"/>
      <c r="AN363" s="15">
        <f t="shared" si="205"/>
        <v>0</v>
      </c>
      <c r="AO363" s="16">
        <f t="shared" si="206"/>
        <v>0</v>
      </c>
      <c r="AP363" s="15">
        <f t="shared" si="207"/>
        <v>0</v>
      </c>
      <c r="AQ363" s="16">
        <f t="shared" si="208"/>
        <v>0</v>
      </c>
      <c r="AR363" s="15">
        <f t="shared" si="209"/>
        <v>1.9999999999999574E-2</v>
      </c>
      <c r="AS363" s="16"/>
      <c r="AT363" s="15">
        <f t="shared" si="210"/>
        <v>0</v>
      </c>
      <c r="AU363" s="16">
        <f t="shared" si="211"/>
        <v>0</v>
      </c>
      <c r="AV363" s="15">
        <f t="shared" si="212"/>
        <v>0</v>
      </c>
      <c r="AW363" s="16">
        <f t="shared" si="213"/>
        <v>0</v>
      </c>
      <c r="AX363" s="15">
        <f t="shared" si="214"/>
        <v>1.9999999999999574E-2</v>
      </c>
    </row>
    <row r="364" spans="1:50" x14ac:dyDescent="0.25">
      <c r="A364" s="25">
        <f t="shared" si="215"/>
        <v>7.1904166666666018</v>
      </c>
      <c r="B364" s="9"/>
      <c r="C364" s="12" t="s">
        <v>14</v>
      </c>
      <c r="D364" s="12" t="s">
        <v>14</v>
      </c>
      <c r="E364" t="s">
        <v>11</v>
      </c>
      <c r="F364" s="12"/>
      <c r="G364" s="12"/>
      <c r="H364" s="12" t="s">
        <v>14</v>
      </c>
      <c r="I364" s="12" t="s">
        <v>14</v>
      </c>
      <c r="J364" s="15">
        <f t="shared" si="190"/>
        <v>0</v>
      </c>
      <c r="K364" s="16">
        <f t="shared" si="180"/>
        <v>0</v>
      </c>
      <c r="L364" s="15">
        <f t="shared" si="191"/>
        <v>0</v>
      </c>
      <c r="M364" s="16">
        <f t="shared" si="181"/>
        <v>0</v>
      </c>
      <c r="N364" s="15">
        <f t="shared" si="192"/>
        <v>1.9999999999999574E-2</v>
      </c>
      <c r="O364" s="16"/>
      <c r="P364" s="15">
        <f t="shared" si="193"/>
        <v>0</v>
      </c>
      <c r="Q364" s="16">
        <f t="shared" si="182"/>
        <v>0</v>
      </c>
      <c r="R364" s="15">
        <f t="shared" si="194"/>
        <v>0</v>
      </c>
      <c r="S364" s="16">
        <f t="shared" si="183"/>
        <v>0</v>
      </c>
      <c r="T364" s="15">
        <f t="shared" si="195"/>
        <v>1.9999999999999574E-2</v>
      </c>
      <c r="U364" s="16"/>
      <c r="V364" s="15">
        <f t="shared" si="196"/>
        <v>0</v>
      </c>
      <c r="W364" s="16">
        <f t="shared" si="184"/>
        <v>0</v>
      </c>
      <c r="X364" s="15">
        <f t="shared" si="197"/>
        <v>0</v>
      </c>
      <c r="Y364" s="16">
        <f t="shared" si="185"/>
        <v>0</v>
      </c>
      <c r="Z364" s="15">
        <f t="shared" si="198"/>
        <v>0</v>
      </c>
      <c r="AA364" s="16"/>
      <c r="AB364" s="15">
        <f t="shared" si="199"/>
        <v>0</v>
      </c>
      <c r="AC364" s="16">
        <f t="shared" si="186"/>
        <v>0</v>
      </c>
      <c r="AD364" s="15">
        <f t="shared" si="200"/>
        <v>0</v>
      </c>
      <c r="AE364" s="16">
        <f t="shared" si="187"/>
        <v>0</v>
      </c>
      <c r="AF364" s="15">
        <f t="shared" si="201"/>
        <v>0</v>
      </c>
      <c r="AG364" s="16"/>
      <c r="AH364" s="15">
        <f t="shared" si="202"/>
        <v>0</v>
      </c>
      <c r="AI364" s="16">
        <f t="shared" si="188"/>
        <v>0</v>
      </c>
      <c r="AJ364" s="15">
        <f t="shared" si="203"/>
        <v>0</v>
      </c>
      <c r="AK364" s="16">
        <f t="shared" si="189"/>
        <v>0</v>
      </c>
      <c r="AL364" s="15">
        <f t="shared" si="204"/>
        <v>0</v>
      </c>
      <c r="AM364" s="16"/>
      <c r="AN364" s="15">
        <f t="shared" si="205"/>
        <v>0</v>
      </c>
      <c r="AO364" s="16">
        <f t="shared" si="206"/>
        <v>0</v>
      </c>
      <c r="AP364" s="15">
        <f t="shared" si="207"/>
        <v>0</v>
      </c>
      <c r="AQ364" s="16">
        <f t="shared" si="208"/>
        <v>0</v>
      </c>
      <c r="AR364" s="15">
        <f t="shared" si="209"/>
        <v>1.9999999999999574E-2</v>
      </c>
      <c r="AS364" s="16"/>
      <c r="AT364" s="15">
        <f t="shared" si="210"/>
        <v>0</v>
      </c>
      <c r="AU364" s="16">
        <f t="shared" si="211"/>
        <v>0</v>
      </c>
      <c r="AV364" s="15">
        <f t="shared" si="212"/>
        <v>0</v>
      </c>
      <c r="AW364" s="16">
        <f t="shared" si="213"/>
        <v>0</v>
      </c>
      <c r="AX364" s="15">
        <f t="shared" si="214"/>
        <v>1.9999999999999574E-2</v>
      </c>
    </row>
    <row r="365" spans="1:50" x14ac:dyDescent="0.25">
      <c r="A365" s="25">
        <f t="shared" si="215"/>
        <v>7.2104166666666014</v>
      </c>
      <c r="B365" s="9"/>
      <c r="C365" s="12" t="s">
        <v>14</v>
      </c>
      <c r="D365" s="12" t="s">
        <v>14</v>
      </c>
      <c r="E365" t="s">
        <v>11</v>
      </c>
      <c r="G365" s="12"/>
      <c r="H365" s="12" t="s">
        <v>14</v>
      </c>
      <c r="I365" s="12" t="s">
        <v>14</v>
      </c>
      <c r="J365" s="15">
        <f t="shared" si="190"/>
        <v>0</v>
      </c>
      <c r="K365" s="16">
        <f t="shared" si="180"/>
        <v>0</v>
      </c>
      <c r="L365" s="15">
        <f t="shared" si="191"/>
        <v>0</v>
      </c>
      <c r="M365" s="16">
        <f t="shared" si="181"/>
        <v>0</v>
      </c>
      <c r="N365" s="15">
        <f t="shared" si="192"/>
        <v>1.9999999999999574E-2</v>
      </c>
      <c r="O365" s="16"/>
      <c r="P365" s="15">
        <f t="shared" si="193"/>
        <v>0</v>
      </c>
      <c r="Q365" s="16">
        <f t="shared" si="182"/>
        <v>0</v>
      </c>
      <c r="R365" s="15">
        <f t="shared" si="194"/>
        <v>0</v>
      </c>
      <c r="S365" s="16">
        <f t="shared" si="183"/>
        <v>0</v>
      </c>
      <c r="T365" s="15">
        <f t="shared" si="195"/>
        <v>1.9999999999999574E-2</v>
      </c>
      <c r="U365" s="16"/>
      <c r="V365" s="15">
        <f t="shared" si="196"/>
        <v>0</v>
      </c>
      <c r="W365" s="16">
        <f t="shared" si="184"/>
        <v>0</v>
      </c>
      <c r="X365" s="15">
        <f t="shared" si="197"/>
        <v>0</v>
      </c>
      <c r="Y365" s="16">
        <f t="shared" si="185"/>
        <v>0</v>
      </c>
      <c r="Z365" s="15">
        <f t="shared" si="198"/>
        <v>0</v>
      </c>
      <c r="AA365" s="16"/>
      <c r="AB365" s="15">
        <f t="shared" si="199"/>
        <v>0</v>
      </c>
      <c r="AC365" s="16">
        <f t="shared" si="186"/>
        <v>0</v>
      </c>
      <c r="AD365" s="15">
        <f t="shared" si="200"/>
        <v>0</v>
      </c>
      <c r="AE365" s="16">
        <f t="shared" si="187"/>
        <v>0</v>
      </c>
      <c r="AF365" s="15">
        <f t="shared" si="201"/>
        <v>0</v>
      </c>
      <c r="AG365" s="16"/>
      <c r="AH365" s="15">
        <f t="shared" si="202"/>
        <v>0</v>
      </c>
      <c r="AI365" s="16">
        <f t="shared" si="188"/>
        <v>0</v>
      </c>
      <c r="AJ365" s="15">
        <f t="shared" si="203"/>
        <v>0</v>
      </c>
      <c r="AK365" s="16">
        <f t="shared" si="189"/>
        <v>0</v>
      </c>
      <c r="AL365" s="15">
        <f t="shared" si="204"/>
        <v>0</v>
      </c>
      <c r="AM365" s="16"/>
      <c r="AN365" s="15">
        <f t="shared" si="205"/>
        <v>0</v>
      </c>
      <c r="AO365" s="16">
        <f t="shared" si="206"/>
        <v>0</v>
      </c>
      <c r="AP365" s="15">
        <f t="shared" si="207"/>
        <v>0</v>
      </c>
      <c r="AQ365" s="16">
        <f t="shared" si="208"/>
        <v>0</v>
      </c>
      <c r="AR365" s="15">
        <f t="shared" si="209"/>
        <v>1.9999999999999574E-2</v>
      </c>
      <c r="AS365" s="16"/>
      <c r="AT365" s="15">
        <f t="shared" si="210"/>
        <v>0</v>
      </c>
      <c r="AU365" s="16">
        <f t="shared" si="211"/>
        <v>0</v>
      </c>
      <c r="AV365" s="15">
        <f t="shared" si="212"/>
        <v>0</v>
      </c>
      <c r="AW365" s="16">
        <f t="shared" si="213"/>
        <v>0</v>
      </c>
      <c r="AX365" s="15">
        <f t="shared" si="214"/>
        <v>1.9999999999999574E-2</v>
      </c>
    </row>
    <row r="366" spans="1:50" x14ac:dyDescent="0.25">
      <c r="A366" s="25">
        <f t="shared" si="215"/>
        <v>7.230416666666601</v>
      </c>
      <c r="B366" s="9" t="s">
        <v>18</v>
      </c>
      <c r="C366" s="12" t="s">
        <v>14</v>
      </c>
      <c r="D366" s="12" t="s">
        <v>14</v>
      </c>
      <c r="E366" s="13" t="s">
        <v>20</v>
      </c>
      <c r="G366" s="12"/>
      <c r="H366" s="12" t="s">
        <v>14</v>
      </c>
      <c r="I366" t="s">
        <v>11</v>
      </c>
      <c r="J366" s="15">
        <f t="shared" si="190"/>
        <v>0</v>
      </c>
      <c r="K366" s="16">
        <f t="shared" si="180"/>
        <v>0</v>
      </c>
      <c r="L366" s="15">
        <f t="shared" si="191"/>
        <v>0</v>
      </c>
      <c r="M366" s="16">
        <f t="shared" si="181"/>
        <v>0</v>
      </c>
      <c r="N366" s="15">
        <f t="shared" si="192"/>
        <v>1.9999999999999574E-2</v>
      </c>
      <c r="O366" s="16"/>
      <c r="P366" s="15">
        <f t="shared" si="193"/>
        <v>0</v>
      </c>
      <c r="Q366" s="16">
        <f t="shared" si="182"/>
        <v>0</v>
      </c>
      <c r="R366" s="15">
        <f t="shared" si="194"/>
        <v>0</v>
      </c>
      <c r="S366" s="16">
        <f t="shared" si="183"/>
        <v>0</v>
      </c>
      <c r="T366" s="15">
        <f t="shared" si="195"/>
        <v>1.9999999999999574E-2</v>
      </c>
      <c r="U366" s="16"/>
      <c r="V366" s="15">
        <f t="shared" si="196"/>
        <v>0</v>
      </c>
      <c r="W366" s="16">
        <f t="shared" si="184"/>
        <v>0</v>
      </c>
      <c r="X366" s="15">
        <f t="shared" si="197"/>
        <v>7.230416666666601</v>
      </c>
      <c r="Y366" s="16">
        <f t="shared" si="185"/>
        <v>1</v>
      </c>
      <c r="Z366" s="15">
        <f t="shared" si="198"/>
        <v>0</v>
      </c>
      <c r="AA366" s="16"/>
      <c r="AB366" s="15">
        <f t="shared" si="199"/>
        <v>0</v>
      </c>
      <c r="AC366" s="16">
        <f t="shared" si="186"/>
        <v>0</v>
      </c>
      <c r="AD366" s="15">
        <f t="shared" si="200"/>
        <v>0</v>
      </c>
      <c r="AE366" s="16">
        <f t="shared" si="187"/>
        <v>0</v>
      </c>
      <c r="AF366" s="15">
        <f t="shared" si="201"/>
        <v>0</v>
      </c>
      <c r="AG366" s="16"/>
      <c r="AH366" s="15">
        <f t="shared" si="202"/>
        <v>0</v>
      </c>
      <c r="AI366" s="16">
        <f t="shared" si="188"/>
        <v>0</v>
      </c>
      <c r="AJ366" s="15">
        <f t="shared" si="203"/>
        <v>0</v>
      </c>
      <c r="AK366" s="16">
        <f t="shared" si="189"/>
        <v>0</v>
      </c>
      <c r="AL366" s="15">
        <f t="shared" si="204"/>
        <v>0</v>
      </c>
      <c r="AM366" s="16"/>
      <c r="AN366" s="15">
        <f t="shared" si="205"/>
        <v>0</v>
      </c>
      <c r="AO366" s="16">
        <f t="shared" si="206"/>
        <v>0</v>
      </c>
      <c r="AP366" s="15">
        <f t="shared" si="207"/>
        <v>0</v>
      </c>
      <c r="AQ366" s="16">
        <f t="shared" si="208"/>
        <v>0</v>
      </c>
      <c r="AR366" s="15">
        <f t="shared" si="209"/>
        <v>1.9999999999999574E-2</v>
      </c>
      <c r="AS366" s="16"/>
      <c r="AT366" s="15">
        <f t="shared" si="210"/>
        <v>0</v>
      </c>
      <c r="AU366" s="16">
        <f t="shared" si="211"/>
        <v>0</v>
      </c>
      <c r="AV366" s="15">
        <f t="shared" si="212"/>
        <v>0</v>
      </c>
      <c r="AW366" s="16">
        <f t="shared" si="213"/>
        <v>0</v>
      </c>
      <c r="AX366" s="15">
        <f t="shared" si="214"/>
        <v>0</v>
      </c>
    </row>
    <row r="367" spans="1:50" x14ac:dyDescent="0.25">
      <c r="A367" s="25">
        <f t="shared" si="215"/>
        <v>7.2504166666666006</v>
      </c>
      <c r="B367" s="9" t="s">
        <v>10</v>
      </c>
      <c r="C367" s="12" t="s">
        <v>14</v>
      </c>
      <c r="D367" s="12" t="s">
        <v>14</v>
      </c>
      <c r="F367" s="12" t="s">
        <v>14</v>
      </c>
      <c r="G367" s="12"/>
      <c r="H367" s="12" t="s">
        <v>14</v>
      </c>
      <c r="I367" t="s">
        <v>11</v>
      </c>
      <c r="J367" s="15">
        <f t="shared" si="190"/>
        <v>0</v>
      </c>
      <c r="K367" s="16">
        <f t="shared" si="180"/>
        <v>0</v>
      </c>
      <c r="L367" s="15">
        <f t="shared" si="191"/>
        <v>0</v>
      </c>
      <c r="M367" s="16">
        <f t="shared" si="181"/>
        <v>0</v>
      </c>
      <c r="N367" s="15">
        <f t="shared" si="192"/>
        <v>1.9999999999999574E-2</v>
      </c>
      <c r="O367" s="16"/>
      <c r="P367" s="15">
        <f t="shared" si="193"/>
        <v>0</v>
      </c>
      <c r="Q367" s="16">
        <f t="shared" si="182"/>
        <v>0</v>
      </c>
      <c r="R367" s="15">
        <f t="shared" si="194"/>
        <v>0</v>
      </c>
      <c r="S367" s="16">
        <f t="shared" si="183"/>
        <v>0</v>
      </c>
      <c r="T367" s="15">
        <f t="shared" si="195"/>
        <v>1.9999999999999574E-2</v>
      </c>
      <c r="U367" s="16"/>
      <c r="V367" s="15">
        <f t="shared" si="196"/>
        <v>0</v>
      </c>
      <c r="W367" s="16">
        <f t="shared" si="184"/>
        <v>0</v>
      </c>
      <c r="X367" s="15">
        <f t="shared" si="197"/>
        <v>0</v>
      </c>
      <c r="Y367" s="16">
        <f t="shared" si="185"/>
        <v>0</v>
      </c>
      <c r="Z367" s="15">
        <f t="shared" si="198"/>
        <v>0</v>
      </c>
      <c r="AA367" s="16"/>
      <c r="AB367" s="15">
        <f t="shared" si="199"/>
        <v>7.2504166666666006</v>
      </c>
      <c r="AC367" s="16">
        <f t="shared" si="186"/>
        <v>1</v>
      </c>
      <c r="AD367" s="15">
        <f t="shared" si="200"/>
        <v>0</v>
      </c>
      <c r="AE367" s="16">
        <f t="shared" si="187"/>
        <v>0</v>
      </c>
      <c r="AF367" s="15">
        <f t="shared" si="201"/>
        <v>1.9999999999999574E-2</v>
      </c>
      <c r="AG367" s="16"/>
      <c r="AH367" s="15">
        <f t="shared" si="202"/>
        <v>0</v>
      </c>
      <c r="AI367" s="16">
        <f t="shared" si="188"/>
        <v>0</v>
      </c>
      <c r="AJ367" s="15">
        <f t="shared" si="203"/>
        <v>0</v>
      </c>
      <c r="AK367" s="16">
        <f t="shared" si="189"/>
        <v>0</v>
      </c>
      <c r="AL367" s="15">
        <f t="shared" si="204"/>
        <v>0</v>
      </c>
      <c r="AM367" s="16"/>
      <c r="AN367" s="15">
        <f t="shared" si="205"/>
        <v>0</v>
      </c>
      <c r="AO367" s="16">
        <f t="shared" si="206"/>
        <v>0</v>
      </c>
      <c r="AP367" s="15">
        <f t="shared" si="207"/>
        <v>0</v>
      </c>
      <c r="AQ367" s="16">
        <f t="shared" si="208"/>
        <v>0</v>
      </c>
      <c r="AR367" s="15">
        <f t="shared" si="209"/>
        <v>1.9999999999999574E-2</v>
      </c>
      <c r="AS367" s="16"/>
      <c r="AT367" s="15">
        <f t="shared" si="210"/>
        <v>0</v>
      </c>
      <c r="AU367" s="16">
        <f t="shared" si="211"/>
        <v>0</v>
      </c>
      <c r="AV367" s="15">
        <f t="shared" si="212"/>
        <v>0</v>
      </c>
      <c r="AW367" s="16">
        <f t="shared" si="213"/>
        <v>0</v>
      </c>
      <c r="AX367" s="15">
        <f t="shared" si="214"/>
        <v>0</v>
      </c>
    </row>
    <row r="368" spans="1:50" x14ac:dyDescent="0.25">
      <c r="A368" s="25">
        <f t="shared" si="215"/>
        <v>7.2704166666666001</v>
      </c>
      <c r="B368" s="9"/>
      <c r="C368" s="12" t="s">
        <v>14</v>
      </c>
      <c r="D368" s="12" t="s">
        <v>14</v>
      </c>
      <c r="F368" s="12" t="s">
        <v>14</v>
      </c>
      <c r="G368" s="12"/>
      <c r="H368" s="12" t="s">
        <v>14</v>
      </c>
      <c r="I368" t="s">
        <v>11</v>
      </c>
      <c r="J368" s="15">
        <f t="shared" si="190"/>
        <v>0</v>
      </c>
      <c r="K368" s="16">
        <f t="shared" si="180"/>
        <v>0</v>
      </c>
      <c r="L368" s="15">
        <f t="shared" si="191"/>
        <v>0</v>
      </c>
      <c r="M368" s="16">
        <f t="shared" si="181"/>
        <v>0</v>
      </c>
      <c r="N368" s="15">
        <f t="shared" si="192"/>
        <v>1.9999999999999574E-2</v>
      </c>
      <c r="O368" s="16"/>
      <c r="P368" s="15">
        <f t="shared" si="193"/>
        <v>0</v>
      </c>
      <c r="Q368" s="16">
        <f t="shared" si="182"/>
        <v>0</v>
      </c>
      <c r="R368" s="15">
        <f t="shared" si="194"/>
        <v>0</v>
      </c>
      <c r="S368" s="16">
        <f t="shared" si="183"/>
        <v>0</v>
      </c>
      <c r="T368" s="15">
        <f t="shared" si="195"/>
        <v>1.9999999999999574E-2</v>
      </c>
      <c r="U368" s="16"/>
      <c r="V368" s="15">
        <f t="shared" si="196"/>
        <v>0</v>
      </c>
      <c r="W368" s="16">
        <f t="shared" si="184"/>
        <v>0</v>
      </c>
      <c r="X368" s="15">
        <f t="shared" si="197"/>
        <v>0</v>
      </c>
      <c r="Y368" s="16">
        <f t="shared" si="185"/>
        <v>0</v>
      </c>
      <c r="Z368" s="15">
        <f t="shared" si="198"/>
        <v>0</v>
      </c>
      <c r="AA368" s="16"/>
      <c r="AB368" s="15">
        <f t="shared" si="199"/>
        <v>0</v>
      </c>
      <c r="AC368" s="16">
        <f t="shared" si="186"/>
        <v>0</v>
      </c>
      <c r="AD368" s="15">
        <f t="shared" si="200"/>
        <v>0</v>
      </c>
      <c r="AE368" s="16">
        <f t="shared" si="187"/>
        <v>0</v>
      </c>
      <c r="AF368" s="15">
        <f t="shared" si="201"/>
        <v>1.9999999999999574E-2</v>
      </c>
      <c r="AG368" s="16"/>
      <c r="AH368" s="15">
        <f t="shared" si="202"/>
        <v>0</v>
      </c>
      <c r="AI368" s="16">
        <f t="shared" si="188"/>
        <v>0</v>
      </c>
      <c r="AJ368" s="15">
        <f t="shared" si="203"/>
        <v>0</v>
      </c>
      <c r="AK368" s="16">
        <f t="shared" si="189"/>
        <v>0</v>
      </c>
      <c r="AL368" s="15">
        <f t="shared" si="204"/>
        <v>0</v>
      </c>
      <c r="AM368" s="16"/>
      <c r="AN368" s="15">
        <f t="shared" si="205"/>
        <v>0</v>
      </c>
      <c r="AO368" s="16">
        <f t="shared" si="206"/>
        <v>0</v>
      </c>
      <c r="AP368" s="15">
        <f t="shared" si="207"/>
        <v>0</v>
      </c>
      <c r="AQ368" s="16">
        <f t="shared" si="208"/>
        <v>0</v>
      </c>
      <c r="AR368" s="15">
        <f t="shared" si="209"/>
        <v>1.9999999999999574E-2</v>
      </c>
      <c r="AS368" s="16"/>
      <c r="AT368" s="15">
        <f t="shared" si="210"/>
        <v>0</v>
      </c>
      <c r="AU368" s="16">
        <f t="shared" si="211"/>
        <v>0</v>
      </c>
      <c r="AV368" s="15">
        <f t="shared" si="212"/>
        <v>0</v>
      </c>
      <c r="AW368" s="16">
        <f t="shared" si="213"/>
        <v>0</v>
      </c>
      <c r="AX368" s="15">
        <f t="shared" si="214"/>
        <v>0</v>
      </c>
    </row>
    <row r="369" spans="1:50" x14ac:dyDescent="0.25">
      <c r="A369" s="25">
        <f t="shared" si="215"/>
        <v>7.2904166666665997</v>
      </c>
      <c r="B369" s="9"/>
      <c r="C369" s="12" t="s">
        <v>14</v>
      </c>
      <c r="D369" s="12" t="s">
        <v>14</v>
      </c>
      <c r="F369" s="12" t="s">
        <v>14</v>
      </c>
      <c r="G369" s="12"/>
      <c r="H369" s="12" t="s">
        <v>14</v>
      </c>
      <c r="I369" t="s">
        <v>11</v>
      </c>
      <c r="J369" s="15">
        <f t="shared" si="190"/>
        <v>0</v>
      </c>
      <c r="K369" s="16">
        <f t="shared" si="180"/>
        <v>0</v>
      </c>
      <c r="L369" s="15">
        <f t="shared" si="191"/>
        <v>0</v>
      </c>
      <c r="M369" s="16">
        <f t="shared" si="181"/>
        <v>0</v>
      </c>
      <c r="N369" s="15">
        <f t="shared" si="192"/>
        <v>1.9999999999999574E-2</v>
      </c>
      <c r="O369" s="16"/>
      <c r="P369" s="15">
        <f t="shared" si="193"/>
        <v>0</v>
      </c>
      <c r="Q369" s="16">
        <f t="shared" si="182"/>
        <v>0</v>
      </c>
      <c r="R369" s="15">
        <f t="shared" si="194"/>
        <v>0</v>
      </c>
      <c r="S369" s="16">
        <f t="shared" si="183"/>
        <v>0</v>
      </c>
      <c r="T369" s="15">
        <f t="shared" si="195"/>
        <v>1.9999999999999574E-2</v>
      </c>
      <c r="U369" s="16"/>
      <c r="V369" s="15">
        <f t="shared" si="196"/>
        <v>0</v>
      </c>
      <c r="W369" s="16">
        <f t="shared" si="184"/>
        <v>0</v>
      </c>
      <c r="X369" s="15">
        <f t="shared" si="197"/>
        <v>0</v>
      </c>
      <c r="Y369" s="16">
        <f t="shared" si="185"/>
        <v>0</v>
      </c>
      <c r="Z369" s="15">
        <f t="shared" si="198"/>
        <v>0</v>
      </c>
      <c r="AA369" s="16"/>
      <c r="AB369" s="15">
        <f t="shared" si="199"/>
        <v>0</v>
      </c>
      <c r="AC369" s="16">
        <f t="shared" si="186"/>
        <v>0</v>
      </c>
      <c r="AD369" s="15">
        <f t="shared" si="200"/>
        <v>0</v>
      </c>
      <c r="AE369" s="16">
        <f t="shared" si="187"/>
        <v>0</v>
      </c>
      <c r="AF369" s="15">
        <f t="shared" si="201"/>
        <v>1.9999999999999574E-2</v>
      </c>
      <c r="AG369" s="16"/>
      <c r="AH369" s="15">
        <f t="shared" si="202"/>
        <v>0</v>
      </c>
      <c r="AI369" s="16">
        <f t="shared" si="188"/>
        <v>0</v>
      </c>
      <c r="AJ369" s="15">
        <f t="shared" si="203"/>
        <v>0</v>
      </c>
      <c r="AK369" s="16">
        <f t="shared" si="189"/>
        <v>0</v>
      </c>
      <c r="AL369" s="15">
        <f t="shared" si="204"/>
        <v>0</v>
      </c>
      <c r="AM369" s="16"/>
      <c r="AN369" s="15">
        <f t="shared" si="205"/>
        <v>0</v>
      </c>
      <c r="AO369" s="16">
        <f t="shared" si="206"/>
        <v>0</v>
      </c>
      <c r="AP369" s="15">
        <f t="shared" si="207"/>
        <v>0</v>
      </c>
      <c r="AQ369" s="16">
        <f t="shared" si="208"/>
        <v>0</v>
      </c>
      <c r="AR369" s="15">
        <f t="shared" si="209"/>
        <v>1.9999999999999574E-2</v>
      </c>
      <c r="AS369" s="16"/>
      <c r="AT369" s="15">
        <f t="shared" si="210"/>
        <v>0</v>
      </c>
      <c r="AU369" s="16">
        <f t="shared" si="211"/>
        <v>0</v>
      </c>
      <c r="AV369" s="15">
        <f t="shared" si="212"/>
        <v>0</v>
      </c>
      <c r="AW369" s="16">
        <f t="shared" si="213"/>
        <v>0</v>
      </c>
      <c r="AX369" s="15">
        <f t="shared" si="214"/>
        <v>0</v>
      </c>
    </row>
    <row r="370" spans="1:50" x14ac:dyDescent="0.25">
      <c r="A370" s="25">
        <f t="shared" si="215"/>
        <v>7.3104166666665993</v>
      </c>
      <c r="B370" s="9" t="s">
        <v>65</v>
      </c>
      <c r="C370" s="12" t="s">
        <v>14</v>
      </c>
      <c r="D370" t="s">
        <v>11</v>
      </c>
      <c r="F370" s="12" t="s">
        <v>14</v>
      </c>
      <c r="G370" s="12"/>
      <c r="H370" s="12" t="s">
        <v>14</v>
      </c>
      <c r="I370" s="13" t="s">
        <v>20</v>
      </c>
      <c r="J370" s="15">
        <f t="shared" si="190"/>
        <v>0</v>
      </c>
      <c r="K370" s="16">
        <f t="shared" si="180"/>
        <v>0</v>
      </c>
      <c r="L370" s="15">
        <f t="shared" si="191"/>
        <v>0</v>
      </c>
      <c r="M370" s="16">
        <f t="shared" si="181"/>
        <v>0</v>
      </c>
      <c r="N370" s="15">
        <f t="shared" si="192"/>
        <v>1.9999999999999574E-2</v>
      </c>
      <c r="O370" s="16"/>
      <c r="P370" s="15">
        <f t="shared" si="193"/>
        <v>0</v>
      </c>
      <c r="Q370" s="16">
        <f t="shared" si="182"/>
        <v>0</v>
      </c>
      <c r="R370" s="15">
        <f t="shared" si="194"/>
        <v>0</v>
      </c>
      <c r="S370" s="16">
        <f t="shared" si="183"/>
        <v>0</v>
      </c>
      <c r="T370" s="15">
        <f t="shared" si="195"/>
        <v>0</v>
      </c>
      <c r="U370" s="16"/>
      <c r="V370" s="15">
        <f t="shared" si="196"/>
        <v>0</v>
      </c>
      <c r="W370" s="16">
        <f t="shared" si="184"/>
        <v>0</v>
      </c>
      <c r="X370" s="15">
        <f t="shared" si="197"/>
        <v>0</v>
      </c>
      <c r="Y370" s="16">
        <f t="shared" si="185"/>
        <v>0</v>
      </c>
      <c r="Z370" s="15">
        <f t="shared" si="198"/>
        <v>0</v>
      </c>
      <c r="AA370" s="16"/>
      <c r="AB370" s="15">
        <f t="shared" si="199"/>
        <v>0</v>
      </c>
      <c r="AC370" s="16">
        <f t="shared" si="186"/>
        <v>0</v>
      </c>
      <c r="AD370" s="15">
        <f t="shared" si="200"/>
        <v>0</v>
      </c>
      <c r="AE370" s="16">
        <f t="shared" si="187"/>
        <v>0</v>
      </c>
      <c r="AF370" s="15">
        <f t="shared" si="201"/>
        <v>1.9999999999999574E-2</v>
      </c>
      <c r="AG370" s="16"/>
      <c r="AH370" s="15">
        <f t="shared" si="202"/>
        <v>0</v>
      </c>
      <c r="AI370" s="16">
        <f t="shared" si="188"/>
        <v>0</v>
      </c>
      <c r="AJ370" s="15">
        <f t="shared" si="203"/>
        <v>0</v>
      </c>
      <c r="AK370" s="16">
        <f t="shared" si="189"/>
        <v>0</v>
      </c>
      <c r="AL370" s="15">
        <f t="shared" si="204"/>
        <v>0</v>
      </c>
      <c r="AM370" s="16"/>
      <c r="AN370" s="15">
        <f t="shared" si="205"/>
        <v>0</v>
      </c>
      <c r="AO370" s="16">
        <f t="shared" si="206"/>
        <v>0</v>
      </c>
      <c r="AP370" s="15">
        <f t="shared" si="207"/>
        <v>0</v>
      </c>
      <c r="AQ370" s="16">
        <f t="shared" si="208"/>
        <v>0</v>
      </c>
      <c r="AR370" s="15">
        <f t="shared" si="209"/>
        <v>1.9999999999999574E-2</v>
      </c>
      <c r="AS370" s="16"/>
      <c r="AT370" s="15">
        <f t="shared" si="210"/>
        <v>0</v>
      </c>
      <c r="AU370" s="16">
        <f t="shared" si="211"/>
        <v>0</v>
      </c>
      <c r="AV370" s="15">
        <f t="shared" si="212"/>
        <v>7.3104166666665993</v>
      </c>
      <c r="AW370" s="16">
        <f t="shared" si="213"/>
        <v>1</v>
      </c>
      <c r="AX370" s="15">
        <f t="shared" si="214"/>
        <v>0</v>
      </c>
    </row>
    <row r="371" spans="1:50" x14ac:dyDescent="0.25">
      <c r="A371" s="25">
        <f t="shared" si="215"/>
        <v>7.3304166666665989</v>
      </c>
      <c r="B371" s="9" t="s">
        <v>13</v>
      </c>
      <c r="C371" s="12" t="s">
        <v>14</v>
      </c>
      <c r="D371" t="s">
        <v>11</v>
      </c>
      <c r="F371" s="12" t="s">
        <v>14</v>
      </c>
      <c r="G371" s="12" t="s">
        <v>14</v>
      </c>
      <c r="H371" s="12" t="s">
        <v>14</v>
      </c>
      <c r="I371" s="12"/>
      <c r="J371" s="15">
        <f t="shared" si="190"/>
        <v>0</v>
      </c>
      <c r="K371" s="16">
        <f t="shared" si="180"/>
        <v>0</v>
      </c>
      <c r="L371" s="15">
        <f t="shared" si="191"/>
        <v>0</v>
      </c>
      <c r="M371" s="16">
        <f t="shared" si="181"/>
        <v>0</v>
      </c>
      <c r="N371" s="15">
        <f t="shared" si="192"/>
        <v>1.9999999999999574E-2</v>
      </c>
      <c r="O371" s="16"/>
      <c r="P371" s="15">
        <f t="shared" si="193"/>
        <v>0</v>
      </c>
      <c r="Q371" s="16">
        <f t="shared" si="182"/>
        <v>0</v>
      </c>
      <c r="R371" s="15">
        <f t="shared" si="194"/>
        <v>0</v>
      </c>
      <c r="S371" s="16">
        <f t="shared" si="183"/>
        <v>0</v>
      </c>
      <c r="T371" s="15">
        <f t="shared" si="195"/>
        <v>0</v>
      </c>
      <c r="U371" s="16"/>
      <c r="V371" s="15">
        <f t="shared" si="196"/>
        <v>0</v>
      </c>
      <c r="W371" s="16">
        <f t="shared" si="184"/>
        <v>0</v>
      </c>
      <c r="X371" s="15">
        <f t="shared" si="197"/>
        <v>0</v>
      </c>
      <c r="Y371" s="16">
        <f t="shared" si="185"/>
        <v>0</v>
      </c>
      <c r="Z371" s="15">
        <f t="shared" si="198"/>
        <v>0</v>
      </c>
      <c r="AA371" s="16"/>
      <c r="AB371" s="15">
        <f t="shared" si="199"/>
        <v>0</v>
      </c>
      <c r="AC371" s="16">
        <f t="shared" si="186"/>
        <v>0</v>
      </c>
      <c r="AD371" s="15">
        <f t="shared" si="200"/>
        <v>0</v>
      </c>
      <c r="AE371" s="16">
        <f t="shared" si="187"/>
        <v>0</v>
      </c>
      <c r="AF371" s="15">
        <f t="shared" si="201"/>
        <v>1.9999999999999574E-2</v>
      </c>
      <c r="AG371" s="16"/>
      <c r="AH371" s="15">
        <f t="shared" si="202"/>
        <v>7.3304166666665989</v>
      </c>
      <c r="AI371" s="16">
        <f t="shared" si="188"/>
        <v>1</v>
      </c>
      <c r="AJ371" s="15">
        <f t="shared" si="203"/>
        <v>0</v>
      </c>
      <c r="AK371" s="16">
        <f t="shared" si="189"/>
        <v>0</v>
      </c>
      <c r="AL371" s="15">
        <f t="shared" si="204"/>
        <v>1.9999999999999574E-2</v>
      </c>
      <c r="AM371" s="16"/>
      <c r="AN371" s="15">
        <f t="shared" si="205"/>
        <v>0</v>
      </c>
      <c r="AO371" s="16">
        <f t="shared" si="206"/>
        <v>0</v>
      </c>
      <c r="AP371" s="15">
        <f t="shared" si="207"/>
        <v>0</v>
      </c>
      <c r="AQ371" s="16">
        <f t="shared" si="208"/>
        <v>0</v>
      </c>
      <c r="AR371" s="15">
        <f t="shared" si="209"/>
        <v>1.9999999999999574E-2</v>
      </c>
      <c r="AS371" s="16"/>
      <c r="AT371" s="15">
        <f t="shared" si="210"/>
        <v>0</v>
      </c>
      <c r="AU371" s="16">
        <f t="shared" si="211"/>
        <v>0</v>
      </c>
      <c r="AV371" s="15">
        <f t="shared" si="212"/>
        <v>0</v>
      </c>
      <c r="AW371" s="16">
        <f t="shared" si="213"/>
        <v>0</v>
      </c>
      <c r="AX371" s="15">
        <f t="shared" si="214"/>
        <v>0</v>
      </c>
    </row>
    <row r="372" spans="1:50" x14ac:dyDescent="0.25">
      <c r="A372" s="25">
        <f t="shared" si="215"/>
        <v>7.3504166666665984</v>
      </c>
      <c r="B372" s="9"/>
      <c r="C372" s="12" t="s">
        <v>14</v>
      </c>
      <c r="D372" t="s">
        <v>11</v>
      </c>
      <c r="F372" s="12" t="s">
        <v>14</v>
      </c>
      <c r="G372" s="12" t="s">
        <v>14</v>
      </c>
      <c r="H372" s="12" t="s">
        <v>14</v>
      </c>
      <c r="I372" s="12"/>
      <c r="J372" s="15">
        <f t="shared" si="190"/>
        <v>0</v>
      </c>
      <c r="K372" s="16">
        <f t="shared" si="180"/>
        <v>0</v>
      </c>
      <c r="L372" s="15">
        <f t="shared" si="191"/>
        <v>0</v>
      </c>
      <c r="M372" s="16">
        <f t="shared" si="181"/>
        <v>0</v>
      </c>
      <c r="N372" s="15">
        <f t="shared" si="192"/>
        <v>1.9999999999999574E-2</v>
      </c>
      <c r="O372" s="16"/>
      <c r="P372" s="15">
        <f t="shared" si="193"/>
        <v>0</v>
      </c>
      <c r="Q372" s="16">
        <f t="shared" si="182"/>
        <v>0</v>
      </c>
      <c r="R372" s="15">
        <f t="shared" si="194"/>
        <v>0</v>
      </c>
      <c r="S372" s="16">
        <f t="shared" si="183"/>
        <v>0</v>
      </c>
      <c r="T372" s="15">
        <f t="shared" si="195"/>
        <v>0</v>
      </c>
      <c r="U372" s="16"/>
      <c r="V372" s="15">
        <f t="shared" si="196"/>
        <v>0</v>
      </c>
      <c r="W372" s="16">
        <f t="shared" si="184"/>
        <v>0</v>
      </c>
      <c r="X372" s="15">
        <f t="shared" si="197"/>
        <v>0</v>
      </c>
      <c r="Y372" s="16">
        <f t="shared" si="185"/>
        <v>0</v>
      </c>
      <c r="Z372" s="15">
        <f t="shared" si="198"/>
        <v>0</v>
      </c>
      <c r="AA372" s="16"/>
      <c r="AB372" s="15">
        <f t="shared" si="199"/>
        <v>0</v>
      </c>
      <c r="AC372" s="16">
        <f t="shared" si="186"/>
        <v>0</v>
      </c>
      <c r="AD372" s="15">
        <f t="shared" si="200"/>
        <v>0</v>
      </c>
      <c r="AE372" s="16">
        <f t="shared" si="187"/>
        <v>0</v>
      </c>
      <c r="AF372" s="15">
        <f t="shared" si="201"/>
        <v>1.9999999999999574E-2</v>
      </c>
      <c r="AG372" s="16"/>
      <c r="AH372" s="15">
        <f t="shared" si="202"/>
        <v>0</v>
      </c>
      <c r="AI372" s="16">
        <f t="shared" si="188"/>
        <v>0</v>
      </c>
      <c r="AJ372" s="15">
        <f t="shared" si="203"/>
        <v>0</v>
      </c>
      <c r="AK372" s="16">
        <f t="shared" si="189"/>
        <v>0</v>
      </c>
      <c r="AL372" s="15">
        <f t="shared" si="204"/>
        <v>1.9999999999999574E-2</v>
      </c>
      <c r="AM372" s="16"/>
      <c r="AN372" s="15">
        <f t="shared" si="205"/>
        <v>0</v>
      </c>
      <c r="AO372" s="16">
        <f t="shared" si="206"/>
        <v>0</v>
      </c>
      <c r="AP372" s="15">
        <f t="shared" si="207"/>
        <v>0</v>
      </c>
      <c r="AQ372" s="16">
        <f t="shared" si="208"/>
        <v>0</v>
      </c>
      <c r="AR372" s="15">
        <f t="shared" si="209"/>
        <v>1.9999999999999574E-2</v>
      </c>
      <c r="AS372" s="16"/>
      <c r="AT372" s="15">
        <f t="shared" si="210"/>
        <v>0</v>
      </c>
      <c r="AU372" s="16">
        <f t="shared" si="211"/>
        <v>0</v>
      </c>
      <c r="AV372" s="15">
        <f t="shared" si="212"/>
        <v>0</v>
      </c>
      <c r="AW372" s="16">
        <f t="shared" si="213"/>
        <v>0</v>
      </c>
      <c r="AX372" s="15">
        <f t="shared" si="214"/>
        <v>0</v>
      </c>
    </row>
    <row r="373" spans="1:50" x14ac:dyDescent="0.25">
      <c r="A373" s="25">
        <f t="shared" si="215"/>
        <v>7.370416666666598</v>
      </c>
      <c r="B373" s="9"/>
      <c r="C373" s="12" t="s">
        <v>14</v>
      </c>
      <c r="D373" t="s">
        <v>11</v>
      </c>
      <c r="E373" s="13"/>
      <c r="F373" s="12" t="s">
        <v>14</v>
      </c>
      <c r="G373" s="12" t="s">
        <v>14</v>
      </c>
      <c r="H373" s="12" t="s">
        <v>14</v>
      </c>
      <c r="I373" s="12"/>
      <c r="J373" s="15">
        <f t="shared" si="190"/>
        <v>0</v>
      </c>
      <c r="K373" s="16">
        <f t="shared" si="180"/>
        <v>0</v>
      </c>
      <c r="L373" s="15">
        <f t="shared" si="191"/>
        <v>0</v>
      </c>
      <c r="M373" s="16">
        <f t="shared" si="181"/>
        <v>0</v>
      </c>
      <c r="N373" s="15">
        <f t="shared" si="192"/>
        <v>1.9999999999999574E-2</v>
      </c>
      <c r="O373" s="16"/>
      <c r="P373" s="15">
        <f t="shared" si="193"/>
        <v>0</v>
      </c>
      <c r="Q373" s="16">
        <f t="shared" si="182"/>
        <v>0</v>
      </c>
      <c r="R373" s="15">
        <f t="shared" si="194"/>
        <v>0</v>
      </c>
      <c r="S373" s="16">
        <f t="shared" si="183"/>
        <v>0</v>
      </c>
      <c r="T373" s="15">
        <f t="shared" si="195"/>
        <v>0</v>
      </c>
      <c r="U373" s="16"/>
      <c r="V373" s="15">
        <f t="shared" si="196"/>
        <v>0</v>
      </c>
      <c r="W373" s="16">
        <f t="shared" si="184"/>
        <v>0</v>
      </c>
      <c r="X373" s="15">
        <f t="shared" si="197"/>
        <v>0</v>
      </c>
      <c r="Y373" s="16">
        <f t="shared" si="185"/>
        <v>0</v>
      </c>
      <c r="Z373" s="15">
        <f t="shared" si="198"/>
        <v>0</v>
      </c>
      <c r="AA373" s="16"/>
      <c r="AB373" s="15">
        <f t="shared" si="199"/>
        <v>0</v>
      </c>
      <c r="AC373" s="16">
        <f t="shared" si="186"/>
        <v>0</v>
      </c>
      <c r="AD373" s="15">
        <f t="shared" si="200"/>
        <v>0</v>
      </c>
      <c r="AE373" s="16">
        <f t="shared" si="187"/>
        <v>0</v>
      </c>
      <c r="AF373" s="15">
        <f t="shared" si="201"/>
        <v>1.9999999999999574E-2</v>
      </c>
      <c r="AG373" s="16"/>
      <c r="AH373" s="15">
        <f t="shared" si="202"/>
        <v>0</v>
      </c>
      <c r="AI373" s="16">
        <f t="shared" si="188"/>
        <v>0</v>
      </c>
      <c r="AJ373" s="15">
        <f t="shared" si="203"/>
        <v>0</v>
      </c>
      <c r="AK373" s="16">
        <f t="shared" si="189"/>
        <v>0</v>
      </c>
      <c r="AL373" s="15">
        <f t="shared" si="204"/>
        <v>1.9999999999999574E-2</v>
      </c>
      <c r="AM373" s="16"/>
      <c r="AN373" s="15">
        <f t="shared" si="205"/>
        <v>0</v>
      </c>
      <c r="AO373" s="16">
        <f t="shared" si="206"/>
        <v>0</v>
      </c>
      <c r="AP373" s="15">
        <f t="shared" si="207"/>
        <v>0</v>
      </c>
      <c r="AQ373" s="16">
        <f t="shared" si="208"/>
        <v>0</v>
      </c>
      <c r="AR373" s="15">
        <f t="shared" si="209"/>
        <v>1.9999999999999574E-2</v>
      </c>
      <c r="AS373" s="16"/>
      <c r="AT373" s="15">
        <f t="shared" si="210"/>
        <v>0</v>
      </c>
      <c r="AU373" s="16">
        <f t="shared" si="211"/>
        <v>0</v>
      </c>
      <c r="AV373" s="15">
        <f t="shared" si="212"/>
        <v>0</v>
      </c>
      <c r="AW373" s="16">
        <f t="shared" si="213"/>
        <v>0</v>
      </c>
      <c r="AX373" s="15">
        <f t="shared" si="214"/>
        <v>0</v>
      </c>
    </row>
    <row r="374" spans="1:50" x14ac:dyDescent="0.25">
      <c r="A374" s="25">
        <f t="shared" si="215"/>
        <v>7.3904166666665976</v>
      </c>
      <c r="B374" s="9" t="s">
        <v>17</v>
      </c>
      <c r="C374" s="12" t="s">
        <v>14</v>
      </c>
      <c r="D374" s="13" t="s">
        <v>20</v>
      </c>
      <c r="F374" s="12" t="s">
        <v>14</v>
      </c>
      <c r="G374" s="12" t="s">
        <v>14</v>
      </c>
      <c r="H374" t="s">
        <v>11</v>
      </c>
      <c r="I374" s="12"/>
      <c r="J374" s="15">
        <f t="shared" si="190"/>
        <v>0</v>
      </c>
      <c r="K374" s="16">
        <f t="shared" si="180"/>
        <v>0</v>
      </c>
      <c r="L374" s="15">
        <f t="shared" si="191"/>
        <v>0</v>
      </c>
      <c r="M374" s="16">
        <f t="shared" si="181"/>
        <v>0</v>
      </c>
      <c r="N374" s="15">
        <f t="shared" si="192"/>
        <v>1.9999999999999574E-2</v>
      </c>
      <c r="O374" s="16"/>
      <c r="P374" s="15">
        <f t="shared" si="193"/>
        <v>0</v>
      </c>
      <c r="Q374" s="16">
        <f t="shared" si="182"/>
        <v>0</v>
      </c>
      <c r="R374" s="15">
        <f t="shared" si="194"/>
        <v>7.3904166666665976</v>
      </c>
      <c r="S374" s="16">
        <f t="shared" si="183"/>
        <v>1</v>
      </c>
      <c r="T374" s="15">
        <f t="shared" si="195"/>
        <v>0</v>
      </c>
      <c r="U374" s="16"/>
      <c r="V374" s="15">
        <f t="shared" si="196"/>
        <v>0</v>
      </c>
      <c r="W374" s="16">
        <f t="shared" si="184"/>
        <v>0</v>
      </c>
      <c r="X374" s="15">
        <f t="shared" si="197"/>
        <v>0</v>
      </c>
      <c r="Y374" s="16">
        <f t="shared" si="185"/>
        <v>0</v>
      </c>
      <c r="Z374" s="15">
        <f t="shared" si="198"/>
        <v>0</v>
      </c>
      <c r="AA374" s="16"/>
      <c r="AB374" s="15">
        <f t="shared" si="199"/>
        <v>0</v>
      </c>
      <c r="AC374" s="16">
        <f t="shared" si="186"/>
        <v>0</v>
      </c>
      <c r="AD374" s="15">
        <f t="shared" si="200"/>
        <v>0</v>
      </c>
      <c r="AE374" s="16">
        <f t="shared" si="187"/>
        <v>0</v>
      </c>
      <c r="AF374" s="15">
        <f t="shared" si="201"/>
        <v>1.9999999999999574E-2</v>
      </c>
      <c r="AG374" s="16"/>
      <c r="AH374" s="15">
        <f t="shared" si="202"/>
        <v>0</v>
      </c>
      <c r="AI374" s="16">
        <f t="shared" si="188"/>
        <v>0</v>
      </c>
      <c r="AJ374" s="15">
        <f t="shared" si="203"/>
        <v>0</v>
      </c>
      <c r="AK374" s="16">
        <f t="shared" si="189"/>
        <v>0</v>
      </c>
      <c r="AL374" s="15">
        <f t="shared" si="204"/>
        <v>1.9999999999999574E-2</v>
      </c>
      <c r="AM374" s="16"/>
      <c r="AN374" s="15">
        <f t="shared" si="205"/>
        <v>0</v>
      </c>
      <c r="AO374" s="16">
        <f t="shared" si="206"/>
        <v>0</v>
      </c>
      <c r="AP374" s="15">
        <f t="shared" si="207"/>
        <v>0</v>
      </c>
      <c r="AQ374" s="16">
        <f t="shared" si="208"/>
        <v>0</v>
      </c>
      <c r="AR374" s="15">
        <f t="shared" si="209"/>
        <v>0</v>
      </c>
      <c r="AS374" s="16"/>
      <c r="AT374" s="15">
        <f t="shared" si="210"/>
        <v>0</v>
      </c>
      <c r="AU374" s="16">
        <f t="shared" si="211"/>
        <v>0</v>
      </c>
      <c r="AV374" s="15">
        <f t="shared" si="212"/>
        <v>0</v>
      </c>
      <c r="AW374" s="16">
        <f t="shared" si="213"/>
        <v>0</v>
      </c>
      <c r="AX374" s="15">
        <f t="shared" si="214"/>
        <v>0</v>
      </c>
    </row>
    <row r="375" spans="1:50" x14ac:dyDescent="0.25">
      <c r="A375" s="25">
        <f t="shared" si="215"/>
        <v>7.4104166666665972</v>
      </c>
      <c r="B375" s="9"/>
      <c r="C375" s="12" t="s">
        <v>14</v>
      </c>
      <c r="D375" s="12"/>
      <c r="F375" s="12" t="s">
        <v>14</v>
      </c>
      <c r="G375" s="12" t="s">
        <v>14</v>
      </c>
      <c r="H375" t="s">
        <v>11</v>
      </c>
      <c r="I375" s="12"/>
      <c r="J375" s="15">
        <f t="shared" si="190"/>
        <v>0</v>
      </c>
      <c r="K375" s="16">
        <f t="shared" si="180"/>
        <v>0</v>
      </c>
      <c r="L375" s="15">
        <f t="shared" si="191"/>
        <v>0</v>
      </c>
      <c r="M375" s="16">
        <f t="shared" si="181"/>
        <v>0</v>
      </c>
      <c r="N375" s="15">
        <f t="shared" si="192"/>
        <v>1.9999999999999574E-2</v>
      </c>
      <c r="O375" s="16"/>
      <c r="P375" s="15">
        <f t="shared" si="193"/>
        <v>0</v>
      </c>
      <c r="Q375" s="16">
        <f t="shared" si="182"/>
        <v>0</v>
      </c>
      <c r="R375" s="15">
        <f t="shared" si="194"/>
        <v>0</v>
      </c>
      <c r="S375" s="16">
        <f t="shared" si="183"/>
        <v>0</v>
      </c>
      <c r="T375" s="15">
        <f t="shared" si="195"/>
        <v>0</v>
      </c>
      <c r="U375" s="16"/>
      <c r="V375" s="15">
        <f t="shared" si="196"/>
        <v>0</v>
      </c>
      <c r="W375" s="16">
        <f t="shared" si="184"/>
        <v>0</v>
      </c>
      <c r="X375" s="15">
        <f t="shared" si="197"/>
        <v>0</v>
      </c>
      <c r="Y375" s="16">
        <f t="shared" si="185"/>
        <v>0</v>
      </c>
      <c r="Z375" s="15">
        <f t="shared" si="198"/>
        <v>0</v>
      </c>
      <c r="AA375" s="16"/>
      <c r="AB375" s="15">
        <f t="shared" si="199"/>
        <v>0</v>
      </c>
      <c r="AC375" s="16">
        <f t="shared" si="186"/>
        <v>0</v>
      </c>
      <c r="AD375" s="15">
        <f t="shared" si="200"/>
        <v>0</v>
      </c>
      <c r="AE375" s="16">
        <f t="shared" si="187"/>
        <v>0</v>
      </c>
      <c r="AF375" s="15">
        <f t="shared" si="201"/>
        <v>1.9999999999999574E-2</v>
      </c>
      <c r="AG375" s="16"/>
      <c r="AH375" s="15">
        <f t="shared" si="202"/>
        <v>0</v>
      </c>
      <c r="AI375" s="16">
        <f t="shared" si="188"/>
        <v>0</v>
      </c>
      <c r="AJ375" s="15">
        <f t="shared" si="203"/>
        <v>0</v>
      </c>
      <c r="AK375" s="16">
        <f t="shared" si="189"/>
        <v>0</v>
      </c>
      <c r="AL375" s="15">
        <f t="shared" si="204"/>
        <v>1.9999999999999574E-2</v>
      </c>
      <c r="AM375" s="16"/>
      <c r="AN375" s="15">
        <f t="shared" si="205"/>
        <v>0</v>
      </c>
      <c r="AO375" s="16">
        <f t="shared" si="206"/>
        <v>0</v>
      </c>
      <c r="AP375" s="15">
        <f t="shared" si="207"/>
        <v>0</v>
      </c>
      <c r="AQ375" s="16">
        <f t="shared" si="208"/>
        <v>0</v>
      </c>
      <c r="AR375" s="15">
        <f t="shared" si="209"/>
        <v>0</v>
      </c>
      <c r="AS375" s="16"/>
      <c r="AT375" s="15">
        <f t="shared" si="210"/>
        <v>0</v>
      </c>
      <c r="AU375" s="16">
        <f t="shared" si="211"/>
        <v>0</v>
      </c>
      <c r="AV375" s="15">
        <f t="shared" si="212"/>
        <v>0</v>
      </c>
      <c r="AW375" s="16">
        <f t="shared" si="213"/>
        <v>0</v>
      </c>
      <c r="AX375" s="15">
        <f t="shared" si="214"/>
        <v>0</v>
      </c>
    </row>
    <row r="376" spans="1:50" x14ac:dyDescent="0.25">
      <c r="A376" s="25">
        <f t="shared" si="215"/>
        <v>7.4304166666665967</v>
      </c>
      <c r="B376" s="9" t="s">
        <v>21</v>
      </c>
      <c r="C376" s="12" t="s">
        <v>14</v>
      </c>
      <c r="D376" s="12"/>
      <c r="E376" s="12" t="s">
        <v>14</v>
      </c>
      <c r="F376" s="12" t="s">
        <v>14</v>
      </c>
      <c r="G376" s="12" t="s">
        <v>14</v>
      </c>
      <c r="H376" t="s">
        <v>11</v>
      </c>
      <c r="I376" s="12"/>
      <c r="J376" s="15">
        <f t="shared" si="190"/>
        <v>0</v>
      </c>
      <c r="K376" s="16">
        <f t="shared" si="180"/>
        <v>0</v>
      </c>
      <c r="L376" s="15">
        <f t="shared" si="191"/>
        <v>0</v>
      </c>
      <c r="M376" s="16">
        <f t="shared" si="181"/>
        <v>0</v>
      </c>
      <c r="N376" s="15">
        <f t="shared" si="192"/>
        <v>1.9999999999999574E-2</v>
      </c>
      <c r="O376" s="16"/>
      <c r="P376" s="15">
        <f t="shared" si="193"/>
        <v>0</v>
      </c>
      <c r="Q376" s="16">
        <f t="shared" si="182"/>
        <v>0</v>
      </c>
      <c r="R376" s="15">
        <f t="shared" si="194"/>
        <v>0</v>
      </c>
      <c r="S376" s="16">
        <f t="shared" si="183"/>
        <v>0</v>
      </c>
      <c r="T376" s="15">
        <f t="shared" si="195"/>
        <v>0</v>
      </c>
      <c r="U376" s="16"/>
      <c r="V376" s="15">
        <f t="shared" si="196"/>
        <v>7.4304166666665967</v>
      </c>
      <c r="W376" s="16">
        <f t="shared" si="184"/>
        <v>1</v>
      </c>
      <c r="X376" s="15">
        <f t="shared" si="197"/>
        <v>0</v>
      </c>
      <c r="Y376" s="16">
        <f t="shared" si="185"/>
        <v>0</v>
      </c>
      <c r="Z376" s="15">
        <f t="shared" si="198"/>
        <v>1.9999999999999574E-2</v>
      </c>
      <c r="AA376" s="16"/>
      <c r="AB376" s="15">
        <f t="shared" si="199"/>
        <v>0</v>
      </c>
      <c r="AC376" s="16">
        <f t="shared" si="186"/>
        <v>0</v>
      </c>
      <c r="AD376" s="15">
        <f t="shared" si="200"/>
        <v>0</v>
      </c>
      <c r="AE376" s="16">
        <f t="shared" si="187"/>
        <v>0</v>
      </c>
      <c r="AF376" s="15">
        <f t="shared" si="201"/>
        <v>1.9999999999999574E-2</v>
      </c>
      <c r="AG376" s="16"/>
      <c r="AH376" s="15">
        <f t="shared" si="202"/>
        <v>0</v>
      </c>
      <c r="AI376" s="16">
        <f t="shared" si="188"/>
        <v>0</v>
      </c>
      <c r="AJ376" s="15">
        <f t="shared" si="203"/>
        <v>0</v>
      </c>
      <c r="AK376" s="16">
        <f t="shared" si="189"/>
        <v>0</v>
      </c>
      <c r="AL376" s="15">
        <f t="shared" si="204"/>
        <v>1.9999999999999574E-2</v>
      </c>
      <c r="AM376" s="16"/>
      <c r="AN376" s="15">
        <f t="shared" si="205"/>
        <v>0</v>
      </c>
      <c r="AO376" s="16">
        <f t="shared" si="206"/>
        <v>0</v>
      </c>
      <c r="AP376" s="15">
        <f t="shared" si="207"/>
        <v>0</v>
      </c>
      <c r="AQ376" s="16">
        <f t="shared" si="208"/>
        <v>0</v>
      </c>
      <c r="AR376" s="15">
        <f t="shared" si="209"/>
        <v>0</v>
      </c>
      <c r="AS376" s="16"/>
      <c r="AT376" s="15">
        <f t="shared" si="210"/>
        <v>0</v>
      </c>
      <c r="AU376" s="16">
        <f t="shared" si="211"/>
        <v>0</v>
      </c>
      <c r="AV376" s="15">
        <f t="shared" si="212"/>
        <v>0</v>
      </c>
      <c r="AW376" s="16">
        <f t="shared" si="213"/>
        <v>0</v>
      </c>
      <c r="AX376" s="15">
        <f t="shared" si="214"/>
        <v>0</v>
      </c>
    </row>
    <row r="377" spans="1:50" x14ac:dyDescent="0.25">
      <c r="A377" s="25">
        <f t="shared" si="215"/>
        <v>7.4504166666665963</v>
      </c>
      <c r="B377" s="9"/>
      <c r="C377" s="12" t="s">
        <v>14</v>
      </c>
      <c r="D377" s="12"/>
      <c r="E377" s="12" t="s">
        <v>14</v>
      </c>
      <c r="F377" s="12" t="s">
        <v>14</v>
      </c>
      <c r="G377" s="12" t="s">
        <v>14</v>
      </c>
      <c r="H377" t="s">
        <v>11</v>
      </c>
      <c r="I377" s="12"/>
      <c r="J377" s="15">
        <f t="shared" si="190"/>
        <v>0</v>
      </c>
      <c r="K377" s="16">
        <f t="shared" si="180"/>
        <v>0</v>
      </c>
      <c r="L377" s="15">
        <f t="shared" si="191"/>
        <v>0</v>
      </c>
      <c r="M377" s="16">
        <f t="shared" si="181"/>
        <v>0</v>
      </c>
      <c r="N377" s="15">
        <f t="shared" si="192"/>
        <v>1.9999999999999574E-2</v>
      </c>
      <c r="O377" s="16"/>
      <c r="P377" s="15">
        <f t="shared" si="193"/>
        <v>0</v>
      </c>
      <c r="Q377" s="16">
        <f t="shared" si="182"/>
        <v>0</v>
      </c>
      <c r="R377" s="15">
        <f t="shared" si="194"/>
        <v>0</v>
      </c>
      <c r="S377" s="16">
        <f t="shared" si="183"/>
        <v>0</v>
      </c>
      <c r="T377" s="15">
        <f t="shared" si="195"/>
        <v>0</v>
      </c>
      <c r="U377" s="16"/>
      <c r="V377" s="15">
        <f t="shared" si="196"/>
        <v>0</v>
      </c>
      <c r="W377" s="16">
        <f t="shared" si="184"/>
        <v>0</v>
      </c>
      <c r="X377" s="15">
        <f t="shared" si="197"/>
        <v>0</v>
      </c>
      <c r="Y377" s="16">
        <f t="shared" si="185"/>
        <v>0</v>
      </c>
      <c r="Z377" s="15">
        <f t="shared" si="198"/>
        <v>1.9999999999999574E-2</v>
      </c>
      <c r="AA377" s="16"/>
      <c r="AB377" s="15">
        <f t="shared" si="199"/>
        <v>0</v>
      </c>
      <c r="AC377" s="16">
        <f t="shared" si="186"/>
        <v>0</v>
      </c>
      <c r="AD377" s="15">
        <f t="shared" si="200"/>
        <v>0</v>
      </c>
      <c r="AE377" s="16">
        <f t="shared" si="187"/>
        <v>0</v>
      </c>
      <c r="AF377" s="15">
        <f t="shared" si="201"/>
        <v>1.9999999999999574E-2</v>
      </c>
      <c r="AG377" s="16"/>
      <c r="AH377" s="15">
        <f t="shared" si="202"/>
        <v>0</v>
      </c>
      <c r="AI377" s="16">
        <f t="shared" si="188"/>
        <v>0</v>
      </c>
      <c r="AJ377" s="15">
        <f t="shared" si="203"/>
        <v>0</v>
      </c>
      <c r="AK377" s="16">
        <f t="shared" si="189"/>
        <v>0</v>
      </c>
      <c r="AL377" s="15">
        <f t="shared" si="204"/>
        <v>1.9999999999999574E-2</v>
      </c>
      <c r="AM377" s="16"/>
      <c r="AN377" s="15">
        <f t="shared" si="205"/>
        <v>0</v>
      </c>
      <c r="AO377" s="16">
        <f t="shared" si="206"/>
        <v>0</v>
      </c>
      <c r="AP377" s="15">
        <f t="shared" si="207"/>
        <v>0</v>
      </c>
      <c r="AQ377" s="16">
        <f t="shared" si="208"/>
        <v>0</v>
      </c>
      <c r="AR377" s="15">
        <f t="shared" si="209"/>
        <v>0</v>
      </c>
      <c r="AS377" s="16"/>
      <c r="AT377" s="15">
        <f t="shared" si="210"/>
        <v>0</v>
      </c>
      <c r="AU377" s="16">
        <f t="shared" si="211"/>
        <v>0</v>
      </c>
      <c r="AV377" s="15">
        <f t="shared" si="212"/>
        <v>0</v>
      </c>
      <c r="AW377" s="16">
        <f t="shared" si="213"/>
        <v>0</v>
      </c>
      <c r="AX377" s="15">
        <f t="shared" si="214"/>
        <v>0</v>
      </c>
    </row>
    <row r="378" spans="1:50" x14ac:dyDescent="0.25">
      <c r="A378" s="25">
        <f t="shared" si="215"/>
        <v>7.4704166666665959</v>
      </c>
      <c r="B378" s="9" t="s">
        <v>64</v>
      </c>
      <c r="C378" t="s">
        <v>11</v>
      </c>
      <c r="D378" s="12"/>
      <c r="E378" s="12" t="s">
        <v>14</v>
      </c>
      <c r="F378" s="12" t="s">
        <v>14</v>
      </c>
      <c r="G378" s="12" t="s">
        <v>14</v>
      </c>
      <c r="H378" s="13" t="s">
        <v>20</v>
      </c>
      <c r="I378" s="12"/>
      <c r="J378" s="15">
        <f t="shared" si="190"/>
        <v>0</v>
      </c>
      <c r="K378" s="16">
        <f t="shared" si="180"/>
        <v>0</v>
      </c>
      <c r="L378" s="15">
        <f t="shared" si="191"/>
        <v>0</v>
      </c>
      <c r="M378" s="16">
        <f t="shared" si="181"/>
        <v>0</v>
      </c>
      <c r="N378" s="15">
        <f t="shared" si="192"/>
        <v>0</v>
      </c>
      <c r="O378" s="16"/>
      <c r="P378" s="15">
        <f t="shared" si="193"/>
        <v>0</v>
      </c>
      <c r="Q378" s="16">
        <f t="shared" si="182"/>
        <v>0</v>
      </c>
      <c r="R378" s="15">
        <f t="shared" si="194"/>
        <v>0</v>
      </c>
      <c r="S378" s="16">
        <f t="shared" si="183"/>
        <v>0</v>
      </c>
      <c r="T378" s="15">
        <f t="shared" si="195"/>
        <v>0</v>
      </c>
      <c r="U378" s="16"/>
      <c r="V378" s="15">
        <f t="shared" si="196"/>
        <v>0</v>
      </c>
      <c r="W378" s="16">
        <f t="shared" si="184"/>
        <v>0</v>
      </c>
      <c r="X378" s="15">
        <f t="shared" si="197"/>
        <v>0</v>
      </c>
      <c r="Y378" s="16">
        <f t="shared" si="185"/>
        <v>0</v>
      </c>
      <c r="Z378" s="15">
        <f t="shared" si="198"/>
        <v>1.9999999999999574E-2</v>
      </c>
      <c r="AA378" s="16"/>
      <c r="AB378" s="15">
        <f t="shared" si="199"/>
        <v>0</v>
      </c>
      <c r="AC378" s="16">
        <f t="shared" si="186"/>
        <v>0</v>
      </c>
      <c r="AD378" s="15">
        <f t="shared" si="200"/>
        <v>0</v>
      </c>
      <c r="AE378" s="16">
        <f t="shared" si="187"/>
        <v>0</v>
      </c>
      <c r="AF378" s="15">
        <f t="shared" si="201"/>
        <v>1.9999999999999574E-2</v>
      </c>
      <c r="AG378" s="16"/>
      <c r="AH378" s="15">
        <f t="shared" si="202"/>
        <v>0</v>
      </c>
      <c r="AI378" s="16">
        <f t="shared" si="188"/>
        <v>0</v>
      </c>
      <c r="AJ378" s="15">
        <f t="shared" si="203"/>
        <v>0</v>
      </c>
      <c r="AK378" s="16">
        <f t="shared" si="189"/>
        <v>0</v>
      </c>
      <c r="AL378" s="15">
        <f t="shared" si="204"/>
        <v>1.9999999999999574E-2</v>
      </c>
      <c r="AM378" s="16"/>
      <c r="AN378" s="15">
        <f t="shared" si="205"/>
        <v>0</v>
      </c>
      <c r="AO378" s="16">
        <f t="shared" si="206"/>
        <v>0</v>
      </c>
      <c r="AP378" s="15">
        <f t="shared" si="207"/>
        <v>7.4704166666665959</v>
      </c>
      <c r="AQ378" s="16">
        <f t="shared" si="208"/>
        <v>1</v>
      </c>
      <c r="AR378" s="15">
        <f t="shared" si="209"/>
        <v>0</v>
      </c>
      <c r="AS378" s="16"/>
      <c r="AT378" s="15">
        <f t="shared" si="210"/>
        <v>0</v>
      </c>
      <c r="AU378" s="16">
        <f t="shared" si="211"/>
        <v>0</v>
      </c>
      <c r="AV378" s="15">
        <f t="shared" si="212"/>
        <v>0</v>
      </c>
      <c r="AW378" s="16">
        <f t="shared" si="213"/>
        <v>0</v>
      </c>
      <c r="AX378" s="15">
        <f t="shared" si="214"/>
        <v>0</v>
      </c>
    </row>
    <row r="379" spans="1:50" x14ac:dyDescent="0.25">
      <c r="A379" s="25">
        <f t="shared" si="215"/>
        <v>7.4904166666665954</v>
      </c>
      <c r="B379" s="9"/>
      <c r="C379" t="s">
        <v>11</v>
      </c>
      <c r="D379" s="12"/>
      <c r="E379" s="12" t="s">
        <v>14</v>
      </c>
      <c r="F379" s="12" t="s">
        <v>14</v>
      </c>
      <c r="G379" s="12" t="s">
        <v>14</v>
      </c>
      <c r="I379" s="12"/>
      <c r="J379" s="15">
        <f t="shared" si="190"/>
        <v>0</v>
      </c>
      <c r="K379" s="16">
        <f t="shared" si="180"/>
        <v>0</v>
      </c>
      <c r="L379" s="15">
        <f t="shared" si="191"/>
        <v>0</v>
      </c>
      <c r="M379" s="16">
        <f t="shared" si="181"/>
        <v>0</v>
      </c>
      <c r="N379" s="15">
        <f t="shared" si="192"/>
        <v>0</v>
      </c>
      <c r="O379" s="16"/>
      <c r="P379" s="15">
        <f t="shared" si="193"/>
        <v>0</v>
      </c>
      <c r="Q379" s="16">
        <f t="shared" si="182"/>
        <v>0</v>
      </c>
      <c r="R379" s="15">
        <f t="shared" si="194"/>
        <v>0</v>
      </c>
      <c r="S379" s="16">
        <f t="shared" si="183"/>
        <v>0</v>
      </c>
      <c r="T379" s="15">
        <f t="shared" si="195"/>
        <v>0</v>
      </c>
      <c r="U379" s="16"/>
      <c r="V379" s="15">
        <f t="shared" si="196"/>
        <v>0</v>
      </c>
      <c r="W379" s="16">
        <f t="shared" si="184"/>
        <v>0</v>
      </c>
      <c r="X379" s="15">
        <f t="shared" si="197"/>
        <v>0</v>
      </c>
      <c r="Y379" s="16">
        <f t="shared" si="185"/>
        <v>0</v>
      </c>
      <c r="Z379" s="15">
        <f t="shared" si="198"/>
        <v>1.9999999999999574E-2</v>
      </c>
      <c r="AA379" s="16"/>
      <c r="AB379" s="15">
        <f t="shared" si="199"/>
        <v>0</v>
      </c>
      <c r="AC379" s="16">
        <f t="shared" si="186"/>
        <v>0</v>
      </c>
      <c r="AD379" s="15">
        <f t="shared" si="200"/>
        <v>0</v>
      </c>
      <c r="AE379" s="16">
        <f t="shared" si="187"/>
        <v>0</v>
      </c>
      <c r="AF379" s="15">
        <f t="shared" si="201"/>
        <v>1.9999999999999574E-2</v>
      </c>
      <c r="AG379" s="16"/>
      <c r="AH379" s="15">
        <f t="shared" si="202"/>
        <v>0</v>
      </c>
      <c r="AI379" s="16">
        <f t="shared" si="188"/>
        <v>0</v>
      </c>
      <c r="AJ379" s="15">
        <f t="shared" si="203"/>
        <v>0</v>
      </c>
      <c r="AK379" s="16">
        <f t="shared" si="189"/>
        <v>0</v>
      </c>
      <c r="AL379" s="15">
        <f t="shared" si="204"/>
        <v>1.9999999999999574E-2</v>
      </c>
      <c r="AM379" s="16"/>
      <c r="AN379" s="15">
        <f t="shared" si="205"/>
        <v>0</v>
      </c>
      <c r="AO379" s="16">
        <f t="shared" si="206"/>
        <v>0</v>
      </c>
      <c r="AP379" s="15">
        <f t="shared" si="207"/>
        <v>0</v>
      </c>
      <c r="AQ379" s="16">
        <f t="shared" si="208"/>
        <v>0</v>
      </c>
      <c r="AR379" s="15">
        <f t="shared" si="209"/>
        <v>0</v>
      </c>
      <c r="AS379" s="16"/>
      <c r="AT379" s="15">
        <f t="shared" si="210"/>
        <v>0</v>
      </c>
      <c r="AU379" s="16">
        <f t="shared" si="211"/>
        <v>0</v>
      </c>
      <c r="AV379" s="15">
        <f t="shared" si="212"/>
        <v>0</v>
      </c>
      <c r="AW379" s="16">
        <f t="shared" si="213"/>
        <v>0</v>
      </c>
      <c r="AX379" s="15">
        <f t="shared" si="214"/>
        <v>0</v>
      </c>
    </row>
    <row r="380" spans="1:50" x14ac:dyDescent="0.25">
      <c r="A380" s="25">
        <f t="shared" si="215"/>
        <v>7.510416666666595</v>
      </c>
      <c r="B380" s="9"/>
      <c r="C380" t="s">
        <v>11</v>
      </c>
      <c r="D380" s="12"/>
      <c r="E380" s="12" t="s">
        <v>14</v>
      </c>
      <c r="F380" s="12" t="s">
        <v>14</v>
      </c>
      <c r="G380" s="12" t="s">
        <v>14</v>
      </c>
      <c r="I380" s="12"/>
      <c r="J380" s="15">
        <f t="shared" si="190"/>
        <v>0</v>
      </c>
      <c r="K380" s="16">
        <f t="shared" si="180"/>
        <v>0</v>
      </c>
      <c r="L380" s="15">
        <f t="shared" si="191"/>
        <v>0</v>
      </c>
      <c r="M380" s="16">
        <f t="shared" si="181"/>
        <v>0</v>
      </c>
      <c r="N380" s="15">
        <f t="shared" si="192"/>
        <v>0</v>
      </c>
      <c r="O380" s="16"/>
      <c r="P380" s="15">
        <f t="shared" si="193"/>
        <v>0</v>
      </c>
      <c r="Q380" s="16">
        <f t="shared" si="182"/>
        <v>0</v>
      </c>
      <c r="R380" s="15">
        <f t="shared" si="194"/>
        <v>0</v>
      </c>
      <c r="S380" s="16">
        <f t="shared" si="183"/>
        <v>0</v>
      </c>
      <c r="T380" s="15">
        <f t="shared" si="195"/>
        <v>0</v>
      </c>
      <c r="U380" s="16"/>
      <c r="V380" s="15">
        <f t="shared" si="196"/>
        <v>0</v>
      </c>
      <c r="W380" s="16">
        <f t="shared" si="184"/>
        <v>0</v>
      </c>
      <c r="X380" s="15">
        <f t="shared" si="197"/>
        <v>0</v>
      </c>
      <c r="Y380" s="16">
        <f t="shared" si="185"/>
        <v>0</v>
      </c>
      <c r="Z380" s="15">
        <f t="shared" si="198"/>
        <v>1.9999999999999574E-2</v>
      </c>
      <c r="AA380" s="16"/>
      <c r="AB380" s="15">
        <f t="shared" si="199"/>
        <v>0</v>
      </c>
      <c r="AC380" s="16">
        <f t="shared" si="186"/>
        <v>0</v>
      </c>
      <c r="AD380" s="15">
        <f t="shared" si="200"/>
        <v>0</v>
      </c>
      <c r="AE380" s="16">
        <f t="shared" si="187"/>
        <v>0</v>
      </c>
      <c r="AF380" s="15">
        <f t="shared" si="201"/>
        <v>1.9999999999999574E-2</v>
      </c>
      <c r="AG380" s="16"/>
      <c r="AH380" s="15">
        <f t="shared" si="202"/>
        <v>0</v>
      </c>
      <c r="AI380" s="16">
        <f t="shared" si="188"/>
        <v>0</v>
      </c>
      <c r="AJ380" s="15">
        <f t="shared" si="203"/>
        <v>0</v>
      </c>
      <c r="AK380" s="16">
        <f t="shared" si="189"/>
        <v>0</v>
      </c>
      <c r="AL380" s="15">
        <f t="shared" si="204"/>
        <v>1.9999999999999574E-2</v>
      </c>
      <c r="AM380" s="16"/>
      <c r="AN380" s="15">
        <f t="shared" si="205"/>
        <v>0</v>
      </c>
      <c r="AO380" s="16">
        <f t="shared" si="206"/>
        <v>0</v>
      </c>
      <c r="AP380" s="15">
        <f t="shared" si="207"/>
        <v>0</v>
      </c>
      <c r="AQ380" s="16">
        <f t="shared" si="208"/>
        <v>0</v>
      </c>
      <c r="AR380" s="15">
        <f t="shared" si="209"/>
        <v>0</v>
      </c>
      <c r="AS380" s="16"/>
      <c r="AT380" s="15">
        <f t="shared" si="210"/>
        <v>0</v>
      </c>
      <c r="AU380" s="16">
        <f t="shared" si="211"/>
        <v>0</v>
      </c>
      <c r="AV380" s="15">
        <f t="shared" si="212"/>
        <v>0</v>
      </c>
      <c r="AW380" s="16">
        <f t="shared" si="213"/>
        <v>0</v>
      </c>
      <c r="AX380" s="15">
        <f t="shared" si="214"/>
        <v>0</v>
      </c>
    </row>
    <row r="381" spans="1:50" x14ac:dyDescent="0.25">
      <c r="A381" s="25">
        <f t="shared" si="215"/>
        <v>7.5304166666665946</v>
      </c>
      <c r="B381" s="11"/>
      <c r="C381" t="s">
        <v>11</v>
      </c>
      <c r="D381" s="12"/>
      <c r="E381" s="12" t="s">
        <v>14</v>
      </c>
      <c r="F381" s="12" t="s">
        <v>14</v>
      </c>
      <c r="G381" s="12" t="s">
        <v>14</v>
      </c>
      <c r="I381" s="12"/>
      <c r="J381" s="15">
        <f t="shared" si="190"/>
        <v>0</v>
      </c>
      <c r="K381" s="16">
        <f t="shared" si="180"/>
        <v>0</v>
      </c>
      <c r="L381" s="15">
        <f t="shared" si="191"/>
        <v>0</v>
      </c>
      <c r="M381" s="16">
        <f t="shared" si="181"/>
        <v>0</v>
      </c>
      <c r="N381" s="15">
        <f t="shared" si="192"/>
        <v>0</v>
      </c>
      <c r="O381" s="16"/>
      <c r="P381" s="15">
        <f t="shared" si="193"/>
        <v>0</v>
      </c>
      <c r="Q381" s="16">
        <f t="shared" si="182"/>
        <v>0</v>
      </c>
      <c r="R381" s="15">
        <f t="shared" si="194"/>
        <v>0</v>
      </c>
      <c r="S381" s="16">
        <f t="shared" si="183"/>
        <v>0</v>
      </c>
      <c r="T381" s="15">
        <f t="shared" si="195"/>
        <v>0</v>
      </c>
      <c r="U381" s="16"/>
      <c r="V381" s="15">
        <f t="shared" si="196"/>
        <v>0</v>
      </c>
      <c r="W381" s="16">
        <f t="shared" si="184"/>
        <v>0</v>
      </c>
      <c r="X381" s="15">
        <f t="shared" si="197"/>
        <v>0</v>
      </c>
      <c r="Y381" s="16">
        <f t="shared" si="185"/>
        <v>0</v>
      </c>
      <c r="Z381" s="15">
        <f t="shared" si="198"/>
        <v>1.9999999999999574E-2</v>
      </c>
      <c r="AA381" s="16"/>
      <c r="AB381" s="15">
        <f t="shared" si="199"/>
        <v>0</v>
      </c>
      <c r="AC381" s="16">
        <f t="shared" si="186"/>
        <v>0</v>
      </c>
      <c r="AD381" s="15">
        <f t="shared" si="200"/>
        <v>0</v>
      </c>
      <c r="AE381" s="16">
        <f t="shared" si="187"/>
        <v>0</v>
      </c>
      <c r="AF381" s="15">
        <f t="shared" si="201"/>
        <v>1.9999999999999574E-2</v>
      </c>
      <c r="AG381" s="16"/>
      <c r="AH381" s="15">
        <f t="shared" si="202"/>
        <v>0</v>
      </c>
      <c r="AI381" s="16">
        <f t="shared" si="188"/>
        <v>0</v>
      </c>
      <c r="AJ381" s="15">
        <f t="shared" si="203"/>
        <v>0</v>
      </c>
      <c r="AK381" s="16">
        <f t="shared" si="189"/>
        <v>0</v>
      </c>
      <c r="AL381" s="15">
        <f t="shared" si="204"/>
        <v>1.9999999999999574E-2</v>
      </c>
      <c r="AM381" s="16"/>
      <c r="AN381" s="15">
        <f t="shared" si="205"/>
        <v>0</v>
      </c>
      <c r="AO381" s="16">
        <f t="shared" si="206"/>
        <v>0</v>
      </c>
      <c r="AP381" s="15">
        <f t="shared" si="207"/>
        <v>0</v>
      </c>
      <c r="AQ381" s="16">
        <f t="shared" si="208"/>
        <v>0</v>
      </c>
      <c r="AR381" s="15">
        <f t="shared" si="209"/>
        <v>0</v>
      </c>
      <c r="AS381" s="16"/>
      <c r="AT381" s="15">
        <f t="shared" si="210"/>
        <v>0</v>
      </c>
      <c r="AU381" s="16">
        <f t="shared" si="211"/>
        <v>0</v>
      </c>
      <c r="AV381" s="15">
        <f t="shared" si="212"/>
        <v>0</v>
      </c>
      <c r="AW381" s="16">
        <f t="shared" si="213"/>
        <v>0</v>
      </c>
      <c r="AX381" s="15">
        <f t="shared" si="214"/>
        <v>0</v>
      </c>
    </row>
    <row r="382" spans="1:50" x14ac:dyDescent="0.25">
      <c r="A382" s="25">
        <f t="shared" si="215"/>
        <v>7.5504166666665942</v>
      </c>
      <c r="B382" s="9"/>
      <c r="C382" t="s">
        <v>11</v>
      </c>
      <c r="E382" s="12" t="s">
        <v>14</v>
      </c>
      <c r="F382" s="12" t="s">
        <v>14</v>
      </c>
      <c r="G382" s="12" t="s">
        <v>14</v>
      </c>
      <c r="H382" s="13"/>
      <c r="I382" s="12"/>
      <c r="J382" s="15">
        <f t="shared" si="190"/>
        <v>0</v>
      </c>
      <c r="K382" s="16">
        <f t="shared" si="180"/>
        <v>0</v>
      </c>
      <c r="L382" s="15">
        <f t="shared" si="191"/>
        <v>0</v>
      </c>
      <c r="M382" s="16">
        <f t="shared" si="181"/>
        <v>0</v>
      </c>
      <c r="N382" s="15">
        <f t="shared" si="192"/>
        <v>0</v>
      </c>
      <c r="O382" s="16"/>
      <c r="P382" s="15">
        <f t="shared" si="193"/>
        <v>0</v>
      </c>
      <c r="Q382" s="16">
        <f t="shared" si="182"/>
        <v>0</v>
      </c>
      <c r="R382" s="15">
        <f t="shared" si="194"/>
        <v>0</v>
      </c>
      <c r="S382" s="16">
        <f t="shared" si="183"/>
        <v>0</v>
      </c>
      <c r="T382" s="15">
        <f t="shared" si="195"/>
        <v>0</v>
      </c>
      <c r="U382" s="16"/>
      <c r="V382" s="15">
        <f t="shared" si="196"/>
        <v>0</v>
      </c>
      <c r="W382" s="16">
        <f t="shared" si="184"/>
        <v>0</v>
      </c>
      <c r="X382" s="15">
        <f t="shared" si="197"/>
        <v>0</v>
      </c>
      <c r="Y382" s="16">
        <f t="shared" si="185"/>
        <v>0</v>
      </c>
      <c r="Z382" s="15">
        <f t="shared" si="198"/>
        <v>1.9999999999999574E-2</v>
      </c>
      <c r="AA382" s="16"/>
      <c r="AB382" s="15">
        <f t="shared" si="199"/>
        <v>0</v>
      </c>
      <c r="AC382" s="16">
        <f t="shared" si="186"/>
        <v>0</v>
      </c>
      <c r="AD382" s="15">
        <f t="shared" si="200"/>
        <v>0</v>
      </c>
      <c r="AE382" s="16">
        <f t="shared" si="187"/>
        <v>0</v>
      </c>
      <c r="AF382" s="15">
        <f t="shared" si="201"/>
        <v>1.9999999999999574E-2</v>
      </c>
      <c r="AG382" s="16"/>
      <c r="AH382" s="15">
        <f t="shared" si="202"/>
        <v>0</v>
      </c>
      <c r="AI382" s="16">
        <f t="shared" si="188"/>
        <v>0</v>
      </c>
      <c r="AJ382" s="15">
        <f t="shared" si="203"/>
        <v>0</v>
      </c>
      <c r="AK382" s="16">
        <f t="shared" si="189"/>
        <v>0</v>
      </c>
      <c r="AL382" s="15">
        <f t="shared" si="204"/>
        <v>1.9999999999999574E-2</v>
      </c>
      <c r="AM382" s="16"/>
      <c r="AN382" s="15">
        <f t="shared" si="205"/>
        <v>0</v>
      </c>
      <c r="AO382" s="16">
        <f t="shared" si="206"/>
        <v>0</v>
      </c>
      <c r="AP382" s="15">
        <f t="shared" si="207"/>
        <v>0</v>
      </c>
      <c r="AQ382" s="16">
        <f t="shared" si="208"/>
        <v>0</v>
      </c>
      <c r="AR382" s="15">
        <f t="shared" si="209"/>
        <v>0</v>
      </c>
      <c r="AS382" s="16"/>
      <c r="AT382" s="15">
        <f t="shared" si="210"/>
        <v>0</v>
      </c>
      <c r="AU382" s="16">
        <f t="shared" si="211"/>
        <v>0</v>
      </c>
      <c r="AV382" s="15">
        <f t="shared" si="212"/>
        <v>0</v>
      </c>
      <c r="AW382" s="16">
        <f t="shared" si="213"/>
        <v>0</v>
      </c>
      <c r="AX382" s="15">
        <f t="shared" si="214"/>
        <v>0</v>
      </c>
    </row>
    <row r="383" spans="1:50" x14ac:dyDescent="0.25">
      <c r="A383" s="25">
        <f t="shared" si="215"/>
        <v>7.5704166666665937</v>
      </c>
      <c r="B383" s="9" t="s">
        <v>22</v>
      </c>
      <c r="C383" s="13" t="s">
        <v>20</v>
      </c>
      <c r="E383" s="12" t="s">
        <v>14</v>
      </c>
      <c r="F383" t="s">
        <v>11</v>
      </c>
      <c r="G383" s="12" t="s">
        <v>14</v>
      </c>
      <c r="H383" s="35"/>
      <c r="I383" s="12"/>
      <c r="J383" s="15">
        <f t="shared" si="190"/>
        <v>0</v>
      </c>
      <c r="K383" s="16">
        <f t="shared" si="180"/>
        <v>0</v>
      </c>
      <c r="L383" s="15">
        <f t="shared" si="191"/>
        <v>7.5704166666665937</v>
      </c>
      <c r="M383" s="16">
        <f t="shared" si="181"/>
        <v>1</v>
      </c>
      <c r="N383" s="15">
        <f t="shared" si="192"/>
        <v>0</v>
      </c>
      <c r="O383" s="16"/>
      <c r="P383" s="15">
        <f t="shared" si="193"/>
        <v>0</v>
      </c>
      <c r="Q383" s="16">
        <f t="shared" si="182"/>
        <v>0</v>
      </c>
      <c r="R383" s="15">
        <f t="shared" si="194"/>
        <v>0</v>
      </c>
      <c r="S383" s="16">
        <f t="shared" si="183"/>
        <v>0</v>
      </c>
      <c r="T383" s="15">
        <f t="shared" si="195"/>
        <v>0</v>
      </c>
      <c r="U383" s="16"/>
      <c r="V383" s="15">
        <f t="shared" si="196"/>
        <v>0</v>
      </c>
      <c r="W383" s="16">
        <f t="shared" si="184"/>
        <v>0</v>
      </c>
      <c r="X383" s="15">
        <f t="shared" si="197"/>
        <v>0</v>
      </c>
      <c r="Y383" s="16">
        <f t="shared" si="185"/>
        <v>0</v>
      </c>
      <c r="Z383" s="15">
        <f t="shared" si="198"/>
        <v>1.9999999999999574E-2</v>
      </c>
      <c r="AA383" s="16"/>
      <c r="AB383" s="15">
        <f t="shared" si="199"/>
        <v>0</v>
      </c>
      <c r="AC383" s="16">
        <f t="shared" si="186"/>
        <v>0</v>
      </c>
      <c r="AD383" s="15">
        <f t="shared" si="200"/>
        <v>0</v>
      </c>
      <c r="AE383" s="16">
        <f t="shared" si="187"/>
        <v>0</v>
      </c>
      <c r="AF383" s="15">
        <f t="shared" si="201"/>
        <v>0</v>
      </c>
      <c r="AG383" s="16"/>
      <c r="AH383" s="15">
        <f t="shared" si="202"/>
        <v>0</v>
      </c>
      <c r="AI383" s="16">
        <f t="shared" si="188"/>
        <v>0</v>
      </c>
      <c r="AJ383" s="15">
        <f t="shared" si="203"/>
        <v>0</v>
      </c>
      <c r="AK383" s="16">
        <f t="shared" si="189"/>
        <v>0</v>
      </c>
      <c r="AL383" s="15">
        <f t="shared" si="204"/>
        <v>1.9999999999999574E-2</v>
      </c>
      <c r="AM383" s="16"/>
      <c r="AN383" s="15">
        <f t="shared" si="205"/>
        <v>0</v>
      </c>
      <c r="AO383" s="16">
        <f t="shared" si="206"/>
        <v>0</v>
      </c>
      <c r="AP383" s="15">
        <f t="shared" si="207"/>
        <v>0</v>
      </c>
      <c r="AQ383" s="16">
        <f t="shared" si="208"/>
        <v>0</v>
      </c>
      <c r="AR383" s="15">
        <f t="shared" si="209"/>
        <v>0</v>
      </c>
      <c r="AS383" s="16"/>
      <c r="AT383" s="15">
        <f t="shared" si="210"/>
        <v>0</v>
      </c>
      <c r="AU383" s="16">
        <f t="shared" si="211"/>
        <v>0</v>
      </c>
      <c r="AV383" s="15">
        <f t="shared" si="212"/>
        <v>0</v>
      </c>
      <c r="AW383" s="16">
        <f t="shared" si="213"/>
        <v>0</v>
      </c>
      <c r="AX383" s="15">
        <f t="shared" si="214"/>
        <v>0</v>
      </c>
    </row>
    <row r="384" spans="1:50" x14ac:dyDescent="0.25">
      <c r="A384" s="25">
        <f t="shared" si="215"/>
        <v>7.5904166666665933</v>
      </c>
      <c r="B384" s="9" t="s">
        <v>67</v>
      </c>
      <c r="C384" s="12"/>
      <c r="E384" s="12" t="s">
        <v>14</v>
      </c>
      <c r="F384" t="s">
        <v>11</v>
      </c>
      <c r="G384" s="12" t="s">
        <v>14</v>
      </c>
      <c r="H384" s="36"/>
      <c r="I384" s="12" t="s">
        <v>14</v>
      </c>
      <c r="J384" s="15">
        <f t="shared" si="190"/>
        <v>0</v>
      </c>
      <c r="K384" s="16">
        <f t="shared" si="180"/>
        <v>0</v>
      </c>
      <c r="L384" s="15">
        <f t="shared" si="191"/>
        <v>0</v>
      </c>
      <c r="M384" s="16">
        <f t="shared" si="181"/>
        <v>0</v>
      </c>
      <c r="N384" s="15">
        <f t="shared" si="192"/>
        <v>0</v>
      </c>
      <c r="O384" s="16"/>
      <c r="P384" s="15">
        <f t="shared" si="193"/>
        <v>0</v>
      </c>
      <c r="Q384" s="16">
        <f t="shared" si="182"/>
        <v>0</v>
      </c>
      <c r="R384" s="15">
        <f t="shared" si="194"/>
        <v>0</v>
      </c>
      <c r="S384" s="16">
        <f t="shared" si="183"/>
        <v>0</v>
      </c>
      <c r="T384" s="15">
        <f t="shared" si="195"/>
        <v>0</v>
      </c>
      <c r="U384" s="16"/>
      <c r="V384" s="15">
        <f t="shared" si="196"/>
        <v>0</v>
      </c>
      <c r="W384" s="16">
        <f t="shared" si="184"/>
        <v>0</v>
      </c>
      <c r="X384" s="15">
        <f t="shared" si="197"/>
        <v>0</v>
      </c>
      <c r="Y384" s="16">
        <f t="shared" si="185"/>
        <v>0</v>
      </c>
      <c r="Z384" s="15">
        <f t="shared" si="198"/>
        <v>1.9999999999999574E-2</v>
      </c>
      <c r="AA384" s="16"/>
      <c r="AB384" s="15">
        <f t="shared" si="199"/>
        <v>0</v>
      </c>
      <c r="AC384" s="16">
        <f t="shared" si="186"/>
        <v>0</v>
      </c>
      <c r="AD384" s="15">
        <f t="shared" si="200"/>
        <v>0</v>
      </c>
      <c r="AE384" s="16">
        <f t="shared" si="187"/>
        <v>0</v>
      </c>
      <c r="AF384" s="15">
        <f t="shared" si="201"/>
        <v>0</v>
      </c>
      <c r="AG384" s="16"/>
      <c r="AH384" s="15">
        <f t="shared" si="202"/>
        <v>0</v>
      </c>
      <c r="AI384" s="16">
        <f t="shared" si="188"/>
        <v>0</v>
      </c>
      <c r="AJ384" s="15">
        <f t="shared" si="203"/>
        <v>0</v>
      </c>
      <c r="AK384" s="16">
        <f t="shared" si="189"/>
        <v>0</v>
      </c>
      <c r="AL384" s="15">
        <f t="shared" si="204"/>
        <v>1.9999999999999574E-2</v>
      </c>
      <c r="AM384" s="16"/>
      <c r="AN384" s="15">
        <f t="shared" si="205"/>
        <v>0</v>
      </c>
      <c r="AO384" s="16">
        <f t="shared" si="206"/>
        <v>0</v>
      </c>
      <c r="AP384" s="15">
        <f t="shared" si="207"/>
        <v>0</v>
      </c>
      <c r="AQ384" s="16">
        <f t="shared" si="208"/>
        <v>0</v>
      </c>
      <c r="AR384" s="15">
        <f t="shared" si="209"/>
        <v>0</v>
      </c>
      <c r="AS384" s="16"/>
      <c r="AT384" s="15">
        <f t="shared" si="210"/>
        <v>7.5904166666665933</v>
      </c>
      <c r="AU384" s="16">
        <f t="shared" si="211"/>
        <v>1</v>
      </c>
      <c r="AV384" s="15">
        <f t="shared" si="212"/>
        <v>0</v>
      </c>
      <c r="AW384" s="16">
        <f t="shared" si="213"/>
        <v>0</v>
      </c>
      <c r="AX384" s="15">
        <f t="shared" si="214"/>
        <v>1.9999999999999574E-2</v>
      </c>
    </row>
    <row r="385" spans="1:50" x14ac:dyDescent="0.25">
      <c r="A385" s="25">
        <f t="shared" si="215"/>
        <v>7.6104166666665929</v>
      </c>
      <c r="B385" s="9"/>
      <c r="C385" s="12"/>
      <c r="E385" s="12" t="s">
        <v>14</v>
      </c>
      <c r="F385" t="s">
        <v>11</v>
      </c>
      <c r="G385" s="12" t="s">
        <v>14</v>
      </c>
      <c r="H385" s="12"/>
      <c r="I385" s="12" t="s">
        <v>14</v>
      </c>
      <c r="J385" s="15">
        <f t="shared" si="190"/>
        <v>0</v>
      </c>
      <c r="K385" s="16">
        <f t="shared" si="180"/>
        <v>0</v>
      </c>
      <c r="L385" s="15">
        <f t="shared" si="191"/>
        <v>0</v>
      </c>
      <c r="M385" s="16">
        <f t="shared" si="181"/>
        <v>0</v>
      </c>
      <c r="N385" s="15">
        <f t="shared" si="192"/>
        <v>0</v>
      </c>
      <c r="O385" s="16"/>
      <c r="P385" s="15">
        <f t="shared" si="193"/>
        <v>0</v>
      </c>
      <c r="Q385" s="16">
        <f t="shared" si="182"/>
        <v>0</v>
      </c>
      <c r="R385" s="15">
        <f t="shared" si="194"/>
        <v>0</v>
      </c>
      <c r="S385" s="16">
        <f t="shared" si="183"/>
        <v>0</v>
      </c>
      <c r="T385" s="15">
        <f t="shared" si="195"/>
        <v>0</v>
      </c>
      <c r="U385" s="16"/>
      <c r="V385" s="15">
        <f t="shared" si="196"/>
        <v>0</v>
      </c>
      <c r="W385" s="16">
        <f t="shared" si="184"/>
        <v>0</v>
      </c>
      <c r="X385" s="15">
        <f t="shared" si="197"/>
        <v>0</v>
      </c>
      <c r="Y385" s="16">
        <f t="shared" si="185"/>
        <v>0</v>
      </c>
      <c r="Z385" s="15">
        <f t="shared" si="198"/>
        <v>1.9999999999999574E-2</v>
      </c>
      <c r="AA385" s="16"/>
      <c r="AB385" s="15">
        <f t="shared" si="199"/>
        <v>0</v>
      </c>
      <c r="AC385" s="16">
        <f t="shared" si="186"/>
        <v>0</v>
      </c>
      <c r="AD385" s="15">
        <f t="shared" si="200"/>
        <v>0</v>
      </c>
      <c r="AE385" s="16">
        <f t="shared" si="187"/>
        <v>0</v>
      </c>
      <c r="AF385" s="15">
        <f t="shared" si="201"/>
        <v>0</v>
      </c>
      <c r="AG385" s="16"/>
      <c r="AH385" s="15">
        <f t="shared" si="202"/>
        <v>0</v>
      </c>
      <c r="AI385" s="16">
        <f t="shared" si="188"/>
        <v>0</v>
      </c>
      <c r="AJ385" s="15">
        <f t="shared" si="203"/>
        <v>0</v>
      </c>
      <c r="AK385" s="16">
        <f t="shared" si="189"/>
        <v>0</v>
      </c>
      <c r="AL385" s="15">
        <f t="shared" si="204"/>
        <v>1.9999999999999574E-2</v>
      </c>
      <c r="AM385" s="16"/>
      <c r="AN385" s="15">
        <f t="shared" si="205"/>
        <v>0</v>
      </c>
      <c r="AO385" s="16">
        <f t="shared" si="206"/>
        <v>0</v>
      </c>
      <c r="AP385" s="15">
        <f t="shared" si="207"/>
        <v>0</v>
      </c>
      <c r="AQ385" s="16">
        <f t="shared" si="208"/>
        <v>0</v>
      </c>
      <c r="AR385" s="15">
        <f t="shared" si="209"/>
        <v>0</v>
      </c>
      <c r="AS385" s="16"/>
      <c r="AT385" s="15">
        <f t="shared" si="210"/>
        <v>0</v>
      </c>
      <c r="AU385" s="16">
        <f t="shared" si="211"/>
        <v>0</v>
      </c>
      <c r="AV385" s="15">
        <f t="shared" si="212"/>
        <v>0</v>
      </c>
      <c r="AW385" s="16">
        <f t="shared" si="213"/>
        <v>0</v>
      </c>
      <c r="AX385" s="15">
        <f t="shared" si="214"/>
        <v>1.9999999999999574E-2</v>
      </c>
    </row>
    <row r="386" spans="1:50" x14ac:dyDescent="0.25">
      <c r="A386" s="25">
        <f t="shared" si="215"/>
        <v>7.6304166666665925</v>
      </c>
      <c r="B386" s="9" t="s">
        <v>16</v>
      </c>
      <c r="C386" s="12"/>
      <c r="D386" s="12" t="s">
        <v>14</v>
      </c>
      <c r="E386" s="12" t="s">
        <v>14</v>
      </c>
      <c r="F386" t="s">
        <v>11</v>
      </c>
      <c r="G386" s="12" t="s">
        <v>14</v>
      </c>
      <c r="H386" s="12"/>
      <c r="I386" s="12" t="s">
        <v>14</v>
      </c>
      <c r="J386" s="15">
        <f t="shared" si="190"/>
        <v>0</v>
      </c>
      <c r="K386" s="16">
        <f t="shared" si="180"/>
        <v>0</v>
      </c>
      <c r="L386" s="15">
        <f t="shared" si="191"/>
        <v>0</v>
      </c>
      <c r="M386" s="16">
        <f t="shared" si="181"/>
        <v>0</v>
      </c>
      <c r="N386" s="15">
        <f t="shared" si="192"/>
        <v>0</v>
      </c>
      <c r="O386" s="16"/>
      <c r="P386" s="15">
        <f t="shared" si="193"/>
        <v>7.6304166666665925</v>
      </c>
      <c r="Q386" s="16">
        <f t="shared" si="182"/>
        <v>1</v>
      </c>
      <c r="R386" s="15">
        <f t="shared" si="194"/>
        <v>0</v>
      </c>
      <c r="S386" s="16">
        <f t="shared" si="183"/>
        <v>0</v>
      </c>
      <c r="T386" s="15">
        <f t="shared" si="195"/>
        <v>1.9999999999999574E-2</v>
      </c>
      <c r="U386" s="16"/>
      <c r="V386" s="15">
        <f t="shared" si="196"/>
        <v>0</v>
      </c>
      <c r="W386" s="16">
        <f t="shared" si="184"/>
        <v>0</v>
      </c>
      <c r="X386" s="15">
        <f t="shared" si="197"/>
        <v>0</v>
      </c>
      <c r="Y386" s="16">
        <f t="shared" si="185"/>
        <v>0</v>
      </c>
      <c r="Z386" s="15">
        <f t="shared" si="198"/>
        <v>1.9999999999999574E-2</v>
      </c>
      <c r="AA386" s="16"/>
      <c r="AB386" s="15">
        <f t="shared" si="199"/>
        <v>0</v>
      </c>
      <c r="AC386" s="16">
        <f t="shared" si="186"/>
        <v>0</v>
      </c>
      <c r="AD386" s="15">
        <f t="shared" si="200"/>
        <v>0</v>
      </c>
      <c r="AE386" s="16">
        <f t="shared" si="187"/>
        <v>0</v>
      </c>
      <c r="AF386" s="15">
        <f t="shared" si="201"/>
        <v>0</v>
      </c>
      <c r="AG386" s="16"/>
      <c r="AH386" s="15">
        <f t="shared" si="202"/>
        <v>0</v>
      </c>
      <c r="AI386" s="16">
        <f t="shared" si="188"/>
        <v>0</v>
      </c>
      <c r="AJ386" s="15">
        <f t="shared" si="203"/>
        <v>0</v>
      </c>
      <c r="AK386" s="16">
        <f t="shared" si="189"/>
        <v>0</v>
      </c>
      <c r="AL386" s="15">
        <f t="shared" si="204"/>
        <v>1.9999999999999574E-2</v>
      </c>
      <c r="AM386" s="16"/>
      <c r="AN386" s="15">
        <f t="shared" si="205"/>
        <v>0</v>
      </c>
      <c r="AO386" s="16">
        <f t="shared" si="206"/>
        <v>0</v>
      </c>
      <c r="AP386" s="15">
        <f t="shared" si="207"/>
        <v>0</v>
      </c>
      <c r="AQ386" s="16">
        <f t="shared" si="208"/>
        <v>0</v>
      </c>
      <c r="AR386" s="15">
        <f t="shared" si="209"/>
        <v>0</v>
      </c>
      <c r="AS386" s="16"/>
      <c r="AT386" s="15">
        <f t="shared" si="210"/>
        <v>0</v>
      </c>
      <c r="AU386" s="16">
        <f t="shared" si="211"/>
        <v>0</v>
      </c>
      <c r="AV386" s="15">
        <f t="shared" si="212"/>
        <v>0</v>
      </c>
      <c r="AW386" s="16">
        <f t="shared" si="213"/>
        <v>0</v>
      </c>
      <c r="AX386" s="15">
        <f t="shared" si="214"/>
        <v>1.9999999999999574E-2</v>
      </c>
    </row>
    <row r="387" spans="1:50" x14ac:dyDescent="0.25">
      <c r="A387" s="25">
        <f t="shared" si="215"/>
        <v>7.650416666666592</v>
      </c>
      <c r="B387" s="9" t="s">
        <v>12</v>
      </c>
      <c r="C387" s="12"/>
      <c r="D387" s="12" t="s">
        <v>14</v>
      </c>
      <c r="E387" s="12" t="s">
        <v>14</v>
      </c>
      <c r="F387" s="13" t="s">
        <v>20</v>
      </c>
      <c r="G387" t="s">
        <v>11</v>
      </c>
      <c r="H387" s="12"/>
      <c r="I387" s="12" t="s">
        <v>14</v>
      </c>
      <c r="J387" s="15">
        <f t="shared" si="190"/>
        <v>0</v>
      </c>
      <c r="K387" s="16">
        <f t="shared" ref="K387:K449" si="216">IF(J387&gt;0,1,0)</f>
        <v>0</v>
      </c>
      <c r="L387" s="15">
        <f t="shared" si="191"/>
        <v>0</v>
      </c>
      <c r="M387" s="16">
        <f t="shared" ref="M387:M449" si="217">IF(L387&gt;0,1,0)</f>
        <v>0</v>
      </c>
      <c r="N387" s="15">
        <f t="shared" si="192"/>
        <v>0</v>
      </c>
      <c r="O387" s="16"/>
      <c r="P387" s="15">
        <f t="shared" si="193"/>
        <v>0</v>
      </c>
      <c r="Q387" s="16">
        <f t="shared" ref="Q387:Q449" si="218">IF(P387&gt;0,1,0)</f>
        <v>0</v>
      </c>
      <c r="R387" s="15">
        <f t="shared" si="194"/>
        <v>0</v>
      </c>
      <c r="S387" s="16">
        <f t="shared" ref="S387:S449" si="219">IF(R387&gt;0,1,0)</f>
        <v>0</v>
      </c>
      <c r="T387" s="15">
        <f t="shared" si="195"/>
        <v>1.9999999999999574E-2</v>
      </c>
      <c r="U387" s="16"/>
      <c r="V387" s="15">
        <f t="shared" si="196"/>
        <v>0</v>
      </c>
      <c r="W387" s="16">
        <f t="shared" ref="W387:W449" si="220">IF(V387&gt;0,1,0)</f>
        <v>0</v>
      </c>
      <c r="X387" s="15">
        <f t="shared" si="197"/>
        <v>0</v>
      </c>
      <c r="Y387" s="16">
        <f t="shared" ref="Y387:Y449" si="221">IF(X387&gt;0,1,0)</f>
        <v>0</v>
      </c>
      <c r="Z387" s="15">
        <f t="shared" si="198"/>
        <v>1.9999999999999574E-2</v>
      </c>
      <c r="AA387" s="16"/>
      <c r="AB387" s="15">
        <f t="shared" si="199"/>
        <v>0</v>
      </c>
      <c r="AC387" s="16">
        <f t="shared" ref="AC387:AC449" si="222">IF(AB387&gt;0,1,0)</f>
        <v>0</v>
      </c>
      <c r="AD387" s="15">
        <f t="shared" si="200"/>
        <v>7.650416666666592</v>
      </c>
      <c r="AE387" s="16">
        <f t="shared" ref="AE387:AE449" si="223">IF(AD387&gt;0,1,0)</f>
        <v>1</v>
      </c>
      <c r="AF387" s="15">
        <f t="shared" si="201"/>
        <v>0</v>
      </c>
      <c r="AG387" s="16"/>
      <c r="AH387" s="15">
        <f t="shared" si="202"/>
        <v>0</v>
      </c>
      <c r="AI387" s="16">
        <f t="shared" ref="AI387:AI449" si="224">IF(AH387&gt;0,1,0)</f>
        <v>0</v>
      </c>
      <c r="AJ387" s="15">
        <f t="shared" si="203"/>
        <v>0</v>
      </c>
      <c r="AK387" s="16">
        <f t="shared" ref="AK387:AK449" si="225">IF(AJ387&gt;0,1,0)</f>
        <v>0</v>
      </c>
      <c r="AL387" s="15">
        <f t="shared" si="204"/>
        <v>0</v>
      </c>
      <c r="AM387" s="16"/>
      <c r="AN387" s="15">
        <f t="shared" si="205"/>
        <v>0</v>
      </c>
      <c r="AO387" s="16">
        <f t="shared" si="206"/>
        <v>0</v>
      </c>
      <c r="AP387" s="15">
        <f t="shared" si="207"/>
        <v>0</v>
      </c>
      <c r="AQ387" s="16">
        <f t="shared" si="208"/>
        <v>0</v>
      </c>
      <c r="AR387" s="15">
        <f t="shared" si="209"/>
        <v>0</v>
      </c>
      <c r="AS387" s="16"/>
      <c r="AT387" s="15">
        <f t="shared" si="210"/>
        <v>0</v>
      </c>
      <c r="AU387" s="16">
        <f t="shared" si="211"/>
        <v>0</v>
      </c>
      <c r="AV387" s="15">
        <f t="shared" si="212"/>
        <v>0</v>
      </c>
      <c r="AW387" s="16">
        <f t="shared" si="213"/>
        <v>0</v>
      </c>
      <c r="AX387" s="15">
        <f t="shared" si="214"/>
        <v>1.9999999999999574E-2</v>
      </c>
    </row>
    <row r="388" spans="1:50" x14ac:dyDescent="0.25">
      <c r="A388" s="25">
        <f t="shared" si="215"/>
        <v>7.6704166666665916</v>
      </c>
      <c r="B388" s="9" t="s">
        <v>63</v>
      </c>
      <c r="C388" s="12"/>
      <c r="D388" s="12" t="s">
        <v>14</v>
      </c>
      <c r="E388" s="12" t="s">
        <v>14</v>
      </c>
      <c r="G388" t="s">
        <v>11</v>
      </c>
      <c r="H388" s="12" t="s">
        <v>14</v>
      </c>
      <c r="I388" s="12" t="s">
        <v>14</v>
      </c>
      <c r="J388" s="15">
        <f t="shared" si="190"/>
        <v>0</v>
      </c>
      <c r="K388" s="16">
        <f t="shared" si="216"/>
        <v>0</v>
      </c>
      <c r="L388" s="15">
        <f t="shared" si="191"/>
        <v>0</v>
      </c>
      <c r="M388" s="16">
        <f t="shared" si="217"/>
        <v>0</v>
      </c>
      <c r="N388" s="15">
        <f t="shared" si="192"/>
        <v>0</v>
      </c>
      <c r="O388" s="16"/>
      <c r="P388" s="15">
        <f t="shared" si="193"/>
        <v>0</v>
      </c>
      <c r="Q388" s="16">
        <f t="shared" si="218"/>
        <v>0</v>
      </c>
      <c r="R388" s="15">
        <f t="shared" si="194"/>
        <v>0</v>
      </c>
      <c r="S388" s="16">
        <f t="shared" si="219"/>
        <v>0</v>
      </c>
      <c r="T388" s="15">
        <f t="shared" si="195"/>
        <v>1.9999999999999574E-2</v>
      </c>
      <c r="U388" s="16"/>
      <c r="V388" s="15">
        <f t="shared" si="196"/>
        <v>0</v>
      </c>
      <c r="W388" s="16">
        <f t="shared" si="220"/>
        <v>0</v>
      </c>
      <c r="X388" s="15">
        <f t="shared" si="197"/>
        <v>0</v>
      </c>
      <c r="Y388" s="16">
        <f t="shared" si="221"/>
        <v>0</v>
      </c>
      <c r="Z388" s="15">
        <f t="shared" si="198"/>
        <v>1.9999999999999574E-2</v>
      </c>
      <c r="AA388" s="16"/>
      <c r="AB388" s="15">
        <f t="shared" si="199"/>
        <v>0</v>
      </c>
      <c r="AC388" s="16">
        <f t="shared" si="222"/>
        <v>0</v>
      </c>
      <c r="AD388" s="15">
        <f t="shared" si="200"/>
        <v>0</v>
      </c>
      <c r="AE388" s="16">
        <f t="shared" si="223"/>
        <v>0</v>
      </c>
      <c r="AF388" s="15">
        <f t="shared" si="201"/>
        <v>0</v>
      </c>
      <c r="AG388" s="16"/>
      <c r="AH388" s="15">
        <f t="shared" si="202"/>
        <v>0</v>
      </c>
      <c r="AI388" s="16">
        <f t="shared" si="224"/>
        <v>0</v>
      </c>
      <c r="AJ388" s="15">
        <f t="shared" si="203"/>
        <v>0</v>
      </c>
      <c r="AK388" s="16">
        <f t="shared" si="225"/>
        <v>0</v>
      </c>
      <c r="AL388" s="15">
        <f t="shared" si="204"/>
        <v>0</v>
      </c>
      <c r="AM388" s="16"/>
      <c r="AN388" s="15">
        <f t="shared" si="205"/>
        <v>7.6704166666665916</v>
      </c>
      <c r="AO388" s="16">
        <f t="shared" si="206"/>
        <v>1</v>
      </c>
      <c r="AP388" s="15">
        <f t="shared" si="207"/>
        <v>0</v>
      </c>
      <c r="AQ388" s="16">
        <f t="shared" si="208"/>
        <v>0</v>
      </c>
      <c r="AR388" s="15">
        <f t="shared" si="209"/>
        <v>1.9999999999999574E-2</v>
      </c>
      <c r="AS388" s="16"/>
      <c r="AT388" s="15">
        <f t="shared" si="210"/>
        <v>0</v>
      </c>
      <c r="AU388" s="16">
        <f t="shared" si="211"/>
        <v>0</v>
      </c>
      <c r="AV388" s="15">
        <f t="shared" si="212"/>
        <v>0</v>
      </c>
      <c r="AW388" s="16">
        <f t="shared" si="213"/>
        <v>0</v>
      </c>
      <c r="AX388" s="15">
        <f t="shared" si="214"/>
        <v>1.9999999999999574E-2</v>
      </c>
    </row>
    <row r="389" spans="1:50" x14ac:dyDescent="0.25">
      <c r="A389" s="25">
        <f t="shared" si="215"/>
        <v>7.6904166666665912</v>
      </c>
      <c r="B389" s="9"/>
      <c r="C389" s="12"/>
      <c r="D389" s="12" t="s">
        <v>14</v>
      </c>
      <c r="E389" s="12" t="s">
        <v>14</v>
      </c>
      <c r="G389" t="s">
        <v>11</v>
      </c>
      <c r="H389" s="12" t="s">
        <v>14</v>
      </c>
      <c r="I389" s="12" t="s">
        <v>14</v>
      </c>
      <c r="J389" s="15">
        <f t="shared" ref="J389:J452" si="226">IF(B389="Line 1 Fails",A389,0)</f>
        <v>0</v>
      </c>
      <c r="K389" s="16">
        <f t="shared" si="216"/>
        <v>0</v>
      </c>
      <c r="L389" s="15">
        <f t="shared" ref="L389:L452" si="227">IF(B389="Line 1 repd.",A389,0)</f>
        <v>0</v>
      </c>
      <c r="M389" s="16">
        <f t="shared" si="217"/>
        <v>0</v>
      </c>
      <c r="N389" s="15">
        <f t="shared" ref="N389:N452" si="228">IF(C389="Dn(waiting)",A390-A389,0)</f>
        <v>0</v>
      </c>
      <c r="O389" s="16"/>
      <c r="P389" s="15">
        <f t="shared" ref="P389:P452" si="229">IF(B389="Line 2 Fails",A389,0)</f>
        <v>0</v>
      </c>
      <c r="Q389" s="16">
        <f t="shared" si="218"/>
        <v>0</v>
      </c>
      <c r="R389" s="15">
        <f t="shared" ref="R389:R452" si="230">IF(B389="Line 2 repd.",A389,0)</f>
        <v>0</v>
      </c>
      <c r="S389" s="16">
        <f t="shared" si="219"/>
        <v>0</v>
      </c>
      <c r="T389" s="15">
        <f t="shared" ref="T389:T452" si="231">IF(D389="Dn(waiting)",A390-A389,0)</f>
        <v>1.9999999999999574E-2</v>
      </c>
      <c r="U389" s="16"/>
      <c r="V389" s="15">
        <f t="shared" ref="V389:V452" si="232">IF(B389="Line 3 Fails",A389,0)</f>
        <v>0</v>
      </c>
      <c r="W389" s="16">
        <f t="shared" si="220"/>
        <v>0</v>
      </c>
      <c r="X389" s="15">
        <f t="shared" ref="X389:X452" si="233">IF(B389="Line 3 repd.",A389,0)</f>
        <v>0</v>
      </c>
      <c r="Y389" s="16">
        <f t="shared" si="221"/>
        <v>0</v>
      </c>
      <c r="Z389" s="15">
        <f t="shared" ref="Z389:Z452" si="234">IF(E389="Dn(waiting)",A390-A389,0)</f>
        <v>1.9999999999999574E-2</v>
      </c>
      <c r="AA389" s="16"/>
      <c r="AB389" s="15">
        <f t="shared" ref="AB389:AB452" si="235">IF(B389="Line 4 Fails",A389,0)</f>
        <v>0</v>
      </c>
      <c r="AC389" s="16">
        <f t="shared" si="222"/>
        <v>0</v>
      </c>
      <c r="AD389" s="15">
        <f t="shared" ref="AD389:AD452" si="236">IF(B389="Line 4 repd.",A389,0)</f>
        <v>0</v>
      </c>
      <c r="AE389" s="16">
        <f t="shared" si="223"/>
        <v>0</v>
      </c>
      <c r="AF389" s="15">
        <f t="shared" ref="AF389:AF452" si="237">IF(F389="Dn(waiting)",A390-A389,0)</f>
        <v>0</v>
      </c>
      <c r="AG389" s="16"/>
      <c r="AH389" s="15">
        <f t="shared" ref="AH389:AH452" si="238">IF(B389="Line 5 Fails",A389,0)</f>
        <v>0</v>
      </c>
      <c r="AI389" s="16">
        <f t="shared" si="224"/>
        <v>0</v>
      </c>
      <c r="AJ389" s="15">
        <f t="shared" ref="AJ389:AJ452" si="239">IF(B389="Line 5 repd.",A389,0)</f>
        <v>0</v>
      </c>
      <c r="AK389" s="16">
        <f t="shared" si="225"/>
        <v>0</v>
      </c>
      <c r="AL389" s="15">
        <f t="shared" si="204"/>
        <v>0</v>
      </c>
      <c r="AM389" s="16"/>
      <c r="AN389" s="15">
        <f t="shared" si="205"/>
        <v>0</v>
      </c>
      <c r="AO389" s="16">
        <f t="shared" si="206"/>
        <v>0</v>
      </c>
      <c r="AP389" s="15">
        <f t="shared" si="207"/>
        <v>0</v>
      </c>
      <c r="AQ389" s="16">
        <f t="shared" si="208"/>
        <v>0</v>
      </c>
      <c r="AR389" s="15">
        <f t="shared" si="209"/>
        <v>1.9999999999999574E-2</v>
      </c>
      <c r="AS389" s="16"/>
      <c r="AT389" s="15">
        <f t="shared" si="210"/>
        <v>0</v>
      </c>
      <c r="AU389" s="16">
        <f t="shared" si="211"/>
        <v>0</v>
      </c>
      <c r="AV389" s="15">
        <f t="shared" si="212"/>
        <v>0</v>
      </c>
      <c r="AW389" s="16">
        <f t="shared" si="213"/>
        <v>0</v>
      </c>
      <c r="AX389" s="15">
        <f t="shared" si="214"/>
        <v>1.9999999999999574E-2</v>
      </c>
    </row>
    <row r="390" spans="1:50" x14ac:dyDescent="0.25">
      <c r="A390" s="25">
        <f t="shared" si="215"/>
        <v>7.7104166666665908</v>
      </c>
      <c r="B390" s="9"/>
      <c r="C390" s="12"/>
      <c r="D390" s="12" t="s">
        <v>14</v>
      </c>
      <c r="E390" s="12" t="s">
        <v>14</v>
      </c>
      <c r="G390" t="s">
        <v>11</v>
      </c>
      <c r="H390" s="12" t="s">
        <v>14</v>
      </c>
      <c r="I390" s="12" t="s">
        <v>14</v>
      </c>
      <c r="J390" s="15">
        <f t="shared" si="226"/>
        <v>0</v>
      </c>
      <c r="K390" s="16">
        <f t="shared" si="216"/>
        <v>0</v>
      </c>
      <c r="L390" s="15">
        <f t="shared" si="227"/>
        <v>0</v>
      </c>
      <c r="M390" s="16">
        <f t="shared" si="217"/>
        <v>0</v>
      </c>
      <c r="N390" s="15">
        <f t="shared" si="228"/>
        <v>0</v>
      </c>
      <c r="O390" s="16"/>
      <c r="P390" s="15">
        <f t="shared" si="229"/>
        <v>0</v>
      </c>
      <c r="Q390" s="16">
        <f t="shared" si="218"/>
        <v>0</v>
      </c>
      <c r="R390" s="15">
        <f t="shared" si="230"/>
        <v>0</v>
      </c>
      <c r="S390" s="16">
        <f t="shared" si="219"/>
        <v>0</v>
      </c>
      <c r="T390" s="15">
        <f t="shared" si="231"/>
        <v>1.9999999999999574E-2</v>
      </c>
      <c r="U390" s="16"/>
      <c r="V390" s="15">
        <f t="shared" si="232"/>
        <v>0</v>
      </c>
      <c r="W390" s="16">
        <f t="shared" si="220"/>
        <v>0</v>
      </c>
      <c r="X390" s="15">
        <f t="shared" si="233"/>
        <v>0</v>
      </c>
      <c r="Y390" s="16">
        <f t="shared" si="221"/>
        <v>0</v>
      </c>
      <c r="Z390" s="15">
        <f t="shared" si="234"/>
        <v>1.9999999999999574E-2</v>
      </c>
      <c r="AA390" s="16"/>
      <c r="AB390" s="15">
        <f t="shared" si="235"/>
        <v>0</v>
      </c>
      <c r="AC390" s="16">
        <f t="shared" si="222"/>
        <v>0</v>
      </c>
      <c r="AD390" s="15">
        <f t="shared" si="236"/>
        <v>0</v>
      </c>
      <c r="AE390" s="16">
        <f t="shared" si="223"/>
        <v>0</v>
      </c>
      <c r="AF390" s="15">
        <f t="shared" si="237"/>
        <v>0</v>
      </c>
      <c r="AG390" s="16"/>
      <c r="AH390" s="15">
        <f t="shared" si="238"/>
        <v>0</v>
      </c>
      <c r="AI390" s="16">
        <f t="shared" si="224"/>
        <v>0</v>
      </c>
      <c r="AJ390" s="15">
        <f t="shared" si="239"/>
        <v>0</v>
      </c>
      <c r="AK390" s="16">
        <f t="shared" si="225"/>
        <v>0</v>
      </c>
      <c r="AL390" s="15">
        <f t="shared" ref="AL390:AL453" si="240">IF(G390="Dn(waiting)",A391-A390,0)</f>
        <v>0</v>
      </c>
      <c r="AM390" s="16"/>
      <c r="AN390" s="15">
        <f t="shared" ref="AN390:AN453" si="241">IF(B390="Line 6 Fails",A390,0)</f>
        <v>0</v>
      </c>
      <c r="AO390" s="16">
        <f t="shared" ref="AO390:AO453" si="242">IF(AN390&gt;0,1,0)</f>
        <v>0</v>
      </c>
      <c r="AP390" s="15">
        <f t="shared" ref="AP390:AP453" si="243">IF(B390="Line 6 repd.",A390,0)</f>
        <v>0</v>
      </c>
      <c r="AQ390" s="16">
        <f t="shared" ref="AQ390:AQ453" si="244">IF(AP390&gt;0,1,0)</f>
        <v>0</v>
      </c>
      <c r="AR390" s="15">
        <f t="shared" ref="AR390:AR453" si="245">IF(H390="Dn(waiting)",A391-A390,0)</f>
        <v>1.9999999999999574E-2</v>
      </c>
      <c r="AS390" s="16"/>
      <c r="AT390" s="15">
        <f t="shared" ref="AT390:AT453" si="246">IF(B390="Line 7 Fails",A390,0)</f>
        <v>0</v>
      </c>
      <c r="AU390" s="16">
        <f t="shared" ref="AU390:AU453" si="247">IF(AT390&gt;0,1,0)</f>
        <v>0</v>
      </c>
      <c r="AV390" s="15">
        <f t="shared" ref="AV390:AV453" si="248">IF(B390="Line 7 repd.",A390,0)</f>
        <v>0</v>
      </c>
      <c r="AW390" s="16">
        <f t="shared" ref="AW390:AW453" si="249">IF(AV390&gt;0,1,0)</f>
        <v>0</v>
      </c>
      <c r="AX390" s="15">
        <f t="shared" ref="AX390:AX453" si="250">IF(I390="Dn(waiting)",A391-A390,0)</f>
        <v>1.9999999999999574E-2</v>
      </c>
    </row>
    <row r="391" spans="1:50" x14ac:dyDescent="0.25">
      <c r="A391" s="25">
        <f t="shared" ref="A391:A454" si="251">A390+0.02</f>
        <v>7.7304166666665903</v>
      </c>
      <c r="B391" s="9"/>
      <c r="C391" s="12"/>
      <c r="D391" s="12" t="s">
        <v>14</v>
      </c>
      <c r="E391" s="12" t="s">
        <v>14</v>
      </c>
      <c r="F391" s="13"/>
      <c r="G391" t="s">
        <v>11</v>
      </c>
      <c r="H391" s="12" t="s">
        <v>14</v>
      </c>
      <c r="I391" s="12" t="s">
        <v>14</v>
      </c>
      <c r="J391" s="15">
        <f t="shared" si="226"/>
        <v>0</v>
      </c>
      <c r="K391" s="16">
        <f t="shared" si="216"/>
        <v>0</v>
      </c>
      <c r="L391" s="15">
        <f t="shared" si="227"/>
        <v>0</v>
      </c>
      <c r="M391" s="16">
        <f t="shared" si="217"/>
        <v>0</v>
      </c>
      <c r="N391" s="15">
        <f t="shared" si="228"/>
        <v>0</v>
      </c>
      <c r="O391" s="16"/>
      <c r="P391" s="15">
        <f t="shared" si="229"/>
        <v>0</v>
      </c>
      <c r="Q391" s="16">
        <f t="shared" si="218"/>
        <v>0</v>
      </c>
      <c r="R391" s="15">
        <f t="shared" si="230"/>
        <v>0</v>
      </c>
      <c r="S391" s="16">
        <f t="shared" si="219"/>
        <v>0</v>
      </c>
      <c r="T391" s="15">
        <f t="shared" si="231"/>
        <v>1.9999999999999574E-2</v>
      </c>
      <c r="U391" s="16"/>
      <c r="V391" s="15">
        <f t="shared" si="232"/>
        <v>0</v>
      </c>
      <c r="W391" s="16">
        <f t="shared" si="220"/>
        <v>0</v>
      </c>
      <c r="X391" s="15">
        <f t="shared" si="233"/>
        <v>0</v>
      </c>
      <c r="Y391" s="16">
        <f t="shared" si="221"/>
        <v>0</v>
      </c>
      <c r="Z391" s="15">
        <f t="shared" si="234"/>
        <v>1.9999999999999574E-2</v>
      </c>
      <c r="AA391" s="16"/>
      <c r="AB391" s="15">
        <f t="shared" si="235"/>
        <v>0</v>
      </c>
      <c r="AC391" s="16">
        <f t="shared" si="222"/>
        <v>0</v>
      </c>
      <c r="AD391" s="15">
        <f t="shared" si="236"/>
        <v>0</v>
      </c>
      <c r="AE391" s="16">
        <f t="shared" si="223"/>
        <v>0</v>
      </c>
      <c r="AF391" s="15">
        <f t="shared" si="237"/>
        <v>0</v>
      </c>
      <c r="AG391" s="16"/>
      <c r="AH391" s="15">
        <f t="shared" si="238"/>
        <v>0</v>
      </c>
      <c r="AI391" s="16">
        <f t="shared" si="224"/>
        <v>0</v>
      </c>
      <c r="AJ391" s="15">
        <f t="shared" si="239"/>
        <v>0</v>
      </c>
      <c r="AK391" s="16">
        <f t="shared" si="225"/>
        <v>0</v>
      </c>
      <c r="AL391" s="15">
        <f t="shared" si="240"/>
        <v>0</v>
      </c>
      <c r="AM391" s="16"/>
      <c r="AN391" s="15">
        <f t="shared" si="241"/>
        <v>0</v>
      </c>
      <c r="AO391" s="16">
        <f t="shared" si="242"/>
        <v>0</v>
      </c>
      <c r="AP391" s="15">
        <f t="shared" si="243"/>
        <v>0</v>
      </c>
      <c r="AQ391" s="16">
        <f t="shared" si="244"/>
        <v>0</v>
      </c>
      <c r="AR391" s="15">
        <f t="shared" si="245"/>
        <v>1.9999999999999574E-2</v>
      </c>
      <c r="AS391" s="16"/>
      <c r="AT391" s="15">
        <f t="shared" si="246"/>
        <v>0</v>
      </c>
      <c r="AU391" s="16">
        <f t="shared" si="247"/>
        <v>0</v>
      </c>
      <c r="AV391" s="15">
        <f t="shared" si="248"/>
        <v>0</v>
      </c>
      <c r="AW391" s="16">
        <f t="shared" si="249"/>
        <v>0</v>
      </c>
      <c r="AX391" s="15">
        <f t="shared" si="250"/>
        <v>1.9999999999999574E-2</v>
      </c>
    </row>
    <row r="392" spans="1:50" x14ac:dyDescent="0.25">
      <c r="A392" s="25">
        <f t="shared" si="251"/>
        <v>7.7504166666665899</v>
      </c>
      <c r="B392" s="9" t="s">
        <v>15</v>
      </c>
      <c r="C392" s="12"/>
      <c r="D392" s="12" t="s">
        <v>14</v>
      </c>
      <c r="E392" t="s">
        <v>11</v>
      </c>
      <c r="G392" s="13" t="s">
        <v>20</v>
      </c>
      <c r="H392" s="12" t="s">
        <v>14</v>
      </c>
      <c r="I392" s="12" t="s">
        <v>14</v>
      </c>
      <c r="J392" s="15">
        <f t="shared" si="226"/>
        <v>0</v>
      </c>
      <c r="K392" s="16">
        <f t="shared" si="216"/>
        <v>0</v>
      </c>
      <c r="L392" s="15">
        <f t="shared" si="227"/>
        <v>0</v>
      </c>
      <c r="M392" s="16">
        <f t="shared" si="217"/>
        <v>0</v>
      </c>
      <c r="N392" s="15">
        <f t="shared" si="228"/>
        <v>0</v>
      </c>
      <c r="O392" s="16"/>
      <c r="P392" s="15">
        <f t="shared" si="229"/>
        <v>0</v>
      </c>
      <c r="Q392" s="16">
        <f t="shared" si="218"/>
        <v>0</v>
      </c>
      <c r="R392" s="15">
        <f t="shared" si="230"/>
        <v>0</v>
      </c>
      <c r="S392" s="16">
        <f t="shared" si="219"/>
        <v>0</v>
      </c>
      <c r="T392" s="15">
        <f t="shared" si="231"/>
        <v>1.9999999999999574E-2</v>
      </c>
      <c r="U392" s="16"/>
      <c r="V392" s="15">
        <f t="shared" si="232"/>
        <v>0</v>
      </c>
      <c r="W392" s="16">
        <f t="shared" si="220"/>
        <v>0</v>
      </c>
      <c r="X392" s="15">
        <f t="shared" si="233"/>
        <v>0</v>
      </c>
      <c r="Y392" s="16">
        <f t="shared" si="221"/>
        <v>0</v>
      </c>
      <c r="Z392" s="15">
        <f t="shared" si="234"/>
        <v>0</v>
      </c>
      <c r="AA392" s="16"/>
      <c r="AB392" s="15">
        <f t="shared" si="235"/>
        <v>0</v>
      </c>
      <c r="AC392" s="16">
        <f t="shared" si="222"/>
        <v>0</v>
      </c>
      <c r="AD392" s="15">
        <f t="shared" si="236"/>
        <v>0</v>
      </c>
      <c r="AE392" s="16">
        <f t="shared" si="223"/>
        <v>0</v>
      </c>
      <c r="AF392" s="15">
        <f t="shared" si="237"/>
        <v>0</v>
      </c>
      <c r="AG392" s="16"/>
      <c r="AH392" s="15">
        <f t="shared" si="238"/>
        <v>0</v>
      </c>
      <c r="AI392" s="16">
        <f t="shared" si="224"/>
        <v>0</v>
      </c>
      <c r="AJ392" s="15">
        <f t="shared" si="239"/>
        <v>7.7504166666665899</v>
      </c>
      <c r="AK392" s="16">
        <f t="shared" si="225"/>
        <v>1</v>
      </c>
      <c r="AL392" s="15">
        <f t="shared" si="240"/>
        <v>0</v>
      </c>
      <c r="AM392" s="16"/>
      <c r="AN392" s="15">
        <f t="shared" si="241"/>
        <v>0</v>
      </c>
      <c r="AO392" s="16">
        <f t="shared" si="242"/>
        <v>0</v>
      </c>
      <c r="AP392" s="15">
        <f t="shared" si="243"/>
        <v>0</v>
      </c>
      <c r="AQ392" s="16">
        <f t="shared" si="244"/>
        <v>0</v>
      </c>
      <c r="AR392" s="15">
        <f t="shared" si="245"/>
        <v>1.9999999999999574E-2</v>
      </c>
      <c r="AS392" s="16"/>
      <c r="AT392" s="15">
        <f t="shared" si="246"/>
        <v>0</v>
      </c>
      <c r="AU392" s="16">
        <f t="shared" si="247"/>
        <v>0</v>
      </c>
      <c r="AV392" s="15">
        <f t="shared" si="248"/>
        <v>0</v>
      </c>
      <c r="AW392" s="16">
        <f t="shared" si="249"/>
        <v>0</v>
      </c>
      <c r="AX392" s="15">
        <f t="shared" si="250"/>
        <v>1.9999999999999574E-2</v>
      </c>
    </row>
    <row r="393" spans="1:50" x14ac:dyDescent="0.25">
      <c r="A393" s="25">
        <f t="shared" si="251"/>
        <v>7.7704166666665895</v>
      </c>
      <c r="B393" s="9"/>
      <c r="C393" s="12"/>
      <c r="D393" s="12" t="s">
        <v>14</v>
      </c>
      <c r="E393" t="s">
        <v>11</v>
      </c>
      <c r="G393" s="12"/>
      <c r="H393" s="12" t="s">
        <v>14</v>
      </c>
      <c r="I393" s="12" t="s">
        <v>14</v>
      </c>
      <c r="J393" s="15">
        <f t="shared" si="226"/>
        <v>0</v>
      </c>
      <c r="K393" s="16">
        <f t="shared" si="216"/>
        <v>0</v>
      </c>
      <c r="L393" s="15">
        <f t="shared" si="227"/>
        <v>0</v>
      </c>
      <c r="M393" s="16">
        <f t="shared" si="217"/>
        <v>0</v>
      </c>
      <c r="N393" s="15">
        <f t="shared" si="228"/>
        <v>0</v>
      </c>
      <c r="O393" s="16"/>
      <c r="P393" s="15">
        <f t="shared" si="229"/>
        <v>0</v>
      </c>
      <c r="Q393" s="16">
        <f t="shared" si="218"/>
        <v>0</v>
      </c>
      <c r="R393" s="15">
        <f t="shared" si="230"/>
        <v>0</v>
      </c>
      <c r="S393" s="16">
        <f t="shared" si="219"/>
        <v>0</v>
      </c>
      <c r="T393" s="15">
        <f t="shared" si="231"/>
        <v>1.9999999999999574E-2</v>
      </c>
      <c r="U393" s="16"/>
      <c r="V393" s="15">
        <f t="shared" si="232"/>
        <v>0</v>
      </c>
      <c r="W393" s="16">
        <f t="shared" si="220"/>
        <v>0</v>
      </c>
      <c r="X393" s="15">
        <f t="shared" si="233"/>
        <v>0</v>
      </c>
      <c r="Y393" s="16">
        <f t="shared" si="221"/>
        <v>0</v>
      </c>
      <c r="Z393" s="15">
        <f t="shared" si="234"/>
        <v>0</v>
      </c>
      <c r="AA393" s="16"/>
      <c r="AB393" s="15">
        <f t="shared" si="235"/>
        <v>0</v>
      </c>
      <c r="AC393" s="16">
        <f t="shared" si="222"/>
        <v>0</v>
      </c>
      <c r="AD393" s="15">
        <f t="shared" si="236"/>
        <v>0</v>
      </c>
      <c r="AE393" s="16">
        <f t="shared" si="223"/>
        <v>0</v>
      </c>
      <c r="AF393" s="15">
        <f t="shared" si="237"/>
        <v>0</v>
      </c>
      <c r="AG393" s="16"/>
      <c r="AH393" s="15">
        <f t="shared" si="238"/>
        <v>0</v>
      </c>
      <c r="AI393" s="16">
        <f t="shared" si="224"/>
        <v>0</v>
      </c>
      <c r="AJ393" s="15">
        <f t="shared" si="239"/>
        <v>0</v>
      </c>
      <c r="AK393" s="16">
        <f t="shared" si="225"/>
        <v>0</v>
      </c>
      <c r="AL393" s="15">
        <f t="shared" si="240"/>
        <v>0</v>
      </c>
      <c r="AM393" s="16"/>
      <c r="AN393" s="15">
        <f t="shared" si="241"/>
        <v>0</v>
      </c>
      <c r="AO393" s="16">
        <f t="shared" si="242"/>
        <v>0</v>
      </c>
      <c r="AP393" s="15">
        <f t="shared" si="243"/>
        <v>0</v>
      </c>
      <c r="AQ393" s="16">
        <f t="shared" si="244"/>
        <v>0</v>
      </c>
      <c r="AR393" s="15">
        <f t="shared" si="245"/>
        <v>1.9999999999999574E-2</v>
      </c>
      <c r="AS393" s="16"/>
      <c r="AT393" s="15">
        <f t="shared" si="246"/>
        <v>0</v>
      </c>
      <c r="AU393" s="16">
        <f t="shared" si="247"/>
        <v>0</v>
      </c>
      <c r="AV393" s="15">
        <f t="shared" si="248"/>
        <v>0</v>
      </c>
      <c r="AW393" s="16">
        <f t="shared" si="249"/>
        <v>0</v>
      </c>
      <c r="AX393" s="15">
        <f t="shared" si="250"/>
        <v>1.9999999999999574E-2</v>
      </c>
    </row>
    <row r="394" spans="1:50" x14ac:dyDescent="0.25">
      <c r="A394" s="25">
        <f t="shared" si="251"/>
        <v>7.7904166666665891</v>
      </c>
      <c r="B394" s="9"/>
      <c r="C394" s="12"/>
      <c r="D394" s="12" t="s">
        <v>14</v>
      </c>
      <c r="E394" t="s">
        <v>11</v>
      </c>
      <c r="G394" s="12"/>
      <c r="H394" s="12" t="s">
        <v>14</v>
      </c>
      <c r="I394" s="12" t="s">
        <v>14</v>
      </c>
      <c r="J394" s="15">
        <f t="shared" si="226"/>
        <v>0</v>
      </c>
      <c r="K394" s="16">
        <f t="shared" si="216"/>
        <v>0</v>
      </c>
      <c r="L394" s="15">
        <f t="shared" si="227"/>
        <v>0</v>
      </c>
      <c r="M394" s="16">
        <f t="shared" si="217"/>
        <v>0</v>
      </c>
      <c r="N394" s="15">
        <f t="shared" si="228"/>
        <v>0</v>
      </c>
      <c r="O394" s="16"/>
      <c r="P394" s="15">
        <f t="shared" si="229"/>
        <v>0</v>
      </c>
      <c r="Q394" s="16">
        <f t="shared" si="218"/>
        <v>0</v>
      </c>
      <c r="R394" s="15">
        <f t="shared" si="230"/>
        <v>0</v>
      </c>
      <c r="S394" s="16">
        <f t="shared" si="219"/>
        <v>0</v>
      </c>
      <c r="T394" s="15">
        <f t="shared" si="231"/>
        <v>1.9999999999999574E-2</v>
      </c>
      <c r="U394" s="16"/>
      <c r="V394" s="15">
        <f t="shared" si="232"/>
        <v>0</v>
      </c>
      <c r="W394" s="16">
        <f t="shared" si="220"/>
        <v>0</v>
      </c>
      <c r="X394" s="15">
        <f t="shared" si="233"/>
        <v>0</v>
      </c>
      <c r="Y394" s="16">
        <f t="shared" si="221"/>
        <v>0</v>
      </c>
      <c r="Z394" s="15">
        <f t="shared" si="234"/>
        <v>0</v>
      </c>
      <c r="AA394" s="16"/>
      <c r="AB394" s="15">
        <f t="shared" si="235"/>
        <v>0</v>
      </c>
      <c r="AC394" s="16">
        <f t="shared" si="222"/>
        <v>0</v>
      </c>
      <c r="AD394" s="15">
        <f t="shared" si="236"/>
        <v>0</v>
      </c>
      <c r="AE394" s="16">
        <f t="shared" si="223"/>
        <v>0</v>
      </c>
      <c r="AF394" s="15">
        <f t="shared" si="237"/>
        <v>0</v>
      </c>
      <c r="AG394" s="16"/>
      <c r="AH394" s="15">
        <f t="shared" si="238"/>
        <v>0</v>
      </c>
      <c r="AI394" s="16">
        <f t="shared" si="224"/>
        <v>0</v>
      </c>
      <c r="AJ394" s="15">
        <f t="shared" si="239"/>
        <v>0</v>
      </c>
      <c r="AK394" s="16">
        <f t="shared" si="225"/>
        <v>0</v>
      </c>
      <c r="AL394" s="15">
        <f t="shared" si="240"/>
        <v>0</v>
      </c>
      <c r="AM394" s="16"/>
      <c r="AN394" s="15">
        <f t="shared" si="241"/>
        <v>0</v>
      </c>
      <c r="AO394" s="16">
        <f t="shared" si="242"/>
        <v>0</v>
      </c>
      <c r="AP394" s="15">
        <f t="shared" si="243"/>
        <v>0</v>
      </c>
      <c r="AQ394" s="16">
        <f t="shared" si="244"/>
        <v>0</v>
      </c>
      <c r="AR394" s="15">
        <f t="shared" si="245"/>
        <v>1.9999999999999574E-2</v>
      </c>
      <c r="AS394" s="16"/>
      <c r="AT394" s="15">
        <f t="shared" si="246"/>
        <v>0</v>
      </c>
      <c r="AU394" s="16">
        <f t="shared" si="247"/>
        <v>0</v>
      </c>
      <c r="AV394" s="15">
        <f t="shared" si="248"/>
        <v>0</v>
      </c>
      <c r="AW394" s="16">
        <f t="shared" si="249"/>
        <v>0</v>
      </c>
      <c r="AX394" s="15">
        <f t="shared" si="250"/>
        <v>1.9999999999999574E-2</v>
      </c>
    </row>
    <row r="395" spans="1:50" x14ac:dyDescent="0.25">
      <c r="A395" s="25">
        <f t="shared" si="251"/>
        <v>7.8104166666665886</v>
      </c>
      <c r="B395" s="9"/>
      <c r="C395" s="12"/>
      <c r="D395" s="12" t="s">
        <v>14</v>
      </c>
      <c r="E395" t="s">
        <v>11</v>
      </c>
      <c r="F395" s="13"/>
      <c r="G395" s="12"/>
      <c r="H395" s="12" t="s">
        <v>14</v>
      </c>
      <c r="I395" s="12" t="s">
        <v>14</v>
      </c>
      <c r="J395" s="15">
        <f t="shared" si="226"/>
        <v>0</v>
      </c>
      <c r="K395" s="16">
        <f t="shared" si="216"/>
        <v>0</v>
      </c>
      <c r="L395" s="15">
        <f t="shared" si="227"/>
        <v>0</v>
      </c>
      <c r="M395" s="16">
        <f t="shared" si="217"/>
        <v>0</v>
      </c>
      <c r="N395" s="15">
        <f t="shared" si="228"/>
        <v>0</v>
      </c>
      <c r="O395" s="16"/>
      <c r="P395" s="15">
        <f t="shared" si="229"/>
        <v>0</v>
      </c>
      <c r="Q395" s="16">
        <f t="shared" si="218"/>
        <v>0</v>
      </c>
      <c r="R395" s="15">
        <f t="shared" si="230"/>
        <v>0</v>
      </c>
      <c r="S395" s="16">
        <f t="shared" si="219"/>
        <v>0</v>
      </c>
      <c r="T395" s="15">
        <f t="shared" si="231"/>
        <v>1.9999999999999574E-2</v>
      </c>
      <c r="U395" s="16"/>
      <c r="V395" s="15">
        <f t="shared" si="232"/>
        <v>0</v>
      </c>
      <c r="W395" s="16">
        <f t="shared" si="220"/>
        <v>0</v>
      </c>
      <c r="X395" s="15">
        <f t="shared" si="233"/>
        <v>0</v>
      </c>
      <c r="Y395" s="16">
        <f t="shared" si="221"/>
        <v>0</v>
      </c>
      <c r="Z395" s="15">
        <f t="shared" si="234"/>
        <v>0</v>
      </c>
      <c r="AA395" s="16"/>
      <c r="AB395" s="15">
        <f t="shared" si="235"/>
        <v>0</v>
      </c>
      <c r="AC395" s="16">
        <f t="shared" si="222"/>
        <v>0</v>
      </c>
      <c r="AD395" s="15">
        <f t="shared" si="236"/>
        <v>0</v>
      </c>
      <c r="AE395" s="16">
        <f t="shared" si="223"/>
        <v>0</v>
      </c>
      <c r="AF395" s="15">
        <f t="shared" si="237"/>
        <v>0</v>
      </c>
      <c r="AG395" s="16"/>
      <c r="AH395" s="15">
        <f t="shared" si="238"/>
        <v>0</v>
      </c>
      <c r="AI395" s="16">
        <f t="shared" si="224"/>
        <v>0</v>
      </c>
      <c r="AJ395" s="15">
        <f t="shared" si="239"/>
        <v>0</v>
      </c>
      <c r="AK395" s="16">
        <f t="shared" si="225"/>
        <v>0</v>
      </c>
      <c r="AL395" s="15">
        <f t="shared" si="240"/>
        <v>0</v>
      </c>
      <c r="AM395" s="16"/>
      <c r="AN395" s="15">
        <f t="shared" si="241"/>
        <v>0</v>
      </c>
      <c r="AO395" s="16">
        <f t="shared" si="242"/>
        <v>0</v>
      </c>
      <c r="AP395" s="15">
        <f t="shared" si="243"/>
        <v>0</v>
      </c>
      <c r="AQ395" s="16">
        <f t="shared" si="244"/>
        <v>0</v>
      </c>
      <c r="AR395" s="15">
        <f t="shared" si="245"/>
        <v>1.9999999999999574E-2</v>
      </c>
      <c r="AS395" s="16"/>
      <c r="AT395" s="15">
        <f t="shared" si="246"/>
        <v>0</v>
      </c>
      <c r="AU395" s="16">
        <f t="shared" si="247"/>
        <v>0</v>
      </c>
      <c r="AV395" s="15">
        <f t="shared" si="248"/>
        <v>0</v>
      </c>
      <c r="AW395" s="16">
        <f t="shared" si="249"/>
        <v>0</v>
      </c>
      <c r="AX395" s="15">
        <f t="shared" si="250"/>
        <v>1.9999999999999574E-2</v>
      </c>
    </row>
    <row r="396" spans="1:50" x14ac:dyDescent="0.25">
      <c r="A396" s="25">
        <f t="shared" si="251"/>
        <v>7.8304166666665882</v>
      </c>
      <c r="B396" s="9" t="s">
        <v>9</v>
      </c>
      <c r="C396" s="12" t="s">
        <v>14</v>
      </c>
      <c r="D396" s="12" t="s">
        <v>14</v>
      </c>
      <c r="E396" t="s">
        <v>11</v>
      </c>
      <c r="G396" s="12"/>
      <c r="H396" s="12" t="s">
        <v>14</v>
      </c>
      <c r="I396" t="s">
        <v>11</v>
      </c>
      <c r="J396" s="15">
        <f t="shared" si="226"/>
        <v>7.8304166666665882</v>
      </c>
      <c r="K396" s="16">
        <f t="shared" si="216"/>
        <v>1</v>
      </c>
      <c r="L396" s="15">
        <f t="shared" si="227"/>
        <v>0</v>
      </c>
      <c r="M396" s="16">
        <f t="shared" si="217"/>
        <v>0</v>
      </c>
      <c r="N396" s="15">
        <f t="shared" si="228"/>
        <v>1.9999999999999574E-2</v>
      </c>
      <c r="O396" s="16"/>
      <c r="P396" s="15">
        <f t="shared" si="229"/>
        <v>0</v>
      </c>
      <c r="Q396" s="16">
        <f t="shared" si="218"/>
        <v>0</v>
      </c>
      <c r="R396" s="15">
        <f t="shared" si="230"/>
        <v>0</v>
      </c>
      <c r="S396" s="16">
        <f t="shared" si="219"/>
        <v>0</v>
      </c>
      <c r="T396" s="15">
        <f t="shared" si="231"/>
        <v>1.9999999999999574E-2</v>
      </c>
      <c r="U396" s="16"/>
      <c r="V396" s="15">
        <f t="shared" si="232"/>
        <v>0</v>
      </c>
      <c r="W396" s="16">
        <f t="shared" si="220"/>
        <v>0</v>
      </c>
      <c r="X396" s="15">
        <f t="shared" si="233"/>
        <v>0</v>
      </c>
      <c r="Y396" s="16">
        <f t="shared" si="221"/>
        <v>0</v>
      </c>
      <c r="Z396" s="15">
        <f t="shared" si="234"/>
        <v>0</v>
      </c>
      <c r="AA396" s="16"/>
      <c r="AB396" s="15">
        <f t="shared" si="235"/>
        <v>0</v>
      </c>
      <c r="AC396" s="16">
        <f t="shared" si="222"/>
        <v>0</v>
      </c>
      <c r="AD396" s="15">
        <f t="shared" si="236"/>
        <v>0</v>
      </c>
      <c r="AE396" s="16">
        <f t="shared" si="223"/>
        <v>0</v>
      </c>
      <c r="AF396" s="15">
        <f t="shared" si="237"/>
        <v>0</v>
      </c>
      <c r="AG396" s="16"/>
      <c r="AH396" s="15">
        <f t="shared" si="238"/>
        <v>0</v>
      </c>
      <c r="AI396" s="16">
        <f t="shared" si="224"/>
        <v>0</v>
      </c>
      <c r="AJ396" s="15">
        <f t="shared" si="239"/>
        <v>0</v>
      </c>
      <c r="AK396" s="16">
        <f t="shared" si="225"/>
        <v>0</v>
      </c>
      <c r="AL396" s="15">
        <f t="shared" si="240"/>
        <v>0</v>
      </c>
      <c r="AM396" s="16"/>
      <c r="AN396" s="15">
        <f t="shared" si="241"/>
        <v>0</v>
      </c>
      <c r="AO396" s="16">
        <f t="shared" si="242"/>
        <v>0</v>
      </c>
      <c r="AP396" s="15">
        <f t="shared" si="243"/>
        <v>0</v>
      </c>
      <c r="AQ396" s="16">
        <f t="shared" si="244"/>
        <v>0</v>
      </c>
      <c r="AR396" s="15">
        <f t="shared" si="245"/>
        <v>1.9999999999999574E-2</v>
      </c>
      <c r="AS396" s="16"/>
      <c r="AT396" s="15">
        <f t="shared" si="246"/>
        <v>0</v>
      </c>
      <c r="AU396" s="16">
        <f t="shared" si="247"/>
        <v>0</v>
      </c>
      <c r="AV396" s="15">
        <f t="shared" si="248"/>
        <v>0</v>
      </c>
      <c r="AW396" s="16">
        <f t="shared" si="249"/>
        <v>0</v>
      </c>
      <c r="AX396" s="15">
        <f t="shared" si="250"/>
        <v>0</v>
      </c>
    </row>
    <row r="397" spans="1:50" x14ac:dyDescent="0.25">
      <c r="A397" s="25">
        <f t="shared" si="251"/>
        <v>7.8504166666665878</v>
      </c>
      <c r="B397" s="9" t="s">
        <v>18</v>
      </c>
      <c r="C397" s="12" t="s">
        <v>14</v>
      </c>
      <c r="D397" s="12" t="s">
        <v>14</v>
      </c>
      <c r="E397" s="13" t="s">
        <v>20</v>
      </c>
      <c r="G397" s="12"/>
      <c r="H397" s="12" t="s">
        <v>14</v>
      </c>
      <c r="I397" t="s">
        <v>11</v>
      </c>
      <c r="J397" s="15">
        <f t="shared" si="226"/>
        <v>0</v>
      </c>
      <c r="K397" s="16">
        <f t="shared" si="216"/>
        <v>0</v>
      </c>
      <c r="L397" s="15">
        <f t="shared" si="227"/>
        <v>0</v>
      </c>
      <c r="M397" s="16">
        <f t="shared" si="217"/>
        <v>0</v>
      </c>
      <c r="N397" s="15">
        <f t="shared" si="228"/>
        <v>1.9999999999999574E-2</v>
      </c>
      <c r="O397" s="16"/>
      <c r="P397" s="15">
        <f t="shared" si="229"/>
        <v>0</v>
      </c>
      <c r="Q397" s="16">
        <f t="shared" si="218"/>
        <v>0</v>
      </c>
      <c r="R397" s="15">
        <f t="shared" si="230"/>
        <v>0</v>
      </c>
      <c r="S397" s="16">
        <f t="shared" si="219"/>
        <v>0</v>
      </c>
      <c r="T397" s="15">
        <f t="shared" si="231"/>
        <v>1.9999999999999574E-2</v>
      </c>
      <c r="U397" s="16"/>
      <c r="V397" s="15">
        <f t="shared" si="232"/>
        <v>0</v>
      </c>
      <c r="W397" s="16">
        <f t="shared" si="220"/>
        <v>0</v>
      </c>
      <c r="X397" s="15">
        <f t="shared" si="233"/>
        <v>7.8504166666665878</v>
      </c>
      <c r="Y397" s="16">
        <f t="shared" si="221"/>
        <v>1</v>
      </c>
      <c r="Z397" s="15">
        <f t="shared" si="234"/>
        <v>0</v>
      </c>
      <c r="AA397" s="16"/>
      <c r="AB397" s="15">
        <f t="shared" si="235"/>
        <v>0</v>
      </c>
      <c r="AC397" s="16">
        <f t="shared" si="222"/>
        <v>0</v>
      </c>
      <c r="AD397" s="15">
        <f t="shared" si="236"/>
        <v>0</v>
      </c>
      <c r="AE397" s="16">
        <f t="shared" si="223"/>
        <v>0</v>
      </c>
      <c r="AF397" s="15">
        <f t="shared" si="237"/>
        <v>0</v>
      </c>
      <c r="AG397" s="16"/>
      <c r="AH397" s="15">
        <f t="shared" si="238"/>
        <v>0</v>
      </c>
      <c r="AI397" s="16">
        <f t="shared" si="224"/>
        <v>0</v>
      </c>
      <c r="AJ397" s="15">
        <f t="shared" si="239"/>
        <v>0</v>
      </c>
      <c r="AK397" s="16">
        <f t="shared" si="225"/>
        <v>0</v>
      </c>
      <c r="AL397" s="15">
        <f t="shared" si="240"/>
        <v>0</v>
      </c>
      <c r="AM397" s="16"/>
      <c r="AN397" s="15">
        <f t="shared" si="241"/>
        <v>0</v>
      </c>
      <c r="AO397" s="16">
        <f t="shared" si="242"/>
        <v>0</v>
      </c>
      <c r="AP397" s="15">
        <f t="shared" si="243"/>
        <v>0</v>
      </c>
      <c r="AQ397" s="16">
        <f t="shared" si="244"/>
        <v>0</v>
      </c>
      <c r="AR397" s="15">
        <f t="shared" si="245"/>
        <v>1.9999999999999574E-2</v>
      </c>
      <c r="AS397" s="16"/>
      <c r="AT397" s="15">
        <f t="shared" si="246"/>
        <v>0</v>
      </c>
      <c r="AU397" s="16">
        <f t="shared" si="247"/>
        <v>0</v>
      </c>
      <c r="AV397" s="15">
        <f t="shared" si="248"/>
        <v>0</v>
      </c>
      <c r="AW397" s="16">
        <f t="shared" si="249"/>
        <v>0</v>
      </c>
      <c r="AX397" s="15">
        <f t="shared" si="250"/>
        <v>0</v>
      </c>
    </row>
    <row r="398" spans="1:50" x14ac:dyDescent="0.25">
      <c r="A398" s="25">
        <f t="shared" si="251"/>
        <v>7.8704166666665873</v>
      </c>
      <c r="B398" s="9" t="s">
        <v>10</v>
      </c>
      <c r="C398" s="12" t="s">
        <v>14</v>
      </c>
      <c r="D398" s="12" t="s">
        <v>14</v>
      </c>
      <c r="F398" s="12" t="s">
        <v>14</v>
      </c>
      <c r="G398" s="12"/>
      <c r="H398" s="12" t="s">
        <v>14</v>
      </c>
      <c r="I398" t="s">
        <v>11</v>
      </c>
      <c r="J398" s="15">
        <f t="shared" si="226"/>
        <v>0</v>
      </c>
      <c r="K398" s="16">
        <f t="shared" si="216"/>
        <v>0</v>
      </c>
      <c r="L398" s="15">
        <f t="shared" si="227"/>
        <v>0</v>
      </c>
      <c r="M398" s="16">
        <f t="shared" si="217"/>
        <v>0</v>
      </c>
      <c r="N398" s="15">
        <f t="shared" si="228"/>
        <v>1.9999999999999574E-2</v>
      </c>
      <c r="O398" s="16"/>
      <c r="P398" s="15">
        <f t="shared" si="229"/>
        <v>0</v>
      </c>
      <c r="Q398" s="16">
        <f t="shared" si="218"/>
        <v>0</v>
      </c>
      <c r="R398" s="15">
        <f t="shared" si="230"/>
        <v>0</v>
      </c>
      <c r="S398" s="16">
        <f t="shared" si="219"/>
        <v>0</v>
      </c>
      <c r="T398" s="15">
        <f t="shared" si="231"/>
        <v>1.9999999999999574E-2</v>
      </c>
      <c r="U398" s="16"/>
      <c r="V398" s="15">
        <f t="shared" si="232"/>
        <v>0</v>
      </c>
      <c r="W398" s="16">
        <f t="shared" si="220"/>
        <v>0</v>
      </c>
      <c r="X398" s="15">
        <f t="shared" si="233"/>
        <v>0</v>
      </c>
      <c r="Y398" s="16">
        <f t="shared" si="221"/>
        <v>0</v>
      </c>
      <c r="Z398" s="15">
        <f t="shared" si="234"/>
        <v>0</v>
      </c>
      <c r="AA398" s="16"/>
      <c r="AB398" s="15">
        <f t="shared" si="235"/>
        <v>7.8704166666665873</v>
      </c>
      <c r="AC398" s="16">
        <f t="shared" si="222"/>
        <v>1</v>
      </c>
      <c r="AD398" s="15">
        <f t="shared" si="236"/>
        <v>0</v>
      </c>
      <c r="AE398" s="16">
        <f t="shared" si="223"/>
        <v>0</v>
      </c>
      <c r="AF398" s="15">
        <f t="shared" si="237"/>
        <v>1.9999999999999574E-2</v>
      </c>
      <c r="AG398" s="16"/>
      <c r="AH398" s="15">
        <f t="shared" si="238"/>
        <v>0</v>
      </c>
      <c r="AI398" s="16">
        <f t="shared" si="224"/>
        <v>0</v>
      </c>
      <c r="AJ398" s="15">
        <f t="shared" si="239"/>
        <v>0</v>
      </c>
      <c r="AK398" s="16">
        <f t="shared" si="225"/>
        <v>0</v>
      </c>
      <c r="AL398" s="15">
        <f t="shared" si="240"/>
        <v>0</v>
      </c>
      <c r="AM398" s="16"/>
      <c r="AN398" s="15">
        <f t="shared" si="241"/>
        <v>0</v>
      </c>
      <c r="AO398" s="16">
        <f t="shared" si="242"/>
        <v>0</v>
      </c>
      <c r="AP398" s="15">
        <f t="shared" si="243"/>
        <v>0</v>
      </c>
      <c r="AQ398" s="16">
        <f t="shared" si="244"/>
        <v>0</v>
      </c>
      <c r="AR398" s="15">
        <f t="shared" si="245"/>
        <v>1.9999999999999574E-2</v>
      </c>
      <c r="AS398" s="16"/>
      <c r="AT398" s="15">
        <f t="shared" si="246"/>
        <v>0</v>
      </c>
      <c r="AU398" s="16">
        <f t="shared" si="247"/>
        <v>0</v>
      </c>
      <c r="AV398" s="15">
        <f t="shared" si="248"/>
        <v>0</v>
      </c>
      <c r="AW398" s="16">
        <f t="shared" si="249"/>
        <v>0</v>
      </c>
      <c r="AX398" s="15">
        <f t="shared" si="250"/>
        <v>0</v>
      </c>
    </row>
    <row r="399" spans="1:50" x14ac:dyDescent="0.25">
      <c r="A399" s="25">
        <f t="shared" si="251"/>
        <v>7.8904166666665869</v>
      </c>
      <c r="B399" s="9"/>
      <c r="C399" s="12" t="s">
        <v>14</v>
      </c>
      <c r="D399" s="12" t="s">
        <v>14</v>
      </c>
      <c r="F399" s="12" t="s">
        <v>14</v>
      </c>
      <c r="G399" s="12"/>
      <c r="H399" s="12" t="s">
        <v>14</v>
      </c>
      <c r="I399" t="s">
        <v>11</v>
      </c>
      <c r="J399" s="15">
        <f t="shared" si="226"/>
        <v>0</v>
      </c>
      <c r="K399" s="16">
        <f t="shared" si="216"/>
        <v>0</v>
      </c>
      <c r="L399" s="15">
        <f t="shared" si="227"/>
        <v>0</v>
      </c>
      <c r="M399" s="16">
        <f t="shared" si="217"/>
        <v>0</v>
      </c>
      <c r="N399" s="15">
        <f t="shared" si="228"/>
        <v>1.9999999999999574E-2</v>
      </c>
      <c r="O399" s="16"/>
      <c r="P399" s="15">
        <f t="shared" si="229"/>
        <v>0</v>
      </c>
      <c r="Q399" s="16">
        <f t="shared" si="218"/>
        <v>0</v>
      </c>
      <c r="R399" s="15">
        <f t="shared" si="230"/>
        <v>0</v>
      </c>
      <c r="S399" s="16">
        <f t="shared" si="219"/>
        <v>0</v>
      </c>
      <c r="T399" s="15">
        <f t="shared" si="231"/>
        <v>1.9999999999999574E-2</v>
      </c>
      <c r="U399" s="16"/>
      <c r="V399" s="15">
        <f t="shared" si="232"/>
        <v>0</v>
      </c>
      <c r="W399" s="16">
        <f t="shared" si="220"/>
        <v>0</v>
      </c>
      <c r="X399" s="15">
        <f t="shared" si="233"/>
        <v>0</v>
      </c>
      <c r="Y399" s="16">
        <f t="shared" si="221"/>
        <v>0</v>
      </c>
      <c r="Z399" s="15">
        <f t="shared" si="234"/>
        <v>0</v>
      </c>
      <c r="AA399" s="16"/>
      <c r="AB399" s="15">
        <f t="shared" si="235"/>
        <v>0</v>
      </c>
      <c r="AC399" s="16">
        <f t="shared" si="222"/>
        <v>0</v>
      </c>
      <c r="AD399" s="15">
        <f t="shared" si="236"/>
        <v>0</v>
      </c>
      <c r="AE399" s="16">
        <f t="shared" si="223"/>
        <v>0</v>
      </c>
      <c r="AF399" s="15">
        <f t="shared" si="237"/>
        <v>1.9999999999999574E-2</v>
      </c>
      <c r="AG399" s="16"/>
      <c r="AH399" s="15">
        <f t="shared" si="238"/>
        <v>0</v>
      </c>
      <c r="AI399" s="16">
        <f t="shared" si="224"/>
        <v>0</v>
      </c>
      <c r="AJ399" s="15">
        <f t="shared" si="239"/>
        <v>0</v>
      </c>
      <c r="AK399" s="16">
        <f t="shared" si="225"/>
        <v>0</v>
      </c>
      <c r="AL399" s="15">
        <f t="shared" si="240"/>
        <v>0</v>
      </c>
      <c r="AM399" s="16"/>
      <c r="AN399" s="15">
        <f t="shared" si="241"/>
        <v>0</v>
      </c>
      <c r="AO399" s="16">
        <f t="shared" si="242"/>
        <v>0</v>
      </c>
      <c r="AP399" s="15">
        <f t="shared" si="243"/>
        <v>0</v>
      </c>
      <c r="AQ399" s="16">
        <f t="shared" si="244"/>
        <v>0</v>
      </c>
      <c r="AR399" s="15">
        <f t="shared" si="245"/>
        <v>1.9999999999999574E-2</v>
      </c>
      <c r="AS399" s="16"/>
      <c r="AT399" s="15">
        <f t="shared" si="246"/>
        <v>0</v>
      </c>
      <c r="AU399" s="16">
        <f t="shared" si="247"/>
        <v>0</v>
      </c>
      <c r="AV399" s="15">
        <f t="shared" si="248"/>
        <v>0</v>
      </c>
      <c r="AW399" s="16">
        <f t="shared" si="249"/>
        <v>0</v>
      </c>
      <c r="AX399" s="15">
        <f t="shared" si="250"/>
        <v>0</v>
      </c>
    </row>
    <row r="400" spans="1:50" x14ac:dyDescent="0.25">
      <c r="A400" s="25">
        <f t="shared" si="251"/>
        <v>7.9104166666665865</v>
      </c>
      <c r="B400" s="9" t="s">
        <v>65</v>
      </c>
      <c r="C400" s="12" t="s">
        <v>14</v>
      </c>
      <c r="D400" t="s">
        <v>11</v>
      </c>
      <c r="F400" s="12" t="s">
        <v>14</v>
      </c>
      <c r="G400" s="12"/>
      <c r="H400" s="12" t="s">
        <v>14</v>
      </c>
      <c r="I400" s="13" t="s">
        <v>20</v>
      </c>
      <c r="J400" s="15">
        <f t="shared" si="226"/>
        <v>0</v>
      </c>
      <c r="K400" s="16">
        <f t="shared" si="216"/>
        <v>0</v>
      </c>
      <c r="L400" s="15">
        <f t="shared" si="227"/>
        <v>0</v>
      </c>
      <c r="M400" s="16">
        <f t="shared" si="217"/>
        <v>0</v>
      </c>
      <c r="N400" s="15">
        <f t="shared" si="228"/>
        <v>1.9999999999999574E-2</v>
      </c>
      <c r="O400" s="16"/>
      <c r="P400" s="15">
        <f t="shared" si="229"/>
        <v>0</v>
      </c>
      <c r="Q400" s="16">
        <f t="shared" si="218"/>
        <v>0</v>
      </c>
      <c r="R400" s="15">
        <f t="shared" si="230"/>
        <v>0</v>
      </c>
      <c r="S400" s="16">
        <f t="shared" si="219"/>
        <v>0</v>
      </c>
      <c r="T400" s="15">
        <f t="shared" si="231"/>
        <v>0</v>
      </c>
      <c r="U400" s="16"/>
      <c r="V400" s="15">
        <f t="shared" si="232"/>
        <v>0</v>
      </c>
      <c r="W400" s="16">
        <f t="shared" si="220"/>
        <v>0</v>
      </c>
      <c r="X400" s="15">
        <f t="shared" si="233"/>
        <v>0</v>
      </c>
      <c r="Y400" s="16">
        <f t="shared" si="221"/>
        <v>0</v>
      </c>
      <c r="Z400" s="15">
        <f t="shared" si="234"/>
        <v>0</v>
      </c>
      <c r="AA400" s="16"/>
      <c r="AB400" s="15">
        <f t="shared" si="235"/>
        <v>0</v>
      </c>
      <c r="AC400" s="16">
        <f t="shared" si="222"/>
        <v>0</v>
      </c>
      <c r="AD400" s="15">
        <f t="shared" si="236"/>
        <v>0</v>
      </c>
      <c r="AE400" s="16">
        <f t="shared" si="223"/>
        <v>0</v>
      </c>
      <c r="AF400" s="15">
        <f t="shared" si="237"/>
        <v>1.9999999999999574E-2</v>
      </c>
      <c r="AG400" s="16"/>
      <c r="AH400" s="15">
        <f t="shared" si="238"/>
        <v>0</v>
      </c>
      <c r="AI400" s="16">
        <f t="shared" si="224"/>
        <v>0</v>
      </c>
      <c r="AJ400" s="15">
        <f t="shared" si="239"/>
        <v>0</v>
      </c>
      <c r="AK400" s="16">
        <f t="shared" si="225"/>
        <v>0</v>
      </c>
      <c r="AL400" s="15">
        <f t="shared" si="240"/>
        <v>0</v>
      </c>
      <c r="AM400" s="16"/>
      <c r="AN400" s="15">
        <f t="shared" si="241"/>
        <v>0</v>
      </c>
      <c r="AO400" s="16">
        <f t="shared" si="242"/>
        <v>0</v>
      </c>
      <c r="AP400" s="15">
        <f t="shared" si="243"/>
        <v>0</v>
      </c>
      <c r="AQ400" s="16">
        <f t="shared" si="244"/>
        <v>0</v>
      </c>
      <c r="AR400" s="15">
        <f t="shared" si="245"/>
        <v>1.9999999999999574E-2</v>
      </c>
      <c r="AS400" s="16"/>
      <c r="AT400" s="15">
        <f t="shared" si="246"/>
        <v>0</v>
      </c>
      <c r="AU400" s="16">
        <f t="shared" si="247"/>
        <v>0</v>
      </c>
      <c r="AV400" s="15">
        <f t="shared" si="248"/>
        <v>7.9104166666665865</v>
      </c>
      <c r="AW400" s="16">
        <f t="shared" si="249"/>
        <v>1</v>
      </c>
      <c r="AX400" s="15">
        <f t="shared" si="250"/>
        <v>0</v>
      </c>
    </row>
    <row r="401" spans="1:50" x14ac:dyDescent="0.25">
      <c r="A401" s="25">
        <f t="shared" si="251"/>
        <v>7.9304166666665861</v>
      </c>
      <c r="B401" s="9" t="s">
        <v>13</v>
      </c>
      <c r="C401" s="12" t="s">
        <v>14</v>
      </c>
      <c r="D401" t="s">
        <v>11</v>
      </c>
      <c r="E401" s="13"/>
      <c r="F401" s="12" t="s">
        <v>14</v>
      </c>
      <c r="G401" s="12" t="s">
        <v>14</v>
      </c>
      <c r="H401" s="12" t="s">
        <v>14</v>
      </c>
      <c r="J401" s="15">
        <f t="shared" si="226"/>
        <v>0</v>
      </c>
      <c r="K401" s="16">
        <f t="shared" si="216"/>
        <v>0</v>
      </c>
      <c r="L401" s="15">
        <f t="shared" si="227"/>
        <v>0</v>
      </c>
      <c r="M401" s="16">
        <f t="shared" si="217"/>
        <v>0</v>
      </c>
      <c r="N401" s="15">
        <f t="shared" si="228"/>
        <v>1.9999999999999574E-2</v>
      </c>
      <c r="O401" s="16"/>
      <c r="P401" s="15">
        <f t="shared" si="229"/>
        <v>0</v>
      </c>
      <c r="Q401" s="16">
        <f t="shared" si="218"/>
        <v>0</v>
      </c>
      <c r="R401" s="15">
        <f t="shared" si="230"/>
        <v>0</v>
      </c>
      <c r="S401" s="16">
        <f t="shared" si="219"/>
        <v>0</v>
      </c>
      <c r="T401" s="15">
        <f t="shared" si="231"/>
        <v>0</v>
      </c>
      <c r="U401" s="16"/>
      <c r="V401" s="15">
        <f t="shared" si="232"/>
        <v>0</v>
      </c>
      <c r="W401" s="16">
        <f t="shared" si="220"/>
        <v>0</v>
      </c>
      <c r="X401" s="15">
        <f t="shared" si="233"/>
        <v>0</v>
      </c>
      <c r="Y401" s="16">
        <f t="shared" si="221"/>
        <v>0</v>
      </c>
      <c r="Z401" s="15">
        <f t="shared" si="234"/>
        <v>0</v>
      </c>
      <c r="AA401" s="16"/>
      <c r="AB401" s="15">
        <f t="shared" si="235"/>
        <v>0</v>
      </c>
      <c r="AC401" s="16">
        <f t="shared" si="222"/>
        <v>0</v>
      </c>
      <c r="AD401" s="15">
        <f t="shared" si="236"/>
        <v>0</v>
      </c>
      <c r="AE401" s="16">
        <f t="shared" si="223"/>
        <v>0</v>
      </c>
      <c r="AF401" s="15">
        <f t="shared" si="237"/>
        <v>1.9999999999999574E-2</v>
      </c>
      <c r="AG401" s="16"/>
      <c r="AH401" s="15">
        <f t="shared" si="238"/>
        <v>7.9304166666665861</v>
      </c>
      <c r="AI401" s="16">
        <f t="shared" si="224"/>
        <v>1</v>
      </c>
      <c r="AJ401" s="15">
        <f t="shared" si="239"/>
        <v>0</v>
      </c>
      <c r="AK401" s="16">
        <f t="shared" si="225"/>
        <v>0</v>
      </c>
      <c r="AL401" s="15">
        <f t="shared" si="240"/>
        <v>1.9999999999999574E-2</v>
      </c>
      <c r="AM401" s="16"/>
      <c r="AN401" s="15">
        <f t="shared" si="241"/>
        <v>0</v>
      </c>
      <c r="AO401" s="16">
        <f t="shared" si="242"/>
        <v>0</v>
      </c>
      <c r="AP401" s="15">
        <f t="shared" si="243"/>
        <v>0</v>
      </c>
      <c r="AQ401" s="16">
        <f t="shared" si="244"/>
        <v>0</v>
      </c>
      <c r="AR401" s="15">
        <f t="shared" si="245"/>
        <v>1.9999999999999574E-2</v>
      </c>
      <c r="AS401" s="16"/>
      <c r="AT401" s="15">
        <f t="shared" si="246"/>
        <v>0</v>
      </c>
      <c r="AU401" s="16">
        <f t="shared" si="247"/>
        <v>0</v>
      </c>
      <c r="AV401" s="15">
        <f t="shared" si="248"/>
        <v>0</v>
      </c>
      <c r="AW401" s="16">
        <f t="shared" si="249"/>
        <v>0</v>
      </c>
      <c r="AX401" s="15">
        <f t="shared" si="250"/>
        <v>0</v>
      </c>
    </row>
    <row r="402" spans="1:50" x14ac:dyDescent="0.25">
      <c r="A402" s="25">
        <f t="shared" si="251"/>
        <v>7.9504166666665856</v>
      </c>
      <c r="B402" s="9"/>
      <c r="C402" s="12" t="s">
        <v>14</v>
      </c>
      <c r="D402" t="s">
        <v>11</v>
      </c>
      <c r="E402" s="12"/>
      <c r="F402" s="12" t="s">
        <v>14</v>
      </c>
      <c r="G402" s="12" t="s">
        <v>14</v>
      </c>
      <c r="H402" s="12" t="s">
        <v>14</v>
      </c>
      <c r="J402" s="15">
        <f t="shared" si="226"/>
        <v>0</v>
      </c>
      <c r="K402" s="16">
        <f t="shared" si="216"/>
        <v>0</v>
      </c>
      <c r="L402" s="15">
        <f t="shared" si="227"/>
        <v>0</v>
      </c>
      <c r="M402" s="16">
        <f t="shared" si="217"/>
        <v>0</v>
      </c>
      <c r="N402" s="15">
        <f t="shared" si="228"/>
        <v>1.9999999999999574E-2</v>
      </c>
      <c r="O402" s="16"/>
      <c r="P402" s="15">
        <f t="shared" si="229"/>
        <v>0</v>
      </c>
      <c r="Q402" s="16">
        <f t="shared" si="218"/>
        <v>0</v>
      </c>
      <c r="R402" s="15">
        <f t="shared" si="230"/>
        <v>0</v>
      </c>
      <c r="S402" s="16">
        <f t="shared" si="219"/>
        <v>0</v>
      </c>
      <c r="T402" s="15">
        <f t="shared" si="231"/>
        <v>0</v>
      </c>
      <c r="U402" s="16"/>
      <c r="V402" s="15">
        <f t="shared" si="232"/>
        <v>0</v>
      </c>
      <c r="W402" s="16">
        <f t="shared" si="220"/>
        <v>0</v>
      </c>
      <c r="X402" s="15">
        <f t="shared" si="233"/>
        <v>0</v>
      </c>
      <c r="Y402" s="16">
        <f t="shared" si="221"/>
        <v>0</v>
      </c>
      <c r="Z402" s="15">
        <f t="shared" si="234"/>
        <v>0</v>
      </c>
      <c r="AA402" s="16"/>
      <c r="AB402" s="15">
        <f t="shared" si="235"/>
        <v>0</v>
      </c>
      <c r="AC402" s="16">
        <f t="shared" si="222"/>
        <v>0</v>
      </c>
      <c r="AD402" s="15">
        <f t="shared" si="236"/>
        <v>0</v>
      </c>
      <c r="AE402" s="16">
        <f t="shared" si="223"/>
        <v>0</v>
      </c>
      <c r="AF402" s="15">
        <f t="shared" si="237"/>
        <v>1.9999999999999574E-2</v>
      </c>
      <c r="AG402" s="16"/>
      <c r="AH402" s="15">
        <f t="shared" si="238"/>
        <v>0</v>
      </c>
      <c r="AI402" s="16">
        <f t="shared" si="224"/>
        <v>0</v>
      </c>
      <c r="AJ402" s="15">
        <f t="shared" si="239"/>
        <v>0</v>
      </c>
      <c r="AK402" s="16">
        <f t="shared" si="225"/>
        <v>0</v>
      </c>
      <c r="AL402" s="15">
        <f t="shared" si="240"/>
        <v>1.9999999999999574E-2</v>
      </c>
      <c r="AM402" s="16"/>
      <c r="AN402" s="15">
        <f t="shared" si="241"/>
        <v>0</v>
      </c>
      <c r="AO402" s="16">
        <f t="shared" si="242"/>
        <v>0</v>
      </c>
      <c r="AP402" s="15">
        <f t="shared" si="243"/>
        <v>0</v>
      </c>
      <c r="AQ402" s="16">
        <f t="shared" si="244"/>
        <v>0</v>
      </c>
      <c r="AR402" s="15">
        <f t="shared" si="245"/>
        <v>1.9999999999999574E-2</v>
      </c>
      <c r="AS402" s="16"/>
      <c r="AT402" s="15">
        <f t="shared" si="246"/>
        <v>0</v>
      </c>
      <c r="AU402" s="16">
        <f t="shared" si="247"/>
        <v>0</v>
      </c>
      <c r="AV402" s="15">
        <f t="shared" si="248"/>
        <v>0</v>
      </c>
      <c r="AW402" s="16">
        <f t="shared" si="249"/>
        <v>0</v>
      </c>
      <c r="AX402" s="15">
        <f t="shared" si="250"/>
        <v>0</v>
      </c>
    </row>
    <row r="403" spans="1:50" x14ac:dyDescent="0.25">
      <c r="A403" s="25">
        <f t="shared" si="251"/>
        <v>7.9704166666665852</v>
      </c>
      <c r="B403" s="9"/>
      <c r="C403" s="12" t="s">
        <v>14</v>
      </c>
      <c r="D403" t="s">
        <v>11</v>
      </c>
      <c r="E403" s="12"/>
      <c r="F403" s="12" t="s">
        <v>14</v>
      </c>
      <c r="G403" s="12" t="s">
        <v>14</v>
      </c>
      <c r="H403" s="12" t="s">
        <v>14</v>
      </c>
      <c r="J403" s="15">
        <f t="shared" si="226"/>
        <v>0</v>
      </c>
      <c r="K403" s="16">
        <f t="shared" si="216"/>
        <v>0</v>
      </c>
      <c r="L403" s="15">
        <f t="shared" si="227"/>
        <v>0</v>
      </c>
      <c r="M403" s="16">
        <f t="shared" si="217"/>
        <v>0</v>
      </c>
      <c r="N403" s="15">
        <f t="shared" si="228"/>
        <v>1.9999999999999574E-2</v>
      </c>
      <c r="O403" s="16"/>
      <c r="P403" s="15">
        <f t="shared" si="229"/>
        <v>0</v>
      </c>
      <c r="Q403" s="16">
        <f t="shared" si="218"/>
        <v>0</v>
      </c>
      <c r="R403" s="15">
        <f t="shared" si="230"/>
        <v>0</v>
      </c>
      <c r="S403" s="16">
        <f t="shared" si="219"/>
        <v>0</v>
      </c>
      <c r="T403" s="15">
        <f t="shared" si="231"/>
        <v>0</v>
      </c>
      <c r="U403" s="16"/>
      <c r="V403" s="15">
        <f t="shared" si="232"/>
        <v>0</v>
      </c>
      <c r="W403" s="16">
        <f t="shared" si="220"/>
        <v>0</v>
      </c>
      <c r="X403" s="15">
        <f t="shared" si="233"/>
        <v>0</v>
      </c>
      <c r="Y403" s="16">
        <f t="shared" si="221"/>
        <v>0</v>
      </c>
      <c r="Z403" s="15">
        <f t="shared" si="234"/>
        <v>0</v>
      </c>
      <c r="AA403" s="16"/>
      <c r="AB403" s="15">
        <f t="shared" si="235"/>
        <v>0</v>
      </c>
      <c r="AC403" s="16">
        <f t="shared" si="222"/>
        <v>0</v>
      </c>
      <c r="AD403" s="15">
        <f t="shared" si="236"/>
        <v>0</v>
      </c>
      <c r="AE403" s="16">
        <f t="shared" si="223"/>
        <v>0</v>
      </c>
      <c r="AF403" s="15">
        <f t="shared" si="237"/>
        <v>1.9999999999999574E-2</v>
      </c>
      <c r="AG403" s="16"/>
      <c r="AH403" s="15">
        <f t="shared" si="238"/>
        <v>0</v>
      </c>
      <c r="AI403" s="16">
        <f t="shared" si="224"/>
        <v>0</v>
      </c>
      <c r="AJ403" s="15">
        <f t="shared" si="239"/>
        <v>0</v>
      </c>
      <c r="AK403" s="16">
        <f t="shared" si="225"/>
        <v>0</v>
      </c>
      <c r="AL403" s="15">
        <f t="shared" si="240"/>
        <v>1.9999999999999574E-2</v>
      </c>
      <c r="AM403" s="16"/>
      <c r="AN403" s="15">
        <f t="shared" si="241"/>
        <v>0</v>
      </c>
      <c r="AO403" s="16">
        <f t="shared" si="242"/>
        <v>0</v>
      </c>
      <c r="AP403" s="15">
        <f t="shared" si="243"/>
        <v>0</v>
      </c>
      <c r="AQ403" s="16">
        <f t="shared" si="244"/>
        <v>0</v>
      </c>
      <c r="AR403" s="15">
        <f t="shared" si="245"/>
        <v>1.9999999999999574E-2</v>
      </c>
      <c r="AS403" s="16"/>
      <c r="AT403" s="15">
        <f t="shared" si="246"/>
        <v>0</v>
      </c>
      <c r="AU403" s="16">
        <f t="shared" si="247"/>
        <v>0</v>
      </c>
      <c r="AV403" s="15">
        <f t="shared" si="248"/>
        <v>0</v>
      </c>
      <c r="AW403" s="16">
        <f t="shared" si="249"/>
        <v>0</v>
      </c>
      <c r="AX403" s="15">
        <f t="shared" si="250"/>
        <v>0</v>
      </c>
    </row>
    <row r="404" spans="1:50" x14ac:dyDescent="0.25">
      <c r="A404" s="25">
        <f t="shared" si="251"/>
        <v>7.9904166666665848</v>
      </c>
      <c r="B404" s="9" t="s">
        <v>17</v>
      </c>
      <c r="C404" s="12" t="s">
        <v>14</v>
      </c>
      <c r="D404" s="13" t="s">
        <v>20</v>
      </c>
      <c r="E404" s="12"/>
      <c r="F404" s="12" t="s">
        <v>14</v>
      </c>
      <c r="G404" s="12" t="s">
        <v>14</v>
      </c>
      <c r="H404" t="s">
        <v>11</v>
      </c>
      <c r="I404" s="13"/>
      <c r="J404" s="15">
        <f t="shared" si="226"/>
        <v>0</v>
      </c>
      <c r="K404" s="16">
        <f t="shared" si="216"/>
        <v>0</v>
      </c>
      <c r="L404" s="15">
        <f t="shared" si="227"/>
        <v>0</v>
      </c>
      <c r="M404" s="16">
        <f t="shared" si="217"/>
        <v>0</v>
      </c>
      <c r="N404" s="15">
        <f t="shared" si="228"/>
        <v>1.9999999999999574E-2</v>
      </c>
      <c r="O404" s="16"/>
      <c r="P404" s="15">
        <f t="shared" si="229"/>
        <v>0</v>
      </c>
      <c r="Q404" s="16">
        <f t="shared" si="218"/>
        <v>0</v>
      </c>
      <c r="R404" s="15">
        <f t="shared" si="230"/>
        <v>7.9904166666665848</v>
      </c>
      <c r="S404" s="16">
        <f t="shared" si="219"/>
        <v>1</v>
      </c>
      <c r="T404" s="15">
        <f t="shared" si="231"/>
        <v>0</v>
      </c>
      <c r="U404" s="16"/>
      <c r="V404" s="15">
        <f t="shared" si="232"/>
        <v>0</v>
      </c>
      <c r="W404" s="16">
        <f t="shared" si="220"/>
        <v>0</v>
      </c>
      <c r="X404" s="15">
        <f t="shared" si="233"/>
        <v>0</v>
      </c>
      <c r="Y404" s="16">
        <f t="shared" si="221"/>
        <v>0</v>
      </c>
      <c r="Z404" s="15">
        <f t="shared" si="234"/>
        <v>0</v>
      </c>
      <c r="AA404" s="16"/>
      <c r="AB404" s="15">
        <f t="shared" si="235"/>
        <v>0</v>
      </c>
      <c r="AC404" s="16">
        <f t="shared" si="222"/>
        <v>0</v>
      </c>
      <c r="AD404" s="15">
        <f t="shared" si="236"/>
        <v>0</v>
      </c>
      <c r="AE404" s="16">
        <f t="shared" si="223"/>
        <v>0</v>
      </c>
      <c r="AF404" s="15">
        <f t="shared" si="237"/>
        <v>1.9999999999999574E-2</v>
      </c>
      <c r="AG404" s="16"/>
      <c r="AH404" s="15">
        <f t="shared" si="238"/>
        <v>0</v>
      </c>
      <c r="AI404" s="16">
        <f t="shared" si="224"/>
        <v>0</v>
      </c>
      <c r="AJ404" s="15">
        <f t="shared" si="239"/>
        <v>0</v>
      </c>
      <c r="AK404" s="16">
        <f t="shared" si="225"/>
        <v>0</v>
      </c>
      <c r="AL404" s="15">
        <f t="shared" si="240"/>
        <v>1.9999999999999574E-2</v>
      </c>
      <c r="AM404" s="16"/>
      <c r="AN404" s="15">
        <f t="shared" si="241"/>
        <v>0</v>
      </c>
      <c r="AO404" s="16">
        <f t="shared" si="242"/>
        <v>0</v>
      </c>
      <c r="AP404" s="15">
        <f t="shared" si="243"/>
        <v>0</v>
      </c>
      <c r="AQ404" s="16">
        <f t="shared" si="244"/>
        <v>0</v>
      </c>
      <c r="AR404" s="15">
        <f t="shared" si="245"/>
        <v>0</v>
      </c>
      <c r="AS404" s="16"/>
      <c r="AT404" s="15">
        <f t="shared" si="246"/>
        <v>0</v>
      </c>
      <c r="AU404" s="16">
        <f t="shared" si="247"/>
        <v>0</v>
      </c>
      <c r="AV404" s="15">
        <f t="shared" si="248"/>
        <v>0</v>
      </c>
      <c r="AW404" s="16">
        <f t="shared" si="249"/>
        <v>0</v>
      </c>
      <c r="AX404" s="15">
        <f t="shared" si="250"/>
        <v>0</v>
      </c>
    </row>
    <row r="405" spans="1:50" x14ac:dyDescent="0.25">
      <c r="A405" s="25">
        <f t="shared" si="251"/>
        <v>8.0104166666665844</v>
      </c>
      <c r="B405" s="9"/>
      <c r="C405" s="12" t="s">
        <v>14</v>
      </c>
      <c r="D405" s="12"/>
      <c r="E405" s="12"/>
      <c r="F405" s="12" t="s">
        <v>14</v>
      </c>
      <c r="G405" s="12" t="s">
        <v>14</v>
      </c>
      <c r="H405" t="s">
        <v>11</v>
      </c>
      <c r="I405" s="8"/>
      <c r="J405" s="15">
        <f t="shared" si="226"/>
        <v>0</v>
      </c>
      <c r="K405" s="16">
        <f t="shared" si="216"/>
        <v>0</v>
      </c>
      <c r="L405" s="15">
        <f t="shared" si="227"/>
        <v>0</v>
      </c>
      <c r="M405" s="16">
        <f t="shared" si="217"/>
        <v>0</v>
      </c>
      <c r="N405" s="15">
        <f t="shared" si="228"/>
        <v>1.9999999999999574E-2</v>
      </c>
      <c r="O405" s="16"/>
      <c r="P405" s="15">
        <f t="shared" si="229"/>
        <v>0</v>
      </c>
      <c r="Q405" s="16">
        <f t="shared" si="218"/>
        <v>0</v>
      </c>
      <c r="R405" s="15">
        <f t="shared" si="230"/>
        <v>0</v>
      </c>
      <c r="S405" s="16">
        <f t="shared" si="219"/>
        <v>0</v>
      </c>
      <c r="T405" s="15">
        <f t="shared" si="231"/>
        <v>0</v>
      </c>
      <c r="U405" s="16"/>
      <c r="V405" s="15">
        <f t="shared" si="232"/>
        <v>0</v>
      </c>
      <c r="W405" s="16">
        <f t="shared" si="220"/>
        <v>0</v>
      </c>
      <c r="X405" s="15">
        <f t="shared" si="233"/>
        <v>0</v>
      </c>
      <c r="Y405" s="16">
        <f t="shared" si="221"/>
        <v>0</v>
      </c>
      <c r="Z405" s="15">
        <f t="shared" si="234"/>
        <v>0</v>
      </c>
      <c r="AA405" s="16"/>
      <c r="AB405" s="15">
        <f t="shared" si="235"/>
        <v>0</v>
      </c>
      <c r="AC405" s="16">
        <f t="shared" si="222"/>
        <v>0</v>
      </c>
      <c r="AD405" s="15">
        <f t="shared" si="236"/>
        <v>0</v>
      </c>
      <c r="AE405" s="16">
        <f t="shared" si="223"/>
        <v>0</v>
      </c>
      <c r="AF405" s="15">
        <f t="shared" si="237"/>
        <v>1.9999999999999574E-2</v>
      </c>
      <c r="AG405" s="16"/>
      <c r="AH405" s="15">
        <f t="shared" si="238"/>
        <v>0</v>
      </c>
      <c r="AI405" s="16">
        <f t="shared" si="224"/>
        <v>0</v>
      </c>
      <c r="AJ405" s="15">
        <f t="shared" si="239"/>
        <v>0</v>
      </c>
      <c r="AK405" s="16">
        <f t="shared" si="225"/>
        <v>0</v>
      </c>
      <c r="AL405" s="15">
        <f t="shared" si="240"/>
        <v>1.9999999999999574E-2</v>
      </c>
      <c r="AM405" s="16"/>
      <c r="AN405" s="15">
        <f t="shared" si="241"/>
        <v>0</v>
      </c>
      <c r="AO405" s="16">
        <f t="shared" si="242"/>
        <v>0</v>
      </c>
      <c r="AP405" s="15">
        <f t="shared" si="243"/>
        <v>0</v>
      </c>
      <c r="AQ405" s="16">
        <f t="shared" si="244"/>
        <v>0</v>
      </c>
      <c r="AR405" s="15">
        <f t="shared" si="245"/>
        <v>0</v>
      </c>
      <c r="AS405" s="16"/>
      <c r="AT405" s="15">
        <f t="shared" si="246"/>
        <v>0</v>
      </c>
      <c r="AU405" s="16">
        <f t="shared" si="247"/>
        <v>0</v>
      </c>
      <c r="AV405" s="15">
        <f t="shared" si="248"/>
        <v>0</v>
      </c>
      <c r="AW405" s="16">
        <f t="shared" si="249"/>
        <v>0</v>
      </c>
      <c r="AX405" s="15">
        <f t="shared" si="250"/>
        <v>0</v>
      </c>
    </row>
    <row r="406" spans="1:50" x14ac:dyDescent="0.25">
      <c r="A406" s="25">
        <f t="shared" si="251"/>
        <v>8.0304166666665839</v>
      </c>
      <c r="B406" s="9" t="s">
        <v>21</v>
      </c>
      <c r="C406" s="12" t="s">
        <v>14</v>
      </c>
      <c r="D406" s="12"/>
      <c r="E406" s="12" t="s">
        <v>14</v>
      </c>
      <c r="F406" s="12" t="s">
        <v>14</v>
      </c>
      <c r="G406" s="12" t="s">
        <v>14</v>
      </c>
      <c r="H406" t="s">
        <v>11</v>
      </c>
      <c r="I406" s="7"/>
      <c r="J406" s="15">
        <f t="shared" si="226"/>
        <v>0</v>
      </c>
      <c r="K406" s="16">
        <f t="shared" si="216"/>
        <v>0</v>
      </c>
      <c r="L406" s="15">
        <f t="shared" si="227"/>
        <v>0</v>
      </c>
      <c r="M406" s="16">
        <f t="shared" si="217"/>
        <v>0</v>
      </c>
      <c r="N406" s="15">
        <f t="shared" si="228"/>
        <v>1.9999999999999574E-2</v>
      </c>
      <c r="O406" s="16"/>
      <c r="P406" s="15">
        <f t="shared" si="229"/>
        <v>0</v>
      </c>
      <c r="Q406" s="16">
        <f t="shared" si="218"/>
        <v>0</v>
      </c>
      <c r="R406" s="15">
        <f t="shared" si="230"/>
        <v>0</v>
      </c>
      <c r="S406" s="16">
        <f t="shared" si="219"/>
        <v>0</v>
      </c>
      <c r="T406" s="15">
        <f t="shared" si="231"/>
        <v>0</v>
      </c>
      <c r="U406" s="16"/>
      <c r="V406" s="15">
        <f t="shared" si="232"/>
        <v>8.0304166666665839</v>
      </c>
      <c r="W406" s="16">
        <f t="shared" si="220"/>
        <v>1</v>
      </c>
      <c r="X406" s="15">
        <f t="shared" si="233"/>
        <v>0</v>
      </c>
      <c r="Y406" s="16">
        <f t="shared" si="221"/>
        <v>0</v>
      </c>
      <c r="Z406" s="15">
        <f t="shared" si="234"/>
        <v>1.9999999999999574E-2</v>
      </c>
      <c r="AA406" s="16"/>
      <c r="AB406" s="15">
        <f t="shared" si="235"/>
        <v>0</v>
      </c>
      <c r="AC406" s="16">
        <f t="shared" si="222"/>
        <v>0</v>
      </c>
      <c r="AD406" s="15">
        <f t="shared" si="236"/>
        <v>0</v>
      </c>
      <c r="AE406" s="16">
        <f t="shared" si="223"/>
        <v>0</v>
      </c>
      <c r="AF406" s="15">
        <f t="shared" si="237"/>
        <v>1.9999999999999574E-2</v>
      </c>
      <c r="AG406" s="16"/>
      <c r="AH406" s="15">
        <f t="shared" si="238"/>
        <v>0</v>
      </c>
      <c r="AI406" s="16">
        <f t="shared" si="224"/>
        <v>0</v>
      </c>
      <c r="AJ406" s="15">
        <f t="shared" si="239"/>
        <v>0</v>
      </c>
      <c r="AK406" s="16">
        <f t="shared" si="225"/>
        <v>0</v>
      </c>
      <c r="AL406" s="15">
        <f t="shared" si="240"/>
        <v>1.9999999999999574E-2</v>
      </c>
      <c r="AM406" s="16"/>
      <c r="AN406" s="15">
        <f t="shared" si="241"/>
        <v>0</v>
      </c>
      <c r="AO406" s="16">
        <f t="shared" si="242"/>
        <v>0</v>
      </c>
      <c r="AP406" s="15">
        <f t="shared" si="243"/>
        <v>0</v>
      </c>
      <c r="AQ406" s="16">
        <f t="shared" si="244"/>
        <v>0</v>
      </c>
      <c r="AR406" s="15">
        <f t="shared" si="245"/>
        <v>0</v>
      </c>
      <c r="AS406" s="16"/>
      <c r="AT406" s="15">
        <f t="shared" si="246"/>
        <v>0</v>
      </c>
      <c r="AU406" s="16">
        <f t="shared" si="247"/>
        <v>0</v>
      </c>
      <c r="AV406" s="15">
        <f t="shared" si="248"/>
        <v>0</v>
      </c>
      <c r="AW406" s="16">
        <f t="shared" si="249"/>
        <v>0</v>
      </c>
      <c r="AX406" s="15">
        <f t="shared" si="250"/>
        <v>0</v>
      </c>
    </row>
    <row r="407" spans="1:50" x14ac:dyDescent="0.25">
      <c r="A407" s="25">
        <f t="shared" si="251"/>
        <v>8.0504166666665835</v>
      </c>
      <c r="B407" s="9"/>
      <c r="C407" s="12" t="s">
        <v>14</v>
      </c>
      <c r="D407" s="12"/>
      <c r="E407" s="12" t="s">
        <v>14</v>
      </c>
      <c r="F407" s="12" t="s">
        <v>14</v>
      </c>
      <c r="G407" s="12" t="s">
        <v>14</v>
      </c>
      <c r="H407" t="s">
        <v>11</v>
      </c>
      <c r="I407" s="12"/>
      <c r="J407" s="15">
        <f t="shared" si="226"/>
        <v>0</v>
      </c>
      <c r="K407" s="16">
        <f t="shared" si="216"/>
        <v>0</v>
      </c>
      <c r="L407" s="15">
        <f t="shared" si="227"/>
        <v>0</v>
      </c>
      <c r="M407" s="16">
        <f t="shared" si="217"/>
        <v>0</v>
      </c>
      <c r="N407" s="15">
        <f t="shared" si="228"/>
        <v>1.9999999999999574E-2</v>
      </c>
      <c r="O407" s="16"/>
      <c r="P407" s="15">
        <f t="shared" si="229"/>
        <v>0</v>
      </c>
      <c r="Q407" s="16">
        <f t="shared" si="218"/>
        <v>0</v>
      </c>
      <c r="R407" s="15">
        <f t="shared" si="230"/>
        <v>0</v>
      </c>
      <c r="S407" s="16">
        <f t="shared" si="219"/>
        <v>0</v>
      </c>
      <c r="T407" s="15">
        <f t="shared" si="231"/>
        <v>0</v>
      </c>
      <c r="U407" s="16"/>
      <c r="V407" s="15">
        <f t="shared" si="232"/>
        <v>0</v>
      </c>
      <c r="W407" s="16">
        <f t="shared" si="220"/>
        <v>0</v>
      </c>
      <c r="X407" s="15">
        <f t="shared" si="233"/>
        <v>0</v>
      </c>
      <c r="Y407" s="16">
        <f t="shared" si="221"/>
        <v>0</v>
      </c>
      <c r="Z407" s="15">
        <f t="shared" si="234"/>
        <v>1.9999999999999574E-2</v>
      </c>
      <c r="AA407" s="16"/>
      <c r="AB407" s="15">
        <f t="shared" si="235"/>
        <v>0</v>
      </c>
      <c r="AC407" s="16">
        <f t="shared" si="222"/>
        <v>0</v>
      </c>
      <c r="AD407" s="15">
        <f t="shared" si="236"/>
        <v>0</v>
      </c>
      <c r="AE407" s="16">
        <f t="shared" si="223"/>
        <v>0</v>
      </c>
      <c r="AF407" s="15">
        <f t="shared" si="237"/>
        <v>1.9999999999999574E-2</v>
      </c>
      <c r="AG407" s="16"/>
      <c r="AH407" s="15">
        <f t="shared" si="238"/>
        <v>0</v>
      </c>
      <c r="AI407" s="16">
        <f t="shared" si="224"/>
        <v>0</v>
      </c>
      <c r="AJ407" s="15">
        <f t="shared" si="239"/>
        <v>0</v>
      </c>
      <c r="AK407" s="16">
        <f t="shared" si="225"/>
        <v>0</v>
      </c>
      <c r="AL407" s="15">
        <f t="shared" si="240"/>
        <v>1.9999999999999574E-2</v>
      </c>
      <c r="AM407" s="16"/>
      <c r="AN407" s="15">
        <f t="shared" si="241"/>
        <v>0</v>
      </c>
      <c r="AO407" s="16">
        <f t="shared" si="242"/>
        <v>0</v>
      </c>
      <c r="AP407" s="15">
        <f t="shared" si="243"/>
        <v>0</v>
      </c>
      <c r="AQ407" s="16">
        <f t="shared" si="244"/>
        <v>0</v>
      </c>
      <c r="AR407" s="15">
        <f t="shared" si="245"/>
        <v>0</v>
      </c>
      <c r="AS407" s="16"/>
      <c r="AT407" s="15">
        <f t="shared" si="246"/>
        <v>0</v>
      </c>
      <c r="AU407" s="16">
        <f t="shared" si="247"/>
        <v>0</v>
      </c>
      <c r="AV407" s="15">
        <f t="shared" si="248"/>
        <v>0</v>
      </c>
      <c r="AW407" s="16">
        <f t="shared" si="249"/>
        <v>0</v>
      </c>
      <c r="AX407" s="15">
        <f t="shared" si="250"/>
        <v>0</v>
      </c>
    </row>
    <row r="408" spans="1:50" x14ac:dyDescent="0.25">
      <c r="A408" s="25">
        <f t="shared" si="251"/>
        <v>8.0704166666665831</v>
      </c>
      <c r="B408" s="9" t="s">
        <v>64</v>
      </c>
      <c r="C408" t="s">
        <v>11</v>
      </c>
      <c r="D408" s="12"/>
      <c r="E408" s="12" t="s">
        <v>14</v>
      </c>
      <c r="F408" s="12" t="s">
        <v>14</v>
      </c>
      <c r="G408" s="12" t="s">
        <v>14</v>
      </c>
      <c r="H408" s="13" t="s">
        <v>20</v>
      </c>
      <c r="I408" s="12"/>
      <c r="J408" s="15">
        <f t="shared" si="226"/>
        <v>0</v>
      </c>
      <c r="K408" s="16">
        <f t="shared" si="216"/>
        <v>0</v>
      </c>
      <c r="L408" s="15">
        <f t="shared" si="227"/>
        <v>0</v>
      </c>
      <c r="M408" s="16">
        <f t="shared" si="217"/>
        <v>0</v>
      </c>
      <c r="N408" s="15">
        <f t="shared" si="228"/>
        <v>0</v>
      </c>
      <c r="O408" s="16"/>
      <c r="P408" s="15">
        <f t="shared" si="229"/>
        <v>0</v>
      </c>
      <c r="Q408" s="16">
        <f t="shared" si="218"/>
        <v>0</v>
      </c>
      <c r="R408" s="15">
        <f t="shared" si="230"/>
        <v>0</v>
      </c>
      <c r="S408" s="16">
        <f t="shared" si="219"/>
        <v>0</v>
      </c>
      <c r="T408" s="15">
        <f t="shared" si="231"/>
        <v>0</v>
      </c>
      <c r="U408" s="16"/>
      <c r="V408" s="15">
        <f t="shared" si="232"/>
        <v>0</v>
      </c>
      <c r="W408" s="16">
        <f t="shared" si="220"/>
        <v>0</v>
      </c>
      <c r="X408" s="15">
        <f t="shared" si="233"/>
        <v>0</v>
      </c>
      <c r="Y408" s="16">
        <f t="shared" si="221"/>
        <v>0</v>
      </c>
      <c r="Z408" s="15">
        <f t="shared" si="234"/>
        <v>1.9999999999999574E-2</v>
      </c>
      <c r="AA408" s="16"/>
      <c r="AB408" s="15">
        <f t="shared" si="235"/>
        <v>0</v>
      </c>
      <c r="AC408" s="16">
        <f t="shared" si="222"/>
        <v>0</v>
      </c>
      <c r="AD408" s="15">
        <f t="shared" si="236"/>
        <v>0</v>
      </c>
      <c r="AE408" s="16">
        <f t="shared" si="223"/>
        <v>0</v>
      </c>
      <c r="AF408" s="15">
        <f t="shared" si="237"/>
        <v>1.9999999999999574E-2</v>
      </c>
      <c r="AG408" s="16"/>
      <c r="AH408" s="15">
        <f t="shared" si="238"/>
        <v>0</v>
      </c>
      <c r="AI408" s="16">
        <f t="shared" si="224"/>
        <v>0</v>
      </c>
      <c r="AJ408" s="15">
        <f t="shared" si="239"/>
        <v>0</v>
      </c>
      <c r="AK408" s="16">
        <f t="shared" si="225"/>
        <v>0</v>
      </c>
      <c r="AL408" s="15">
        <f t="shared" si="240"/>
        <v>1.9999999999999574E-2</v>
      </c>
      <c r="AM408" s="16"/>
      <c r="AN408" s="15">
        <f t="shared" si="241"/>
        <v>0</v>
      </c>
      <c r="AO408" s="16">
        <f t="shared" si="242"/>
        <v>0</v>
      </c>
      <c r="AP408" s="15">
        <f t="shared" si="243"/>
        <v>8.0704166666665831</v>
      </c>
      <c r="AQ408" s="16">
        <f t="shared" si="244"/>
        <v>1</v>
      </c>
      <c r="AR408" s="15">
        <f t="shared" si="245"/>
        <v>0</v>
      </c>
      <c r="AS408" s="16"/>
      <c r="AT408" s="15">
        <f t="shared" si="246"/>
        <v>0</v>
      </c>
      <c r="AU408" s="16">
        <f t="shared" si="247"/>
        <v>0</v>
      </c>
      <c r="AV408" s="15">
        <f t="shared" si="248"/>
        <v>0</v>
      </c>
      <c r="AW408" s="16">
        <f t="shared" si="249"/>
        <v>0</v>
      </c>
      <c r="AX408" s="15">
        <f t="shared" si="250"/>
        <v>0</v>
      </c>
    </row>
    <row r="409" spans="1:50" x14ac:dyDescent="0.25">
      <c r="A409" s="25">
        <f t="shared" si="251"/>
        <v>8.0904166666665827</v>
      </c>
      <c r="B409" s="9"/>
      <c r="C409" t="s">
        <v>11</v>
      </c>
      <c r="E409" s="12" t="s">
        <v>14</v>
      </c>
      <c r="F409" s="12" t="s">
        <v>14</v>
      </c>
      <c r="G409" s="12" t="s">
        <v>14</v>
      </c>
      <c r="H409" s="13"/>
      <c r="I409" s="12"/>
      <c r="J409" s="15">
        <f t="shared" si="226"/>
        <v>0</v>
      </c>
      <c r="K409" s="16">
        <f t="shared" si="216"/>
        <v>0</v>
      </c>
      <c r="L409" s="15">
        <f t="shared" si="227"/>
        <v>0</v>
      </c>
      <c r="M409" s="16">
        <f t="shared" si="217"/>
        <v>0</v>
      </c>
      <c r="N409" s="15">
        <f t="shared" si="228"/>
        <v>0</v>
      </c>
      <c r="O409" s="16"/>
      <c r="P409" s="15">
        <f t="shared" si="229"/>
        <v>0</v>
      </c>
      <c r="Q409" s="16">
        <f t="shared" si="218"/>
        <v>0</v>
      </c>
      <c r="R409" s="15">
        <f t="shared" si="230"/>
        <v>0</v>
      </c>
      <c r="S409" s="16">
        <f t="shared" si="219"/>
        <v>0</v>
      </c>
      <c r="T409" s="15">
        <f t="shared" si="231"/>
        <v>0</v>
      </c>
      <c r="U409" s="16"/>
      <c r="V409" s="15">
        <f t="shared" si="232"/>
        <v>0</v>
      </c>
      <c r="W409" s="16">
        <f t="shared" si="220"/>
        <v>0</v>
      </c>
      <c r="X409" s="15">
        <f t="shared" si="233"/>
        <v>0</v>
      </c>
      <c r="Y409" s="16">
        <f t="shared" si="221"/>
        <v>0</v>
      </c>
      <c r="Z409" s="15">
        <f t="shared" si="234"/>
        <v>1.9999999999999574E-2</v>
      </c>
      <c r="AA409" s="16"/>
      <c r="AB409" s="15">
        <f t="shared" si="235"/>
        <v>0</v>
      </c>
      <c r="AC409" s="16">
        <f t="shared" si="222"/>
        <v>0</v>
      </c>
      <c r="AD409" s="15">
        <f t="shared" si="236"/>
        <v>0</v>
      </c>
      <c r="AE409" s="16">
        <f t="shared" si="223"/>
        <v>0</v>
      </c>
      <c r="AF409" s="15">
        <f t="shared" si="237"/>
        <v>1.9999999999999574E-2</v>
      </c>
      <c r="AG409" s="16"/>
      <c r="AH409" s="15">
        <f t="shared" si="238"/>
        <v>0</v>
      </c>
      <c r="AI409" s="16">
        <f t="shared" si="224"/>
        <v>0</v>
      </c>
      <c r="AJ409" s="15">
        <f t="shared" si="239"/>
        <v>0</v>
      </c>
      <c r="AK409" s="16">
        <f t="shared" si="225"/>
        <v>0</v>
      </c>
      <c r="AL409" s="15">
        <f t="shared" si="240"/>
        <v>1.9999999999999574E-2</v>
      </c>
      <c r="AM409" s="16"/>
      <c r="AN409" s="15">
        <f t="shared" si="241"/>
        <v>0</v>
      </c>
      <c r="AO409" s="16">
        <f t="shared" si="242"/>
        <v>0</v>
      </c>
      <c r="AP409" s="15">
        <f t="shared" si="243"/>
        <v>0</v>
      </c>
      <c r="AQ409" s="16">
        <f t="shared" si="244"/>
        <v>0</v>
      </c>
      <c r="AR409" s="15">
        <f t="shared" si="245"/>
        <v>0</v>
      </c>
      <c r="AS409" s="16"/>
      <c r="AT409" s="15">
        <f t="shared" si="246"/>
        <v>0</v>
      </c>
      <c r="AU409" s="16">
        <f t="shared" si="247"/>
        <v>0</v>
      </c>
      <c r="AV409" s="15">
        <f t="shared" si="248"/>
        <v>0</v>
      </c>
      <c r="AW409" s="16">
        <f t="shared" si="249"/>
        <v>0</v>
      </c>
      <c r="AX409" s="15">
        <f t="shared" si="250"/>
        <v>0</v>
      </c>
    </row>
    <row r="410" spans="1:50" x14ac:dyDescent="0.25">
      <c r="A410" s="25">
        <f t="shared" si="251"/>
        <v>8.1104166666665822</v>
      </c>
      <c r="B410" s="9" t="s">
        <v>67</v>
      </c>
      <c r="C410" t="s">
        <v>11</v>
      </c>
      <c r="E410" s="12" t="s">
        <v>14</v>
      </c>
      <c r="F410" s="12" t="s">
        <v>14</v>
      </c>
      <c r="G410" s="12" t="s">
        <v>14</v>
      </c>
      <c r="H410" s="12"/>
      <c r="I410" s="12" t="s">
        <v>14</v>
      </c>
      <c r="J410" s="15">
        <f t="shared" si="226"/>
        <v>0</v>
      </c>
      <c r="K410" s="16">
        <f t="shared" si="216"/>
        <v>0</v>
      </c>
      <c r="L410" s="15">
        <f t="shared" si="227"/>
        <v>0</v>
      </c>
      <c r="M410" s="16">
        <f t="shared" si="217"/>
        <v>0</v>
      </c>
      <c r="N410" s="15">
        <f t="shared" si="228"/>
        <v>0</v>
      </c>
      <c r="O410" s="16"/>
      <c r="P410" s="15">
        <f t="shared" si="229"/>
        <v>0</v>
      </c>
      <c r="Q410" s="16">
        <f t="shared" si="218"/>
        <v>0</v>
      </c>
      <c r="R410" s="15">
        <f t="shared" si="230"/>
        <v>0</v>
      </c>
      <c r="S410" s="16">
        <f t="shared" si="219"/>
        <v>0</v>
      </c>
      <c r="T410" s="15">
        <f t="shared" si="231"/>
        <v>0</v>
      </c>
      <c r="U410" s="16"/>
      <c r="V410" s="15">
        <f t="shared" si="232"/>
        <v>0</v>
      </c>
      <c r="W410" s="16">
        <f t="shared" si="220"/>
        <v>0</v>
      </c>
      <c r="X410" s="15">
        <f t="shared" si="233"/>
        <v>0</v>
      </c>
      <c r="Y410" s="16">
        <f t="shared" si="221"/>
        <v>0</v>
      </c>
      <c r="Z410" s="15">
        <f t="shared" si="234"/>
        <v>1.9999999999999574E-2</v>
      </c>
      <c r="AA410" s="16"/>
      <c r="AB410" s="15">
        <f t="shared" si="235"/>
        <v>0</v>
      </c>
      <c r="AC410" s="16">
        <f t="shared" si="222"/>
        <v>0</v>
      </c>
      <c r="AD410" s="15">
        <f t="shared" si="236"/>
        <v>0</v>
      </c>
      <c r="AE410" s="16">
        <f t="shared" si="223"/>
        <v>0</v>
      </c>
      <c r="AF410" s="15">
        <f t="shared" si="237"/>
        <v>1.9999999999999574E-2</v>
      </c>
      <c r="AG410" s="16"/>
      <c r="AH410" s="15">
        <f t="shared" si="238"/>
        <v>0</v>
      </c>
      <c r="AI410" s="16">
        <f t="shared" si="224"/>
        <v>0</v>
      </c>
      <c r="AJ410" s="15">
        <f t="shared" si="239"/>
        <v>0</v>
      </c>
      <c r="AK410" s="16">
        <f t="shared" si="225"/>
        <v>0</v>
      </c>
      <c r="AL410" s="15">
        <f t="shared" si="240"/>
        <v>1.9999999999999574E-2</v>
      </c>
      <c r="AM410" s="16"/>
      <c r="AN410" s="15">
        <f t="shared" si="241"/>
        <v>0</v>
      </c>
      <c r="AO410" s="16">
        <f t="shared" si="242"/>
        <v>0</v>
      </c>
      <c r="AP410" s="15">
        <f t="shared" si="243"/>
        <v>0</v>
      </c>
      <c r="AQ410" s="16">
        <f t="shared" si="244"/>
        <v>0</v>
      </c>
      <c r="AR410" s="15">
        <f t="shared" si="245"/>
        <v>0</v>
      </c>
      <c r="AS410" s="16"/>
      <c r="AT410" s="15">
        <f t="shared" si="246"/>
        <v>8.1104166666665822</v>
      </c>
      <c r="AU410" s="16">
        <f t="shared" si="247"/>
        <v>1</v>
      </c>
      <c r="AV410" s="15">
        <f t="shared" si="248"/>
        <v>0</v>
      </c>
      <c r="AW410" s="16">
        <f t="shared" si="249"/>
        <v>0</v>
      </c>
      <c r="AX410" s="15">
        <f t="shared" si="250"/>
        <v>1.9999999999999574E-2</v>
      </c>
    </row>
    <row r="411" spans="1:50" x14ac:dyDescent="0.25">
      <c r="A411" s="25">
        <f t="shared" si="251"/>
        <v>8.1304166666665818</v>
      </c>
      <c r="B411" s="9"/>
      <c r="C411" t="s">
        <v>11</v>
      </c>
      <c r="E411" s="12" t="s">
        <v>14</v>
      </c>
      <c r="F411" s="12" t="s">
        <v>14</v>
      </c>
      <c r="G411" s="12" t="s">
        <v>14</v>
      </c>
      <c r="H411" s="12"/>
      <c r="I411" s="12" t="s">
        <v>14</v>
      </c>
      <c r="J411" s="15">
        <f t="shared" si="226"/>
        <v>0</v>
      </c>
      <c r="K411" s="16">
        <f t="shared" si="216"/>
        <v>0</v>
      </c>
      <c r="L411" s="15">
        <f t="shared" si="227"/>
        <v>0</v>
      </c>
      <c r="M411" s="16">
        <f t="shared" si="217"/>
        <v>0</v>
      </c>
      <c r="N411" s="15">
        <f t="shared" si="228"/>
        <v>0</v>
      </c>
      <c r="O411" s="16"/>
      <c r="P411" s="15">
        <f t="shared" si="229"/>
        <v>0</v>
      </c>
      <c r="Q411" s="16">
        <f t="shared" si="218"/>
        <v>0</v>
      </c>
      <c r="R411" s="15">
        <f t="shared" si="230"/>
        <v>0</v>
      </c>
      <c r="S411" s="16">
        <f t="shared" si="219"/>
        <v>0</v>
      </c>
      <c r="T411" s="15">
        <f t="shared" si="231"/>
        <v>0</v>
      </c>
      <c r="U411" s="16"/>
      <c r="V411" s="15">
        <f t="shared" si="232"/>
        <v>0</v>
      </c>
      <c r="W411" s="16">
        <f t="shared" si="220"/>
        <v>0</v>
      </c>
      <c r="X411" s="15">
        <f t="shared" si="233"/>
        <v>0</v>
      </c>
      <c r="Y411" s="16">
        <f t="shared" si="221"/>
        <v>0</v>
      </c>
      <c r="Z411" s="15">
        <f t="shared" si="234"/>
        <v>1.9999999999999574E-2</v>
      </c>
      <c r="AA411" s="16"/>
      <c r="AB411" s="15">
        <f t="shared" si="235"/>
        <v>0</v>
      </c>
      <c r="AC411" s="16">
        <f t="shared" si="222"/>
        <v>0</v>
      </c>
      <c r="AD411" s="15">
        <f t="shared" si="236"/>
        <v>0</v>
      </c>
      <c r="AE411" s="16">
        <f t="shared" si="223"/>
        <v>0</v>
      </c>
      <c r="AF411" s="15">
        <f t="shared" si="237"/>
        <v>1.9999999999999574E-2</v>
      </c>
      <c r="AG411" s="16"/>
      <c r="AH411" s="15">
        <f t="shared" si="238"/>
        <v>0</v>
      </c>
      <c r="AI411" s="16">
        <f t="shared" si="224"/>
        <v>0</v>
      </c>
      <c r="AJ411" s="15">
        <f t="shared" si="239"/>
        <v>0</v>
      </c>
      <c r="AK411" s="16">
        <f t="shared" si="225"/>
        <v>0</v>
      </c>
      <c r="AL411" s="15">
        <f t="shared" si="240"/>
        <v>1.9999999999999574E-2</v>
      </c>
      <c r="AM411" s="16"/>
      <c r="AN411" s="15">
        <f t="shared" si="241"/>
        <v>0</v>
      </c>
      <c r="AO411" s="16">
        <f t="shared" si="242"/>
        <v>0</v>
      </c>
      <c r="AP411" s="15">
        <f t="shared" si="243"/>
        <v>0</v>
      </c>
      <c r="AQ411" s="16">
        <f t="shared" si="244"/>
        <v>0</v>
      </c>
      <c r="AR411" s="15">
        <f t="shared" si="245"/>
        <v>0</v>
      </c>
      <c r="AS411" s="16"/>
      <c r="AT411" s="15">
        <f t="shared" si="246"/>
        <v>0</v>
      </c>
      <c r="AU411" s="16">
        <f t="shared" si="247"/>
        <v>0</v>
      </c>
      <c r="AV411" s="15">
        <f t="shared" si="248"/>
        <v>0</v>
      </c>
      <c r="AW411" s="16">
        <f t="shared" si="249"/>
        <v>0</v>
      </c>
      <c r="AX411" s="15">
        <f t="shared" si="250"/>
        <v>1.9999999999999574E-2</v>
      </c>
    </row>
    <row r="412" spans="1:50" x14ac:dyDescent="0.25">
      <c r="A412" s="25">
        <f t="shared" si="251"/>
        <v>8.1504166666665814</v>
      </c>
      <c r="B412" s="9" t="s">
        <v>22</v>
      </c>
      <c r="C412" s="13" t="s">
        <v>20</v>
      </c>
      <c r="E412" s="12" t="s">
        <v>14</v>
      </c>
      <c r="F412" t="s">
        <v>11</v>
      </c>
      <c r="G412" s="12" t="s">
        <v>14</v>
      </c>
      <c r="H412" s="12"/>
      <c r="I412" s="12" t="s">
        <v>14</v>
      </c>
      <c r="J412" s="15">
        <f t="shared" si="226"/>
        <v>0</v>
      </c>
      <c r="K412" s="16">
        <f t="shared" si="216"/>
        <v>0</v>
      </c>
      <c r="L412" s="15">
        <f t="shared" si="227"/>
        <v>8.1504166666665814</v>
      </c>
      <c r="M412" s="16">
        <f t="shared" si="217"/>
        <v>1</v>
      </c>
      <c r="N412" s="15">
        <f t="shared" si="228"/>
        <v>0</v>
      </c>
      <c r="O412" s="16"/>
      <c r="P412" s="15">
        <f t="shared" si="229"/>
        <v>0</v>
      </c>
      <c r="Q412" s="16">
        <f t="shared" si="218"/>
        <v>0</v>
      </c>
      <c r="R412" s="15">
        <f t="shared" si="230"/>
        <v>0</v>
      </c>
      <c r="S412" s="16">
        <f t="shared" si="219"/>
        <v>0</v>
      </c>
      <c r="T412" s="15">
        <f t="shared" si="231"/>
        <v>0</v>
      </c>
      <c r="U412" s="16"/>
      <c r="V412" s="15">
        <f t="shared" si="232"/>
        <v>0</v>
      </c>
      <c r="W412" s="16">
        <f t="shared" si="220"/>
        <v>0</v>
      </c>
      <c r="X412" s="15">
        <f t="shared" si="233"/>
        <v>0</v>
      </c>
      <c r="Y412" s="16">
        <f t="shared" si="221"/>
        <v>0</v>
      </c>
      <c r="Z412" s="15">
        <f t="shared" si="234"/>
        <v>1.9999999999999574E-2</v>
      </c>
      <c r="AA412" s="16"/>
      <c r="AB412" s="15">
        <f t="shared" si="235"/>
        <v>0</v>
      </c>
      <c r="AC412" s="16">
        <f t="shared" si="222"/>
        <v>0</v>
      </c>
      <c r="AD412" s="15">
        <f t="shared" si="236"/>
        <v>0</v>
      </c>
      <c r="AE412" s="16">
        <f t="shared" si="223"/>
        <v>0</v>
      </c>
      <c r="AF412" s="15">
        <f t="shared" si="237"/>
        <v>0</v>
      </c>
      <c r="AG412" s="16"/>
      <c r="AH412" s="15">
        <f t="shared" si="238"/>
        <v>0</v>
      </c>
      <c r="AI412" s="16">
        <f t="shared" si="224"/>
        <v>0</v>
      </c>
      <c r="AJ412" s="15">
        <f t="shared" si="239"/>
        <v>0</v>
      </c>
      <c r="AK412" s="16">
        <f t="shared" si="225"/>
        <v>0</v>
      </c>
      <c r="AL412" s="15">
        <f t="shared" si="240"/>
        <v>1.9999999999999574E-2</v>
      </c>
      <c r="AM412" s="16"/>
      <c r="AN412" s="15">
        <f t="shared" si="241"/>
        <v>0</v>
      </c>
      <c r="AO412" s="16">
        <f t="shared" si="242"/>
        <v>0</v>
      </c>
      <c r="AP412" s="15">
        <f t="shared" si="243"/>
        <v>0</v>
      </c>
      <c r="AQ412" s="16">
        <f t="shared" si="244"/>
        <v>0</v>
      </c>
      <c r="AR412" s="15">
        <f t="shared" si="245"/>
        <v>0</v>
      </c>
      <c r="AS412" s="16"/>
      <c r="AT412" s="15">
        <f t="shared" si="246"/>
        <v>0</v>
      </c>
      <c r="AU412" s="16">
        <f t="shared" si="247"/>
        <v>0</v>
      </c>
      <c r="AV412" s="15">
        <f t="shared" si="248"/>
        <v>0</v>
      </c>
      <c r="AW412" s="16">
        <f t="shared" si="249"/>
        <v>0</v>
      </c>
      <c r="AX412" s="15">
        <f t="shared" si="250"/>
        <v>1.9999999999999574E-2</v>
      </c>
    </row>
    <row r="413" spans="1:50" x14ac:dyDescent="0.25">
      <c r="A413" s="25">
        <f t="shared" si="251"/>
        <v>8.170416666666581</v>
      </c>
      <c r="B413" s="9"/>
      <c r="C413" s="12"/>
      <c r="E413" s="12" t="s">
        <v>14</v>
      </c>
      <c r="F413" t="s">
        <v>11</v>
      </c>
      <c r="G413" s="12" t="s">
        <v>14</v>
      </c>
      <c r="H413" s="34"/>
      <c r="I413" s="12" t="s">
        <v>14</v>
      </c>
      <c r="J413" s="15">
        <f t="shared" si="226"/>
        <v>0</v>
      </c>
      <c r="K413" s="16">
        <f t="shared" si="216"/>
        <v>0</v>
      </c>
      <c r="L413" s="15">
        <f t="shared" si="227"/>
        <v>0</v>
      </c>
      <c r="M413" s="16">
        <f t="shared" si="217"/>
        <v>0</v>
      </c>
      <c r="N413" s="15">
        <f t="shared" si="228"/>
        <v>0</v>
      </c>
      <c r="O413" s="16"/>
      <c r="P413" s="15">
        <f t="shared" si="229"/>
        <v>0</v>
      </c>
      <c r="Q413" s="16">
        <f t="shared" si="218"/>
        <v>0</v>
      </c>
      <c r="R413" s="15">
        <f t="shared" si="230"/>
        <v>0</v>
      </c>
      <c r="S413" s="16">
        <f t="shared" si="219"/>
        <v>0</v>
      </c>
      <c r="T413" s="15">
        <f t="shared" si="231"/>
        <v>0</v>
      </c>
      <c r="U413" s="16"/>
      <c r="V413" s="15">
        <f t="shared" si="232"/>
        <v>0</v>
      </c>
      <c r="W413" s="16">
        <f t="shared" si="220"/>
        <v>0</v>
      </c>
      <c r="X413" s="15">
        <f t="shared" si="233"/>
        <v>0</v>
      </c>
      <c r="Y413" s="16">
        <f t="shared" si="221"/>
        <v>0</v>
      </c>
      <c r="Z413" s="15">
        <f t="shared" si="234"/>
        <v>1.9999999999999574E-2</v>
      </c>
      <c r="AA413" s="16"/>
      <c r="AB413" s="15">
        <f t="shared" si="235"/>
        <v>0</v>
      </c>
      <c r="AC413" s="16">
        <f t="shared" si="222"/>
        <v>0</v>
      </c>
      <c r="AD413" s="15">
        <f t="shared" si="236"/>
        <v>0</v>
      </c>
      <c r="AE413" s="16">
        <f t="shared" si="223"/>
        <v>0</v>
      </c>
      <c r="AF413" s="15">
        <f t="shared" si="237"/>
        <v>0</v>
      </c>
      <c r="AG413" s="16"/>
      <c r="AH413" s="15">
        <f t="shared" si="238"/>
        <v>0</v>
      </c>
      <c r="AI413" s="16">
        <f t="shared" si="224"/>
        <v>0</v>
      </c>
      <c r="AJ413" s="15">
        <f t="shared" si="239"/>
        <v>0</v>
      </c>
      <c r="AK413" s="16">
        <f t="shared" si="225"/>
        <v>0</v>
      </c>
      <c r="AL413" s="15">
        <f t="shared" si="240"/>
        <v>1.9999999999999574E-2</v>
      </c>
      <c r="AM413" s="16"/>
      <c r="AN413" s="15">
        <f t="shared" si="241"/>
        <v>0</v>
      </c>
      <c r="AO413" s="16">
        <f t="shared" si="242"/>
        <v>0</v>
      </c>
      <c r="AP413" s="15">
        <f t="shared" si="243"/>
        <v>0</v>
      </c>
      <c r="AQ413" s="16">
        <f t="shared" si="244"/>
        <v>0</v>
      </c>
      <c r="AR413" s="15">
        <f t="shared" si="245"/>
        <v>0</v>
      </c>
      <c r="AS413" s="16"/>
      <c r="AT413" s="15">
        <f t="shared" si="246"/>
        <v>0</v>
      </c>
      <c r="AU413" s="16">
        <f t="shared" si="247"/>
        <v>0</v>
      </c>
      <c r="AV413" s="15">
        <f t="shared" si="248"/>
        <v>0</v>
      </c>
      <c r="AW413" s="16">
        <f t="shared" si="249"/>
        <v>0</v>
      </c>
      <c r="AX413" s="15">
        <f t="shared" si="250"/>
        <v>1.9999999999999574E-2</v>
      </c>
    </row>
    <row r="414" spans="1:50" x14ac:dyDescent="0.25">
      <c r="A414" s="25">
        <f t="shared" si="251"/>
        <v>8.1904166666665805</v>
      </c>
      <c r="B414" s="9" t="s">
        <v>16</v>
      </c>
      <c r="C414" s="12"/>
      <c r="D414" s="12" t="s">
        <v>14</v>
      </c>
      <c r="E414" s="12" t="s">
        <v>14</v>
      </c>
      <c r="F414" t="s">
        <v>11</v>
      </c>
      <c r="G414" s="12" t="s">
        <v>14</v>
      </c>
      <c r="H414" s="12"/>
      <c r="I414" s="12" t="s">
        <v>14</v>
      </c>
      <c r="J414" s="15">
        <f t="shared" si="226"/>
        <v>0</v>
      </c>
      <c r="K414" s="16">
        <f t="shared" si="216"/>
        <v>0</v>
      </c>
      <c r="L414" s="15">
        <f t="shared" si="227"/>
        <v>0</v>
      </c>
      <c r="M414" s="16">
        <f t="shared" si="217"/>
        <v>0</v>
      </c>
      <c r="N414" s="15">
        <f t="shared" si="228"/>
        <v>0</v>
      </c>
      <c r="O414" s="16"/>
      <c r="P414" s="15">
        <f t="shared" si="229"/>
        <v>8.1904166666665805</v>
      </c>
      <c r="Q414" s="16">
        <f t="shared" si="218"/>
        <v>1</v>
      </c>
      <c r="R414" s="15">
        <f t="shared" si="230"/>
        <v>0</v>
      </c>
      <c r="S414" s="16">
        <f t="shared" si="219"/>
        <v>0</v>
      </c>
      <c r="T414" s="15">
        <f t="shared" si="231"/>
        <v>1.9999999999999574E-2</v>
      </c>
      <c r="U414" s="16"/>
      <c r="V414" s="15">
        <f t="shared" si="232"/>
        <v>0</v>
      </c>
      <c r="W414" s="16">
        <f t="shared" si="220"/>
        <v>0</v>
      </c>
      <c r="X414" s="15">
        <f t="shared" si="233"/>
        <v>0</v>
      </c>
      <c r="Y414" s="16">
        <f t="shared" si="221"/>
        <v>0</v>
      </c>
      <c r="Z414" s="15">
        <f t="shared" si="234"/>
        <v>1.9999999999999574E-2</v>
      </c>
      <c r="AA414" s="16"/>
      <c r="AB414" s="15">
        <f t="shared" si="235"/>
        <v>0</v>
      </c>
      <c r="AC414" s="16">
        <f t="shared" si="222"/>
        <v>0</v>
      </c>
      <c r="AD414" s="15">
        <f t="shared" si="236"/>
        <v>0</v>
      </c>
      <c r="AE414" s="16">
        <f t="shared" si="223"/>
        <v>0</v>
      </c>
      <c r="AF414" s="15">
        <f t="shared" si="237"/>
        <v>0</v>
      </c>
      <c r="AG414" s="16"/>
      <c r="AH414" s="15">
        <f t="shared" si="238"/>
        <v>0</v>
      </c>
      <c r="AI414" s="16">
        <f t="shared" si="224"/>
        <v>0</v>
      </c>
      <c r="AJ414" s="15">
        <f t="shared" si="239"/>
        <v>0</v>
      </c>
      <c r="AK414" s="16">
        <f t="shared" si="225"/>
        <v>0</v>
      </c>
      <c r="AL414" s="15">
        <f t="shared" si="240"/>
        <v>1.9999999999999574E-2</v>
      </c>
      <c r="AM414" s="16"/>
      <c r="AN414" s="15">
        <f t="shared" si="241"/>
        <v>0</v>
      </c>
      <c r="AO414" s="16">
        <f t="shared" si="242"/>
        <v>0</v>
      </c>
      <c r="AP414" s="15">
        <f t="shared" si="243"/>
        <v>0</v>
      </c>
      <c r="AQ414" s="16">
        <f t="shared" si="244"/>
        <v>0</v>
      </c>
      <c r="AR414" s="15">
        <f t="shared" si="245"/>
        <v>0</v>
      </c>
      <c r="AS414" s="16"/>
      <c r="AT414" s="15">
        <f t="shared" si="246"/>
        <v>0</v>
      </c>
      <c r="AU414" s="16">
        <f t="shared" si="247"/>
        <v>0</v>
      </c>
      <c r="AV414" s="15">
        <f t="shared" si="248"/>
        <v>0</v>
      </c>
      <c r="AW414" s="16">
        <f t="shared" si="249"/>
        <v>0</v>
      </c>
      <c r="AX414" s="15">
        <f t="shared" si="250"/>
        <v>1.9999999999999574E-2</v>
      </c>
    </row>
    <row r="415" spans="1:50" x14ac:dyDescent="0.25">
      <c r="A415" s="25">
        <f t="shared" si="251"/>
        <v>8.2104166666665801</v>
      </c>
      <c r="B415" s="9"/>
      <c r="C415" s="12"/>
      <c r="D415" s="12" t="s">
        <v>14</v>
      </c>
      <c r="E415" s="12" t="s">
        <v>14</v>
      </c>
      <c r="F415" t="s">
        <v>11</v>
      </c>
      <c r="G415" s="12" t="s">
        <v>14</v>
      </c>
      <c r="H415" s="12"/>
      <c r="I415" s="12" t="s">
        <v>14</v>
      </c>
      <c r="J415" s="15">
        <f t="shared" si="226"/>
        <v>0</v>
      </c>
      <c r="K415" s="16">
        <f t="shared" si="216"/>
        <v>0</v>
      </c>
      <c r="L415" s="15">
        <f t="shared" si="227"/>
        <v>0</v>
      </c>
      <c r="M415" s="16">
        <f t="shared" si="217"/>
        <v>0</v>
      </c>
      <c r="N415" s="15">
        <f t="shared" si="228"/>
        <v>0</v>
      </c>
      <c r="O415" s="16"/>
      <c r="P415" s="15">
        <f t="shared" si="229"/>
        <v>0</v>
      </c>
      <c r="Q415" s="16">
        <f t="shared" si="218"/>
        <v>0</v>
      </c>
      <c r="R415" s="15">
        <f t="shared" si="230"/>
        <v>0</v>
      </c>
      <c r="S415" s="16">
        <f t="shared" si="219"/>
        <v>0</v>
      </c>
      <c r="T415" s="15">
        <f t="shared" si="231"/>
        <v>1.9999999999999574E-2</v>
      </c>
      <c r="U415" s="16"/>
      <c r="V415" s="15">
        <f t="shared" si="232"/>
        <v>0</v>
      </c>
      <c r="W415" s="16">
        <f t="shared" si="220"/>
        <v>0</v>
      </c>
      <c r="X415" s="15">
        <f t="shared" si="233"/>
        <v>0</v>
      </c>
      <c r="Y415" s="16">
        <f t="shared" si="221"/>
        <v>0</v>
      </c>
      <c r="Z415" s="15">
        <f t="shared" si="234"/>
        <v>1.9999999999999574E-2</v>
      </c>
      <c r="AA415" s="16"/>
      <c r="AB415" s="15">
        <f t="shared" si="235"/>
        <v>0</v>
      </c>
      <c r="AC415" s="16">
        <f t="shared" si="222"/>
        <v>0</v>
      </c>
      <c r="AD415" s="15">
        <f t="shared" si="236"/>
        <v>0</v>
      </c>
      <c r="AE415" s="16">
        <f t="shared" si="223"/>
        <v>0</v>
      </c>
      <c r="AF415" s="15">
        <f t="shared" si="237"/>
        <v>0</v>
      </c>
      <c r="AG415" s="16"/>
      <c r="AH415" s="15">
        <f t="shared" si="238"/>
        <v>0</v>
      </c>
      <c r="AI415" s="16">
        <f t="shared" si="224"/>
        <v>0</v>
      </c>
      <c r="AJ415" s="15">
        <f t="shared" si="239"/>
        <v>0</v>
      </c>
      <c r="AK415" s="16">
        <f t="shared" si="225"/>
        <v>0</v>
      </c>
      <c r="AL415" s="15">
        <f t="shared" si="240"/>
        <v>1.9999999999999574E-2</v>
      </c>
      <c r="AM415" s="16"/>
      <c r="AN415" s="15">
        <f t="shared" si="241"/>
        <v>0</v>
      </c>
      <c r="AO415" s="16">
        <f t="shared" si="242"/>
        <v>0</v>
      </c>
      <c r="AP415" s="15">
        <f t="shared" si="243"/>
        <v>0</v>
      </c>
      <c r="AQ415" s="16">
        <f t="shared" si="244"/>
        <v>0</v>
      </c>
      <c r="AR415" s="15">
        <f t="shared" si="245"/>
        <v>0</v>
      </c>
      <c r="AS415" s="16"/>
      <c r="AT415" s="15">
        <f t="shared" si="246"/>
        <v>0</v>
      </c>
      <c r="AU415" s="16">
        <f t="shared" si="247"/>
        <v>0</v>
      </c>
      <c r="AV415" s="15">
        <f t="shared" si="248"/>
        <v>0</v>
      </c>
      <c r="AW415" s="16">
        <f t="shared" si="249"/>
        <v>0</v>
      </c>
      <c r="AX415" s="15">
        <f t="shared" si="250"/>
        <v>1.9999999999999574E-2</v>
      </c>
    </row>
    <row r="416" spans="1:50" x14ac:dyDescent="0.25">
      <c r="A416" s="25">
        <f t="shared" si="251"/>
        <v>8.2304166666665797</v>
      </c>
      <c r="B416" s="9" t="s">
        <v>63</v>
      </c>
      <c r="C416" s="12"/>
      <c r="D416" s="12" t="s">
        <v>14</v>
      </c>
      <c r="E416" s="12" t="s">
        <v>14</v>
      </c>
      <c r="F416" t="s">
        <v>11</v>
      </c>
      <c r="G416" s="12" t="s">
        <v>14</v>
      </c>
      <c r="H416" s="12" t="s">
        <v>14</v>
      </c>
      <c r="I416" s="12" t="s">
        <v>14</v>
      </c>
      <c r="J416" s="15">
        <f t="shared" si="226"/>
        <v>0</v>
      </c>
      <c r="K416" s="16">
        <f t="shared" si="216"/>
        <v>0</v>
      </c>
      <c r="L416" s="15">
        <f t="shared" si="227"/>
        <v>0</v>
      </c>
      <c r="M416" s="16">
        <f t="shared" si="217"/>
        <v>0</v>
      </c>
      <c r="N416" s="15">
        <f t="shared" si="228"/>
        <v>0</v>
      </c>
      <c r="O416" s="16"/>
      <c r="P416" s="15">
        <f t="shared" si="229"/>
        <v>0</v>
      </c>
      <c r="Q416" s="16">
        <f t="shared" si="218"/>
        <v>0</v>
      </c>
      <c r="R416" s="15">
        <f t="shared" si="230"/>
        <v>0</v>
      </c>
      <c r="S416" s="16">
        <f t="shared" si="219"/>
        <v>0</v>
      </c>
      <c r="T416" s="15">
        <f t="shared" si="231"/>
        <v>1.9999999999999574E-2</v>
      </c>
      <c r="U416" s="16"/>
      <c r="V416" s="15">
        <f t="shared" si="232"/>
        <v>0</v>
      </c>
      <c r="W416" s="16">
        <f t="shared" si="220"/>
        <v>0</v>
      </c>
      <c r="X416" s="15">
        <f t="shared" si="233"/>
        <v>0</v>
      </c>
      <c r="Y416" s="16">
        <f t="shared" si="221"/>
        <v>0</v>
      </c>
      <c r="Z416" s="15">
        <f t="shared" si="234"/>
        <v>1.9999999999999574E-2</v>
      </c>
      <c r="AA416" s="16"/>
      <c r="AB416" s="15">
        <f t="shared" si="235"/>
        <v>0</v>
      </c>
      <c r="AC416" s="16">
        <f t="shared" si="222"/>
        <v>0</v>
      </c>
      <c r="AD416" s="15">
        <f t="shared" si="236"/>
        <v>0</v>
      </c>
      <c r="AE416" s="16">
        <f t="shared" si="223"/>
        <v>0</v>
      </c>
      <c r="AF416" s="15">
        <f t="shared" si="237"/>
        <v>0</v>
      </c>
      <c r="AG416" s="16"/>
      <c r="AH416" s="15">
        <f t="shared" si="238"/>
        <v>0</v>
      </c>
      <c r="AI416" s="16">
        <f t="shared" si="224"/>
        <v>0</v>
      </c>
      <c r="AJ416" s="15">
        <f t="shared" si="239"/>
        <v>0</v>
      </c>
      <c r="AK416" s="16">
        <f t="shared" si="225"/>
        <v>0</v>
      </c>
      <c r="AL416" s="15">
        <f t="shared" si="240"/>
        <v>1.9999999999999574E-2</v>
      </c>
      <c r="AM416" s="16"/>
      <c r="AN416" s="15">
        <f t="shared" si="241"/>
        <v>8.2304166666665797</v>
      </c>
      <c r="AO416" s="16">
        <f t="shared" si="242"/>
        <v>1</v>
      </c>
      <c r="AP416" s="15">
        <f t="shared" si="243"/>
        <v>0</v>
      </c>
      <c r="AQ416" s="16">
        <f t="shared" si="244"/>
        <v>0</v>
      </c>
      <c r="AR416" s="15">
        <f t="shared" si="245"/>
        <v>1.9999999999999574E-2</v>
      </c>
      <c r="AS416" s="16"/>
      <c r="AT416" s="15">
        <f t="shared" si="246"/>
        <v>0</v>
      </c>
      <c r="AU416" s="16">
        <f t="shared" si="247"/>
        <v>0</v>
      </c>
      <c r="AV416" s="15">
        <f t="shared" si="248"/>
        <v>0</v>
      </c>
      <c r="AW416" s="16">
        <f t="shared" si="249"/>
        <v>0</v>
      </c>
      <c r="AX416" s="15">
        <f t="shared" si="250"/>
        <v>1.9999999999999574E-2</v>
      </c>
    </row>
    <row r="417" spans="1:50" x14ac:dyDescent="0.25">
      <c r="A417" s="25">
        <f t="shared" si="251"/>
        <v>8.2504166666665792</v>
      </c>
      <c r="B417" s="9" t="s">
        <v>12</v>
      </c>
      <c r="C417" s="12"/>
      <c r="D417" s="12" t="s">
        <v>14</v>
      </c>
      <c r="E417" s="12" t="s">
        <v>14</v>
      </c>
      <c r="F417" s="13" t="s">
        <v>20</v>
      </c>
      <c r="G417" t="s">
        <v>11</v>
      </c>
      <c r="H417" s="12" t="s">
        <v>14</v>
      </c>
      <c r="I417" s="12" t="s">
        <v>14</v>
      </c>
      <c r="J417" s="15">
        <f t="shared" si="226"/>
        <v>0</v>
      </c>
      <c r="K417" s="16">
        <f t="shared" si="216"/>
        <v>0</v>
      </c>
      <c r="L417" s="15">
        <f t="shared" si="227"/>
        <v>0</v>
      </c>
      <c r="M417" s="16">
        <f t="shared" si="217"/>
        <v>0</v>
      </c>
      <c r="N417" s="15">
        <f t="shared" si="228"/>
        <v>0</v>
      </c>
      <c r="O417" s="16"/>
      <c r="P417" s="15">
        <f t="shared" si="229"/>
        <v>0</v>
      </c>
      <c r="Q417" s="16">
        <f t="shared" si="218"/>
        <v>0</v>
      </c>
      <c r="R417" s="15">
        <f t="shared" si="230"/>
        <v>0</v>
      </c>
      <c r="S417" s="16">
        <f t="shared" si="219"/>
        <v>0</v>
      </c>
      <c r="T417" s="15">
        <f t="shared" si="231"/>
        <v>1.9999999999999574E-2</v>
      </c>
      <c r="U417" s="16"/>
      <c r="V417" s="15">
        <f t="shared" si="232"/>
        <v>0</v>
      </c>
      <c r="W417" s="16">
        <f t="shared" si="220"/>
        <v>0</v>
      </c>
      <c r="X417" s="15">
        <f t="shared" si="233"/>
        <v>0</v>
      </c>
      <c r="Y417" s="16">
        <f t="shared" si="221"/>
        <v>0</v>
      </c>
      <c r="Z417" s="15">
        <f t="shared" si="234"/>
        <v>1.9999999999999574E-2</v>
      </c>
      <c r="AA417" s="16"/>
      <c r="AB417" s="15">
        <f t="shared" si="235"/>
        <v>0</v>
      </c>
      <c r="AC417" s="16">
        <f t="shared" si="222"/>
        <v>0</v>
      </c>
      <c r="AD417" s="15">
        <f t="shared" si="236"/>
        <v>8.2504166666665792</v>
      </c>
      <c r="AE417" s="16">
        <f t="shared" si="223"/>
        <v>1</v>
      </c>
      <c r="AF417" s="15">
        <f t="shared" si="237"/>
        <v>0</v>
      </c>
      <c r="AG417" s="16"/>
      <c r="AH417" s="15">
        <f t="shared" si="238"/>
        <v>0</v>
      </c>
      <c r="AI417" s="16">
        <f t="shared" si="224"/>
        <v>0</v>
      </c>
      <c r="AJ417" s="15">
        <f t="shared" si="239"/>
        <v>0</v>
      </c>
      <c r="AK417" s="16">
        <f t="shared" si="225"/>
        <v>0</v>
      </c>
      <c r="AL417" s="15">
        <f t="shared" si="240"/>
        <v>0</v>
      </c>
      <c r="AM417" s="16"/>
      <c r="AN417" s="15">
        <f t="shared" si="241"/>
        <v>0</v>
      </c>
      <c r="AO417" s="16">
        <f t="shared" si="242"/>
        <v>0</v>
      </c>
      <c r="AP417" s="15">
        <f t="shared" si="243"/>
        <v>0</v>
      </c>
      <c r="AQ417" s="16">
        <f t="shared" si="244"/>
        <v>0</v>
      </c>
      <c r="AR417" s="15">
        <f t="shared" si="245"/>
        <v>1.9999999999999574E-2</v>
      </c>
      <c r="AS417" s="16"/>
      <c r="AT417" s="15">
        <f t="shared" si="246"/>
        <v>0</v>
      </c>
      <c r="AU417" s="16">
        <f t="shared" si="247"/>
        <v>0</v>
      </c>
      <c r="AV417" s="15">
        <f t="shared" si="248"/>
        <v>0</v>
      </c>
      <c r="AW417" s="16">
        <f t="shared" si="249"/>
        <v>0</v>
      </c>
      <c r="AX417" s="15">
        <f t="shared" si="250"/>
        <v>1.9999999999999574E-2</v>
      </c>
    </row>
    <row r="418" spans="1:50" x14ac:dyDescent="0.25">
      <c r="A418" s="25">
        <f t="shared" si="251"/>
        <v>8.2704166666665788</v>
      </c>
      <c r="B418" s="9"/>
      <c r="C418" s="12"/>
      <c r="D418" s="12" t="s">
        <v>14</v>
      </c>
      <c r="E418" s="12" t="s">
        <v>14</v>
      </c>
      <c r="G418" t="s">
        <v>11</v>
      </c>
      <c r="H418" s="12" t="s">
        <v>14</v>
      </c>
      <c r="I418" s="12" t="s">
        <v>14</v>
      </c>
      <c r="J418" s="15">
        <f t="shared" si="226"/>
        <v>0</v>
      </c>
      <c r="K418" s="16">
        <f t="shared" si="216"/>
        <v>0</v>
      </c>
      <c r="L418" s="15">
        <f t="shared" si="227"/>
        <v>0</v>
      </c>
      <c r="M418" s="16">
        <f t="shared" si="217"/>
        <v>0</v>
      </c>
      <c r="N418" s="15">
        <f t="shared" si="228"/>
        <v>0</v>
      </c>
      <c r="O418" s="16"/>
      <c r="P418" s="15">
        <f t="shared" si="229"/>
        <v>0</v>
      </c>
      <c r="Q418" s="16">
        <f t="shared" si="218"/>
        <v>0</v>
      </c>
      <c r="R418" s="15">
        <f t="shared" si="230"/>
        <v>0</v>
      </c>
      <c r="S418" s="16">
        <f t="shared" si="219"/>
        <v>0</v>
      </c>
      <c r="T418" s="15">
        <f t="shared" si="231"/>
        <v>1.9999999999999574E-2</v>
      </c>
      <c r="U418" s="16"/>
      <c r="V418" s="15">
        <f t="shared" si="232"/>
        <v>0</v>
      </c>
      <c r="W418" s="16">
        <f t="shared" si="220"/>
        <v>0</v>
      </c>
      <c r="X418" s="15">
        <f t="shared" si="233"/>
        <v>0</v>
      </c>
      <c r="Y418" s="16">
        <f t="shared" si="221"/>
        <v>0</v>
      </c>
      <c r="Z418" s="15">
        <f t="shared" si="234"/>
        <v>1.9999999999999574E-2</v>
      </c>
      <c r="AA418" s="16"/>
      <c r="AB418" s="15">
        <f t="shared" si="235"/>
        <v>0</v>
      </c>
      <c r="AC418" s="16">
        <f t="shared" si="222"/>
        <v>0</v>
      </c>
      <c r="AD418" s="15">
        <f t="shared" si="236"/>
        <v>0</v>
      </c>
      <c r="AE418" s="16">
        <f t="shared" si="223"/>
        <v>0</v>
      </c>
      <c r="AF418" s="15">
        <f t="shared" si="237"/>
        <v>0</v>
      </c>
      <c r="AG418" s="16"/>
      <c r="AH418" s="15">
        <f t="shared" si="238"/>
        <v>0</v>
      </c>
      <c r="AI418" s="16">
        <f t="shared" si="224"/>
        <v>0</v>
      </c>
      <c r="AJ418" s="15">
        <f t="shared" si="239"/>
        <v>0</v>
      </c>
      <c r="AK418" s="16">
        <f t="shared" si="225"/>
        <v>0</v>
      </c>
      <c r="AL418" s="15">
        <f t="shared" si="240"/>
        <v>0</v>
      </c>
      <c r="AM418" s="16"/>
      <c r="AN418" s="15">
        <f t="shared" si="241"/>
        <v>0</v>
      </c>
      <c r="AO418" s="16">
        <f t="shared" si="242"/>
        <v>0</v>
      </c>
      <c r="AP418" s="15">
        <f t="shared" si="243"/>
        <v>0</v>
      </c>
      <c r="AQ418" s="16">
        <f t="shared" si="244"/>
        <v>0</v>
      </c>
      <c r="AR418" s="15">
        <f t="shared" si="245"/>
        <v>1.9999999999999574E-2</v>
      </c>
      <c r="AS418" s="16"/>
      <c r="AT418" s="15">
        <f t="shared" si="246"/>
        <v>0</v>
      </c>
      <c r="AU418" s="16">
        <f t="shared" si="247"/>
        <v>0</v>
      </c>
      <c r="AV418" s="15">
        <f t="shared" si="248"/>
        <v>0</v>
      </c>
      <c r="AW418" s="16">
        <f t="shared" si="249"/>
        <v>0</v>
      </c>
      <c r="AX418" s="15">
        <f t="shared" si="250"/>
        <v>1.9999999999999574E-2</v>
      </c>
    </row>
    <row r="419" spans="1:50" x14ac:dyDescent="0.25">
      <c r="A419" s="25">
        <f t="shared" si="251"/>
        <v>8.2904166666665784</v>
      </c>
      <c r="B419" s="9"/>
      <c r="C419" s="12"/>
      <c r="D419" s="12" t="s">
        <v>14</v>
      </c>
      <c r="E419" s="12" t="s">
        <v>14</v>
      </c>
      <c r="F419" s="13"/>
      <c r="G419" t="s">
        <v>11</v>
      </c>
      <c r="H419" s="12" t="s">
        <v>14</v>
      </c>
      <c r="I419" s="12" t="s">
        <v>14</v>
      </c>
      <c r="J419" s="15">
        <f t="shared" si="226"/>
        <v>0</v>
      </c>
      <c r="K419" s="16">
        <f t="shared" si="216"/>
        <v>0</v>
      </c>
      <c r="L419" s="15">
        <f t="shared" si="227"/>
        <v>0</v>
      </c>
      <c r="M419" s="16">
        <f t="shared" si="217"/>
        <v>0</v>
      </c>
      <c r="N419" s="15">
        <f t="shared" si="228"/>
        <v>0</v>
      </c>
      <c r="O419" s="16"/>
      <c r="P419" s="15">
        <f t="shared" si="229"/>
        <v>0</v>
      </c>
      <c r="Q419" s="16">
        <f t="shared" si="218"/>
        <v>0</v>
      </c>
      <c r="R419" s="15">
        <f t="shared" si="230"/>
        <v>0</v>
      </c>
      <c r="S419" s="16">
        <f t="shared" si="219"/>
        <v>0</v>
      </c>
      <c r="T419" s="15">
        <f t="shared" si="231"/>
        <v>1.9999999999999574E-2</v>
      </c>
      <c r="U419" s="16"/>
      <c r="V419" s="15">
        <f t="shared" si="232"/>
        <v>0</v>
      </c>
      <c r="W419" s="16">
        <f t="shared" si="220"/>
        <v>0</v>
      </c>
      <c r="X419" s="15">
        <f t="shared" si="233"/>
        <v>0</v>
      </c>
      <c r="Y419" s="16">
        <f t="shared" si="221"/>
        <v>0</v>
      </c>
      <c r="Z419" s="15">
        <f t="shared" si="234"/>
        <v>1.9999999999999574E-2</v>
      </c>
      <c r="AA419" s="16"/>
      <c r="AB419" s="15">
        <f t="shared" si="235"/>
        <v>0</v>
      </c>
      <c r="AC419" s="16">
        <f t="shared" si="222"/>
        <v>0</v>
      </c>
      <c r="AD419" s="15">
        <f t="shared" si="236"/>
        <v>0</v>
      </c>
      <c r="AE419" s="16">
        <f t="shared" si="223"/>
        <v>0</v>
      </c>
      <c r="AF419" s="15">
        <f t="shared" si="237"/>
        <v>0</v>
      </c>
      <c r="AG419" s="16"/>
      <c r="AH419" s="15">
        <f t="shared" si="238"/>
        <v>0</v>
      </c>
      <c r="AI419" s="16">
        <f t="shared" si="224"/>
        <v>0</v>
      </c>
      <c r="AJ419" s="15">
        <f t="shared" si="239"/>
        <v>0</v>
      </c>
      <c r="AK419" s="16">
        <f t="shared" si="225"/>
        <v>0</v>
      </c>
      <c r="AL419" s="15">
        <f t="shared" si="240"/>
        <v>0</v>
      </c>
      <c r="AM419" s="16"/>
      <c r="AN419" s="15">
        <f t="shared" si="241"/>
        <v>0</v>
      </c>
      <c r="AO419" s="16">
        <f t="shared" si="242"/>
        <v>0</v>
      </c>
      <c r="AP419" s="15">
        <f t="shared" si="243"/>
        <v>0</v>
      </c>
      <c r="AQ419" s="16">
        <f t="shared" si="244"/>
        <v>0</v>
      </c>
      <c r="AR419" s="15">
        <f t="shared" si="245"/>
        <v>1.9999999999999574E-2</v>
      </c>
      <c r="AS419" s="16"/>
      <c r="AT419" s="15">
        <f t="shared" si="246"/>
        <v>0</v>
      </c>
      <c r="AU419" s="16">
        <f t="shared" si="247"/>
        <v>0</v>
      </c>
      <c r="AV419" s="15">
        <f t="shared" si="248"/>
        <v>0</v>
      </c>
      <c r="AW419" s="16">
        <f t="shared" si="249"/>
        <v>0</v>
      </c>
      <c r="AX419" s="15">
        <f t="shared" si="250"/>
        <v>1.9999999999999574E-2</v>
      </c>
    </row>
    <row r="420" spans="1:50" x14ac:dyDescent="0.25">
      <c r="A420" s="25">
        <f t="shared" si="251"/>
        <v>8.310416666666578</v>
      </c>
      <c r="B420" s="9"/>
      <c r="C420" s="12"/>
      <c r="D420" s="12" t="s">
        <v>14</v>
      </c>
      <c r="E420" s="12" t="s">
        <v>14</v>
      </c>
      <c r="G420" t="s">
        <v>11</v>
      </c>
      <c r="H420" s="12" t="s">
        <v>14</v>
      </c>
      <c r="I420" s="12" t="s">
        <v>14</v>
      </c>
      <c r="J420" s="15">
        <f t="shared" si="226"/>
        <v>0</v>
      </c>
      <c r="K420" s="16">
        <f t="shared" si="216"/>
        <v>0</v>
      </c>
      <c r="L420" s="15">
        <f t="shared" si="227"/>
        <v>0</v>
      </c>
      <c r="M420" s="16">
        <f t="shared" si="217"/>
        <v>0</v>
      </c>
      <c r="N420" s="15">
        <f t="shared" si="228"/>
        <v>0</v>
      </c>
      <c r="O420" s="16"/>
      <c r="P420" s="15">
        <f t="shared" si="229"/>
        <v>0</v>
      </c>
      <c r="Q420" s="16">
        <f t="shared" si="218"/>
        <v>0</v>
      </c>
      <c r="R420" s="15">
        <f t="shared" si="230"/>
        <v>0</v>
      </c>
      <c r="S420" s="16">
        <f t="shared" si="219"/>
        <v>0</v>
      </c>
      <c r="T420" s="15">
        <f t="shared" si="231"/>
        <v>1.9999999999999574E-2</v>
      </c>
      <c r="U420" s="16"/>
      <c r="V420" s="15">
        <f t="shared" si="232"/>
        <v>0</v>
      </c>
      <c r="W420" s="16">
        <f t="shared" si="220"/>
        <v>0</v>
      </c>
      <c r="X420" s="15">
        <f t="shared" si="233"/>
        <v>0</v>
      </c>
      <c r="Y420" s="16">
        <f t="shared" si="221"/>
        <v>0</v>
      </c>
      <c r="Z420" s="15">
        <f t="shared" si="234"/>
        <v>1.9999999999999574E-2</v>
      </c>
      <c r="AA420" s="16"/>
      <c r="AB420" s="15">
        <f t="shared" si="235"/>
        <v>0</v>
      </c>
      <c r="AC420" s="16">
        <f t="shared" si="222"/>
        <v>0</v>
      </c>
      <c r="AD420" s="15">
        <f t="shared" si="236"/>
        <v>0</v>
      </c>
      <c r="AE420" s="16">
        <f t="shared" si="223"/>
        <v>0</v>
      </c>
      <c r="AF420" s="15">
        <f t="shared" si="237"/>
        <v>0</v>
      </c>
      <c r="AG420" s="16"/>
      <c r="AH420" s="15">
        <f t="shared" si="238"/>
        <v>0</v>
      </c>
      <c r="AI420" s="16">
        <f t="shared" si="224"/>
        <v>0</v>
      </c>
      <c r="AJ420" s="15">
        <f t="shared" si="239"/>
        <v>0</v>
      </c>
      <c r="AK420" s="16">
        <f t="shared" si="225"/>
        <v>0</v>
      </c>
      <c r="AL420" s="15">
        <f t="shared" si="240"/>
        <v>0</v>
      </c>
      <c r="AM420" s="16"/>
      <c r="AN420" s="15">
        <f t="shared" si="241"/>
        <v>0</v>
      </c>
      <c r="AO420" s="16">
        <f t="shared" si="242"/>
        <v>0</v>
      </c>
      <c r="AP420" s="15">
        <f t="shared" si="243"/>
        <v>0</v>
      </c>
      <c r="AQ420" s="16">
        <f t="shared" si="244"/>
        <v>0</v>
      </c>
      <c r="AR420" s="15">
        <f t="shared" si="245"/>
        <v>1.9999999999999574E-2</v>
      </c>
      <c r="AS420" s="16"/>
      <c r="AT420" s="15">
        <f t="shared" si="246"/>
        <v>0</v>
      </c>
      <c r="AU420" s="16">
        <f t="shared" si="247"/>
        <v>0</v>
      </c>
      <c r="AV420" s="15">
        <f t="shared" si="248"/>
        <v>0</v>
      </c>
      <c r="AW420" s="16">
        <f t="shared" si="249"/>
        <v>0</v>
      </c>
      <c r="AX420" s="15">
        <f t="shared" si="250"/>
        <v>1.9999999999999574E-2</v>
      </c>
    </row>
    <row r="421" spans="1:50" x14ac:dyDescent="0.25">
      <c r="A421" s="25">
        <f t="shared" si="251"/>
        <v>8.3304166666665775</v>
      </c>
      <c r="B421" s="9" t="s">
        <v>15</v>
      </c>
      <c r="C421" s="12"/>
      <c r="D421" s="12" t="s">
        <v>14</v>
      </c>
      <c r="E421" t="s">
        <v>11</v>
      </c>
      <c r="F421" s="7"/>
      <c r="G421" s="13" t="s">
        <v>20</v>
      </c>
      <c r="H421" s="12" t="s">
        <v>14</v>
      </c>
      <c r="I421" s="12" t="s">
        <v>14</v>
      </c>
      <c r="J421" s="15">
        <f t="shared" si="226"/>
        <v>0</v>
      </c>
      <c r="K421" s="16">
        <f t="shared" si="216"/>
        <v>0</v>
      </c>
      <c r="L421" s="15">
        <f t="shared" si="227"/>
        <v>0</v>
      </c>
      <c r="M421" s="16">
        <f t="shared" si="217"/>
        <v>0</v>
      </c>
      <c r="N421" s="15">
        <f t="shared" si="228"/>
        <v>0</v>
      </c>
      <c r="O421" s="16"/>
      <c r="P421" s="15">
        <f t="shared" si="229"/>
        <v>0</v>
      </c>
      <c r="Q421" s="16">
        <f t="shared" si="218"/>
        <v>0</v>
      </c>
      <c r="R421" s="15">
        <f t="shared" si="230"/>
        <v>0</v>
      </c>
      <c r="S421" s="16">
        <f t="shared" si="219"/>
        <v>0</v>
      </c>
      <c r="T421" s="15">
        <f t="shared" si="231"/>
        <v>1.9999999999999574E-2</v>
      </c>
      <c r="U421" s="16"/>
      <c r="V421" s="15">
        <f t="shared" si="232"/>
        <v>0</v>
      </c>
      <c r="W421" s="16">
        <f t="shared" si="220"/>
        <v>0</v>
      </c>
      <c r="X421" s="15">
        <f t="shared" si="233"/>
        <v>0</v>
      </c>
      <c r="Y421" s="16">
        <f t="shared" si="221"/>
        <v>0</v>
      </c>
      <c r="Z421" s="15">
        <f t="shared" si="234"/>
        <v>0</v>
      </c>
      <c r="AA421" s="16"/>
      <c r="AB421" s="15">
        <f t="shared" si="235"/>
        <v>0</v>
      </c>
      <c r="AC421" s="16">
        <f t="shared" si="222"/>
        <v>0</v>
      </c>
      <c r="AD421" s="15">
        <f t="shared" si="236"/>
        <v>0</v>
      </c>
      <c r="AE421" s="16">
        <f t="shared" si="223"/>
        <v>0</v>
      </c>
      <c r="AF421" s="15">
        <f t="shared" si="237"/>
        <v>0</v>
      </c>
      <c r="AG421" s="16"/>
      <c r="AH421" s="15">
        <f t="shared" si="238"/>
        <v>0</v>
      </c>
      <c r="AI421" s="16">
        <f t="shared" si="224"/>
        <v>0</v>
      </c>
      <c r="AJ421" s="15">
        <f t="shared" si="239"/>
        <v>8.3304166666665775</v>
      </c>
      <c r="AK421" s="16">
        <f t="shared" si="225"/>
        <v>1</v>
      </c>
      <c r="AL421" s="15">
        <f t="shared" si="240"/>
        <v>0</v>
      </c>
      <c r="AM421" s="16"/>
      <c r="AN421" s="15">
        <f t="shared" si="241"/>
        <v>0</v>
      </c>
      <c r="AO421" s="16">
        <f t="shared" si="242"/>
        <v>0</v>
      </c>
      <c r="AP421" s="15">
        <f t="shared" si="243"/>
        <v>0</v>
      </c>
      <c r="AQ421" s="16">
        <f t="shared" si="244"/>
        <v>0</v>
      </c>
      <c r="AR421" s="15">
        <f t="shared" si="245"/>
        <v>1.9999999999999574E-2</v>
      </c>
      <c r="AS421" s="16"/>
      <c r="AT421" s="15">
        <f t="shared" si="246"/>
        <v>0</v>
      </c>
      <c r="AU421" s="16">
        <f t="shared" si="247"/>
        <v>0</v>
      </c>
      <c r="AV421" s="15">
        <f t="shared" si="248"/>
        <v>0</v>
      </c>
      <c r="AW421" s="16">
        <f t="shared" si="249"/>
        <v>0</v>
      </c>
      <c r="AX421" s="15">
        <f t="shared" si="250"/>
        <v>1.9999999999999574E-2</v>
      </c>
    </row>
    <row r="422" spans="1:50" x14ac:dyDescent="0.25">
      <c r="A422" s="25">
        <f t="shared" si="251"/>
        <v>8.3504166666665771</v>
      </c>
      <c r="B422" s="9"/>
      <c r="C422" s="12"/>
      <c r="D422" s="12" t="s">
        <v>14</v>
      </c>
      <c r="E422" t="s">
        <v>11</v>
      </c>
      <c r="F422" s="7"/>
      <c r="G422" s="12"/>
      <c r="H422" s="12" t="s">
        <v>14</v>
      </c>
      <c r="I422" s="12" t="s">
        <v>14</v>
      </c>
      <c r="J422" s="15">
        <f t="shared" si="226"/>
        <v>0</v>
      </c>
      <c r="K422" s="16">
        <f t="shared" si="216"/>
        <v>0</v>
      </c>
      <c r="L422" s="15">
        <f t="shared" si="227"/>
        <v>0</v>
      </c>
      <c r="M422" s="16">
        <f t="shared" si="217"/>
        <v>0</v>
      </c>
      <c r="N422" s="15">
        <f t="shared" si="228"/>
        <v>0</v>
      </c>
      <c r="O422" s="16"/>
      <c r="P422" s="15">
        <f t="shared" si="229"/>
        <v>0</v>
      </c>
      <c r="Q422" s="16">
        <f t="shared" si="218"/>
        <v>0</v>
      </c>
      <c r="R422" s="15">
        <f t="shared" si="230"/>
        <v>0</v>
      </c>
      <c r="S422" s="16">
        <f t="shared" si="219"/>
        <v>0</v>
      </c>
      <c r="T422" s="15">
        <f t="shared" si="231"/>
        <v>1.9999999999999574E-2</v>
      </c>
      <c r="U422" s="16"/>
      <c r="V422" s="15">
        <f t="shared" si="232"/>
        <v>0</v>
      </c>
      <c r="W422" s="16">
        <f t="shared" si="220"/>
        <v>0</v>
      </c>
      <c r="X422" s="15">
        <f t="shared" si="233"/>
        <v>0</v>
      </c>
      <c r="Y422" s="16">
        <f t="shared" si="221"/>
        <v>0</v>
      </c>
      <c r="Z422" s="15">
        <f t="shared" si="234"/>
        <v>0</v>
      </c>
      <c r="AA422" s="16"/>
      <c r="AB422" s="15">
        <f t="shared" si="235"/>
        <v>0</v>
      </c>
      <c r="AC422" s="16">
        <f t="shared" si="222"/>
        <v>0</v>
      </c>
      <c r="AD422" s="15">
        <f t="shared" si="236"/>
        <v>0</v>
      </c>
      <c r="AE422" s="16">
        <f t="shared" si="223"/>
        <v>0</v>
      </c>
      <c r="AF422" s="15">
        <f t="shared" si="237"/>
        <v>0</v>
      </c>
      <c r="AG422" s="16"/>
      <c r="AH422" s="15">
        <f t="shared" si="238"/>
        <v>0</v>
      </c>
      <c r="AI422" s="16">
        <f t="shared" si="224"/>
        <v>0</v>
      </c>
      <c r="AJ422" s="15">
        <f t="shared" si="239"/>
        <v>0</v>
      </c>
      <c r="AK422" s="16">
        <f t="shared" si="225"/>
        <v>0</v>
      </c>
      <c r="AL422" s="15">
        <f t="shared" si="240"/>
        <v>0</v>
      </c>
      <c r="AM422" s="16"/>
      <c r="AN422" s="15">
        <f t="shared" si="241"/>
        <v>0</v>
      </c>
      <c r="AO422" s="16">
        <f t="shared" si="242"/>
        <v>0</v>
      </c>
      <c r="AP422" s="15">
        <f t="shared" si="243"/>
        <v>0</v>
      </c>
      <c r="AQ422" s="16">
        <f t="shared" si="244"/>
        <v>0</v>
      </c>
      <c r="AR422" s="15">
        <f t="shared" si="245"/>
        <v>1.9999999999999574E-2</v>
      </c>
      <c r="AS422" s="16"/>
      <c r="AT422" s="15">
        <f t="shared" si="246"/>
        <v>0</v>
      </c>
      <c r="AU422" s="16">
        <f t="shared" si="247"/>
        <v>0</v>
      </c>
      <c r="AV422" s="15">
        <f t="shared" si="248"/>
        <v>0</v>
      </c>
      <c r="AW422" s="16">
        <f t="shared" si="249"/>
        <v>0</v>
      </c>
      <c r="AX422" s="15">
        <f t="shared" si="250"/>
        <v>1.9999999999999574E-2</v>
      </c>
    </row>
    <row r="423" spans="1:50" x14ac:dyDescent="0.25">
      <c r="A423" s="25">
        <f t="shared" si="251"/>
        <v>8.3704166666665767</v>
      </c>
      <c r="B423" s="9"/>
      <c r="C423" s="12"/>
      <c r="D423" s="12" t="s">
        <v>14</v>
      </c>
      <c r="E423" t="s">
        <v>11</v>
      </c>
      <c r="F423" s="12"/>
      <c r="G423" s="12"/>
      <c r="H423" s="12" t="s">
        <v>14</v>
      </c>
      <c r="I423" s="12" t="s">
        <v>14</v>
      </c>
      <c r="J423" s="15">
        <f t="shared" si="226"/>
        <v>0</v>
      </c>
      <c r="K423" s="16">
        <f t="shared" si="216"/>
        <v>0</v>
      </c>
      <c r="L423" s="15">
        <f t="shared" si="227"/>
        <v>0</v>
      </c>
      <c r="M423" s="16">
        <f t="shared" si="217"/>
        <v>0</v>
      </c>
      <c r="N423" s="15">
        <f t="shared" si="228"/>
        <v>0</v>
      </c>
      <c r="O423" s="16"/>
      <c r="P423" s="15">
        <f t="shared" si="229"/>
        <v>0</v>
      </c>
      <c r="Q423" s="16">
        <f t="shared" si="218"/>
        <v>0</v>
      </c>
      <c r="R423" s="15">
        <f t="shared" si="230"/>
        <v>0</v>
      </c>
      <c r="S423" s="16">
        <f t="shared" si="219"/>
        <v>0</v>
      </c>
      <c r="T423" s="15">
        <f t="shared" si="231"/>
        <v>1.9999999999999574E-2</v>
      </c>
      <c r="U423" s="16"/>
      <c r="V423" s="15">
        <f t="shared" si="232"/>
        <v>0</v>
      </c>
      <c r="W423" s="16">
        <f t="shared" si="220"/>
        <v>0</v>
      </c>
      <c r="X423" s="15">
        <f t="shared" si="233"/>
        <v>0</v>
      </c>
      <c r="Y423" s="16">
        <f t="shared" si="221"/>
        <v>0</v>
      </c>
      <c r="Z423" s="15">
        <f t="shared" si="234"/>
        <v>0</v>
      </c>
      <c r="AA423" s="16"/>
      <c r="AB423" s="15">
        <f t="shared" si="235"/>
        <v>0</v>
      </c>
      <c r="AC423" s="16">
        <f t="shared" si="222"/>
        <v>0</v>
      </c>
      <c r="AD423" s="15">
        <f t="shared" si="236"/>
        <v>0</v>
      </c>
      <c r="AE423" s="16">
        <f t="shared" si="223"/>
        <v>0</v>
      </c>
      <c r="AF423" s="15">
        <f t="shared" si="237"/>
        <v>0</v>
      </c>
      <c r="AG423" s="16"/>
      <c r="AH423" s="15">
        <f t="shared" si="238"/>
        <v>0</v>
      </c>
      <c r="AI423" s="16">
        <f t="shared" si="224"/>
        <v>0</v>
      </c>
      <c r="AJ423" s="15">
        <f t="shared" si="239"/>
        <v>0</v>
      </c>
      <c r="AK423" s="16">
        <f t="shared" si="225"/>
        <v>0</v>
      </c>
      <c r="AL423" s="15">
        <f t="shared" si="240"/>
        <v>0</v>
      </c>
      <c r="AM423" s="16"/>
      <c r="AN423" s="15">
        <f t="shared" si="241"/>
        <v>0</v>
      </c>
      <c r="AO423" s="16">
        <f t="shared" si="242"/>
        <v>0</v>
      </c>
      <c r="AP423" s="15">
        <f t="shared" si="243"/>
        <v>0</v>
      </c>
      <c r="AQ423" s="16">
        <f t="shared" si="244"/>
        <v>0</v>
      </c>
      <c r="AR423" s="15">
        <f t="shared" si="245"/>
        <v>1.9999999999999574E-2</v>
      </c>
      <c r="AS423" s="16"/>
      <c r="AT423" s="15">
        <f t="shared" si="246"/>
        <v>0</v>
      </c>
      <c r="AU423" s="16">
        <f t="shared" si="247"/>
        <v>0</v>
      </c>
      <c r="AV423" s="15">
        <f t="shared" si="248"/>
        <v>0</v>
      </c>
      <c r="AW423" s="16">
        <f t="shared" si="249"/>
        <v>0</v>
      </c>
      <c r="AX423" s="15">
        <f t="shared" si="250"/>
        <v>1.9999999999999574E-2</v>
      </c>
    </row>
    <row r="424" spans="1:50" x14ac:dyDescent="0.25">
      <c r="A424" s="25">
        <f t="shared" si="251"/>
        <v>8.3904166666665763</v>
      </c>
      <c r="B424" s="9" t="s">
        <v>18</v>
      </c>
      <c r="C424" s="12"/>
      <c r="D424" s="12" t="s">
        <v>14</v>
      </c>
      <c r="E424" s="13" t="s">
        <v>20</v>
      </c>
      <c r="F424" s="12"/>
      <c r="G424" s="12"/>
      <c r="H424" s="12" t="s">
        <v>14</v>
      </c>
      <c r="I424" s="12" t="s">
        <v>14</v>
      </c>
      <c r="J424" s="15">
        <f t="shared" si="226"/>
        <v>0</v>
      </c>
      <c r="K424" s="16">
        <f t="shared" si="216"/>
        <v>0</v>
      </c>
      <c r="L424" s="15">
        <f t="shared" si="227"/>
        <v>0</v>
      </c>
      <c r="M424" s="16">
        <f t="shared" si="217"/>
        <v>0</v>
      </c>
      <c r="N424" s="15">
        <f t="shared" si="228"/>
        <v>0</v>
      </c>
      <c r="O424" s="16"/>
      <c r="P424" s="15">
        <f t="shared" si="229"/>
        <v>0</v>
      </c>
      <c r="Q424" s="16">
        <f t="shared" si="218"/>
        <v>0</v>
      </c>
      <c r="R424" s="15">
        <f t="shared" si="230"/>
        <v>0</v>
      </c>
      <c r="S424" s="16">
        <f t="shared" si="219"/>
        <v>0</v>
      </c>
      <c r="T424" s="15">
        <f t="shared" si="231"/>
        <v>1.9999999999999574E-2</v>
      </c>
      <c r="U424" s="16"/>
      <c r="V424" s="15">
        <f t="shared" si="232"/>
        <v>0</v>
      </c>
      <c r="W424" s="16">
        <f t="shared" si="220"/>
        <v>0</v>
      </c>
      <c r="X424" s="15">
        <f t="shared" si="233"/>
        <v>8.3904166666665763</v>
      </c>
      <c r="Y424" s="16">
        <f t="shared" si="221"/>
        <v>1</v>
      </c>
      <c r="Z424" s="15">
        <f t="shared" si="234"/>
        <v>0</v>
      </c>
      <c r="AA424" s="16"/>
      <c r="AB424" s="15">
        <f t="shared" si="235"/>
        <v>0</v>
      </c>
      <c r="AC424" s="16">
        <f t="shared" si="222"/>
        <v>0</v>
      </c>
      <c r="AD424" s="15">
        <f t="shared" si="236"/>
        <v>0</v>
      </c>
      <c r="AE424" s="16">
        <f t="shared" si="223"/>
        <v>0</v>
      </c>
      <c r="AF424" s="15">
        <f t="shared" si="237"/>
        <v>0</v>
      </c>
      <c r="AG424" s="16"/>
      <c r="AH424" s="15">
        <f t="shared" si="238"/>
        <v>0</v>
      </c>
      <c r="AI424" s="16">
        <f t="shared" si="224"/>
        <v>0</v>
      </c>
      <c r="AJ424" s="15">
        <f t="shared" si="239"/>
        <v>0</v>
      </c>
      <c r="AK424" s="16">
        <f t="shared" si="225"/>
        <v>0</v>
      </c>
      <c r="AL424" s="15">
        <f t="shared" si="240"/>
        <v>0</v>
      </c>
      <c r="AM424" s="16"/>
      <c r="AN424" s="15">
        <f t="shared" si="241"/>
        <v>0</v>
      </c>
      <c r="AO424" s="16">
        <f t="shared" si="242"/>
        <v>0</v>
      </c>
      <c r="AP424" s="15">
        <f t="shared" si="243"/>
        <v>0</v>
      </c>
      <c r="AQ424" s="16">
        <f t="shared" si="244"/>
        <v>0</v>
      </c>
      <c r="AR424" s="15">
        <f t="shared" si="245"/>
        <v>1.9999999999999574E-2</v>
      </c>
      <c r="AS424" s="16"/>
      <c r="AT424" s="15">
        <f t="shared" si="246"/>
        <v>0</v>
      </c>
      <c r="AU424" s="16">
        <f t="shared" si="247"/>
        <v>0</v>
      </c>
      <c r="AV424" s="15">
        <f t="shared" si="248"/>
        <v>0</v>
      </c>
      <c r="AW424" s="16">
        <f t="shared" si="249"/>
        <v>0</v>
      </c>
      <c r="AX424" s="15">
        <f t="shared" si="250"/>
        <v>1.9999999999999574E-2</v>
      </c>
    </row>
    <row r="425" spans="1:50" x14ac:dyDescent="0.25">
      <c r="A425" s="25">
        <f t="shared" si="251"/>
        <v>8.4104166666665758</v>
      </c>
      <c r="B425" s="9" t="s">
        <v>9</v>
      </c>
      <c r="C425" s="12" t="s">
        <v>14</v>
      </c>
      <c r="D425" s="12" t="s">
        <v>14</v>
      </c>
      <c r="E425" s="12"/>
      <c r="F425" s="12"/>
      <c r="G425" s="12"/>
      <c r="H425" s="12" t="s">
        <v>14</v>
      </c>
      <c r="I425" t="s">
        <v>11</v>
      </c>
      <c r="J425" s="15">
        <f t="shared" si="226"/>
        <v>8.4104166666665758</v>
      </c>
      <c r="K425" s="16">
        <f t="shared" si="216"/>
        <v>1</v>
      </c>
      <c r="L425" s="15">
        <f t="shared" si="227"/>
        <v>0</v>
      </c>
      <c r="M425" s="16">
        <f t="shared" si="217"/>
        <v>0</v>
      </c>
      <c r="N425" s="15">
        <f t="shared" si="228"/>
        <v>1.9999999999999574E-2</v>
      </c>
      <c r="O425" s="16"/>
      <c r="P425" s="15">
        <f t="shared" si="229"/>
        <v>0</v>
      </c>
      <c r="Q425" s="16">
        <f t="shared" si="218"/>
        <v>0</v>
      </c>
      <c r="R425" s="15">
        <f t="shared" si="230"/>
        <v>0</v>
      </c>
      <c r="S425" s="16">
        <f t="shared" si="219"/>
        <v>0</v>
      </c>
      <c r="T425" s="15">
        <f t="shared" si="231"/>
        <v>1.9999999999999574E-2</v>
      </c>
      <c r="U425" s="16"/>
      <c r="V425" s="15">
        <f t="shared" si="232"/>
        <v>0</v>
      </c>
      <c r="W425" s="16">
        <f t="shared" si="220"/>
        <v>0</v>
      </c>
      <c r="X425" s="15">
        <f t="shared" si="233"/>
        <v>0</v>
      </c>
      <c r="Y425" s="16">
        <f t="shared" si="221"/>
        <v>0</v>
      </c>
      <c r="Z425" s="15">
        <f t="shared" si="234"/>
        <v>0</v>
      </c>
      <c r="AA425" s="16"/>
      <c r="AB425" s="15">
        <f t="shared" si="235"/>
        <v>0</v>
      </c>
      <c r="AC425" s="16">
        <f t="shared" si="222"/>
        <v>0</v>
      </c>
      <c r="AD425" s="15">
        <f t="shared" si="236"/>
        <v>0</v>
      </c>
      <c r="AE425" s="16">
        <f t="shared" si="223"/>
        <v>0</v>
      </c>
      <c r="AF425" s="15">
        <f t="shared" si="237"/>
        <v>0</v>
      </c>
      <c r="AG425" s="16"/>
      <c r="AH425" s="15">
        <f t="shared" si="238"/>
        <v>0</v>
      </c>
      <c r="AI425" s="16">
        <f t="shared" si="224"/>
        <v>0</v>
      </c>
      <c r="AJ425" s="15">
        <f t="shared" si="239"/>
        <v>0</v>
      </c>
      <c r="AK425" s="16">
        <f t="shared" si="225"/>
        <v>0</v>
      </c>
      <c r="AL425" s="15">
        <f t="shared" si="240"/>
        <v>0</v>
      </c>
      <c r="AM425" s="16"/>
      <c r="AN425" s="15">
        <f t="shared" si="241"/>
        <v>0</v>
      </c>
      <c r="AO425" s="16">
        <f t="shared" si="242"/>
        <v>0</v>
      </c>
      <c r="AP425" s="15">
        <f t="shared" si="243"/>
        <v>0</v>
      </c>
      <c r="AQ425" s="16">
        <f t="shared" si="244"/>
        <v>0</v>
      </c>
      <c r="AR425" s="15">
        <f t="shared" si="245"/>
        <v>1.9999999999999574E-2</v>
      </c>
      <c r="AS425" s="16"/>
      <c r="AT425" s="15">
        <f t="shared" si="246"/>
        <v>0</v>
      </c>
      <c r="AU425" s="16">
        <f t="shared" si="247"/>
        <v>0</v>
      </c>
      <c r="AV425" s="15">
        <f t="shared" si="248"/>
        <v>0</v>
      </c>
      <c r="AW425" s="16">
        <f t="shared" si="249"/>
        <v>0</v>
      </c>
      <c r="AX425" s="15">
        <f t="shared" si="250"/>
        <v>0</v>
      </c>
    </row>
    <row r="426" spans="1:50" x14ac:dyDescent="0.25">
      <c r="A426" s="25">
        <f t="shared" si="251"/>
        <v>8.4304166666665754</v>
      </c>
      <c r="B426" s="9" t="s">
        <v>10</v>
      </c>
      <c r="C426" s="12" t="s">
        <v>14</v>
      </c>
      <c r="D426" s="12" t="s">
        <v>14</v>
      </c>
      <c r="E426" s="12"/>
      <c r="F426" s="12" t="s">
        <v>14</v>
      </c>
      <c r="G426" s="12"/>
      <c r="H426" s="12" t="s">
        <v>14</v>
      </c>
      <c r="I426" t="s">
        <v>11</v>
      </c>
      <c r="J426" s="15">
        <f t="shared" si="226"/>
        <v>0</v>
      </c>
      <c r="K426" s="16">
        <f t="shared" si="216"/>
        <v>0</v>
      </c>
      <c r="L426" s="15">
        <f t="shared" si="227"/>
        <v>0</v>
      </c>
      <c r="M426" s="16">
        <f t="shared" si="217"/>
        <v>0</v>
      </c>
      <c r="N426" s="15">
        <f t="shared" si="228"/>
        <v>1.9999999999999574E-2</v>
      </c>
      <c r="O426" s="16"/>
      <c r="P426" s="15">
        <f t="shared" si="229"/>
        <v>0</v>
      </c>
      <c r="Q426" s="16">
        <f t="shared" si="218"/>
        <v>0</v>
      </c>
      <c r="R426" s="15">
        <f t="shared" si="230"/>
        <v>0</v>
      </c>
      <c r="S426" s="16">
        <f t="shared" si="219"/>
        <v>0</v>
      </c>
      <c r="T426" s="15">
        <f t="shared" si="231"/>
        <v>1.9999999999999574E-2</v>
      </c>
      <c r="U426" s="16"/>
      <c r="V426" s="15">
        <f t="shared" si="232"/>
        <v>0</v>
      </c>
      <c r="W426" s="16">
        <f t="shared" si="220"/>
        <v>0</v>
      </c>
      <c r="X426" s="15">
        <f t="shared" si="233"/>
        <v>0</v>
      </c>
      <c r="Y426" s="16">
        <f t="shared" si="221"/>
        <v>0</v>
      </c>
      <c r="Z426" s="15">
        <f t="shared" si="234"/>
        <v>0</v>
      </c>
      <c r="AA426" s="16"/>
      <c r="AB426" s="15">
        <f t="shared" si="235"/>
        <v>8.4304166666665754</v>
      </c>
      <c r="AC426" s="16">
        <f t="shared" si="222"/>
        <v>1</v>
      </c>
      <c r="AD426" s="15">
        <f t="shared" si="236"/>
        <v>0</v>
      </c>
      <c r="AE426" s="16">
        <f t="shared" si="223"/>
        <v>0</v>
      </c>
      <c r="AF426" s="15">
        <f t="shared" si="237"/>
        <v>1.9999999999999574E-2</v>
      </c>
      <c r="AG426" s="16"/>
      <c r="AH426" s="15">
        <f t="shared" si="238"/>
        <v>0</v>
      </c>
      <c r="AI426" s="16">
        <f t="shared" si="224"/>
        <v>0</v>
      </c>
      <c r="AJ426" s="15">
        <f t="shared" si="239"/>
        <v>0</v>
      </c>
      <c r="AK426" s="16">
        <f t="shared" si="225"/>
        <v>0</v>
      </c>
      <c r="AL426" s="15">
        <f t="shared" si="240"/>
        <v>0</v>
      </c>
      <c r="AM426" s="16"/>
      <c r="AN426" s="15">
        <f t="shared" si="241"/>
        <v>0</v>
      </c>
      <c r="AO426" s="16">
        <f t="shared" si="242"/>
        <v>0</v>
      </c>
      <c r="AP426" s="15">
        <f t="shared" si="243"/>
        <v>0</v>
      </c>
      <c r="AQ426" s="16">
        <f t="shared" si="244"/>
        <v>0</v>
      </c>
      <c r="AR426" s="15">
        <f t="shared" si="245"/>
        <v>1.9999999999999574E-2</v>
      </c>
      <c r="AS426" s="16"/>
      <c r="AT426" s="15">
        <f t="shared" si="246"/>
        <v>0</v>
      </c>
      <c r="AU426" s="16">
        <f t="shared" si="247"/>
        <v>0</v>
      </c>
      <c r="AV426" s="15">
        <f t="shared" si="248"/>
        <v>0</v>
      </c>
      <c r="AW426" s="16">
        <f t="shared" si="249"/>
        <v>0</v>
      </c>
      <c r="AX426" s="15">
        <f t="shared" si="250"/>
        <v>0</v>
      </c>
    </row>
    <row r="427" spans="1:50" x14ac:dyDescent="0.25">
      <c r="A427" s="25">
        <f t="shared" si="251"/>
        <v>8.450416666666575</v>
      </c>
      <c r="B427" s="9" t="s">
        <v>21</v>
      </c>
      <c r="C427" s="12" t="s">
        <v>14</v>
      </c>
      <c r="D427" s="12" t="s">
        <v>14</v>
      </c>
      <c r="E427" s="12" t="s">
        <v>14</v>
      </c>
      <c r="F427" s="12" t="s">
        <v>14</v>
      </c>
      <c r="G427" s="12"/>
      <c r="H427" s="12" t="s">
        <v>14</v>
      </c>
      <c r="I427" t="s">
        <v>11</v>
      </c>
      <c r="J427" s="15">
        <f t="shared" si="226"/>
        <v>0</v>
      </c>
      <c r="K427" s="16">
        <f t="shared" si="216"/>
        <v>0</v>
      </c>
      <c r="L427" s="15">
        <f t="shared" si="227"/>
        <v>0</v>
      </c>
      <c r="M427" s="16">
        <f t="shared" si="217"/>
        <v>0</v>
      </c>
      <c r="N427" s="15">
        <f t="shared" si="228"/>
        <v>1.9999999999999574E-2</v>
      </c>
      <c r="O427" s="16"/>
      <c r="P427" s="15">
        <f t="shared" si="229"/>
        <v>0</v>
      </c>
      <c r="Q427" s="16">
        <f t="shared" si="218"/>
        <v>0</v>
      </c>
      <c r="R427" s="15">
        <f t="shared" si="230"/>
        <v>0</v>
      </c>
      <c r="S427" s="16">
        <f t="shared" si="219"/>
        <v>0</v>
      </c>
      <c r="T427" s="15">
        <f t="shared" si="231"/>
        <v>1.9999999999999574E-2</v>
      </c>
      <c r="U427" s="16"/>
      <c r="V427" s="15">
        <f t="shared" si="232"/>
        <v>8.450416666666575</v>
      </c>
      <c r="W427" s="16">
        <f t="shared" si="220"/>
        <v>1</v>
      </c>
      <c r="X427" s="15">
        <f t="shared" si="233"/>
        <v>0</v>
      </c>
      <c r="Y427" s="16">
        <f t="shared" si="221"/>
        <v>0</v>
      </c>
      <c r="Z427" s="15">
        <f t="shared" si="234"/>
        <v>1.9999999999999574E-2</v>
      </c>
      <c r="AA427" s="16"/>
      <c r="AB427" s="15">
        <f t="shared" si="235"/>
        <v>0</v>
      </c>
      <c r="AC427" s="16">
        <f t="shared" si="222"/>
        <v>0</v>
      </c>
      <c r="AD427" s="15">
        <f t="shared" si="236"/>
        <v>0</v>
      </c>
      <c r="AE427" s="16">
        <f t="shared" si="223"/>
        <v>0</v>
      </c>
      <c r="AF427" s="15">
        <f t="shared" si="237"/>
        <v>1.9999999999999574E-2</v>
      </c>
      <c r="AG427" s="16"/>
      <c r="AH427" s="15">
        <f t="shared" si="238"/>
        <v>0</v>
      </c>
      <c r="AI427" s="16">
        <f t="shared" si="224"/>
        <v>0</v>
      </c>
      <c r="AJ427" s="15">
        <f t="shared" si="239"/>
        <v>0</v>
      </c>
      <c r="AK427" s="16">
        <f t="shared" si="225"/>
        <v>0</v>
      </c>
      <c r="AL427" s="15">
        <f t="shared" si="240"/>
        <v>0</v>
      </c>
      <c r="AM427" s="16"/>
      <c r="AN427" s="15">
        <f t="shared" si="241"/>
        <v>0</v>
      </c>
      <c r="AO427" s="16">
        <f t="shared" si="242"/>
        <v>0</v>
      </c>
      <c r="AP427" s="15">
        <f t="shared" si="243"/>
        <v>0</v>
      </c>
      <c r="AQ427" s="16">
        <f t="shared" si="244"/>
        <v>0</v>
      </c>
      <c r="AR427" s="15">
        <f t="shared" si="245"/>
        <v>1.9999999999999574E-2</v>
      </c>
      <c r="AS427" s="16"/>
      <c r="AT427" s="15">
        <f t="shared" si="246"/>
        <v>0</v>
      </c>
      <c r="AU427" s="16">
        <f t="shared" si="247"/>
        <v>0</v>
      </c>
      <c r="AV427" s="15">
        <f t="shared" si="248"/>
        <v>0</v>
      </c>
      <c r="AW427" s="16">
        <f t="shared" si="249"/>
        <v>0</v>
      </c>
      <c r="AX427" s="15">
        <f t="shared" si="250"/>
        <v>0</v>
      </c>
    </row>
    <row r="428" spans="1:50" x14ac:dyDescent="0.25">
      <c r="A428" s="25">
        <f t="shared" si="251"/>
        <v>8.4704166666665746</v>
      </c>
      <c r="B428" s="9"/>
      <c r="C428" s="12" t="s">
        <v>14</v>
      </c>
      <c r="D428" s="12" t="s">
        <v>14</v>
      </c>
      <c r="E428" s="12" t="s">
        <v>14</v>
      </c>
      <c r="F428" s="12" t="s">
        <v>14</v>
      </c>
      <c r="G428" s="12"/>
      <c r="H428" s="12" t="s">
        <v>14</v>
      </c>
      <c r="I428" t="s">
        <v>11</v>
      </c>
      <c r="J428" s="15">
        <f t="shared" si="226"/>
        <v>0</v>
      </c>
      <c r="K428" s="16">
        <f t="shared" si="216"/>
        <v>0</v>
      </c>
      <c r="L428" s="15">
        <f t="shared" si="227"/>
        <v>0</v>
      </c>
      <c r="M428" s="16">
        <f t="shared" si="217"/>
        <v>0</v>
      </c>
      <c r="N428" s="15">
        <f t="shared" si="228"/>
        <v>1.9999999999999574E-2</v>
      </c>
      <c r="O428" s="16"/>
      <c r="P428" s="15">
        <f t="shared" si="229"/>
        <v>0</v>
      </c>
      <c r="Q428" s="16">
        <f t="shared" si="218"/>
        <v>0</v>
      </c>
      <c r="R428" s="15">
        <f t="shared" si="230"/>
        <v>0</v>
      </c>
      <c r="S428" s="16">
        <f t="shared" si="219"/>
        <v>0</v>
      </c>
      <c r="T428" s="15">
        <f t="shared" si="231"/>
        <v>1.9999999999999574E-2</v>
      </c>
      <c r="U428" s="16"/>
      <c r="V428" s="15">
        <f t="shared" si="232"/>
        <v>0</v>
      </c>
      <c r="W428" s="16">
        <f t="shared" si="220"/>
        <v>0</v>
      </c>
      <c r="X428" s="15">
        <f t="shared" si="233"/>
        <v>0</v>
      </c>
      <c r="Y428" s="16">
        <f t="shared" si="221"/>
        <v>0</v>
      </c>
      <c r="Z428" s="15">
        <f t="shared" si="234"/>
        <v>1.9999999999999574E-2</v>
      </c>
      <c r="AA428" s="16"/>
      <c r="AB428" s="15">
        <f t="shared" si="235"/>
        <v>0</v>
      </c>
      <c r="AC428" s="16">
        <f t="shared" si="222"/>
        <v>0</v>
      </c>
      <c r="AD428" s="15">
        <f t="shared" si="236"/>
        <v>0</v>
      </c>
      <c r="AE428" s="16">
        <f t="shared" si="223"/>
        <v>0</v>
      </c>
      <c r="AF428" s="15">
        <f t="shared" si="237"/>
        <v>1.9999999999999574E-2</v>
      </c>
      <c r="AG428" s="16"/>
      <c r="AH428" s="15">
        <f t="shared" si="238"/>
        <v>0</v>
      </c>
      <c r="AI428" s="16">
        <f t="shared" si="224"/>
        <v>0</v>
      </c>
      <c r="AJ428" s="15">
        <f t="shared" si="239"/>
        <v>0</v>
      </c>
      <c r="AK428" s="16">
        <f t="shared" si="225"/>
        <v>0</v>
      </c>
      <c r="AL428" s="15">
        <f t="shared" si="240"/>
        <v>0</v>
      </c>
      <c r="AM428" s="16"/>
      <c r="AN428" s="15">
        <f t="shared" si="241"/>
        <v>0</v>
      </c>
      <c r="AO428" s="16">
        <f t="shared" si="242"/>
        <v>0</v>
      </c>
      <c r="AP428" s="15">
        <f t="shared" si="243"/>
        <v>0</v>
      </c>
      <c r="AQ428" s="16">
        <f t="shared" si="244"/>
        <v>0</v>
      </c>
      <c r="AR428" s="15">
        <f t="shared" si="245"/>
        <v>1.9999999999999574E-2</v>
      </c>
      <c r="AS428" s="16"/>
      <c r="AT428" s="15">
        <f t="shared" si="246"/>
        <v>0</v>
      </c>
      <c r="AU428" s="16">
        <f t="shared" si="247"/>
        <v>0</v>
      </c>
      <c r="AV428" s="15">
        <f t="shared" si="248"/>
        <v>0</v>
      </c>
      <c r="AW428" s="16">
        <f t="shared" si="249"/>
        <v>0</v>
      </c>
      <c r="AX428" s="15">
        <f t="shared" si="250"/>
        <v>0</v>
      </c>
    </row>
    <row r="429" spans="1:50" x14ac:dyDescent="0.25">
      <c r="A429" s="25">
        <f t="shared" si="251"/>
        <v>8.4904166666665741</v>
      </c>
      <c r="B429" s="9" t="s">
        <v>13</v>
      </c>
      <c r="C429" s="12" t="s">
        <v>14</v>
      </c>
      <c r="D429" t="s">
        <v>11</v>
      </c>
      <c r="E429" s="12" t="s">
        <v>14</v>
      </c>
      <c r="F429" s="12" t="s">
        <v>14</v>
      </c>
      <c r="G429" s="12" t="s">
        <v>14</v>
      </c>
      <c r="H429" s="12" t="s">
        <v>14</v>
      </c>
      <c r="I429" t="s">
        <v>11</v>
      </c>
      <c r="J429" s="15">
        <f t="shared" si="226"/>
        <v>0</v>
      </c>
      <c r="K429" s="16">
        <f t="shared" si="216"/>
        <v>0</v>
      </c>
      <c r="L429" s="15">
        <f t="shared" si="227"/>
        <v>0</v>
      </c>
      <c r="M429" s="16">
        <f t="shared" si="217"/>
        <v>0</v>
      </c>
      <c r="N429" s="15">
        <f t="shared" si="228"/>
        <v>1.9999999999999574E-2</v>
      </c>
      <c r="O429" s="16"/>
      <c r="P429" s="15">
        <f t="shared" si="229"/>
        <v>0</v>
      </c>
      <c r="Q429" s="16">
        <f t="shared" si="218"/>
        <v>0</v>
      </c>
      <c r="R429" s="15">
        <f t="shared" si="230"/>
        <v>0</v>
      </c>
      <c r="S429" s="16">
        <f t="shared" si="219"/>
        <v>0</v>
      </c>
      <c r="T429" s="15">
        <f t="shared" si="231"/>
        <v>0</v>
      </c>
      <c r="U429" s="16"/>
      <c r="V429" s="15">
        <f t="shared" si="232"/>
        <v>0</v>
      </c>
      <c r="W429" s="16">
        <f t="shared" si="220"/>
        <v>0</v>
      </c>
      <c r="X429" s="15">
        <f t="shared" si="233"/>
        <v>0</v>
      </c>
      <c r="Y429" s="16">
        <f t="shared" si="221"/>
        <v>0</v>
      </c>
      <c r="Z429" s="15">
        <f t="shared" si="234"/>
        <v>1.9999999999999574E-2</v>
      </c>
      <c r="AA429" s="16"/>
      <c r="AB429" s="15">
        <f t="shared" si="235"/>
        <v>0</v>
      </c>
      <c r="AC429" s="16">
        <f t="shared" si="222"/>
        <v>0</v>
      </c>
      <c r="AD429" s="15">
        <f t="shared" si="236"/>
        <v>0</v>
      </c>
      <c r="AE429" s="16">
        <f t="shared" si="223"/>
        <v>0</v>
      </c>
      <c r="AF429" s="15">
        <f t="shared" si="237"/>
        <v>1.9999999999999574E-2</v>
      </c>
      <c r="AG429" s="16"/>
      <c r="AH429" s="15">
        <f t="shared" si="238"/>
        <v>8.4904166666665741</v>
      </c>
      <c r="AI429" s="16">
        <f t="shared" si="224"/>
        <v>1</v>
      </c>
      <c r="AJ429" s="15">
        <f t="shared" si="239"/>
        <v>0</v>
      </c>
      <c r="AK429" s="16">
        <f t="shared" si="225"/>
        <v>0</v>
      </c>
      <c r="AL429" s="15">
        <f t="shared" si="240"/>
        <v>1.9999999999999574E-2</v>
      </c>
      <c r="AM429" s="16"/>
      <c r="AN429" s="15">
        <f t="shared" si="241"/>
        <v>0</v>
      </c>
      <c r="AO429" s="16">
        <f t="shared" si="242"/>
        <v>0</v>
      </c>
      <c r="AP429" s="15">
        <f t="shared" si="243"/>
        <v>0</v>
      </c>
      <c r="AQ429" s="16">
        <f t="shared" si="244"/>
        <v>0</v>
      </c>
      <c r="AR429" s="15">
        <f t="shared" si="245"/>
        <v>1.9999999999999574E-2</v>
      </c>
      <c r="AS429" s="16"/>
      <c r="AT429" s="15">
        <f t="shared" si="246"/>
        <v>0</v>
      </c>
      <c r="AU429" s="16">
        <f t="shared" si="247"/>
        <v>0</v>
      </c>
      <c r="AV429" s="15">
        <f t="shared" si="248"/>
        <v>0</v>
      </c>
      <c r="AW429" s="16">
        <f t="shared" si="249"/>
        <v>0</v>
      </c>
      <c r="AX429" s="15">
        <f t="shared" si="250"/>
        <v>0</v>
      </c>
    </row>
    <row r="430" spans="1:50" x14ac:dyDescent="0.25">
      <c r="A430" s="25">
        <f t="shared" si="251"/>
        <v>8.5104166666665737</v>
      </c>
      <c r="B430" s="9" t="s">
        <v>65</v>
      </c>
      <c r="C430" s="12" t="s">
        <v>14</v>
      </c>
      <c r="D430" t="s">
        <v>11</v>
      </c>
      <c r="E430" s="12" t="s">
        <v>14</v>
      </c>
      <c r="F430" s="12" t="s">
        <v>14</v>
      </c>
      <c r="G430" s="12" t="s">
        <v>14</v>
      </c>
      <c r="H430" s="12" t="s">
        <v>14</v>
      </c>
      <c r="I430" s="13" t="s">
        <v>20</v>
      </c>
      <c r="J430" s="15">
        <f t="shared" si="226"/>
        <v>0</v>
      </c>
      <c r="K430" s="16">
        <f t="shared" si="216"/>
        <v>0</v>
      </c>
      <c r="L430" s="15">
        <f t="shared" si="227"/>
        <v>0</v>
      </c>
      <c r="M430" s="16">
        <f t="shared" si="217"/>
        <v>0</v>
      </c>
      <c r="N430" s="15">
        <f t="shared" si="228"/>
        <v>1.9999999999999574E-2</v>
      </c>
      <c r="O430" s="16"/>
      <c r="P430" s="15">
        <f t="shared" si="229"/>
        <v>0</v>
      </c>
      <c r="Q430" s="16">
        <f t="shared" si="218"/>
        <v>0</v>
      </c>
      <c r="R430" s="15">
        <f t="shared" si="230"/>
        <v>0</v>
      </c>
      <c r="S430" s="16">
        <f t="shared" si="219"/>
        <v>0</v>
      </c>
      <c r="T430" s="15">
        <f t="shared" si="231"/>
        <v>0</v>
      </c>
      <c r="U430" s="16"/>
      <c r="V430" s="15">
        <f t="shared" si="232"/>
        <v>0</v>
      </c>
      <c r="W430" s="16">
        <f t="shared" si="220"/>
        <v>0</v>
      </c>
      <c r="X430" s="15">
        <f t="shared" si="233"/>
        <v>0</v>
      </c>
      <c r="Y430" s="16">
        <f t="shared" si="221"/>
        <v>0</v>
      </c>
      <c r="Z430" s="15">
        <f t="shared" si="234"/>
        <v>1.9999999999999574E-2</v>
      </c>
      <c r="AA430" s="16"/>
      <c r="AB430" s="15">
        <f t="shared" si="235"/>
        <v>0</v>
      </c>
      <c r="AC430" s="16">
        <f t="shared" si="222"/>
        <v>0</v>
      </c>
      <c r="AD430" s="15">
        <f t="shared" si="236"/>
        <v>0</v>
      </c>
      <c r="AE430" s="16">
        <f t="shared" si="223"/>
        <v>0</v>
      </c>
      <c r="AF430" s="15">
        <f t="shared" si="237"/>
        <v>1.9999999999999574E-2</v>
      </c>
      <c r="AG430" s="16"/>
      <c r="AH430" s="15">
        <f t="shared" si="238"/>
        <v>0</v>
      </c>
      <c r="AI430" s="16">
        <f t="shared" si="224"/>
        <v>0</v>
      </c>
      <c r="AJ430" s="15">
        <f t="shared" si="239"/>
        <v>0</v>
      </c>
      <c r="AK430" s="16">
        <f t="shared" si="225"/>
        <v>0</v>
      </c>
      <c r="AL430" s="15">
        <f t="shared" si="240"/>
        <v>1.9999999999999574E-2</v>
      </c>
      <c r="AM430" s="16"/>
      <c r="AN430" s="15">
        <f t="shared" si="241"/>
        <v>0</v>
      </c>
      <c r="AO430" s="16">
        <f t="shared" si="242"/>
        <v>0</v>
      </c>
      <c r="AP430" s="15">
        <f t="shared" si="243"/>
        <v>0</v>
      </c>
      <c r="AQ430" s="16">
        <f t="shared" si="244"/>
        <v>0</v>
      </c>
      <c r="AR430" s="15">
        <f t="shared" si="245"/>
        <v>1.9999999999999574E-2</v>
      </c>
      <c r="AS430" s="16"/>
      <c r="AT430" s="15">
        <f t="shared" si="246"/>
        <v>0</v>
      </c>
      <c r="AU430" s="16">
        <f t="shared" si="247"/>
        <v>0</v>
      </c>
      <c r="AV430" s="15">
        <f t="shared" si="248"/>
        <v>8.5104166666665737</v>
      </c>
      <c r="AW430" s="16">
        <f t="shared" si="249"/>
        <v>1</v>
      </c>
      <c r="AX430" s="15">
        <f t="shared" si="250"/>
        <v>0</v>
      </c>
    </row>
    <row r="431" spans="1:50" x14ac:dyDescent="0.25">
      <c r="A431" s="25">
        <f t="shared" si="251"/>
        <v>8.5304166666665733</v>
      </c>
      <c r="B431" s="9"/>
      <c r="C431" s="12" t="s">
        <v>14</v>
      </c>
      <c r="D431" t="s">
        <v>11</v>
      </c>
      <c r="E431" s="12" t="s">
        <v>14</v>
      </c>
      <c r="F431" s="12" t="s">
        <v>14</v>
      </c>
      <c r="G431" s="12" t="s">
        <v>14</v>
      </c>
      <c r="H431" s="12" t="s">
        <v>14</v>
      </c>
      <c r="I431" s="12"/>
      <c r="J431" s="15">
        <f t="shared" si="226"/>
        <v>0</v>
      </c>
      <c r="K431" s="16">
        <f t="shared" si="216"/>
        <v>0</v>
      </c>
      <c r="L431" s="15">
        <f t="shared" si="227"/>
        <v>0</v>
      </c>
      <c r="M431" s="16">
        <f t="shared" si="217"/>
        <v>0</v>
      </c>
      <c r="N431" s="15">
        <f t="shared" si="228"/>
        <v>1.9999999999999574E-2</v>
      </c>
      <c r="O431" s="16"/>
      <c r="P431" s="15">
        <f t="shared" si="229"/>
        <v>0</v>
      </c>
      <c r="Q431" s="16">
        <f t="shared" si="218"/>
        <v>0</v>
      </c>
      <c r="R431" s="15">
        <f t="shared" si="230"/>
        <v>0</v>
      </c>
      <c r="S431" s="16">
        <f t="shared" si="219"/>
        <v>0</v>
      </c>
      <c r="T431" s="15">
        <f t="shared" si="231"/>
        <v>0</v>
      </c>
      <c r="U431" s="16"/>
      <c r="V431" s="15">
        <f t="shared" si="232"/>
        <v>0</v>
      </c>
      <c r="W431" s="16">
        <f t="shared" si="220"/>
        <v>0</v>
      </c>
      <c r="X431" s="15">
        <f t="shared" si="233"/>
        <v>0</v>
      </c>
      <c r="Y431" s="16">
        <f t="shared" si="221"/>
        <v>0</v>
      </c>
      <c r="Z431" s="15">
        <f t="shared" si="234"/>
        <v>1.9999999999999574E-2</v>
      </c>
      <c r="AA431" s="16"/>
      <c r="AB431" s="15">
        <f t="shared" si="235"/>
        <v>0</v>
      </c>
      <c r="AC431" s="16">
        <f t="shared" si="222"/>
        <v>0</v>
      </c>
      <c r="AD431" s="15">
        <f t="shared" si="236"/>
        <v>0</v>
      </c>
      <c r="AE431" s="16">
        <f t="shared" si="223"/>
        <v>0</v>
      </c>
      <c r="AF431" s="15">
        <f t="shared" si="237"/>
        <v>1.9999999999999574E-2</v>
      </c>
      <c r="AG431" s="16"/>
      <c r="AH431" s="15">
        <f t="shared" si="238"/>
        <v>0</v>
      </c>
      <c r="AI431" s="16">
        <f t="shared" si="224"/>
        <v>0</v>
      </c>
      <c r="AJ431" s="15">
        <f t="shared" si="239"/>
        <v>0</v>
      </c>
      <c r="AK431" s="16">
        <f t="shared" si="225"/>
        <v>0</v>
      </c>
      <c r="AL431" s="15">
        <f t="shared" si="240"/>
        <v>1.9999999999999574E-2</v>
      </c>
      <c r="AM431" s="16"/>
      <c r="AN431" s="15">
        <f t="shared" si="241"/>
        <v>0</v>
      </c>
      <c r="AO431" s="16">
        <f t="shared" si="242"/>
        <v>0</v>
      </c>
      <c r="AP431" s="15">
        <f t="shared" si="243"/>
        <v>0</v>
      </c>
      <c r="AQ431" s="16">
        <f t="shared" si="244"/>
        <v>0</v>
      </c>
      <c r="AR431" s="15">
        <f t="shared" si="245"/>
        <v>1.9999999999999574E-2</v>
      </c>
      <c r="AS431" s="16"/>
      <c r="AT431" s="15">
        <f t="shared" si="246"/>
        <v>0</v>
      </c>
      <c r="AU431" s="16">
        <f t="shared" si="247"/>
        <v>0</v>
      </c>
      <c r="AV431" s="15">
        <f t="shared" si="248"/>
        <v>0</v>
      </c>
      <c r="AW431" s="16">
        <f t="shared" si="249"/>
        <v>0</v>
      </c>
      <c r="AX431" s="15">
        <f t="shared" si="250"/>
        <v>0</v>
      </c>
    </row>
    <row r="432" spans="1:50" x14ac:dyDescent="0.25">
      <c r="A432" s="25">
        <f t="shared" si="251"/>
        <v>8.5504166666665729</v>
      </c>
      <c r="B432" s="9"/>
      <c r="C432" s="12" t="s">
        <v>14</v>
      </c>
      <c r="D432" t="s">
        <v>11</v>
      </c>
      <c r="E432" s="12" t="s">
        <v>14</v>
      </c>
      <c r="F432" s="12" t="s">
        <v>14</v>
      </c>
      <c r="G432" s="12" t="s">
        <v>14</v>
      </c>
      <c r="H432" s="12" t="s">
        <v>14</v>
      </c>
      <c r="I432" s="12"/>
      <c r="J432" s="15">
        <f t="shared" si="226"/>
        <v>0</v>
      </c>
      <c r="K432" s="16">
        <f t="shared" si="216"/>
        <v>0</v>
      </c>
      <c r="L432" s="15">
        <f t="shared" si="227"/>
        <v>0</v>
      </c>
      <c r="M432" s="16">
        <f t="shared" si="217"/>
        <v>0</v>
      </c>
      <c r="N432" s="15">
        <f t="shared" si="228"/>
        <v>1.9999999999999574E-2</v>
      </c>
      <c r="O432" s="16"/>
      <c r="P432" s="15">
        <f t="shared" si="229"/>
        <v>0</v>
      </c>
      <c r="Q432" s="16">
        <f t="shared" si="218"/>
        <v>0</v>
      </c>
      <c r="R432" s="15">
        <f t="shared" si="230"/>
        <v>0</v>
      </c>
      <c r="S432" s="16">
        <f t="shared" si="219"/>
        <v>0</v>
      </c>
      <c r="T432" s="15">
        <f t="shared" si="231"/>
        <v>0</v>
      </c>
      <c r="U432" s="16"/>
      <c r="V432" s="15">
        <f t="shared" si="232"/>
        <v>0</v>
      </c>
      <c r="W432" s="16">
        <f t="shared" si="220"/>
        <v>0</v>
      </c>
      <c r="X432" s="15">
        <f t="shared" si="233"/>
        <v>0</v>
      </c>
      <c r="Y432" s="16">
        <f t="shared" si="221"/>
        <v>0</v>
      </c>
      <c r="Z432" s="15">
        <f t="shared" si="234"/>
        <v>1.9999999999999574E-2</v>
      </c>
      <c r="AA432" s="16"/>
      <c r="AB432" s="15">
        <f t="shared" si="235"/>
        <v>0</v>
      </c>
      <c r="AC432" s="16">
        <f t="shared" si="222"/>
        <v>0</v>
      </c>
      <c r="AD432" s="15">
        <f t="shared" si="236"/>
        <v>0</v>
      </c>
      <c r="AE432" s="16">
        <f t="shared" si="223"/>
        <v>0</v>
      </c>
      <c r="AF432" s="15">
        <f t="shared" si="237"/>
        <v>1.9999999999999574E-2</v>
      </c>
      <c r="AG432" s="16"/>
      <c r="AH432" s="15">
        <f t="shared" si="238"/>
        <v>0</v>
      </c>
      <c r="AI432" s="16">
        <f t="shared" si="224"/>
        <v>0</v>
      </c>
      <c r="AJ432" s="15">
        <f t="shared" si="239"/>
        <v>0</v>
      </c>
      <c r="AK432" s="16">
        <f t="shared" si="225"/>
        <v>0</v>
      </c>
      <c r="AL432" s="15">
        <f t="shared" si="240"/>
        <v>1.9999999999999574E-2</v>
      </c>
      <c r="AM432" s="16"/>
      <c r="AN432" s="15">
        <f t="shared" si="241"/>
        <v>0</v>
      </c>
      <c r="AO432" s="16">
        <f t="shared" si="242"/>
        <v>0</v>
      </c>
      <c r="AP432" s="15">
        <f t="shared" si="243"/>
        <v>0</v>
      </c>
      <c r="AQ432" s="16">
        <f t="shared" si="244"/>
        <v>0</v>
      </c>
      <c r="AR432" s="15">
        <f t="shared" si="245"/>
        <v>1.9999999999999574E-2</v>
      </c>
      <c r="AS432" s="16"/>
      <c r="AT432" s="15">
        <f t="shared" si="246"/>
        <v>0</v>
      </c>
      <c r="AU432" s="16">
        <f t="shared" si="247"/>
        <v>0</v>
      </c>
      <c r="AV432" s="15">
        <f t="shared" si="248"/>
        <v>0</v>
      </c>
      <c r="AW432" s="16">
        <f t="shared" si="249"/>
        <v>0</v>
      </c>
      <c r="AX432" s="15">
        <f t="shared" si="250"/>
        <v>0</v>
      </c>
    </row>
    <row r="433" spans="1:50" x14ac:dyDescent="0.25">
      <c r="A433" s="25">
        <f t="shared" si="251"/>
        <v>8.5704166666665724</v>
      </c>
      <c r="B433" s="9" t="s">
        <v>67</v>
      </c>
      <c r="C433" s="12" t="s">
        <v>14</v>
      </c>
      <c r="D433" t="s">
        <v>11</v>
      </c>
      <c r="E433" s="12" t="s">
        <v>14</v>
      </c>
      <c r="F433" s="12" t="s">
        <v>14</v>
      </c>
      <c r="G433" s="12" t="s">
        <v>14</v>
      </c>
      <c r="H433" t="s">
        <v>11</v>
      </c>
      <c r="I433" s="12" t="s">
        <v>14</v>
      </c>
      <c r="J433" s="15">
        <f t="shared" si="226"/>
        <v>0</v>
      </c>
      <c r="K433" s="16">
        <f t="shared" si="216"/>
        <v>0</v>
      </c>
      <c r="L433" s="15">
        <f t="shared" si="227"/>
        <v>0</v>
      </c>
      <c r="M433" s="16">
        <f t="shared" si="217"/>
        <v>0</v>
      </c>
      <c r="N433" s="15">
        <f t="shared" si="228"/>
        <v>1.9999999999999574E-2</v>
      </c>
      <c r="O433" s="16"/>
      <c r="P433" s="15">
        <f t="shared" si="229"/>
        <v>0</v>
      </c>
      <c r="Q433" s="16">
        <f t="shared" si="218"/>
        <v>0</v>
      </c>
      <c r="R433" s="15">
        <f t="shared" si="230"/>
        <v>0</v>
      </c>
      <c r="S433" s="16">
        <f t="shared" si="219"/>
        <v>0</v>
      </c>
      <c r="T433" s="15">
        <f t="shared" si="231"/>
        <v>0</v>
      </c>
      <c r="U433" s="16"/>
      <c r="V433" s="15">
        <f t="shared" si="232"/>
        <v>0</v>
      </c>
      <c r="W433" s="16">
        <f t="shared" si="220"/>
        <v>0</v>
      </c>
      <c r="X433" s="15">
        <f t="shared" si="233"/>
        <v>0</v>
      </c>
      <c r="Y433" s="16">
        <f t="shared" si="221"/>
        <v>0</v>
      </c>
      <c r="Z433" s="15">
        <f t="shared" si="234"/>
        <v>1.9999999999999574E-2</v>
      </c>
      <c r="AA433" s="16"/>
      <c r="AB433" s="15">
        <f t="shared" si="235"/>
        <v>0</v>
      </c>
      <c r="AC433" s="16">
        <f t="shared" si="222"/>
        <v>0</v>
      </c>
      <c r="AD433" s="15">
        <f t="shared" si="236"/>
        <v>0</v>
      </c>
      <c r="AE433" s="16">
        <f t="shared" si="223"/>
        <v>0</v>
      </c>
      <c r="AF433" s="15">
        <f t="shared" si="237"/>
        <v>1.9999999999999574E-2</v>
      </c>
      <c r="AG433" s="16"/>
      <c r="AH433" s="15">
        <f t="shared" si="238"/>
        <v>0</v>
      </c>
      <c r="AI433" s="16">
        <f t="shared" si="224"/>
        <v>0</v>
      </c>
      <c r="AJ433" s="15">
        <f t="shared" si="239"/>
        <v>0</v>
      </c>
      <c r="AK433" s="16">
        <f t="shared" si="225"/>
        <v>0</v>
      </c>
      <c r="AL433" s="15">
        <f t="shared" si="240"/>
        <v>1.9999999999999574E-2</v>
      </c>
      <c r="AM433" s="16"/>
      <c r="AN433" s="15">
        <f t="shared" si="241"/>
        <v>0</v>
      </c>
      <c r="AO433" s="16">
        <f t="shared" si="242"/>
        <v>0</v>
      </c>
      <c r="AP433" s="15">
        <f t="shared" si="243"/>
        <v>0</v>
      </c>
      <c r="AQ433" s="16">
        <f t="shared" si="244"/>
        <v>0</v>
      </c>
      <c r="AR433" s="15">
        <f t="shared" si="245"/>
        <v>0</v>
      </c>
      <c r="AS433" s="16"/>
      <c r="AT433" s="15">
        <f t="shared" si="246"/>
        <v>8.5704166666665724</v>
      </c>
      <c r="AU433" s="16">
        <f t="shared" si="247"/>
        <v>1</v>
      </c>
      <c r="AV433" s="15">
        <f t="shared" si="248"/>
        <v>0</v>
      </c>
      <c r="AW433" s="16">
        <f t="shared" si="249"/>
        <v>0</v>
      </c>
      <c r="AX433" s="15">
        <f t="shared" si="250"/>
        <v>1.9999999999999574E-2</v>
      </c>
    </row>
    <row r="434" spans="1:50" x14ac:dyDescent="0.25">
      <c r="A434" s="25">
        <f t="shared" si="251"/>
        <v>8.590416666666572</v>
      </c>
      <c r="B434" s="9" t="s">
        <v>17</v>
      </c>
      <c r="C434" s="12" t="s">
        <v>14</v>
      </c>
      <c r="D434" s="13" t="s">
        <v>20</v>
      </c>
      <c r="E434" s="12" t="s">
        <v>14</v>
      </c>
      <c r="F434" s="12" t="s">
        <v>14</v>
      </c>
      <c r="G434" s="12" t="s">
        <v>14</v>
      </c>
      <c r="H434" t="s">
        <v>11</v>
      </c>
      <c r="I434" s="12" t="s">
        <v>14</v>
      </c>
      <c r="J434" s="15">
        <f t="shared" si="226"/>
        <v>0</v>
      </c>
      <c r="K434" s="16">
        <f t="shared" si="216"/>
        <v>0</v>
      </c>
      <c r="L434" s="15">
        <f t="shared" si="227"/>
        <v>0</v>
      </c>
      <c r="M434" s="16">
        <f t="shared" si="217"/>
        <v>0</v>
      </c>
      <c r="N434" s="15">
        <f t="shared" si="228"/>
        <v>1.9999999999999574E-2</v>
      </c>
      <c r="O434" s="16"/>
      <c r="P434" s="15">
        <f t="shared" si="229"/>
        <v>0</v>
      </c>
      <c r="Q434" s="16">
        <f t="shared" si="218"/>
        <v>0</v>
      </c>
      <c r="R434" s="15">
        <f t="shared" si="230"/>
        <v>8.590416666666572</v>
      </c>
      <c r="S434" s="16">
        <f t="shared" si="219"/>
        <v>1</v>
      </c>
      <c r="T434" s="15">
        <f t="shared" si="231"/>
        <v>0</v>
      </c>
      <c r="U434" s="16"/>
      <c r="V434" s="15">
        <f t="shared" si="232"/>
        <v>0</v>
      </c>
      <c r="W434" s="16">
        <f t="shared" si="220"/>
        <v>0</v>
      </c>
      <c r="X434" s="15">
        <f t="shared" si="233"/>
        <v>0</v>
      </c>
      <c r="Y434" s="16">
        <f t="shared" si="221"/>
        <v>0</v>
      </c>
      <c r="Z434" s="15">
        <f t="shared" si="234"/>
        <v>1.9999999999999574E-2</v>
      </c>
      <c r="AA434" s="16"/>
      <c r="AB434" s="15">
        <f t="shared" si="235"/>
        <v>0</v>
      </c>
      <c r="AC434" s="16">
        <f t="shared" si="222"/>
        <v>0</v>
      </c>
      <c r="AD434" s="15">
        <f t="shared" si="236"/>
        <v>0</v>
      </c>
      <c r="AE434" s="16">
        <f t="shared" si="223"/>
        <v>0</v>
      </c>
      <c r="AF434" s="15">
        <f t="shared" si="237"/>
        <v>1.9999999999999574E-2</v>
      </c>
      <c r="AG434" s="16"/>
      <c r="AH434" s="15">
        <f t="shared" si="238"/>
        <v>0</v>
      </c>
      <c r="AI434" s="16">
        <f t="shared" si="224"/>
        <v>0</v>
      </c>
      <c r="AJ434" s="15">
        <f t="shared" si="239"/>
        <v>0</v>
      </c>
      <c r="AK434" s="16">
        <f t="shared" si="225"/>
        <v>0</v>
      </c>
      <c r="AL434" s="15">
        <f t="shared" si="240"/>
        <v>1.9999999999999574E-2</v>
      </c>
      <c r="AM434" s="16"/>
      <c r="AN434" s="15">
        <f t="shared" si="241"/>
        <v>0</v>
      </c>
      <c r="AO434" s="16">
        <f t="shared" si="242"/>
        <v>0</v>
      </c>
      <c r="AP434" s="15">
        <f t="shared" si="243"/>
        <v>0</v>
      </c>
      <c r="AQ434" s="16">
        <f t="shared" si="244"/>
        <v>0</v>
      </c>
      <c r="AR434" s="15">
        <f t="shared" si="245"/>
        <v>0</v>
      </c>
      <c r="AS434" s="16"/>
      <c r="AT434" s="15">
        <f t="shared" si="246"/>
        <v>0</v>
      </c>
      <c r="AU434" s="16">
        <f t="shared" si="247"/>
        <v>0</v>
      </c>
      <c r="AV434" s="15">
        <f t="shared" si="248"/>
        <v>0</v>
      </c>
      <c r="AW434" s="16">
        <f t="shared" si="249"/>
        <v>0</v>
      </c>
      <c r="AX434" s="15">
        <f t="shared" si="250"/>
        <v>1.9999999999999574E-2</v>
      </c>
    </row>
    <row r="435" spans="1:50" x14ac:dyDescent="0.25">
      <c r="A435" s="25">
        <f t="shared" si="251"/>
        <v>8.6104166666665716</v>
      </c>
      <c r="B435" s="9"/>
      <c r="C435" s="12" t="s">
        <v>14</v>
      </c>
      <c r="E435" s="12" t="s">
        <v>14</v>
      </c>
      <c r="F435" s="12" t="s">
        <v>14</v>
      </c>
      <c r="G435" s="12" t="s">
        <v>14</v>
      </c>
      <c r="H435" t="s">
        <v>11</v>
      </c>
      <c r="I435" s="12" t="s">
        <v>14</v>
      </c>
      <c r="J435" s="15">
        <f t="shared" si="226"/>
        <v>0</v>
      </c>
      <c r="K435" s="16">
        <f t="shared" si="216"/>
        <v>0</v>
      </c>
      <c r="L435" s="15">
        <f t="shared" si="227"/>
        <v>0</v>
      </c>
      <c r="M435" s="16">
        <f t="shared" si="217"/>
        <v>0</v>
      </c>
      <c r="N435" s="15">
        <f t="shared" si="228"/>
        <v>1.9999999999999574E-2</v>
      </c>
      <c r="O435" s="16"/>
      <c r="P435" s="15">
        <f t="shared" si="229"/>
        <v>0</v>
      </c>
      <c r="Q435" s="16">
        <f t="shared" si="218"/>
        <v>0</v>
      </c>
      <c r="R435" s="15">
        <f t="shared" si="230"/>
        <v>0</v>
      </c>
      <c r="S435" s="16">
        <f t="shared" si="219"/>
        <v>0</v>
      </c>
      <c r="T435" s="15">
        <f t="shared" si="231"/>
        <v>0</v>
      </c>
      <c r="U435" s="16"/>
      <c r="V435" s="15">
        <f t="shared" si="232"/>
        <v>0</v>
      </c>
      <c r="W435" s="16">
        <f t="shared" si="220"/>
        <v>0</v>
      </c>
      <c r="X435" s="15">
        <f t="shared" si="233"/>
        <v>0</v>
      </c>
      <c r="Y435" s="16">
        <f t="shared" si="221"/>
        <v>0</v>
      </c>
      <c r="Z435" s="15">
        <f t="shared" si="234"/>
        <v>1.9999999999999574E-2</v>
      </c>
      <c r="AA435" s="16"/>
      <c r="AB435" s="15">
        <f t="shared" si="235"/>
        <v>0</v>
      </c>
      <c r="AC435" s="16">
        <f t="shared" si="222"/>
        <v>0</v>
      </c>
      <c r="AD435" s="15">
        <f t="shared" si="236"/>
        <v>0</v>
      </c>
      <c r="AE435" s="16">
        <f t="shared" si="223"/>
        <v>0</v>
      </c>
      <c r="AF435" s="15">
        <f t="shared" si="237"/>
        <v>1.9999999999999574E-2</v>
      </c>
      <c r="AG435" s="16"/>
      <c r="AH435" s="15">
        <f t="shared" si="238"/>
        <v>0</v>
      </c>
      <c r="AI435" s="16">
        <f t="shared" si="224"/>
        <v>0</v>
      </c>
      <c r="AJ435" s="15">
        <f t="shared" si="239"/>
        <v>0</v>
      </c>
      <c r="AK435" s="16">
        <f t="shared" si="225"/>
        <v>0</v>
      </c>
      <c r="AL435" s="15">
        <f t="shared" si="240"/>
        <v>1.9999999999999574E-2</v>
      </c>
      <c r="AM435" s="16"/>
      <c r="AN435" s="15">
        <f t="shared" si="241"/>
        <v>0</v>
      </c>
      <c r="AO435" s="16">
        <f t="shared" si="242"/>
        <v>0</v>
      </c>
      <c r="AP435" s="15">
        <f t="shared" si="243"/>
        <v>0</v>
      </c>
      <c r="AQ435" s="16">
        <f t="shared" si="244"/>
        <v>0</v>
      </c>
      <c r="AR435" s="15">
        <f t="shared" si="245"/>
        <v>0</v>
      </c>
      <c r="AS435" s="16"/>
      <c r="AT435" s="15">
        <f t="shared" si="246"/>
        <v>0</v>
      </c>
      <c r="AU435" s="16">
        <f t="shared" si="247"/>
        <v>0</v>
      </c>
      <c r="AV435" s="15">
        <f t="shared" si="248"/>
        <v>0</v>
      </c>
      <c r="AW435" s="16">
        <f t="shared" si="249"/>
        <v>0</v>
      </c>
      <c r="AX435" s="15">
        <f t="shared" si="250"/>
        <v>1.9999999999999574E-2</v>
      </c>
    </row>
    <row r="436" spans="1:50" x14ac:dyDescent="0.25">
      <c r="A436" s="25">
        <f t="shared" si="251"/>
        <v>8.6304166666665711</v>
      </c>
      <c r="B436" s="9"/>
      <c r="C436" s="12" t="s">
        <v>14</v>
      </c>
      <c r="E436" s="12" t="s">
        <v>14</v>
      </c>
      <c r="F436" s="12" t="s">
        <v>14</v>
      </c>
      <c r="G436" s="12" t="s">
        <v>14</v>
      </c>
      <c r="H436" t="s">
        <v>11</v>
      </c>
      <c r="I436" s="12" t="s">
        <v>14</v>
      </c>
      <c r="J436" s="15">
        <f t="shared" si="226"/>
        <v>0</v>
      </c>
      <c r="K436" s="16">
        <f t="shared" si="216"/>
        <v>0</v>
      </c>
      <c r="L436" s="15">
        <f t="shared" si="227"/>
        <v>0</v>
      </c>
      <c r="M436" s="16">
        <f t="shared" si="217"/>
        <v>0</v>
      </c>
      <c r="N436" s="15">
        <f t="shared" si="228"/>
        <v>1.9999999999999574E-2</v>
      </c>
      <c r="O436" s="16"/>
      <c r="P436" s="15">
        <f t="shared" si="229"/>
        <v>0</v>
      </c>
      <c r="Q436" s="16">
        <f t="shared" si="218"/>
        <v>0</v>
      </c>
      <c r="R436" s="15">
        <f t="shared" si="230"/>
        <v>0</v>
      </c>
      <c r="S436" s="16">
        <f t="shared" si="219"/>
        <v>0</v>
      </c>
      <c r="T436" s="15">
        <f t="shared" si="231"/>
        <v>0</v>
      </c>
      <c r="U436" s="16"/>
      <c r="V436" s="15">
        <f t="shared" si="232"/>
        <v>0</v>
      </c>
      <c r="W436" s="16">
        <f t="shared" si="220"/>
        <v>0</v>
      </c>
      <c r="X436" s="15">
        <f t="shared" si="233"/>
        <v>0</v>
      </c>
      <c r="Y436" s="16">
        <f t="shared" si="221"/>
        <v>0</v>
      </c>
      <c r="Z436" s="15">
        <f t="shared" si="234"/>
        <v>1.9999999999999574E-2</v>
      </c>
      <c r="AA436" s="16"/>
      <c r="AB436" s="15">
        <f t="shared" si="235"/>
        <v>0</v>
      </c>
      <c r="AC436" s="16">
        <f t="shared" si="222"/>
        <v>0</v>
      </c>
      <c r="AD436" s="15">
        <f t="shared" si="236"/>
        <v>0</v>
      </c>
      <c r="AE436" s="16">
        <f t="shared" si="223"/>
        <v>0</v>
      </c>
      <c r="AF436" s="15">
        <f t="shared" si="237"/>
        <v>1.9999999999999574E-2</v>
      </c>
      <c r="AG436" s="16"/>
      <c r="AH436" s="15">
        <f t="shared" si="238"/>
        <v>0</v>
      </c>
      <c r="AI436" s="16">
        <f t="shared" si="224"/>
        <v>0</v>
      </c>
      <c r="AJ436" s="15">
        <f t="shared" si="239"/>
        <v>0</v>
      </c>
      <c r="AK436" s="16">
        <f t="shared" si="225"/>
        <v>0</v>
      </c>
      <c r="AL436" s="15">
        <f t="shared" si="240"/>
        <v>1.9999999999999574E-2</v>
      </c>
      <c r="AM436" s="16"/>
      <c r="AN436" s="15">
        <f t="shared" si="241"/>
        <v>0</v>
      </c>
      <c r="AO436" s="16">
        <f t="shared" si="242"/>
        <v>0</v>
      </c>
      <c r="AP436" s="15">
        <f t="shared" si="243"/>
        <v>0</v>
      </c>
      <c r="AQ436" s="16">
        <f t="shared" si="244"/>
        <v>0</v>
      </c>
      <c r="AR436" s="15">
        <f t="shared" si="245"/>
        <v>0</v>
      </c>
      <c r="AS436" s="16"/>
      <c r="AT436" s="15">
        <f t="shared" si="246"/>
        <v>0</v>
      </c>
      <c r="AU436" s="16">
        <f t="shared" si="247"/>
        <v>0</v>
      </c>
      <c r="AV436" s="15">
        <f t="shared" si="248"/>
        <v>0</v>
      </c>
      <c r="AW436" s="16">
        <f t="shared" si="249"/>
        <v>0</v>
      </c>
      <c r="AX436" s="15">
        <f t="shared" si="250"/>
        <v>1.9999999999999574E-2</v>
      </c>
    </row>
    <row r="437" spans="1:50" x14ac:dyDescent="0.25">
      <c r="A437" s="25">
        <f t="shared" si="251"/>
        <v>8.6504166666665707</v>
      </c>
      <c r="B437" s="9" t="s">
        <v>64</v>
      </c>
      <c r="C437" t="s">
        <v>11</v>
      </c>
      <c r="E437" s="12" t="s">
        <v>14</v>
      </c>
      <c r="F437" s="12" t="s">
        <v>14</v>
      </c>
      <c r="G437" s="12" t="s">
        <v>14</v>
      </c>
      <c r="H437" s="13" t="s">
        <v>20</v>
      </c>
      <c r="I437" s="12" t="s">
        <v>14</v>
      </c>
      <c r="J437" s="15">
        <f t="shared" si="226"/>
        <v>0</v>
      </c>
      <c r="K437" s="16">
        <f t="shared" si="216"/>
        <v>0</v>
      </c>
      <c r="L437" s="15">
        <f t="shared" si="227"/>
        <v>0</v>
      </c>
      <c r="M437" s="16">
        <f t="shared" si="217"/>
        <v>0</v>
      </c>
      <c r="N437" s="15">
        <f t="shared" si="228"/>
        <v>0</v>
      </c>
      <c r="O437" s="16"/>
      <c r="P437" s="15">
        <f t="shared" si="229"/>
        <v>0</v>
      </c>
      <c r="Q437" s="16">
        <f t="shared" si="218"/>
        <v>0</v>
      </c>
      <c r="R437" s="15">
        <f t="shared" si="230"/>
        <v>0</v>
      </c>
      <c r="S437" s="16">
        <f t="shared" si="219"/>
        <v>0</v>
      </c>
      <c r="T437" s="15">
        <f t="shared" si="231"/>
        <v>0</v>
      </c>
      <c r="U437" s="16"/>
      <c r="V437" s="15">
        <f t="shared" si="232"/>
        <v>0</v>
      </c>
      <c r="W437" s="16">
        <f t="shared" si="220"/>
        <v>0</v>
      </c>
      <c r="X437" s="15">
        <f t="shared" si="233"/>
        <v>0</v>
      </c>
      <c r="Y437" s="16">
        <f t="shared" si="221"/>
        <v>0</v>
      </c>
      <c r="Z437" s="15">
        <f t="shared" si="234"/>
        <v>1.9999999999999574E-2</v>
      </c>
      <c r="AA437" s="16"/>
      <c r="AB437" s="15">
        <f t="shared" si="235"/>
        <v>0</v>
      </c>
      <c r="AC437" s="16">
        <f t="shared" si="222"/>
        <v>0</v>
      </c>
      <c r="AD437" s="15">
        <f t="shared" si="236"/>
        <v>0</v>
      </c>
      <c r="AE437" s="16">
        <f t="shared" si="223"/>
        <v>0</v>
      </c>
      <c r="AF437" s="15">
        <f t="shared" si="237"/>
        <v>1.9999999999999574E-2</v>
      </c>
      <c r="AG437" s="16"/>
      <c r="AH437" s="15">
        <f t="shared" si="238"/>
        <v>0</v>
      </c>
      <c r="AI437" s="16">
        <f t="shared" si="224"/>
        <v>0</v>
      </c>
      <c r="AJ437" s="15">
        <f t="shared" si="239"/>
        <v>0</v>
      </c>
      <c r="AK437" s="16">
        <f t="shared" si="225"/>
        <v>0</v>
      </c>
      <c r="AL437" s="15">
        <f t="shared" si="240"/>
        <v>1.9999999999999574E-2</v>
      </c>
      <c r="AM437" s="16"/>
      <c r="AN437" s="15">
        <f t="shared" si="241"/>
        <v>0</v>
      </c>
      <c r="AO437" s="16">
        <f t="shared" si="242"/>
        <v>0</v>
      </c>
      <c r="AP437" s="15">
        <f t="shared" si="243"/>
        <v>8.6504166666665707</v>
      </c>
      <c r="AQ437" s="16">
        <f t="shared" si="244"/>
        <v>1</v>
      </c>
      <c r="AR437" s="15">
        <f t="shared" si="245"/>
        <v>0</v>
      </c>
      <c r="AS437" s="16"/>
      <c r="AT437" s="15">
        <f t="shared" si="246"/>
        <v>0</v>
      </c>
      <c r="AU437" s="16">
        <f t="shared" si="247"/>
        <v>0</v>
      </c>
      <c r="AV437" s="15">
        <f t="shared" si="248"/>
        <v>0</v>
      </c>
      <c r="AW437" s="16">
        <f t="shared" si="249"/>
        <v>0</v>
      </c>
      <c r="AX437" s="15">
        <f t="shared" si="250"/>
        <v>1.9999999999999574E-2</v>
      </c>
    </row>
    <row r="438" spans="1:50" x14ac:dyDescent="0.25">
      <c r="A438" s="25">
        <f t="shared" si="251"/>
        <v>8.6704166666665703</v>
      </c>
      <c r="B438" s="9"/>
      <c r="C438" t="s">
        <v>11</v>
      </c>
      <c r="E438" s="12" t="s">
        <v>14</v>
      </c>
      <c r="F438" s="12" t="s">
        <v>14</v>
      </c>
      <c r="G438" s="12" t="s">
        <v>14</v>
      </c>
      <c r="I438" s="12" t="s">
        <v>14</v>
      </c>
      <c r="J438" s="15">
        <f t="shared" si="226"/>
        <v>0</v>
      </c>
      <c r="K438" s="16">
        <f t="shared" si="216"/>
        <v>0</v>
      </c>
      <c r="L438" s="15">
        <f t="shared" si="227"/>
        <v>0</v>
      </c>
      <c r="M438" s="16">
        <f t="shared" si="217"/>
        <v>0</v>
      </c>
      <c r="N438" s="15">
        <f t="shared" si="228"/>
        <v>0</v>
      </c>
      <c r="O438" s="16"/>
      <c r="P438" s="15">
        <f t="shared" si="229"/>
        <v>0</v>
      </c>
      <c r="Q438" s="16">
        <f t="shared" si="218"/>
        <v>0</v>
      </c>
      <c r="R438" s="15">
        <f t="shared" si="230"/>
        <v>0</v>
      </c>
      <c r="S438" s="16">
        <f t="shared" si="219"/>
        <v>0</v>
      </c>
      <c r="T438" s="15">
        <f t="shared" si="231"/>
        <v>0</v>
      </c>
      <c r="U438" s="16"/>
      <c r="V438" s="15">
        <f t="shared" si="232"/>
        <v>0</v>
      </c>
      <c r="W438" s="16">
        <f t="shared" si="220"/>
        <v>0</v>
      </c>
      <c r="X438" s="15">
        <f t="shared" si="233"/>
        <v>0</v>
      </c>
      <c r="Y438" s="16">
        <f t="shared" si="221"/>
        <v>0</v>
      </c>
      <c r="Z438" s="15">
        <f t="shared" si="234"/>
        <v>1.9999999999999574E-2</v>
      </c>
      <c r="AA438" s="16"/>
      <c r="AB438" s="15">
        <f t="shared" si="235"/>
        <v>0</v>
      </c>
      <c r="AC438" s="16">
        <f t="shared" si="222"/>
        <v>0</v>
      </c>
      <c r="AD438" s="15">
        <f t="shared" si="236"/>
        <v>0</v>
      </c>
      <c r="AE438" s="16">
        <f t="shared" si="223"/>
        <v>0</v>
      </c>
      <c r="AF438" s="15">
        <f t="shared" si="237"/>
        <v>1.9999999999999574E-2</v>
      </c>
      <c r="AG438" s="16"/>
      <c r="AH438" s="15">
        <f t="shared" si="238"/>
        <v>0</v>
      </c>
      <c r="AI438" s="16">
        <f t="shared" si="224"/>
        <v>0</v>
      </c>
      <c r="AJ438" s="15">
        <f t="shared" si="239"/>
        <v>0</v>
      </c>
      <c r="AK438" s="16">
        <f t="shared" si="225"/>
        <v>0</v>
      </c>
      <c r="AL438" s="15">
        <f t="shared" si="240"/>
        <v>1.9999999999999574E-2</v>
      </c>
      <c r="AM438" s="16"/>
      <c r="AN438" s="15">
        <f t="shared" si="241"/>
        <v>0</v>
      </c>
      <c r="AO438" s="16">
        <f t="shared" si="242"/>
        <v>0</v>
      </c>
      <c r="AP438" s="15">
        <f t="shared" si="243"/>
        <v>0</v>
      </c>
      <c r="AQ438" s="16">
        <f t="shared" si="244"/>
        <v>0</v>
      </c>
      <c r="AR438" s="15">
        <f t="shared" si="245"/>
        <v>0</v>
      </c>
      <c r="AS438" s="16"/>
      <c r="AT438" s="15">
        <f t="shared" si="246"/>
        <v>0</v>
      </c>
      <c r="AU438" s="16">
        <f t="shared" si="247"/>
        <v>0</v>
      </c>
      <c r="AV438" s="15">
        <f t="shared" si="248"/>
        <v>0</v>
      </c>
      <c r="AW438" s="16">
        <f t="shared" si="249"/>
        <v>0</v>
      </c>
      <c r="AX438" s="15">
        <f t="shared" si="250"/>
        <v>1.9999999999999574E-2</v>
      </c>
    </row>
    <row r="439" spans="1:50" x14ac:dyDescent="0.25">
      <c r="A439" s="25">
        <f t="shared" si="251"/>
        <v>8.6904166666665699</v>
      </c>
      <c r="B439" s="9" t="s">
        <v>16</v>
      </c>
      <c r="C439" t="s">
        <v>11</v>
      </c>
      <c r="D439" s="12" t="s">
        <v>14</v>
      </c>
      <c r="E439" s="12" t="s">
        <v>14</v>
      </c>
      <c r="F439" s="12" t="s">
        <v>14</v>
      </c>
      <c r="G439" s="12" t="s">
        <v>14</v>
      </c>
      <c r="I439" s="12" t="s">
        <v>14</v>
      </c>
      <c r="J439" s="15">
        <f t="shared" si="226"/>
        <v>0</v>
      </c>
      <c r="K439" s="16">
        <f t="shared" si="216"/>
        <v>0</v>
      </c>
      <c r="L439" s="15">
        <f t="shared" si="227"/>
        <v>0</v>
      </c>
      <c r="M439" s="16">
        <f t="shared" si="217"/>
        <v>0</v>
      </c>
      <c r="N439" s="15">
        <f t="shared" si="228"/>
        <v>0</v>
      </c>
      <c r="O439" s="16"/>
      <c r="P439" s="15">
        <f t="shared" si="229"/>
        <v>8.6904166666665699</v>
      </c>
      <c r="Q439" s="16">
        <f t="shared" si="218"/>
        <v>1</v>
      </c>
      <c r="R439" s="15">
        <f t="shared" si="230"/>
        <v>0</v>
      </c>
      <c r="S439" s="16">
        <f t="shared" si="219"/>
        <v>0</v>
      </c>
      <c r="T439" s="15">
        <f t="shared" si="231"/>
        <v>1.9999999999999574E-2</v>
      </c>
      <c r="U439" s="16"/>
      <c r="V439" s="15">
        <f t="shared" si="232"/>
        <v>0</v>
      </c>
      <c r="W439" s="16">
        <f t="shared" si="220"/>
        <v>0</v>
      </c>
      <c r="X439" s="15">
        <f t="shared" si="233"/>
        <v>0</v>
      </c>
      <c r="Y439" s="16">
        <f t="shared" si="221"/>
        <v>0</v>
      </c>
      <c r="Z439" s="15">
        <f t="shared" si="234"/>
        <v>1.9999999999999574E-2</v>
      </c>
      <c r="AA439" s="16"/>
      <c r="AB439" s="15">
        <f t="shared" si="235"/>
        <v>0</v>
      </c>
      <c r="AC439" s="16">
        <f t="shared" si="222"/>
        <v>0</v>
      </c>
      <c r="AD439" s="15">
        <f t="shared" si="236"/>
        <v>0</v>
      </c>
      <c r="AE439" s="16">
        <f t="shared" si="223"/>
        <v>0</v>
      </c>
      <c r="AF439" s="15">
        <f t="shared" si="237"/>
        <v>1.9999999999999574E-2</v>
      </c>
      <c r="AG439" s="16"/>
      <c r="AH439" s="15">
        <f t="shared" si="238"/>
        <v>0</v>
      </c>
      <c r="AI439" s="16">
        <f t="shared" si="224"/>
        <v>0</v>
      </c>
      <c r="AJ439" s="15">
        <f t="shared" si="239"/>
        <v>0</v>
      </c>
      <c r="AK439" s="16">
        <f t="shared" si="225"/>
        <v>0</v>
      </c>
      <c r="AL439" s="15">
        <f t="shared" si="240"/>
        <v>1.9999999999999574E-2</v>
      </c>
      <c r="AM439" s="16"/>
      <c r="AN439" s="15">
        <f t="shared" si="241"/>
        <v>0</v>
      </c>
      <c r="AO439" s="16">
        <f t="shared" si="242"/>
        <v>0</v>
      </c>
      <c r="AP439" s="15">
        <f t="shared" si="243"/>
        <v>0</v>
      </c>
      <c r="AQ439" s="16">
        <f t="shared" si="244"/>
        <v>0</v>
      </c>
      <c r="AR439" s="15">
        <f t="shared" si="245"/>
        <v>0</v>
      </c>
      <c r="AS439" s="16"/>
      <c r="AT439" s="15">
        <f t="shared" si="246"/>
        <v>0</v>
      </c>
      <c r="AU439" s="16">
        <f t="shared" si="247"/>
        <v>0</v>
      </c>
      <c r="AV439" s="15">
        <f t="shared" si="248"/>
        <v>0</v>
      </c>
      <c r="AW439" s="16">
        <f t="shared" si="249"/>
        <v>0</v>
      </c>
      <c r="AX439" s="15">
        <f t="shared" si="250"/>
        <v>1.9999999999999574E-2</v>
      </c>
    </row>
    <row r="440" spans="1:50" x14ac:dyDescent="0.25">
      <c r="A440" s="25">
        <f t="shared" si="251"/>
        <v>8.7104166666665694</v>
      </c>
      <c r="B440" s="9" t="s">
        <v>22</v>
      </c>
      <c r="C440" s="13" t="s">
        <v>20</v>
      </c>
      <c r="D440" s="12" t="s">
        <v>14</v>
      </c>
      <c r="E440" s="12" t="s">
        <v>14</v>
      </c>
      <c r="F440" t="s">
        <v>11</v>
      </c>
      <c r="G440" s="12" t="s">
        <v>14</v>
      </c>
      <c r="H440" s="13"/>
      <c r="I440" s="12" t="s">
        <v>14</v>
      </c>
      <c r="J440" s="15">
        <f t="shared" si="226"/>
        <v>0</v>
      </c>
      <c r="K440" s="16">
        <f t="shared" si="216"/>
        <v>0</v>
      </c>
      <c r="L440" s="15">
        <f t="shared" si="227"/>
        <v>8.7104166666665694</v>
      </c>
      <c r="M440" s="16">
        <f t="shared" si="217"/>
        <v>1</v>
      </c>
      <c r="N440" s="15">
        <f t="shared" si="228"/>
        <v>0</v>
      </c>
      <c r="O440" s="16"/>
      <c r="P440" s="15">
        <f t="shared" si="229"/>
        <v>0</v>
      </c>
      <c r="Q440" s="16">
        <f t="shared" si="218"/>
        <v>0</v>
      </c>
      <c r="R440" s="15">
        <f t="shared" si="230"/>
        <v>0</v>
      </c>
      <c r="S440" s="16">
        <f t="shared" si="219"/>
        <v>0</v>
      </c>
      <c r="T440" s="15">
        <f t="shared" si="231"/>
        <v>1.9999999999999574E-2</v>
      </c>
      <c r="U440" s="16"/>
      <c r="V440" s="15">
        <f t="shared" si="232"/>
        <v>0</v>
      </c>
      <c r="W440" s="16">
        <f t="shared" si="220"/>
        <v>0</v>
      </c>
      <c r="X440" s="15">
        <f t="shared" si="233"/>
        <v>0</v>
      </c>
      <c r="Y440" s="16">
        <f t="shared" si="221"/>
        <v>0</v>
      </c>
      <c r="Z440" s="15">
        <f t="shared" si="234"/>
        <v>1.9999999999999574E-2</v>
      </c>
      <c r="AA440" s="16"/>
      <c r="AB440" s="15">
        <f t="shared" si="235"/>
        <v>0</v>
      </c>
      <c r="AC440" s="16">
        <f t="shared" si="222"/>
        <v>0</v>
      </c>
      <c r="AD440" s="15">
        <f t="shared" si="236"/>
        <v>0</v>
      </c>
      <c r="AE440" s="16">
        <f t="shared" si="223"/>
        <v>0</v>
      </c>
      <c r="AF440" s="15">
        <f t="shared" si="237"/>
        <v>0</v>
      </c>
      <c r="AG440" s="16"/>
      <c r="AH440" s="15">
        <f t="shared" si="238"/>
        <v>0</v>
      </c>
      <c r="AI440" s="16">
        <f t="shared" si="224"/>
        <v>0</v>
      </c>
      <c r="AJ440" s="15">
        <f t="shared" si="239"/>
        <v>0</v>
      </c>
      <c r="AK440" s="16">
        <f t="shared" si="225"/>
        <v>0</v>
      </c>
      <c r="AL440" s="15">
        <f t="shared" si="240"/>
        <v>1.9999999999999574E-2</v>
      </c>
      <c r="AM440" s="16"/>
      <c r="AN440" s="15">
        <f t="shared" si="241"/>
        <v>0</v>
      </c>
      <c r="AO440" s="16">
        <f t="shared" si="242"/>
        <v>0</v>
      </c>
      <c r="AP440" s="15">
        <f t="shared" si="243"/>
        <v>0</v>
      </c>
      <c r="AQ440" s="16">
        <f t="shared" si="244"/>
        <v>0</v>
      </c>
      <c r="AR440" s="15">
        <f t="shared" si="245"/>
        <v>0</v>
      </c>
      <c r="AS440" s="16"/>
      <c r="AT440" s="15">
        <f t="shared" si="246"/>
        <v>0</v>
      </c>
      <c r="AU440" s="16">
        <f t="shared" si="247"/>
        <v>0</v>
      </c>
      <c r="AV440" s="15">
        <f t="shared" si="248"/>
        <v>0</v>
      </c>
      <c r="AW440" s="16">
        <f t="shared" si="249"/>
        <v>0</v>
      </c>
      <c r="AX440" s="15">
        <f t="shared" si="250"/>
        <v>1.9999999999999574E-2</v>
      </c>
    </row>
    <row r="441" spans="1:50" x14ac:dyDescent="0.25">
      <c r="A441" s="25">
        <f t="shared" si="251"/>
        <v>8.730416666666569</v>
      </c>
      <c r="B441" s="9"/>
      <c r="C441" s="12"/>
      <c r="D441" s="12" t="s">
        <v>14</v>
      </c>
      <c r="E441" s="12" t="s">
        <v>14</v>
      </c>
      <c r="F441" t="s">
        <v>11</v>
      </c>
      <c r="G441" s="12" t="s">
        <v>14</v>
      </c>
      <c r="H441" s="12"/>
      <c r="I441" s="12" t="s">
        <v>14</v>
      </c>
      <c r="J441" s="15">
        <f t="shared" si="226"/>
        <v>0</v>
      </c>
      <c r="K441" s="16">
        <f t="shared" si="216"/>
        <v>0</v>
      </c>
      <c r="L441" s="15">
        <f t="shared" si="227"/>
        <v>0</v>
      </c>
      <c r="M441" s="16">
        <f t="shared" si="217"/>
        <v>0</v>
      </c>
      <c r="N441" s="15">
        <f t="shared" si="228"/>
        <v>0</v>
      </c>
      <c r="O441" s="16"/>
      <c r="P441" s="15">
        <f t="shared" si="229"/>
        <v>0</v>
      </c>
      <c r="Q441" s="16">
        <f t="shared" si="218"/>
        <v>0</v>
      </c>
      <c r="R441" s="15">
        <f t="shared" si="230"/>
        <v>0</v>
      </c>
      <c r="S441" s="16">
        <f t="shared" si="219"/>
        <v>0</v>
      </c>
      <c r="T441" s="15">
        <f t="shared" si="231"/>
        <v>1.9999999999999574E-2</v>
      </c>
      <c r="U441" s="16"/>
      <c r="V441" s="15">
        <f t="shared" si="232"/>
        <v>0</v>
      </c>
      <c r="W441" s="16">
        <f t="shared" si="220"/>
        <v>0</v>
      </c>
      <c r="X441" s="15">
        <f t="shared" si="233"/>
        <v>0</v>
      </c>
      <c r="Y441" s="16">
        <f t="shared" si="221"/>
        <v>0</v>
      </c>
      <c r="Z441" s="15">
        <f t="shared" si="234"/>
        <v>1.9999999999999574E-2</v>
      </c>
      <c r="AA441" s="16"/>
      <c r="AB441" s="15">
        <f t="shared" si="235"/>
        <v>0</v>
      </c>
      <c r="AC441" s="16">
        <f t="shared" si="222"/>
        <v>0</v>
      </c>
      <c r="AD441" s="15">
        <f t="shared" si="236"/>
        <v>0</v>
      </c>
      <c r="AE441" s="16">
        <f t="shared" si="223"/>
        <v>0</v>
      </c>
      <c r="AF441" s="15">
        <f t="shared" si="237"/>
        <v>0</v>
      </c>
      <c r="AG441" s="16"/>
      <c r="AH441" s="15">
        <f t="shared" si="238"/>
        <v>0</v>
      </c>
      <c r="AI441" s="16">
        <f t="shared" si="224"/>
        <v>0</v>
      </c>
      <c r="AJ441" s="15">
        <f t="shared" si="239"/>
        <v>0</v>
      </c>
      <c r="AK441" s="16">
        <f t="shared" si="225"/>
        <v>0</v>
      </c>
      <c r="AL441" s="15">
        <f t="shared" si="240"/>
        <v>1.9999999999999574E-2</v>
      </c>
      <c r="AM441" s="16"/>
      <c r="AN441" s="15">
        <f t="shared" si="241"/>
        <v>0</v>
      </c>
      <c r="AO441" s="16">
        <f t="shared" si="242"/>
        <v>0</v>
      </c>
      <c r="AP441" s="15">
        <f t="shared" si="243"/>
        <v>0</v>
      </c>
      <c r="AQ441" s="16">
        <f t="shared" si="244"/>
        <v>0</v>
      </c>
      <c r="AR441" s="15">
        <f t="shared" si="245"/>
        <v>0</v>
      </c>
      <c r="AS441" s="16"/>
      <c r="AT441" s="15">
        <f t="shared" si="246"/>
        <v>0</v>
      </c>
      <c r="AU441" s="16">
        <f t="shared" si="247"/>
        <v>0</v>
      </c>
      <c r="AV441" s="15">
        <f t="shared" si="248"/>
        <v>0</v>
      </c>
      <c r="AW441" s="16">
        <f t="shared" si="249"/>
        <v>0</v>
      </c>
      <c r="AX441" s="15">
        <f t="shared" si="250"/>
        <v>1.9999999999999574E-2</v>
      </c>
    </row>
    <row r="442" spans="1:50" x14ac:dyDescent="0.25">
      <c r="A442" s="25">
        <f t="shared" si="251"/>
        <v>8.7504166666665686</v>
      </c>
      <c r="B442" s="9" t="s">
        <v>9</v>
      </c>
      <c r="C442" s="12" t="s">
        <v>14</v>
      </c>
      <c r="D442" s="12" t="s">
        <v>14</v>
      </c>
      <c r="E442" s="12" t="s">
        <v>14</v>
      </c>
      <c r="F442" t="s">
        <v>11</v>
      </c>
      <c r="G442" s="12" t="s">
        <v>14</v>
      </c>
      <c r="H442" s="12"/>
      <c r="I442" s="12" t="s">
        <v>14</v>
      </c>
      <c r="J442" s="15">
        <f t="shared" si="226"/>
        <v>8.7504166666665686</v>
      </c>
      <c r="K442" s="16">
        <f t="shared" si="216"/>
        <v>1</v>
      </c>
      <c r="L442" s="15">
        <f t="shared" si="227"/>
        <v>0</v>
      </c>
      <c r="M442" s="16">
        <f t="shared" si="217"/>
        <v>0</v>
      </c>
      <c r="N442" s="15">
        <f t="shared" si="228"/>
        <v>1.9999999999999574E-2</v>
      </c>
      <c r="O442" s="16"/>
      <c r="P442" s="15">
        <f t="shared" si="229"/>
        <v>0</v>
      </c>
      <c r="Q442" s="16">
        <f t="shared" si="218"/>
        <v>0</v>
      </c>
      <c r="R442" s="15">
        <f t="shared" si="230"/>
        <v>0</v>
      </c>
      <c r="S442" s="16">
        <f t="shared" si="219"/>
        <v>0</v>
      </c>
      <c r="T442" s="15">
        <f t="shared" si="231"/>
        <v>1.9999999999999574E-2</v>
      </c>
      <c r="U442" s="16"/>
      <c r="V442" s="15">
        <f t="shared" si="232"/>
        <v>0</v>
      </c>
      <c r="W442" s="16">
        <f t="shared" si="220"/>
        <v>0</v>
      </c>
      <c r="X442" s="15">
        <f t="shared" si="233"/>
        <v>0</v>
      </c>
      <c r="Y442" s="16">
        <f t="shared" si="221"/>
        <v>0</v>
      </c>
      <c r="Z442" s="15">
        <f t="shared" si="234"/>
        <v>1.9999999999999574E-2</v>
      </c>
      <c r="AA442" s="16"/>
      <c r="AB442" s="15">
        <f t="shared" si="235"/>
        <v>0</v>
      </c>
      <c r="AC442" s="16">
        <f t="shared" si="222"/>
        <v>0</v>
      </c>
      <c r="AD442" s="15">
        <f t="shared" si="236"/>
        <v>0</v>
      </c>
      <c r="AE442" s="16">
        <f t="shared" si="223"/>
        <v>0</v>
      </c>
      <c r="AF442" s="15">
        <f t="shared" si="237"/>
        <v>0</v>
      </c>
      <c r="AG442" s="16"/>
      <c r="AH442" s="15">
        <f t="shared" si="238"/>
        <v>0</v>
      </c>
      <c r="AI442" s="16">
        <f t="shared" si="224"/>
        <v>0</v>
      </c>
      <c r="AJ442" s="15">
        <f t="shared" si="239"/>
        <v>0</v>
      </c>
      <c r="AK442" s="16">
        <f t="shared" si="225"/>
        <v>0</v>
      </c>
      <c r="AL442" s="15">
        <f t="shared" si="240"/>
        <v>1.9999999999999574E-2</v>
      </c>
      <c r="AM442" s="16"/>
      <c r="AN442" s="15">
        <f t="shared" si="241"/>
        <v>0</v>
      </c>
      <c r="AO442" s="16">
        <f t="shared" si="242"/>
        <v>0</v>
      </c>
      <c r="AP442" s="15">
        <f t="shared" si="243"/>
        <v>0</v>
      </c>
      <c r="AQ442" s="16">
        <f t="shared" si="244"/>
        <v>0</v>
      </c>
      <c r="AR442" s="15">
        <f t="shared" si="245"/>
        <v>0</v>
      </c>
      <c r="AS442" s="16"/>
      <c r="AT442" s="15">
        <f t="shared" si="246"/>
        <v>0</v>
      </c>
      <c r="AU442" s="16">
        <f t="shared" si="247"/>
        <v>0</v>
      </c>
      <c r="AV442" s="15">
        <f t="shared" si="248"/>
        <v>0</v>
      </c>
      <c r="AW442" s="16">
        <f t="shared" si="249"/>
        <v>0</v>
      </c>
      <c r="AX442" s="15">
        <f t="shared" si="250"/>
        <v>1.9999999999999574E-2</v>
      </c>
    </row>
    <row r="443" spans="1:50" x14ac:dyDescent="0.25">
      <c r="A443" s="25">
        <f t="shared" si="251"/>
        <v>8.7704166666665682</v>
      </c>
      <c r="B443" s="9"/>
      <c r="C443" s="12" t="s">
        <v>14</v>
      </c>
      <c r="D443" s="12" t="s">
        <v>14</v>
      </c>
      <c r="E443" s="12" t="s">
        <v>14</v>
      </c>
      <c r="F443" t="s">
        <v>11</v>
      </c>
      <c r="G443" s="12" t="s">
        <v>14</v>
      </c>
      <c r="H443" s="12"/>
      <c r="I443" s="12" t="s">
        <v>14</v>
      </c>
      <c r="J443" s="15">
        <f t="shared" si="226"/>
        <v>0</v>
      </c>
      <c r="K443" s="16">
        <f t="shared" si="216"/>
        <v>0</v>
      </c>
      <c r="L443" s="15">
        <f t="shared" si="227"/>
        <v>0</v>
      </c>
      <c r="M443" s="16">
        <f t="shared" si="217"/>
        <v>0</v>
      </c>
      <c r="N443" s="15">
        <f t="shared" si="228"/>
        <v>1.9999999999999574E-2</v>
      </c>
      <c r="O443" s="16"/>
      <c r="P443" s="15">
        <f t="shared" si="229"/>
        <v>0</v>
      </c>
      <c r="Q443" s="16">
        <f t="shared" si="218"/>
        <v>0</v>
      </c>
      <c r="R443" s="15">
        <f t="shared" si="230"/>
        <v>0</v>
      </c>
      <c r="S443" s="16">
        <f t="shared" si="219"/>
        <v>0</v>
      </c>
      <c r="T443" s="15">
        <f t="shared" si="231"/>
        <v>1.9999999999999574E-2</v>
      </c>
      <c r="U443" s="16"/>
      <c r="V443" s="15">
        <f t="shared" si="232"/>
        <v>0</v>
      </c>
      <c r="W443" s="16">
        <f t="shared" si="220"/>
        <v>0</v>
      </c>
      <c r="X443" s="15">
        <f t="shared" si="233"/>
        <v>0</v>
      </c>
      <c r="Y443" s="16">
        <f t="shared" si="221"/>
        <v>0</v>
      </c>
      <c r="Z443" s="15">
        <f t="shared" si="234"/>
        <v>1.9999999999999574E-2</v>
      </c>
      <c r="AA443" s="16"/>
      <c r="AB443" s="15">
        <f t="shared" si="235"/>
        <v>0</v>
      </c>
      <c r="AC443" s="16">
        <f t="shared" si="222"/>
        <v>0</v>
      </c>
      <c r="AD443" s="15">
        <f t="shared" si="236"/>
        <v>0</v>
      </c>
      <c r="AE443" s="16">
        <f t="shared" si="223"/>
        <v>0</v>
      </c>
      <c r="AF443" s="15">
        <f t="shared" si="237"/>
        <v>0</v>
      </c>
      <c r="AG443" s="16"/>
      <c r="AH443" s="15">
        <f t="shared" si="238"/>
        <v>0</v>
      </c>
      <c r="AI443" s="16">
        <f t="shared" si="224"/>
        <v>0</v>
      </c>
      <c r="AJ443" s="15">
        <f t="shared" si="239"/>
        <v>0</v>
      </c>
      <c r="AK443" s="16">
        <f t="shared" si="225"/>
        <v>0</v>
      </c>
      <c r="AL443" s="15">
        <f t="shared" si="240"/>
        <v>1.9999999999999574E-2</v>
      </c>
      <c r="AM443" s="16"/>
      <c r="AN443" s="15">
        <f t="shared" si="241"/>
        <v>0</v>
      </c>
      <c r="AO443" s="16">
        <f t="shared" si="242"/>
        <v>0</v>
      </c>
      <c r="AP443" s="15">
        <f t="shared" si="243"/>
        <v>0</v>
      </c>
      <c r="AQ443" s="16">
        <f t="shared" si="244"/>
        <v>0</v>
      </c>
      <c r="AR443" s="15">
        <f t="shared" si="245"/>
        <v>0</v>
      </c>
      <c r="AS443" s="16"/>
      <c r="AT443" s="15">
        <f t="shared" si="246"/>
        <v>0</v>
      </c>
      <c r="AU443" s="16">
        <f t="shared" si="247"/>
        <v>0</v>
      </c>
      <c r="AV443" s="15">
        <f t="shared" si="248"/>
        <v>0</v>
      </c>
      <c r="AW443" s="16">
        <f t="shared" si="249"/>
        <v>0</v>
      </c>
      <c r="AX443" s="15">
        <f t="shared" si="250"/>
        <v>1.9999999999999574E-2</v>
      </c>
    </row>
    <row r="444" spans="1:50" x14ac:dyDescent="0.25">
      <c r="A444" s="25">
        <f t="shared" si="251"/>
        <v>8.7904166666665677</v>
      </c>
      <c r="B444" s="9" t="s">
        <v>12</v>
      </c>
      <c r="C444" s="12" t="s">
        <v>14</v>
      </c>
      <c r="D444" s="12" t="s">
        <v>14</v>
      </c>
      <c r="E444" t="s">
        <v>11</v>
      </c>
      <c r="F444" s="13" t="s">
        <v>20</v>
      </c>
      <c r="G444" s="12" t="s">
        <v>14</v>
      </c>
      <c r="H444" s="12"/>
      <c r="I444" s="12" t="s">
        <v>14</v>
      </c>
      <c r="J444" s="15">
        <f t="shared" si="226"/>
        <v>0</v>
      </c>
      <c r="K444" s="16">
        <f t="shared" si="216"/>
        <v>0</v>
      </c>
      <c r="L444" s="15">
        <f t="shared" si="227"/>
        <v>0</v>
      </c>
      <c r="M444" s="16">
        <f t="shared" si="217"/>
        <v>0</v>
      </c>
      <c r="N444" s="15">
        <f t="shared" si="228"/>
        <v>1.9999999999999574E-2</v>
      </c>
      <c r="O444" s="16"/>
      <c r="P444" s="15">
        <f t="shared" si="229"/>
        <v>0</v>
      </c>
      <c r="Q444" s="16">
        <f t="shared" si="218"/>
        <v>0</v>
      </c>
      <c r="R444" s="15">
        <f t="shared" si="230"/>
        <v>0</v>
      </c>
      <c r="S444" s="16">
        <f t="shared" si="219"/>
        <v>0</v>
      </c>
      <c r="T444" s="15">
        <f t="shared" si="231"/>
        <v>1.9999999999999574E-2</v>
      </c>
      <c r="U444" s="16"/>
      <c r="V444" s="15">
        <f t="shared" si="232"/>
        <v>0</v>
      </c>
      <c r="W444" s="16">
        <f t="shared" si="220"/>
        <v>0</v>
      </c>
      <c r="X444" s="15">
        <f t="shared" si="233"/>
        <v>0</v>
      </c>
      <c r="Y444" s="16">
        <f t="shared" si="221"/>
        <v>0</v>
      </c>
      <c r="Z444" s="15">
        <f t="shared" si="234"/>
        <v>0</v>
      </c>
      <c r="AA444" s="16"/>
      <c r="AB444" s="15">
        <f t="shared" si="235"/>
        <v>0</v>
      </c>
      <c r="AC444" s="16">
        <f t="shared" si="222"/>
        <v>0</v>
      </c>
      <c r="AD444" s="15">
        <f t="shared" si="236"/>
        <v>8.7904166666665677</v>
      </c>
      <c r="AE444" s="16">
        <f t="shared" si="223"/>
        <v>1</v>
      </c>
      <c r="AF444" s="15">
        <f t="shared" si="237"/>
        <v>0</v>
      </c>
      <c r="AG444" s="16"/>
      <c r="AH444" s="15">
        <f t="shared" si="238"/>
        <v>0</v>
      </c>
      <c r="AI444" s="16">
        <f t="shared" si="224"/>
        <v>0</v>
      </c>
      <c r="AJ444" s="15">
        <f t="shared" si="239"/>
        <v>0</v>
      </c>
      <c r="AK444" s="16">
        <f t="shared" si="225"/>
        <v>0</v>
      </c>
      <c r="AL444" s="15">
        <f t="shared" si="240"/>
        <v>1.9999999999999574E-2</v>
      </c>
      <c r="AM444" s="16"/>
      <c r="AN444" s="15">
        <f t="shared" si="241"/>
        <v>0</v>
      </c>
      <c r="AO444" s="16">
        <f t="shared" si="242"/>
        <v>0</v>
      </c>
      <c r="AP444" s="15">
        <f t="shared" si="243"/>
        <v>0</v>
      </c>
      <c r="AQ444" s="16">
        <f t="shared" si="244"/>
        <v>0</v>
      </c>
      <c r="AR444" s="15">
        <f t="shared" si="245"/>
        <v>0</v>
      </c>
      <c r="AS444" s="16"/>
      <c r="AT444" s="15">
        <f t="shared" si="246"/>
        <v>0</v>
      </c>
      <c r="AU444" s="16">
        <f t="shared" si="247"/>
        <v>0</v>
      </c>
      <c r="AV444" s="15">
        <f t="shared" si="248"/>
        <v>0</v>
      </c>
      <c r="AW444" s="16">
        <f t="shared" si="249"/>
        <v>0</v>
      </c>
      <c r="AX444" s="15">
        <f t="shared" si="250"/>
        <v>1.9999999999999574E-2</v>
      </c>
    </row>
    <row r="445" spans="1:50" x14ac:dyDescent="0.25">
      <c r="A445" s="25">
        <f t="shared" si="251"/>
        <v>8.8104166666665673</v>
      </c>
      <c r="B445" s="9" t="s">
        <v>63</v>
      </c>
      <c r="C445" s="12" t="s">
        <v>14</v>
      </c>
      <c r="D445" s="12" t="s">
        <v>14</v>
      </c>
      <c r="E445" t="s">
        <v>11</v>
      </c>
      <c r="F445" s="13"/>
      <c r="G445" s="12" t="s">
        <v>14</v>
      </c>
      <c r="H445" s="12" t="s">
        <v>14</v>
      </c>
      <c r="I445" s="12" t="s">
        <v>14</v>
      </c>
      <c r="J445" s="15">
        <f t="shared" si="226"/>
        <v>0</v>
      </c>
      <c r="K445" s="16">
        <f t="shared" si="216"/>
        <v>0</v>
      </c>
      <c r="L445" s="15">
        <f t="shared" si="227"/>
        <v>0</v>
      </c>
      <c r="M445" s="16">
        <f t="shared" si="217"/>
        <v>0</v>
      </c>
      <c r="N445" s="15">
        <f t="shared" si="228"/>
        <v>1.9999999999999574E-2</v>
      </c>
      <c r="O445" s="16"/>
      <c r="P445" s="15">
        <f t="shared" si="229"/>
        <v>0</v>
      </c>
      <c r="Q445" s="16">
        <f t="shared" si="218"/>
        <v>0</v>
      </c>
      <c r="R445" s="15">
        <f t="shared" si="230"/>
        <v>0</v>
      </c>
      <c r="S445" s="16">
        <f t="shared" si="219"/>
        <v>0</v>
      </c>
      <c r="T445" s="15">
        <f t="shared" si="231"/>
        <v>1.9999999999999574E-2</v>
      </c>
      <c r="U445" s="16"/>
      <c r="V445" s="15">
        <f t="shared" si="232"/>
        <v>0</v>
      </c>
      <c r="W445" s="16">
        <f t="shared" si="220"/>
        <v>0</v>
      </c>
      <c r="X445" s="15">
        <f t="shared" si="233"/>
        <v>0</v>
      </c>
      <c r="Y445" s="16">
        <f t="shared" si="221"/>
        <v>0</v>
      </c>
      <c r="Z445" s="15">
        <f t="shared" si="234"/>
        <v>0</v>
      </c>
      <c r="AA445" s="16"/>
      <c r="AB445" s="15">
        <f t="shared" si="235"/>
        <v>0</v>
      </c>
      <c r="AC445" s="16">
        <f t="shared" si="222"/>
        <v>0</v>
      </c>
      <c r="AD445" s="15">
        <f t="shared" si="236"/>
        <v>0</v>
      </c>
      <c r="AE445" s="16">
        <f t="shared" si="223"/>
        <v>0</v>
      </c>
      <c r="AF445" s="15">
        <f t="shared" si="237"/>
        <v>0</v>
      </c>
      <c r="AG445" s="16"/>
      <c r="AH445" s="15">
        <f t="shared" si="238"/>
        <v>0</v>
      </c>
      <c r="AI445" s="16">
        <f t="shared" si="224"/>
        <v>0</v>
      </c>
      <c r="AJ445" s="15">
        <f t="shared" si="239"/>
        <v>0</v>
      </c>
      <c r="AK445" s="16">
        <f t="shared" si="225"/>
        <v>0</v>
      </c>
      <c r="AL445" s="15">
        <f t="shared" si="240"/>
        <v>1.9999999999999574E-2</v>
      </c>
      <c r="AM445" s="16"/>
      <c r="AN445" s="15">
        <f t="shared" si="241"/>
        <v>8.8104166666665673</v>
      </c>
      <c r="AO445" s="16">
        <f t="shared" si="242"/>
        <v>1</v>
      </c>
      <c r="AP445" s="15">
        <f t="shared" si="243"/>
        <v>0</v>
      </c>
      <c r="AQ445" s="16">
        <f t="shared" si="244"/>
        <v>0</v>
      </c>
      <c r="AR445" s="15">
        <f t="shared" si="245"/>
        <v>1.9999999999999574E-2</v>
      </c>
      <c r="AS445" s="16"/>
      <c r="AT445" s="15">
        <f t="shared" si="246"/>
        <v>0</v>
      </c>
      <c r="AU445" s="16">
        <f t="shared" si="247"/>
        <v>0</v>
      </c>
      <c r="AV445" s="15">
        <f t="shared" si="248"/>
        <v>0</v>
      </c>
      <c r="AW445" s="16">
        <f t="shared" si="249"/>
        <v>0</v>
      </c>
      <c r="AX445" s="15">
        <f t="shared" si="250"/>
        <v>1.9999999999999574E-2</v>
      </c>
    </row>
    <row r="446" spans="1:50" x14ac:dyDescent="0.25">
      <c r="A446" s="25">
        <f t="shared" si="251"/>
        <v>8.8304166666665669</v>
      </c>
      <c r="B446" s="9"/>
      <c r="C446" s="12" t="s">
        <v>14</v>
      </c>
      <c r="D446" s="12" t="s">
        <v>14</v>
      </c>
      <c r="E446" t="s">
        <v>11</v>
      </c>
      <c r="F446" s="12"/>
      <c r="G446" s="12" t="s">
        <v>14</v>
      </c>
      <c r="H446" s="12" t="s">
        <v>14</v>
      </c>
      <c r="I446" s="12" t="s">
        <v>14</v>
      </c>
      <c r="J446" s="15">
        <f t="shared" si="226"/>
        <v>0</v>
      </c>
      <c r="K446" s="16">
        <f t="shared" si="216"/>
        <v>0</v>
      </c>
      <c r="L446" s="15">
        <f t="shared" si="227"/>
        <v>0</v>
      </c>
      <c r="M446" s="16">
        <f t="shared" si="217"/>
        <v>0</v>
      </c>
      <c r="N446" s="15">
        <f t="shared" si="228"/>
        <v>1.9999999999999574E-2</v>
      </c>
      <c r="O446" s="16"/>
      <c r="P446" s="15">
        <f t="shared" si="229"/>
        <v>0</v>
      </c>
      <c r="Q446" s="16">
        <f t="shared" si="218"/>
        <v>0</v>
      </c>
      <c r="R446" s="15">
        <f t="shared" si="230"/>
        <v>0</v>
      </c>
      <c r="S446" s="16">
        <f t="shared" si="219"/>
        <v>0</v>
      </c>
      <c r="T446" s="15">
        <f t="shared" si="231"/>
        <v>1.9999999999999574E-2</v>
      </c>
      <c r="U446" s="16"/>
      <c r="V446" s="15">
        <f t="shared" si="232"/>
        <v>0</v>
      </c>
      <c r="W446" s="16">
        <f t="shared" si="220"/>
        <v>0</v>
      </c>
      <c r="X446" s="15">
        <f t="shared" si="233"/>
        <v>0</v>
      </c>
      <c r="Y446" s="16">
        <f t="shared" si="221"/>
        <v>0</v>
      </c>
      <c r="Z446" s="15">
        <f t="shared" si="234"/>
        <v>0</v>
      </c>
      <c r="AA446" s="16"/>
      <c r="AB446" s="15">
        <f t="shared" si="235"/>
        <v>0</v>
      </c>
      <c r="AC446" s="16">
        <f t="shared" si="222"/>
        <v>0</v>
      </c>
      <c r="AD446" s="15">
        <f t="shared" si="236"/>
        <v>0</v>
      </c>
      <c r="AE446" s="16">
        <f t="shared" si="223"/>
        <v>0</v>
      </c>
      <c r="AF446" s="15">
        <f t="shared" si="237"/>
        <v>0</v>
      </c>
      <c r="AG446" s="16"/>
      <c r="AH446" s="15">
        <f t="shared" si="238"/>
        <v>0</v>
      </c>
      <c r="AI446" s="16">
        <f t="shared" si="224"/>
        <v>0</v>
      </c>
      <c r="AJ446" s="15">
        <f t="shared" si="239"/>
        <v>0</v>
      </c>
      <c r="AK446" s="16">
        <f t="shared" si="225"/>
        <v>0</v>
      </c>
      <c r="AL446" s="15">
        <f t="shared" si="240"/>
        <v>1.9999999999999574E-2</v>
      </c>
      <c r="AM446" s="16"/>
      <c r="AN446" s="15">
        <f t="shared" si="241"/>
        <v>0</v>
      </c>
      <c r="AO446" s="16">
        <f t="shared" si="242"/>
        <v>0</v>
      </c>
      <c r="AP446" s="15">
        <f t="shared" si="243"/>
        <v>0</v>
      </c>
      <c r="AQ446" s="16">
        <f t="shared" si="244"/>
        <v>0</v>
      </c>
      <c r="AR446" s="15">
        <f t="shared" si="245"/>
        <v>1.9999999999999574E-2</v>
      </c>
      <c r="AS446" s="16"/>
      <c r="AT446" s="15">
        <f t="shared" si="246"/>
        <v>0</v>
      </c>
      <c r="AU446" s="16">
        <f t="shared" si="247"/>
        <v>0</v>
      </c>
      <c r="AV446" s="15">
        <f t="shared" si="248"/>
        <v>0</v>
      </c>
      <c r="AW446" s="16">
        <f t="shared" si="249"/>
        <v>0</v>
      </c>
      <c r="AX446" s="15">
        <f t="shared" si="250"/>
        <v>1.9999999999999574E-2</v>
      </c>
    </row>
    <row r="447" spans="1:50" x14ac:dyDescent="0.25">
      <c r="A447" s="25">
        <f t="shared" si="251"/>
        <v>8.8504166666665665</v>
      </c>
      <c r="B447" s="9"/>
      <c r="C447" s="12" t="s">
        <v>14</v>
      </c>
      <c r="D447" s="12" t="s">
        <v>14</v>
      </c>
      <c r="E447" t="s">
        <v>11</v>
      </c>
      <c r="F447" s="12"/>
      <c r="G447" s="12" t="s">
        <v>14</v>
      </c>
      <c r="H447" s="12" t="s">
        <v>14</v>
      </c>
      <c r="I447" s="12" t="s">
        <v>14</v>
      </c>
      <c r="J447" s="15">
        <f t="shared" si="226"/>
        <v>0</v>
      </c>
      <c r="K447" s="16">
        <f t="shared" si="216"/>
        <v>0</v>
      </c>
      <c r="L447" s="15">
        <f t="shared" si="227"/>
        <v>0</v>
      </c>
      <c r="M447" s="16">
        <f t="shared" si="217"/>
        <v>0</v>
      </c>
      <c r="N447" s="15">
        <f t="shared" si="228"/>
        <v>1.9999999999999574E-2</v>
      </c>
      <c r="O447" s="16"/>
      <c r="P447" s="15">
        <f t="shared" si="229"/>
        <v>0</v>
      </c>
      <c r="Q447" s="16">
        <f t="shared" si="218"/>
        <v>0</v>
      </c>
      <c r="R447" s="15">
        <f t="shared" si="230"/>
        <v>0</v>
      </c>
      <c r="S447" s="16">
        <f t="shared" si="219"/>
        <v>0</v>
      </c>
      <c r="T447" s="15">
        <f t="shared" si="231"/>
        <v>1.9999999999999574E-2</v>
      </c>
      <c r="U447" s="16"/>
      <c r="V447" s="15">
        <f t="shared" si="232"/>
        <v>0</v>
      </c>
      <c r="W447" s="16">
        <f t="shared" si="220"/>
        <v>0</v>
      </c>
      <c r="X447" s="15">
        <f t="shared" si="233"/>
        <v>0</v>
      </c>
      <c r="Y447" s="16">
        <f t="shared" si="221"/>
        <v>0</v>
      </c>
      <c r="Z447" s="15">
        <f t="shared" si="234"/>
        <v>0</v>
      </c>
      <c r="AA447" s="16"/>
      <c r="AB447" s="15">
        <f t="shared" si="235"/>
        <v>0</v>
      </c>
      <c r="AC447" s="16">
        <f t="shared" si="222"/>
        <v>0</v>
      </c>
      <c r="AD447" s="15">
        <f t="shared" si="236"/>
        <v>0</v>
      </c>
      <c r="AE447" s="16">
        <f t="shared" si="223"/>
        <v>0</v>
      </c>
      <c r="AF447" s="15">
        <f t="shared" si="237"/>
        <v>0</v>
      </c>
      <c r="AG447" s="16"/>
      <c r="AH447" s="15">
        <f t="shared" si="238"/>
        <v>0</v>
      </c>
      <c r="AI447" s="16">
        <f t="shared" si="224"/>
        <v>0</v>
      </c>
      <c r="AJ447" s="15">
        <f t="shared" si="239"/>
        <v>0</v>
      </c>
      <c r="AK447" s="16">
        <f t="shared" si="225"/>
        <v>0</v>
      </c>
      <c r="AL447" s="15">
        <f t="shared" si="240"/>
        <v>1.9999999999999574E-2</v>
      </c>
      <c r="AM447" s="16"/>
      <c r="AN447" s="15">
        <f t="shared" si="241"/>
        <v>0</v>
      </c>
      <c r="AO447" s="16">
        <f t="shared" si="242"/>
        <v>0</v>
      </c>
      <c r="AP447" s="15">
        <f t="shared" si="243"/>
        <v>0</v>
      </c>
      <c r="AQ447" s="16">
        <f t="shared" si="244"/>
        <v>0</v>
      </c>
      <c r="AR447" s="15">
        <f t="shared" si="245"/>
        <v>1.9999999999999574E-2</v>
      </c>
      <c r="AS447" s="16"/>
      <c r="AT447" s="15">
        <f t="shared" si="246"/>
        <v>0</v>
      </c>
      <c r="AU447" s="16">
        <f t="shared" si="247"/>
        <v>0</v>
      </c>
      <c r="AV447" s="15">
        <f t="shared" si="248"/>
        <v>0</v>
      </c>
      <c r="AW447" s="16">
        <f t="shared" si="249"/>
        <v>0</v>
      </c>
      <c r="AX447" s="15">
        <f t="shared" si="250"/>
        <v>1.9999999999999574E-2</v>
      </c>
    </row>
    <row r="448" spans="1:50" x14ac:dyDescent="0.25">
      <c r="A448" s="25">
        <f t="shared" si="251"/>
        <v>8.870416666666566</v>
      </c>
      <c r="B448" s="9" t="s">
        <v>18</v>
      </c>
      <c r="C448" s="12" t="s">
        <v>14</v>
      </c>
      <c r="D448" s="12" t="s">
        <v>14</v>
      </c>
      <c r="E448" s="13" t="s">
        <v>20</v>
      </c>
      <c r="F448" s="12"/>
      <c r="G448" t="s">
        <v>11</v>
      </c>
      <c r="H448" s="12" t="s">
        <v>14</v>
      </c>
      <c r="I448" s="12" t="s">
        <v>14</v>
      </c>
      <c r="J448" s="15">
        <f t="shared" si="226"/>
        <v>0</v>
      </c>
      <c r="K448" s="16">
        <f t="shared" si="216"/>
        <v>0</v>
      </c>
      <c r="L448" s="15">
        <f t="shared" si="227"/>
        <v>0</v>
      </c>
      <c r="M448" s="16">
        <f t="shared" si="217"/>
        <v>0</v>
      </c>
      <c r="N448" s="15">
        <f t="shared" si="228"/>
        <v>1.9999999999999574E-2</v>
      </c>
      <c r="O448" s="16"/>
      <c r="P448" s="15">
        <f t="shared" si="229"/>
        <v>0</v>
      </c>
      <c r="Q448" s="16">
        <f t="shared" si="218"/>
        <v>0</v>
      </c>
      <c r="R448" s="15">
        <f t="shared" si="230"/>
        <v>0</v>
      </c>
      <c r="S448" s="16">
        <f t="shared" si="219"/>
        <v>0</v>
      </c>
      <c r="T448" s="15">
        <f t="shared" si="231"/>
        <v>1.9999999999999574E-2</v>
      </c>
      <c r="U448" s="16"/>
      <c r="V448" s="15">
        <f t="shared" si="232"/>
        <v>0</v>
      </c>
      <c r="W448" s="16">
        <f t="shared" si="220"/>
        <v>0</v>
      </c>
      <c r="X448" s="15">
        <f t="shared" si="233"/>
        <v>8.870416666666566</v>
      </c>
      <c r="Y448" s="16">
        <f t="shared" si="221"/>
        <v>1</v>
      </c>
      <c r="Z448" s="15">
        <f t="shared" si="234"/>
        <v>0</v>
      </c>
      <c r="AA448" s="16"/>
      <c r="AB448" s="15">
        <f t="shared" si="235"/>
        <v>0</v>
      </c>
      <c r="AC448" s="16">
        <f t="shared" si="222"/>
        <v>0</v>
      </c>
      <c r="AD448" s="15">
        <f t="shared" si="236"/>
        <v>0</v>
      </c>
      <c r="AE448" s="16">
        <f t="shared" si="223"/>
        <v>0</v>
      </c>
      <c r="AF448" s="15">
        <f t="shared" si="237"/>
        <v>0</v>
      </c>
      <c r="AG448" s="16"/>
      <c r="AH448" s="15">
        <f t="shared" si="238"/>
        <v>0</v>
      </c>
      <c r="AI448" s="16">
        <f t="shared" si="224"/>
        <v>0</v>
      </c>
      <c r="AJ448" s="15">
        <f t="shared" si="239"/>
        <v>0</v>
      </c>
      <c r="AK448" s="16">
        <f t="shared" si="225"/>
        <v>0</v>
      </c>
      <c r="AL448" s="15">
        <f t="shared" si="240"/>
        <v>0</v>
      </c>
      <c r="AM448" s="16"/>
      <c r="AN448" s="15">
        <f t="shared" si="241"/>
        <v>0</v>
      </c>
      <c r="AO448" s="16">
        <f t="shared" si="242"/>
        <v>0</v>
      </c>
      <c r="AP448" s="15">
        <f t="shared" si="243"/>
        <v>0</v>
      </c>
      <c r="AQ448" s="16">
        <f t="shared" si="244"/>
        <v>0</v>
      </c>
      <c r="AR448" s="15">
        <f t="shared" si="245"/>
        <v>1.9999999999999574E-2</v>
      </c>
      <c r="AS448" s="16"/>
      <c r="AT448" s="15">
        <f t="shared" si="246"/>
        <v>0</v>
      </c>
      <c r="AU448" s="16">
        <f t="shared" si="247"/>
        <v>0</v>
      </c>
      <c r="AV448" s="15">
        <f t="shared" si="248"/>
        <v>0</v>
      </c>
      <c r="AW448" s="16">
        <f t="shared" si="249"/>
        <v>0</v>
      </c>
      <c r="AX448" s="15">
        <f t="shared" si="250"/>
        <v>1.9999999999999574E-2</v>
      </c>
    </row>
    <row r="449" spans="1:50" x14ac:dyDescent="0.25">
      <c r="A449" s="25">
        <f t="shared" si="251"/>
        <v>8.8904166666665656</v>
      </c>
      <c r="B449" s="9"/>
      <c r="C449" s="12" t="s">
        <v>14</v>
      </c>
      <c r="D449" s="12" t="s">
        <v>14</v>
      </c>
      <c r="F449" s="12"/>
      <c r="G449" t="s">
        <v>11</v>
      </c>
      <c r="H449" s="12" t="s">
        <v>14</v>
      </c>
      <c r="I449" s="12" t="s">
        <v>14</v>
      </c>
      <c r="J449" s="15">
        <f t="shared" si="226"/>
        <v>0</v>
      </c>
      <c r="K449" s="16">
        <f t="shared" si="216"/>
        <v>0</v>
      </c>
      <c r="L449" s="15">
        <f t="shared" si="227"/>
        <v>0</v>
      </c>
      <c r="M449" s="16">
        <f t="shared" si="217"/>
        <v>0</v>
      </c>
      <c r="N449" s="15">
        <f t="shared" si="228"/>
        <v>1.9999999999999574E-2</v>
      </c>
      <c r="O449" s="16"/>
      <c r="P449" s="15">
        <f t="shared" si="229"/>
        <v>0</v>
      </c>
      <c r="Q449" s="16">
        <f t="shared" si="218"/>
        <v>0</v>
      </c>
      <c r="R449" s="15">
        <f t="shared" si="230"/>
        <v>0</v>
      </c>
      <c r="S449" s="16">
        <f t="shared" si="219"/>
        <v>0</v>
      </c>
      <c r="T449" s="15">
        <f t="shared" si="231"/>
        <v>1.9999999999999574E-2</v>
      </c>
      <c r="U449" s="16"/>
      <c r="V449" s="15">
        <f t="shared" si="232"/>
        <v>0</v>
      </c>
      <c r="W449" s="16">
        <f t="shared" si="220"/>
        <v>0</v>
      </c>
      <c r="X449" s="15">
        <f t="shared" si="233"/>
        <v>0</v>
      </c>
      <c r="Y449" s="16">
        <f t="shared" si="221"/>
        <v>0</v>
      </c>
      <c r="Z449" s="15">
        <f t="shared" si="234"/>
        <v>0</v>
      </c>
      <c r="AA449" s="16"/>
      <c r="AB449" s="15">
        <f t="shared" si="235"/>
        <v>0</v>
      </c>
      <c r="AC449" s="16">
        <f t="shared" si="222"/>
        <v>0</v>
      </c>
      <c r="AD449" s="15">
        <f t="shared" si="236"/>
        <v>0</v>
      </c>
      <c r="AE449" s="16">
        <f t="shared" si="223"/>
        <v>0</v>
      </c>
      <c r="AF449" s="15">
        <f t="shared" si="237"/>
        <v>0</v>
      </c>
      <c r="AG449" s="16"/>
      <c r="AH449" s="15">
        <f t="shared" si="238"/>
        <v>0</v>
      </c>
      <c r="AI449" s="16">
        <f t="shared" si="224"/>
        <v>0</v>
      </c>
      <c r="AJ449" s="15">
        <f t="shared" si="239"/>
        <v>0</v>
      </c>
      <c r="AK449" s="16">
        <f t="shared" si="225"/>
        <v>0</v>
      </c>
      <c r="AL449" s="15">
        <f t="shared" si="240"/>
        <v>0</v>
      </c>
      <c r="AM449" s="16"/>
      <c r="AN449" s="15">
        <f t="shared" si="241"/>
        <v>0</v>
      </c>
      <c r="AO449" s="16">
        <f t="shared" si="242"/>
        <v>0</v>
      </c>
      <c r="AP449" s="15">
        <f t="shared" si="243"/>
        <v>0</v>
      </c>
      <c r="AQ449" s="16">
        <f t="shared" si="244"/>
        <v>0</v>
      </c>
      <c r="AR449" s="15">
        <f t="shared" si="245"/>
        <v>1.9999999999999574E-2</v>
      </c>
      <c r="AS449" s="16"/>
      <c r="AT449" s="15">
        <f t="shared" si="246"/>
        <v>0</v>
      </c>
      <c r="AU449" s="16">
        <f t="shared" si="247"/>
        <v>0</v>
      </c>
      <c r="AV449" s="15">
        <f t="shared" si="248"/>
        <v>0</v>
      </c>
      <c r="AW449" s="16">
        <f t="shared" si="249"/>
        <v>0</v>
      </c>
      <c r="AX449" s="15">
        <f t="shared" si="250"/>
        <v>1.9999999999999574E-2</v>
      </c>
    </row>
    <row r="450" spans="1:50" x14ac:dyDescent="0.25">
      <c r="A450" s="25">
        <f t="shared" si="251"/>
        <v>8.9104166666665652</v>
      </c>
      <c r="B450" s="9" t="s">
        <v>10</v>
      </c>
      <c r="C450" s="12" t="s">
        <v>14</v>
      </c>
      <c r="D450" s="12" t="s">
        <v>14</v>
      </c>
      <c r="E450" s="13"/>
      <c r="F450" s="12" t="s">
        <v>14</v>
      </c>
      <c r="G450" t="s">
        <v>11</v>
      </c>
      <c r="H450" s="12" t="s">
        <v>14</v>
      </c>
      <c r="I450" s="12" t="s">
        <v>14</v>
      </c>
      <c r="J450" s="15">
        <f t="shared" si="226"/>
        <v>0</v>
      </c>
      <c r="K450" s="16">
        <f t="shared" ref="K450:K512" si="252">IF(J450&gt;0,1,0)</f>
        <v>0</v>
      </c>
      <c r="L450" s="15">
        <f t="shared" si="227"/>
        <v>0</v>
      </c>
      <c r="M450" s="16">
        <f t="shared" ref="M450:M512" si="253">IF(L450&gt;0,1,0)</f>
        <v>0</v>
      </c>
      <c r="N450" s="15">
        <f t="shared" si="228"/>
        <v>1.9999999999999574E-2</v>
      </c>
      <c r="O450" s="16"/>
      <c r="P450" s="15">
        <f t="shared" si="229"/>
        <v>0</v>
      </c>
      <c r="Q450" s="16">
        <f t="shared" ref="Q450:Q512" si="254">IF(P450&gt;0,1,0)</f>
        <v>0</v>
      </c>
      <c r="R450" s="15">
        <f t="shared" si="230"/>
        <v>0</v>
      </c>
      <c r="S450" s="16">
        <f t="shared" ref="S450:S512" si="255">IF(R450&gt;0,1,0)</f>
        <v>0</v>
      </c>
      <c r="T450" s="15">
        <f t="shared" si="231"/>
        <v>1.9999999999999574E-2</v>
      </c>
      <c r="U450" s="16"/>
      <c r="V450" s="15">
        <f t="shared" si="232"/>
        <v>0</v>
      </c>
      <c r="W450" s="16">
        <f t="shared" ref="W450:W512" si="256">IF(V450&gt;0,1,0)</f>
        <v>0</v>
      </c>
      <c r="X450" s="15">
        <f t="shared" si="233"/>
        <v>0</v>
      </c>
      <c r="Y450" s="16">
        <f t="shared" ref="Y450:Y512" si="257">IF(X450&gt;0,1,0)</f>
        <v>0</v>
      </c>
      <c r="Z450" s="15">
        <f t="shared" si="234"/>
        <v>0</v>
      </c>
      <c r="AA450" s="16"/>
      <c r="AB450" s="15">
        <f t="shared" si="235"/>
        <v>8.9104166666665652</v>
      </c>
      <c r="AC450" s="16">
        <f t="shared" ref="AC450:AC512" si="258">IF(AB450&gt;0,1,0)</f>
        <v>1</v>
      </c>
      <c r="AD450" s="15">
        <f t="shared" si="236"/>
        <v>0</v>
      </c>
      <c r="AE450" s="16">
        <f t="shared" ref="AE450:AE512" si="259">IF(AD450&gt;0,1,0)</f>
        <v>0</v>
      </c>
      <c r="AF450" s="15">
        <f t="shared" si="237"/>
        <v>1.9999999999999574E-2</v>
      </c>
      <c r="AG450" s="16"/>
      <c r="AH450" s="15">
        <f t="shared" si="238"/>
        <v>0</v>
      </c>
      <c r="AI450" s="16">
        <f t="shared" ref="AI450:AI512" si="260">IF(AH450&gt;0,1,0)</f>
        <v>0</v>
      </c>
      <c r="AJ450" s="15">
        <f t="shared" si="239"/>
        <v>0</v>
      </c>
      <c r="AK450" s="16">
        <f t="shared" ref="AK450:AK512" si="261">IF(AJ450&gt;0,1,0)</f>
        <v>0</v>
      </c>
      <c r="AL450" s="15">
        <f t="shared" si="240"/>
        <v>0</v>
      </c>
      <c r="AM450" s="16"/>
      <c r="AN450" s="15">
        <f t="shared" si="241"/>
        <v>0</v>
      </c>
      <c r="AO450" s="16">
        <f t="shared" si="242"/>
        <v>0</v>
      </c>
      <c r="AP450" s="15">
        <f t="shared" si="243"/>
        <v>0</v>
      </c>
      <c r="AQ450" s="16">
        <f t="shared" si="244"/>
        <v>0</v>
      </c>
      <c r="AR450" s="15">
        <f t="shared" si="245"/>
        <v>1.9999999999999574E-2</v>
      </c>
      <c r="AS450" s="16"/>
      <c r="AT450" s="15">
        <f t="shared" si="246"/>
        <v>0</v>
      </c>
      <c r="AU450" s="16">
        <f t="shared" si="247"/>
        <v>0</v>
      </c>
      <c r="AV450" s="15">
        <f t="shared" si="248"/>
        <v>0</v>
      </c>
      <c r="AW450" s="16">
        <f t="shared" si="249"/>
        <v>0</v>
      </c>
      <c r="AX450" s="15">
        <f t="shared" si="250"/>
        <v>1.9999999999999574E-2</v>
      </c>
    </row>
    <row r="451" spans="1:50" x14ac:dyDescent="0.25">
      <c r="A451" s="25">
        <f t="shared" si="251"/>
        <v>8.9304166666665648</v>
      </c>
      <c r="B451" s="9"/>
      <c r="C451" s="12" t="s">
        <v>14</v>
      </c>
      <c r="D451" s="12" t="s">
        <v>14</v>
      </c>
      <c r="E451" s="13"/>
      <c r="F451" s="12" t="s">
        <v>14</v>
      </c>
      <c r="G451" t="s">
        <v>11</v>
      </c>
      <c r="H451" s="12" t="s">
        <v>14</v>
      </c>
      <c r="I451" s="12" t="s">
        <v>14</v>
      </c>
      <c r="J451" s="15">
        <f t="shared" si="226"/>
        <v>0</v>
      </c>
      <c r="K451" s="16">
        <f t="shared" si="252"/>
        <v>0</v>
      </c>
      <c r="L451" s="15">
        <f t="shared" si="227"/>
        <v>0</v>
      </c>
      <c r="M451" s="16">
        <f t="shared" si="253"/>
        <v>0</v>
      </c>
      <c r="N451" s="15">
        <f t="shared" si="228"/>
        <v>1.9999999999999574E-2</v>
      </c>
      <c r="O451" s="16"/>
      <c r="P451" s="15">
        <f t="shared" si="229"/>
        <v>0</v>
      </c>
      <c r="Q451" s="16">
        <f t="shared" si="254"/>
        <v>0</v>
      </c>
      <c r="R451" s="15">
        <f t="shared" si="230"/>
        <v>0</v>
      </c>
      <c r="S451" s="16">
        <f t="shared" si="255"/>
        <v>0</v>
      </c>
      <c r="T451" s="15">
        <f t="shared" si="231"/>
        <v>1.9999999999999574E-2</v>
      </c>
      <c r="U451" s="16"/>
      <c r="V451" s="15">
        <f t="shared" si="232"/>
        <v>0</v>
      </c>
      <c r="W451" s="16">
        <f t="shared" si="256"/>
        <v>0</v>
      </c>
      <c r="X451" s="15">
        <f t="shared" si="233"/>
        <v>0</v>
      </c>
      <c r="Y451" s="16">
        <f t="shared" si="257"/>
        <v>0</v>
      </c>
      <c r="Z451" s="15">
        <f t="shared" si="234"/>
        <v>0</v>
      </c>
      <c r="AA451" s="16"/>
      <c r="AB451" s="15">
        <f t="shared" si="235"/>
        <v>0</v>
      </c>
      <c r="AC451" s="16">
        <f t="shared" si="258"/>
        <v>0</v>
      </c>
      <c r="AD451" s="15">
        <f t="shared" si="236"/>
        <v>0</v>
      </c>
      <c r="AE451" s="16">
        <f t="shared" si="259"/>
        <v>0</v>
      </c>
      <c r="AF451" s="15">
        <f t="shared" si="237"/>
        <v>1.9999999999999574E-2</v>
      </c>
      <c r="AG451" s="16"/>
      <c r="AH451" s="15">
        <f t="shared" si="238"/>
        <v>0</v>
      </c>
      <c r="AI451" s="16">
        <f t="shared" si="260"/>
        <v>0</v>
      </c>
      <c r="AJ451" s="15">
        <f t="shared" si="239"/>
        <v>0</v>
      </c>
      <c r="AK451" s="16">
        <f t="shared" si="261"/>
        <v>0</v>
      </c>
      <c r="AL451" s="15">
        <f t="shared" si="240"/>
        <v>0</v>
      </c>
      <c r="AM451" s="16"/>
      <c r="AN451" s="15">
        <f t="shared" si="241"/>
        <v>0</v>
      </c>
      <c r="AO451" s="16">
        <f t="shared" si="242"/>
        <v>0</v>
      </c>
      <c r="AP451" s="15">
        <f t="shared" si="243"/>
        <v>0</v>
      </c>
      <c r="AQ451" s="16">
        <f t="shared" si="244"/>
        <v>0</v>
      </c>
      <c r="AR451" s="15">
        <f t="shared" si="245"/>
        <v>1.9999999999999574E-2</v>
      </c>
      <c r="AS451" s="16"/>
      <c r="AT451" s="15">
        <f t="shared" si="246"/>
        <v>0</v>
      </c>
      <c r="AU451" s="16">
        <f t="shared" si="247"/>
        <v>0</v>
      </c>
      <c r="AV451" s="15">
        <f t="shared" si="248"/>
        <v>0</v>
      </c>
      <c r="AW451" s="16">
        <f t="shared" si="249"/>
        <v>0</v>
      </c>
      <c r="AX451" s="15">
        <f t="shared" si="250"/>
        <v>1.9999999999999574E-2</v>
      </c>
    </row>
    <row r="452" spans="1:50" x14ac:dyDescent="0.25">
      <c r="A452" s="25">
        <f t="shared" si="251"/>
        <v>8.9504166666665643</v>
      </c>
      <c r="B452" s="9" t="s">
        <v>15</v>
      </c>
      <c r="C452" s="12" t="s">
        <v>14</v>
      </c>
      <c r="D452" s="12" t="s">
        <v>14</v>
      </c>
      <c r="F452" s="12" t="s">
        <v>14</v>
      </c>
      <c r="G452" s="13" t="s">
        <v>20</v>
      </c>
      <c r="H452" s="12" t="s">
        <v>14</v>
      </c>
      <c r="I452" t="s">
        <v>11</v>
      </c>
      <c r="J452" s="15">
        <f t="shared" si="226"/>
        <v>0</v>
      </c>
      <c r="K452" s="16">
        <f t="shared" si="252"/>
        <v>0</v>
      </c>
      <c r="L452" s="15">
        <f t="shared" si="227"/>
        <v>0</v>
      </c>
      <c r="M452" s="16">
        <f t="shared" si="253"/>
        <v>0</v>
      </c>
      <c r="N452" s="15">
        <f t="shared" si="228"/>
        <v>1.9999999999999574E-2</v>
      </c>
      <c r="O452" s="16"/>
      <c r="P452" s="15">
        <f t="shared" si="229"/>
        <v>0</v>
      </c>
      <c r="Q452" s="16">
        <f t="shared" si="254"/>
        <v>0</v>
      </c>
      <c r="R452" s="15">
        <f t="shared" si="230"/>
        <v>0</v>
      </c>
      <c r="S452" s="16">
        <f t="shared" si="255"/>
        <v>0</v>
      </c>
      <c r="T452" s="15">
        <f t="shared" si="231"/>
        <v>1.9999999999999574E-2</v>
      </c>
      <c r="U452" s="16"/>
      <c r="V452" s="15">
        <f t="shared" si="232"/>
        <v>0</v>
      </c>
      <c r="W452" s="16">
        <f t="shared" si="256"/>
        <v>0</v>
      </c>
      <c r="X452" s="15">
        <f t="shared" si="233"/>
        <v>0</v>
      </c>
      <c r="Y452" s="16">
        <f t="shared" si="257"/>
        <v>0</v>
      </c>
      <c r="Z452" s="15">
        <f t="shared" si="234"/>
        <v>0</v>
      </c>
      <c r="AA452" s="16"/>
      <c r="AB452" s="15">
        <f t="shared" si="235"/>
        <v>0</v>
      </c>
      <c r="AC452" s="16">
        <f t="shared" si="258"/>
        <v>0</v>
      </c>
      <c r="AD452" s="15">
        <f t="shared" si="236"/>
        <v>0</v>
      </c>
      <c r="AE452" s="16">
        <f t="shared" si="259"/>
        <v>0</v>
      </c>
      <c r="AF452" s="15">
        <f t="shared" si="237"/>
        <v>1.9999999999999574E-2</v>
      </c>
      <c r="AG452" s="16"/>
      <c r="AH452" s="15">
        <f t="shared" si="238"/>
        <v>0</v>
      </c>
      <c r="AI452" s="16">
        <f t="shared" si="260"/>
        <v>0</v>
      </c>
      <c r="AJ452" s="15">
        <f t="shared" si="239"/>
        <v>8.9504166666665643</v>
      </c>
      <c r="AK452" s="16">
        <f t="shared" si="261"/>
        <v>1</v>
      </c>
      <c r="AL452" s="15">
        <f t="shared" si="240"/>
        <v>0</v>
      </c>
      <c r="AM452" s="16"/>
      <c r="AN452" s="15">
        <f t="shared" si="241"/>
        <v>0</v>
      </c>
      <c r="AO452" s="16">
        <f t="shared" si="242"/>
        <v>0</v>
      </c>
      <c r="AP452" s="15">
        <f t="shared" si="243"/>
        <v>0</v>
      </c>
      <c r="AQ452" s="16">
        <f t="shared" si="244"/>
        <v>0</v>
      </c>
      <c r="AR452" s="15">
        <f t="shared" si="245"/>
        <v>1.9999999999999574E-2</v>
      </c>
      <c r="AS452" s="16"/>
      <c r="AT452" s="15">
        <f t="shared" si="246"/>
        <v>0</v>
      </c>
      <c r="AU452" s="16">
        <f t="shared" si="247"/>
        <v>0</v>
      </c>
      <c r="AV452" s="15">
        <f t="shared" si="248"/>
        <v>0</v>
      </c>
      <c r="AW452" s="16">
        <f t="shared" si="249"/>
        <v>0</v>
      </c>
      <c r="AX452" s="15">
        <f t="shared" si="250"/>
        <v>0</v>
      </c>
    </row>
    <row r="453" spans="1:50" x14ac:dyDescent="0.25">
      <c r="A453" s="25">
        <f t="shared" si="251"/>
        <v>8.9704166666665639</v>
      </c>
      <c r="B453" s="9"/>
      <c r="C453" s="12" t="s">
        <v>14</v>
      </c>
      <c r="D453" s="12" t="s">
        <v>14</v>
      </c>
      <c r="F453" s="12" t="s">
        <v>14</v>
      </c>
      <c r="G453" s="12"/>
      <c r="H453" s="12" t="s">
        <v>14</v>
      </c>
      <c r="I453" t="s">
        <v>11</v>
      </c>
      <c r="J453" s="15">
        <f t="shared" ref="J453:J516" si="262">IF(B453="Line 1 Fails",A453,0)</f>
        <v>0</v>
      </c>
      <c r="K453" s="16">
        <f t="shared" si="252"/>
        <v>0</v>
      </c>
      <c r="L453" s="15">
        <f t="shared" ref="L453:L516" si="263">IF(B453="Line 1 repd.",A453,0)</f>
        <v>0</v>
      </c>
      <c r="M453" s="16">
        <f t="shared" si="253"/>
        <v>0</v>
      </c>
      <c r="N453" s="15">
        <f t="shared" ref="N453:N516" si="264">IF(C453="Dn(waiting)",A454-A453,0)</f>
        <v>1.9999999999999574E-2</v>
      </c>
      <c r="O453" s="16"/>
      <c r="P453" s="15">
        <f t="shared" ref="P453:P516" si="265">IF(B453="Line 2 Fails",A453,0)</f>
        <v>0</v>
      </c>
      <c r="Q453" s="16">
        <f t="shared" si="254"/>
        <v>0</v>
      </c>
      <c r="R453" s="15">
        <f t="shared" ref="R453:R516" si="266">IF(B453="Line 2 repd.",A453,0)</f>
        <v>0</v>
      </c>
      <c r="S453" s="16">
        <f t="shared" si="255"/>
        <v>0</v>
      </c>
      <c r="T453" s="15">
        <f t="shared" ref="T453:T516" si="267">IF(D453="Dn(waiting)",A454-A453,0)</f>
        <v>1.9999999999999574E-2</v>
      </c>
      <c r="U453" s="16"/>
      <c r="V453" s="15">
        <f t="shared" ref="V453:V516" si="268">IF(B453="Line 3 Fails",A453,0)</f>
        <v>0</v>
      </c>
      <c r="W453" s="16">
        <f t="shared" si="256"/>
        <v>0</v>
      </c>
      <c r="X453" s="15">
        <f t="shared" ref="X453:X516" si="269">IF(B453="Line 3 repd.",A453,0)</f>
        <v>0</v>
      </c>
      <c r="Y453" s="16">
        <f t="shared" si="257"/>
        <v>0</v>
      </c>
      <c r="Z453" s="15">
        <f t="shared" ref="Z453:Z516" si="270">IF(E453="Dn(waiting)",A454-A453,0)</f>
        <v>0</v>
      </c>
      <c r="AA453" s="16"/>
      <c r="AB453" s="15">
        <f t="shared" ref="AB453:AB516" si="271">IF(B453="Line 4 Fails",A453,0)</f>
        <v>0</v>
      </c>
      <c r="AC453" s="16">
        <f t="shared" si="258"/>
        <v>0</v>
      </c>
      <c r="AD453" s="15">
        <f t="shared" ref="AD453:AD516" si="272">IF(B453="Line 4 repd.",A453,0)</f>
        <v>0</v>
      </c>
      <c r="AE453" s="16">
        <f t="shared" si="259"/>
        <v>0</v>
      </c>
      <c r="AF453" s="15">
        <f t="shared" ref="AF453:AF516" si="273">IF(F453="Dn(waiting)",A454-A453,0)</f>
        <v>1.9999999999999574E-2</v>
      </c>
      <c r="AG453" s="16"/>
      <c r="AH453" s="15">
        <f t="shared" ref="AH453:AH516" si="274">IF(B453="Line 5 Fails",A453,0)</f>
        <v>0</v>
      </c>
      <c r="AI453" s="16">
        <f t="shared" si="260"/>
        <v>0</v>
      </c>
      <c r="AJ453" s="15">
        <f t="shared" ref="AJ453:AJ516" si="275">IF(B453="Line 5 repd.",A453,0)</f>
        <v>0</v>
      </c>
      <c r="AK453" s="16">
        <f t="shared" si="261"/>
        <v>0</v>
      </c>
      <c r="AL453" s="15">
        <f t="shared" si="240"/>
        <v>0</v>
      </c>
      <c r="AM453" s="16"/>
      <c r="AN453" s="15">
        <f t="shared" si="241"/>
        <v>0</v>
      </c>
      <c r="AO453" s="16">
        <f t="shared" si="242"/>
        <v>0</v>
      </c>
      <c r="AP453" s="15">
        <f t="shared" si="243"/>
        <v>0</v>
      </c>
      <c r="AQ453" s="16">
        <f t="shared" si="244"/>
        <v>0</v>
      </c>
      <c r="AR453" s="15">
        <f t="shared" si="245"/>
        <v>1.9999999999999574E-2</v>
      </c>
      <c r="AS453" s="16"/>
      <c r="AT453" s="15">
        <f t="shared" si="246"/>
        <v>0</v>
      </c>
      <c r="AU453" s="16">
        <f t="shared" si="247"/>
        <v>0</v>
      </c>
      <c r="AV453" s="15">
        <f t="shared" si="248"/>
        <v>0</v>
      </c>
      <c r="AW453" s="16">
        <f t="shared" si="249"/>
        <v>0</v>
      </c>
      <c r="AX453" s="15">
        <f t="shared" si="250"/>
        <v>0</v>
      </c>
    </row>
    <row r="454" spans="1:50" x14ac:dyDescent="0.25">
      <c r="A454" s="25">
        <f t="shared" si="251"/>
        <v>8.9904166666665635</v>
      </c>
      <c r="B454" s="9"/>
      <c r="C454" s="12" t="s">
        <v>14</v>
      </c>
      <c r="D454" s="12" t="s">
        <v>14</v>
      </c>
      <c r="F454" s="12" t="s">
        <v>14</v>
      </c>
      <c r="G454" s="12"/>
      <c r="H454" s="12" t="s">
        <v>14</v>
      </c>
      <c r="I454" t="s">
        <v>11</v>
      </c>
      <c r="J454" s="15">
        <f t="shared" si="262"/>
        <v>0</v>
      </c>
      <c r="K454" s="16">
        <f t="shared" si="252"/>
        <v>0</v>
      </c>
      <c r="L454" s="15">
        <f t="shared" si="263"/>
        <v>0</v>
      </c>
      <c r="M454" s="16">
        <f t="shared" si="253"/>
        <v>0</v>
      </c>
      <c r="N454" s="15">
        <f t="shared" si="264"/>
        <v>1.9999999999999574E-2</v>
      </c>
      <c r="O454" s="16"/>
      <c r="P454" s="15">
        <f t="shared" si="265"/>
        <v>0</v>
      </c>
      <c r="Q454" s="16">
        <f t="shared" si="254"/>
        <v>0</v>
      </c>
      <c r="R454" s="15">
        <f t="shared" si="266"/>
        <v>0</v>
      </c>
      <c r="S454" s="16">
        <f t="shared" si="255"/>
        <v>0</v>
      </c>
      <c r="T454" s="15">
        <f t="shared" si="267"/>
        <v>1.9999999999999574E-2</v>
      </c>
      <c r="U454" s="16"/>
      <c r="V454" s="15">
        <f t="shared" si="268"/>
        <v>0</v>
      </c>
      <c r="W454" s="16">
        <f t="shared" si="256"/>
        <v>0</v>
      </c>
      <c r="X454" s="15">
        <f t="shared" si="269"/>
        <v>0</v>
      </c>
      <c r="Y454" s="16">
        <f t="shared" si="257"/>
        <v>0</v>
      </c>
      <c r="Z454" s="15">
        <f t="shared" si="270"/>
        <v>0</v>
      </c>
      <c r="AA454" s="16"/>
      <c r="AB454" s="15">
        <f t="shared" si="271"/>
        <v>0</v>
      </c>
      <c r="AC454" s="16">
        <f t="shared" si="258"/>
        <v>0</v>
      </c>
      <c r="AD454" s="15">
        <f t="shared" si="272"/>
        <v>0</v>
      </c>
      <c r="AE454" s="16">
        <f t="shared" si="259"/>
        <v>0</v>
      </c>
      <c r="AF454" s="15">
        <f t="shared" si="273"/>
        <v>1.9999999999999574E-2</v>
      </c>
      <c r="AG454" s="16"/>
      <c r="AH454" s="15">
        <f t="shared" si="274"/>
        <v>0</v>
      </c>
      <c r="AI454" s="16">
        <f t="shared" si="260"/>
        <v>0</v>
      </c>
      <c r="AJ454" s="15">
        <f t="shared" si="275"/>
        <v>0</v>
      </c>
      <c r="AK454" s="16">
        <f t="shared" si="261"/>
        <v>0</v>
      </c>
      <c r="AL454" s="15">
        <f t="shared" ref="AL454:AL517" si="276">IF(G454="Dn(waiting)",A455-A454,0)</f>
        <v>0</v>
      </c>
      <c r="AM454" s="16"/>
      <c r="AN454" s="15">
        <f t="shared" ref="AN454:AN517" si="277">IF(B454="Line 6 Fails",A454,0)</f>
        <v>0</v>
      </c>
      <c r="AO454" s="16">
        <f t="shared" ref="AO454:AO517" si="278">IF(AN454&gt;0,1,0)</f>
        <v>0</v>
      </c>
      <c r="AP454" s="15">
        <f t="shared" ref="AP454:AP517" si="279">IF(B454="Line 6 repd.",A454,0)</f>
        <v>0</v>
      </c>
      <c r="AQ454" s="16">
        <f t="shared" ref="AQ454:AQ517" si="280">IF(AP454&gt;0,1,0)</f>
        <v>0</v>
      </c>
      <c r="AR454" s="15">
        <f t="shared" ref="AR454:AR517" si="281">IF(H454="Dn(waiting)",A455-A454,0)</f>
        <v>1.9999999999999574E-2</v>
      </c>
      <c r="AS454" s="16"/>
      <c r="AT454" s="15">
        <f t="shared" ref="AT454:AT517" si="282">IF(B454="Line 7 Fails",A454,0)</f>
        <v>0</v>
      </c>
      <c r="AU454" s="16">
        <f t="shared" ref="AU454:AU517" si="283">IF(AT454&gt;0,1,0)</f>
        <v>0</v>
      </c>
      <c r="AV454" s="15">
        <f t="shared" ref="AV454:AV517" si="284">IF(B454="Line 7 repd.",A454,0)</f>
        <v>0</v>
      </c>
      <c r="AW454" s="16">
        <f t="shared" ref="AW454:AW517" si="285">IF(AV454&gt;0,1,0)</f>
        <v>0</v>
      </c>
      <c r="AX454" s="15">
        <f t="shared" ref="AX454:AX517" si="286">IF(I454="Dn(waiting)",A455-A454,0)</f>
        <v>0</v>
      </c>
    </row>
    <row r="455" spans="1:50" x14ac:dyDescent="0.25">
      <c r="A455" s="25">
        <f t="shared" ref="A455:A518" si="287">A454+0.02</f>
        <v>9.010416666666563</v>
      </c>
      <c r="B455" s="9" t="s">
        <v>21</v>
      </c>
      <c r="C455" s="12" t="s">
        <v>14</v>
      </c>
      <c r="D455" s="12" t="s">
        <v>14</v>
      </c>
      <c r="E455" s="12" t="s">
        <v>14</v>
      </c>
      <c r="F455" s="12" t="s">
        <v>14</v>
      </c>
      <c r="G455" s="12"/>
      <c r="H455" s="12" t="s">
        <v>14</v>
      </c>
      <c r="I455" t="s">
        <v>11</v>
      </c>
      <c r="J455" s="15">
        <f t="shared" si="262"/>
        <v>0</v>
      </c>
      <c r="K455" s="16">
        <f t="shared" si="252"/>
        <v>0</v>
      </c>
      <c r="L455" s="15">
        <f t="shared" si="263"/>
        <v>0</v>
      </c>
      <c r="M455" s="16">
        <f t="shared" si="253"/>
        <v>0</v>
      </c>
      <c r="N455" s="15">
        <f t="shared" si="264"/>
        <v>1.9999999999999574E-2</v>
      </c>
      <c r="O455" s="16"/>
      <c r="P455" s="15">
        <f t="shared" si="265"/>
        <v>0</v>
      </c>
      <c r="Q455" s="16">
        <f t="shared" si="254"/>
        <v>0</v>
      </c>
      <c r="R455" s="15">
        <f t="shared" si="266"/>
        <v>0</v>
      </c>
      <c r="S455" s="16">
        <f t="shared" si="255"/>
        <v>0</v>
      </c>
      <c r="T455" s="15">
        <f t="shared" si="267"/>
        <v>1.9999999999999574E-2</v>
      </c>
      <c r="U455" s="16"/>
      <c r="V455" s="15">
        <f t="shared" si="268"/>
        <v>9.010416666666563</v>
      </c>
      <c r="W455" s="16">
        <f t="shared" si="256"/>
        <v>1</v>
      </c>
      <c r="X455" s="15">
        <f t="shared" si="269"/>
        <v>0</v>
      </c>
      <c r="Y455" s="16">
        <f t="shared" si="257"/>
        <v>0</v>
      </c>
      <c r="Z455" s="15">
        <f t="shared" si="270"/>
        <v>1.9999999999999574E-2</v>
      </c>
      <c r="AA455" s="16"/>
      <c r="AB455" s="15">
        <f t="shared" si="271"/>
        <v>0</v>
      </c>
      <c r="AC455" s="16">
        <f t="shared" si="258"/>
        <v>0</v>
      </c>
      <c r="AD455" s="15">
        <f t="shared" si="272"/>
        <v>0</v>
      </c>
      <c r="AE455" s="16">
        <f t="shared" si="259"/>
        <v>0</v>
      </c>
      <c r="AF455" s="15">
        <f t="shared" si="273"/>
        <v>1.9999999999999574E-2</v>
      </c>
      <c r="AG455" s="16"/>
      <c r="AH455" s="15">
        <f t="shared" si="274"/>
        <v>0</v>
      </c>
      <c r="AI455" s="16">
        <f t="shared" si="260"/>
        <v>0</v>
      </c>
      <c r="AJ455" s="15">
        <f t="shared" si="275"/>
        <v>0</v>
      </c>
      <c r="AK455" s="16">
        <f t="shared" si="261"/>
        <v>0</v>
      </c>
      <c r="AL455" s="15">
        <f t="shared" si="276"/>
        <v>0</v>
      </c>
      <c r="AM455" s="16"/>
      <c r="AN455" s="15">
        <f t="shared" si="277"/>
        <v>0</v>
      </c>
      <c r="AO455" s="16">
        <f t="shared" si="278"/>
        <v>0</v>
      </c>
      <c r="AP455" s="15">
        <f t="shared" si="279"/>
        <v>0</v>
      </c>
      <c r="AQ455" s="16">
        <f t="shared" si="280"/>
        <v>0</v>
      </c>
      <c r="AR455" s="15">
        <f t="shared" si="281"/>
        <v>1.9999999999999574E-2</v>
      </c>
      <c r="AS455" s="16"/>
      <c r="AT455" s="15">
        <f t="shared" si="282"/>
        <v>0</v>
      </c>
      <c r="AU455" s="16">
        <f t="shared" si="283"/>
        <v>0</v>
      </c>
      <c r="AV455" s="15">
        <f t="shared" si="284"/>
        <v>0</v>
      </c>
      <c r="AW455" s="16">
        <f t="shared" si="285"/>
        <v>0</v>
      </c>
      <c r="AX455" s="15">
        <f t="shared" si="286"/>
        <v>0</v>
      </c>
    </row>
    <row r="456" spans="1:50" x14ac:dyDescent="0.25">
      <c r="A456" s="25">
        <f t="shared" si="287"/>
        <v>9.0304166666665626</v>
      </c>
      <c r="B456" s="9" t="s">
        <v>65</v>
      </c>
      <c r="C456" s="12" t="s">
        <v>14</v>
      </c>
      <c r="D456" t="s">
        <v>11</v>
      </c>
      <c r="E456" s="12" t="s">
        <v>14</v>
      </c>
      <c r="F456" s="12" t="s">
        <v>14</v>
      </c>
      <c r="G456" s="12"/>
      <c r="H456" s="12" t="s">
        <v>14</v>
      </c>
      <c r="I456" s="13" t="s">
        <v>20</v>
      </c>
      <c r="J456" s="15">
        <f t="shared" si="262"/>
        <v>0</v>
      </c>
      <c r="K456" s="16">
        <f t="shared" si="252"/>
        <v>0</v>
      </c>
      <c r="L456" s="15">
        <f t="shared" si="263"/>
        <v>0</v>
      </c>
      <c r="M456" s="16">
        <f t="shared" si="253"/>
        <v>0</v>
      </c>
      <c r="N456" s="15">
        <f t="shared" si="264"/>
        <v>1.9999999999999574E-2</v>
      </c>
      <c r="O456" s="16"/>
      <c r="P456" s="15">
        <f t="shared" si="265"/>
        <v>0</v>
      </c>
      <c r="Q456" s="16">
        <f t="shared" si="254"/>
        <v>0</v>
      </c>
      <c r="R456" s="15">
        <f t="shared" si="266"/>
        <v>0</v>
      </c>
      <c r="S456" s="16">
        <f t="shared" si="255"/>
        <v>0</v>
      </c>
      <c r="T456" s="15">
        <f t="shared" si="267"/>
        <v>0</v>
      </c>
      <c r="U456" s="16"/>
      <c r="V456" s="15">
        <f t="shared" si="268"/>
        <v>0</v>
      </c>
      <c r="W456" s="16">
        <f t="shared" si="256"/>
        <v>0</v>
      </c>
      <c r="X456" s="15">
        <f t="shared" si="269"/>
        <v>0</v>
      </c>
      <c r="Y456" s="16">
        <f t="shared" si="257"/>
        <v>0</v>
      </c>
      <c r="Z456" s="15">
        <f t="shared" si="270"/>
        <v>1.9999999999999574E-2</v>
      </c>
      <c r="AA456" s="16"/>
      <c r="AB456" s="15">
        <f t="shared" si="271"/>
        <v>0</v>
      </c>
      <c r="AC456" s="16">
        <f t="shared" si="258"/>
        <v>0</v>
      </c>
      <c r="AD456" s="15">
        <f t="shared" si="272"/>
        <v>0</v>
      </c>
      <c r="AE456" s="16">
        <f t="shared" si="259"/>
        <v>0</v>
      </c>
      <c r="AF456" s="15">
        <f t="shared" si="273"/>
        <v>1.9999999999999574E-2</v>
      </c>
      <c r="AG456" s="16"/>
      <c r="AH456" s="15">
        <f t="shared" si="274"/>
        <v>0</v>
      </c>
      <c r="AI456" s="16">
        <f t="shared" si="260"/>
        <v>0</v>
      </c>
      <c r="AJ456" s="15">
        <f t="shared" si="275"/>
        <v>0</v>
      </c>
      <c r="AK456" s="16">
        <f t="shared" si="261"/>
        <v>0</v>
      </c>
      <c r="AL456" s="15">
        <f t="shared" si="276"/>
        <v>0</v>
      </c>
      <c r="AM456" s="16"/>
      <c r="AN456" s="15">
        <f t="shared" si="277"/>
        <v>0</v>
      </c>
      <c r="AO456" s="16">
        <f t="shared" si="278"/>
        <v>0</v>
      </c>
      <c r="AP456" s="15">
        <f t="shared" si="279"/>
        <v>0</v>
      </c>
      <c r="AQ456" s="16">
        <f t="shared" si="280"/>
        <v>0</v>
      </c>
      <c r="AR456" s="15">
        <f t="shared" si="281"/>
        <v>1.9999999999999574E-2</v>
      </c>
      <c r="AS456" s="16"/>
      <c r="AT456" s="15">
        <f t="shared" si="282"/>
        <v>0</v>
      </c>
      <c r="AU456" s="16">
        <f t="shared" si="283"/>
        <v>0</v>
      </c>
      <c r="AV456" s="15">
        <f t="shared" si="284"/>
        <v>9.0304166666665626</v>
      </c>
      <c r="AW456" s="16">
        <f t="shared" si="285"/>
        <v>1</v>
      </c>
      <c r="AX456" s="15">
        <f t="shared" si="286"/>
        <v>0</v>
      </c>
    </row>
    <row r="457" spans="1:50" x14ac:dyDescent="0.25">
      <c r="A457" s="25">
        <f t="shared" si="287"/>
        <v>9.0504166666665622</v>
      </c>
      <c r="B457" s="9"/>
      <c r="C457" s="12" t="s">
        <v>14</v>
      </c>
      <c r="D457" t="s">
        <v>11</v>
      </c>
      <c r="E457" s="12" t="s">
        <v>14</v>
      </c>
      <c r="F457" s="12" t="s">
        <v>14</v>
      </c>
      <c r="G457" s="12"/>
      <c r="H457" s="12" t="s">
        <v>14</v>
      </c>
      <c r="I457" s="12"/>
      <c r="J457" s="15">
        <f t="shared" si="262"/>
        <v>0</v>
      </c>
      <c r="K457" s="16">
        <f t="shared" si="252"/>
        <v>0</v>
      </c>
      <c r="L457" s="15">
        <f t="shared" si="263"/>
        <v>0</v>
      </c>
      <c r="M457" s="16">
        <f t="shared" si="253"/>
        <v>0</v>
      </c>
      <c r="N457" s="15">
        <f t="shared" si="264"/>
        <v>1.9999999999999574E-2</v>
      </c>
      <c r="O457" s="16"/>
      <c r="P457" s="15">
        <f t="shared" si="265"/>
        <v>0</v>
      </c>
      <c r="Q457" s="16">
        <f t="shared" si="254"/>
        <v>0</v>
      </c>
      <c r="R457" s="15">
        <f t="shared" si="266"/>
        <v>0</v>
      </c>
      <c r="S457" s="16">
        <f t="shared" si="255"/>
        <v>0</v>
      </c>
      <c r="T457" s="15">
        <f t="shared" si="267"/>
        <v>0</v>
      </c>
      <c r="U457" s="16"/>
      <c r="V457" s="15">
        <f t="shared" si="268"/>
        <v>0</v>
      </c>
      <c r="W457" s="16">
        <f t="shared" si="256"/>
        <v>0</v>
      </c>
      <c r="X457" s="15">
        <f t="shared" si="269"/>
        <v>0</v>
      </c>
      <c r="Y457" s="16">
        <f t="shared" si="257"/>
        <v>0</v>
      </c>
      <c r="Z457" s="15">
        <f t="shared" si="270"/>
        <v>1.9999999999999574E-2</v>
      </c>
      <c r="AA457" s="16"/>
      <c r="AB457" s="15">
        <f t="shared" si="271"/>
        <v>0</v>
      </c>
      <c r="AC457" s="16">
        <f t="shared" si="258"/>
        <v>0</v>
      </c>
      <c r="AD457" s="15">
        <f t="shared" si="272"/>
        <v>0</v>
      </c>
      <c r="AE457" s="16">
        <f t="shared" si="259"/>
        <v>0</v>
      </c>
      <c r="AF457" s="15">
        <f t="shared" si="273"/>
        <v>1.9999999999999574E-2</v>
      </c>
      <c r="AG457" s="16"/>
      <c r="AH457" s="15">
        <f t="shared" si="274"/>
        <v>0</v>
      </c>
      <c r="AI457" s="16">
        <f t="shared" si="260"/>
        <v>0</v>
      </c>
      <c r="AJ457" s="15">
        <f t="shared" si="275"/>
        <v>0</v>
      </c>
      <c r="AK457" s="16">
        <f t="shared" si="261"/>
        <v>0</v>
      </c>
      <c r="AL457" s="15">
        <f t="shared" si="276"/>
        <v>0</v>
      </c>
      <c r="AM457" s="16"/>
      <c r="AN457" s="15">
        <f t="shared" si="277"/>
        <v>0</v>
      </c>
      <c r="AO457" s="16">
        <f t="shared" si="278"/>
        <v>0</v>
      </c>
      <c r="AP457" s="15">
        <f t="shared" si="279"/>
        <v>0</v>
      </c>
      <c r="AQ457" s="16">
        <f t="shared" si="280"/>
        <v>0</v>
      </c>
      <c r="AR457" s="15">
        <f t="shared" si="281"/>
        <v>1.9999999999999574E-2</v>
      </c>
      <c r="AS457" s="16"/>
      <c r="AT457" s="15">
        <f t="shared" si="282"/>
        <v>0</v>
      </c>
      <c r="AU457" s="16">
        <f t="shared" si="283"/>
        <v>0</v>
      </c>
      <c r="AV457" s="15">
        <f t="shared" si="284"/>
        <v>0</v>
      </c>
      <c r="AW457" s="16">
        <f t="shared" si="285"/>
        <v>0</v>
      </c>
      <c r="AX457" s="15">
        <f t="shared" si="286"/>
        <v>0</v>
      </c>
    </row>
    <row r="458" spans="1:50" x14ac:dyDescent="0.25">
      <c r="A458" s="25">
        <f t="shared" si="287"/>
        <v>9.0704166666665618</v>
      </c>
      <c r="B458" s="9" t="s">
        <v>13</v>
      </c>
      <c r="C458" s="12" t="s">
        <v>14</v>
      </c>
      <c r="D458" t="s">
        <v>11</v>
      </c>
      <c r="E458" s="12" t="s">
        <v>14</v>
      </c>
      <c r="F458" s="12" t="s">
        <v>14</v>
      </c>
      <c r="G458" s="12" t="s">
        <v>14</v>
      </c>
      <c r="H458" s="12" t="s">
        <v>14</v>
      </c>
      <c r="I458" s="12"/>
      <c r="J458" s="15">
        <f t="shared" si="262"/>
        <v>0</v>
      </c>
      <c r="K458" s="16">
        <f t="shared" si="252"/>
        <v>0</v>
      </c>
      <c r="L458" s="15">
        <f t="shared" si="263"/>
        <v>0</v>
      </c>
      <c r="M458" s="16">
        <f t="shared" si="253"/>
        <v>0</v>
      </c>
      <c r="N458" s="15">
        <f t="shared" si="264"/>
        <v>1.9999999999999574E-2</v>
      </c>
      <c r="O458" s="16"/>
      <c r="P458" s="15">
        <f t="shared" si="265"/>
        <v>0</v>
      </c>
      <c r="Q458" s="16">
        <f t="shared" si="254"/>
        <v>0</v>
      </c>
      <c r="R458" s="15">
        <f t="shared" si="266"/>
        <v>0</v>
      </c>
      <c r="S458" s="16">
        <f t="shared" si="255"/>
        <v>0</v>
      </c>
      <c r="T458" s="15">
        <f t="shared" si="267"/>
        <v>0</v>
      </c>
      <c r="U458" s="16"/>
      <c r="V458" s="15">
        <f t="shared" si="268"/>
        <v>0</v>
      </c>
      <c r="W458" s="16">
        <f t="shared" si="256"/>
        <v>0</v>
      </c>
      <c r="X458" s="15">
        <f t="shared" si="269"/>
        <v>0</v>
      </c>
      <c r="Y458" s="16">
        <f t="shared" si="257"/>
        <v>0</v>
      </c>
      <c r="Z458" s="15">
        <f t="shared" si="270"/>
        <v>1.9999999999999574E-2</v>
      </c>
      <c r="AA458" s="16"/>
      <c r="AB458" s="15">
        <f t="shared" si="271"/>
        <v>0</v>
      </c>
      <c r="AC458" s="16">
        <f t="shared" si="258"/>
        <v>0</v>
      </c>
      <c r="AD458" s="15">
        <f t="shared" si="272"/>
        <v>0</v>
      </c>
      <c r="AE458" s="16">
        <f t="shared" si="259"/>
        <v>0</v>
      </c>
      <c r="AF458" s="15">
        <f t="shared" si="273"/>
        <v>1.9999999999999574E-2</v>
      </c>
      <c r="AG458" s="16"/>
      <c r="AH458" s="15">
        <f t="shared" si="274"/>
        <v>9.0704166666665618</v>
      </c>
      <c r="AI458" s="16">
        <f t="shared" si="260"/>
        <v>1</v>
      </c>
      <c r="AJ458" s="15">
        <f t="shared" si="275"/>
        <v>0</v>
      </c>
      <c r="AK458" s="16">
        <f t="shared" si="261"/>
        <v>0</v>
      </c>
      <c r="AL458" s="15">
        <f t="shared" si="276"/>
        <v>1.9999999999999574E-2</v>
      </c>
      <c r="AM458" s="16"/>
      <c r="AN458" s="15">
        <f t="shared" si="277"/>
        <v>0</v>
      </c>
      <c r="AO458" s="16">
        <f t="shared" si="278"/>
        <v>0</v>
      </c>
      <c r="AP458" s="15">
        <f t="shared" si="279"/>
        <v>0</v>
      </c>
      <c r="AQ458" s="16">
        <f t="shared" si="280"/>
        <v>0</v>
      </c>
      <c r="AR458" s="15">
        <f t="shared" si="281"/>
        <v>1.9999999999999574E-2</v>
      </c>
      <c r="AS458" s="16"/>
      <c r="AT458" s="15">
        <f t="shared" si="282"/>
        <v>0</v>
      </c>
      <c r="AU458" s="16">
        <f t="shared" si="283"/>
        <v>0</v>
      </c>
      <c r="AV458" s="15">
        <f t="shared" si="284"/>
        <v>0</v>
      </c>
      <c r="AW458" s="16">
        <f t="shared" si="285"/>
        <v>0</v>
      </c>
      <c r="AX458" s="15">
        <f t="shared" si="286"/>
        <v>0</v>
      </c>
    </row>
    <row r="459" spans="1:50" x14ac:dyDescent="0.25">
      <c r="A459" s="25">
        <f t="shared" si="287"/>
        <v>9.0904166666665613</v>
      </c>
      <c r="B459" s="9" t="s">
        <v>17</v>
      </c>
      <c r="C459" t="s">
        <v>11</v>
      </c>
      <c r="D459" s="13" t="s">
        <v>20</v>
      </c>
      <c r="E459" s="12" t="s">
        <v>14</v>
      </c>
      <c r="F459" s="12" t="s">
        <v>14</v>
      </c>
      <c r="G459" s="12" t="s">
        <v>14</v>
      </c>
      <c r="H459" s="12" t="s">
        <v>14</v>
      </c>
      <c r="I459" s="12"/>
      <c r="J459" s="15">
        <f t="shared" si="262"/>
        <v>0</v>
      </c>
      <c r="K459" s="16">
        <f t="shared" si="252"/>
        <v>0</v>
      </c>
      <c r="L459" s="15">
        <f t="shared" si="263"/>
        <v>0</v>
      </c>
      <c r="M459" s="16">
        <f t="shared" si="253"/>
        <v>0</v>
      </c>
      <c r="N459" s="15">
        <f t="shared" si="264"/>
        <v>0</v>
      </c>
      <c r="O459" s="16"/>
      <c r="P459" s="15">
        <f t="shared" si="265"/>
        <v>0</v>
      </c>
      <c r="Q459" s="16">
        <f t="shared" si="254"/>
        <v>0</v>
      </c>
      <c r="R459" s="15">
        <f t="shared" si="266"/>
        <v>9.0904166666665613</v>
      </c>
      <c r="S459" s="16">
        <f t="shared" si="255"/>
        <v>1</v>
      </c>
      <c r="T459" s="15">
        <f t="shared" si="267"/>
        <v>0</v>
      </c>
      <c r="U459" s="16"/>
      <c r="V459" s="15">
        <f t="shared" si="268"/>
        <v>0</v>
      </c>
      <c r="W459" s="16">
        <f t="shared" si="256"/>
        <v>0</v>
      </c>
      <c r="X459" s="15">
        <f t="shared" si="269"/>
        <v>0</v>
      </c>
      <c r="Y459" s="16">
        <f t="shared" si="257"/>
        <v>0</v>
      </c>
      <c r="Z459" s="15">
        <f t="shared" si="270"/>
        <v>1.9999999999999574E-2</v>
      </c>
      <c r="AA459" s="16"/>
      <c r="AB459" s="15">
        <f t="shared" si="271"/>
        <v>0</v>
      </c>
      <c r="AC459" s="16">
        <f t="shared" si="258"/>
        <v>0</v>
      </c>
      <c r="AD459" s="15">
        <f t="shared" si="272"/>
        <v>0</v>
      </c>
      <c r="AE459" s="16">
        <f t="shared" si="259"/>
        <v>0</v>
      </c>
      <c r="AF459" s="15">
        <f t="shared" si="273"/>
        <v>1.9999999999999574E-2</v>
      </c>
      <c r="AG459" s="16"/>
      <c r="AH459" s="15">
        <f t="shared" si="274"/>
        <v>0</v>
      </c>
      <c r="AI459" s="16">
        <f t="shared" si="260"/>
        <v>0</v>
      </c>
      <c r="AJ459" s="15">
        <f t="shared" si="275"/>
        <v>0</v>
      </c>
      <c r="AK459" s="16">
        <f t="shared" si="261"/>
        <v>0</v>
      </c>
      <c r="AL459" s="15">
        <f t="shared" si="276"/>
        <v>1.9999999999999574E-2</v>
      </c>
      <c r="AM459" s="16"/>
      <c r="AN459" s="15">
        <f t="shared" si="277"/>
        <v>0</v>
      </c>
      <c r="AO459" s="16">
        <f t="shared" si="278"/>
        <v>0</v>
      </c>
      <c r="AP459" s="15">
        <f t="shared" si="279"/>
        <v>0</v>
      </c>
      <c r="AQ459" s="16">
        <f t="shared" si="280"/>
        <v>0</v>
      </c>
      <c r="AR459" s="15">
        <f t="shared" si="281"/>
        <v>1.9999999999999574E-2</v>
      </c>
      <c r="AS459" s="16"/>
      <c r="AT459" s="15">
        <f t="shared" si="282"/>
        <v>0</v>
      </c>
      <c r="AU459" s="16">
        <f t="shared" si="283"/>
        <v>0</v>
      </c>
      <c r="AV459" s="15">
        <f t="shared" si="284"/>
        <v>0</v>
      </c>
      <c r="AW459" s="16">
        <f t="shared" si="285"/>
        <v>0</v>
      </c>
      <c r="AX459" s="15">
        <f t="shared" si="286"/>
        <v>0</v>
      </c>
    </row>
    <row r="460" spans="1:50" x14ac:dyDescent="0.25">
      <c r="A460" s="25">
        <f t="shared" si="287"/>
        <v>9.1104166666665609</v>
      </c>
      <c r="B460" s="9" t="s">
        <v>67</v>
      </c>
      <c r="C460" t="s">
        <v>11</v>
      </c>
      <c r="D460" s="12"/>
      <c r="E460" s="12" t="s">
        <v>14</v>
      </c>
      <c r="F460" s="12" t="s">
        <v>14</v>
      </c>
      <c r="G460" s="12" t="s">
        <v>14</v>
      </c>
      <c r="H460" s="12" t="s">
        <v>14</v>
      </c>
      <c r="I460" s="12" t="s">
        <v>14</v>
      </c>
      <c r="J460" s="15">
        <f t="shared" si="262"/>
        <v>0</v>
      </c>
      <c r="K460" s="16">
        <f t="shared" si="252"/>
        <v>0</v>
      </c>
      <c r="L460" s="15">
        <f t="shared" si="263"/>
        <v>0</v>
      </c>
      <c r="M460" s="16">
        <f t="shared" si="253"/>
        <v>0</v>
      </c>
      <c r="N460" s="15">
        <f t="shared" si="264"/>
        <v>0</v>
      </c>
      <c r="O460" s="16"/>
      <c r="P460" s="15">
        <f t="shared" si="265"/>
        <v>0</v>
      </c>
      <c r="Q460" s="16">
        <f t="shared" si="254"/>
        <v>0</v>
      </c>
      <c r="R460" s="15">
        <f t="shared" si="266"/>
        <v>0</v>
      </c>
      <c r="S460" s="16">
        <f t="shared" si="255"/>
        <v>0</v>
      </c>
      <c r="T460" s="15">
        <f t="shared" si="267"/>
        <v>0</v>
      </c>
      <c r="U460" s="16"/>
      <c r="V460" s="15">
        <f t="shared" si="268"/>
        <v>0</v>
      </c>
      <c r="W460" s="16">
        <f t="shared" si="256"/>
        <v>0</v>
      </c>
      <c r="X460" s="15">
        <f t="shared" si="269"/>
        <v>0</v>
      </c>
      <c r="Y460" s="16">
        <f t="shared" si="257"/>
        <v>0</v>
      </c>
      <c r="Z460" s="15">
        <f t="shared" si="270"/>
        <v>1.9999999999999574E-2</v>
      </c>
      <c r="AA460" s="16"/>
      <c r="AB460" s="15">
        <f t="shared" si="271"/>
        <v>0</v>
      </c>
      <c r="AC460" s="16">
        <f t="shared" si="258"/>
        <v>0</v>
      </c>
      <c r="AD460" s="15">
        <f t="shared" si="272"/>
        <v>0</v>
      </c>
      <c r="AE460" s="16">
        <f t="shared" si="259"/>
        <v>0</v>
      </c>
      <c r="AF460" s="15">
        <f t="shared" si="273"/>
        <v>1.9999999999999574E-2</v>
      </c>
      <c r="AG460" s="16"/>
      <c r="AH460" s="15">
        <f t="shared" si="274"/>
        <v>0</v>
      </c>
      <c r="AI460" s="16">
        <f t="shared" si="260"/>
        <v>0</v>
      </c>
      <c r="AJ460" s="15">
        <f t="shared" si="275"/>
        <v>0</v>
      </c>
      <c r="AK460" s="16">
        <f t="shared" si="261"/>
        <v>0</v>
      </c>
      <c r="AL460" s="15">
        <f t="shared" si="276"/>
        <v>1.9999999999999574E-2</v>
      </c>
      <c r="AM460" s="16"/>
      <c r="AN460" s="15">
        <f t="shared" si="277"/>
        <v>0</v>
      </c>
      <c r="AO460" s="16">
        <f t="shared" si="278"/>
        <v>0</v>
      </c>
      <c r="AP460" s="15">
        <f t="shared" si="279"/>
        <v>0</v>
      </c>
      <c r="AQ460" s="16">
        <f t="shared" si="280"/>
        <v>0</v>
      </c>
      <c r="AR460" s="15">
        <f t="shared" si="281"/>
        <v>1.9999999999999574E-2</v>
      </c>
      <c r="AS460" s="16"/>
      <c r="AT460" s="15">
        <f t="shared" si="282"/>
        <v>9.1104166666665609</v>
      </c>
      <c r="AU460" s="16">
        <f t="shared" si="283"/>
        <v>1</v>
      </c>
      <c r="AV460" s="15">
        <f t="shared" si="284"/>
        <v>0</v>
      </c>
      <c r="AW460" s="16">
        <f t="shared" si="285"/>
        <v>0</v>
      </c>
      <c r="AX460" s="15">
        <f t="shared" si="286"/>
        <v>1.9999999999999574E-2</v>
      </c>
    </row>
    <row r="461" spans="1:50" x14ac:dyDescent="0.25">
      <c r="A461" s="25">
        <f t="shared" si="287"/>
        <v>9.1304166666665605</v>
      </c>
      <c r="B461" s="9"/>
      <c r="C461" t="s">
        <v>11</v>
      </c>
      <c r="D461" s="12"/>
      <c r="E461" s="12" t="s">
        <v>14</v>
      </c>
      <c r="F461" s="12" t="s">
        <v>14</v>
      </c>
      <c r="G461" s="12" t="s">
        <v>14</v>
      </c>
      <c r="H461" s="12" t="s">
        <v>14</v>
      </c>
      <c r="I461" s="12" t="s">
        <v>14</v>
      </c>
      <c r="J461" s="15">
        <f t="shared" si="262"/>
        <v>0</v>
      </c>
      <c r="K461" s="16">
        <f t="shared" si="252"/>
        <v>0</v>
      </c>
      <c r="L461" s="15">
        <f t="shared" si="263"/>
        <v>0</v>
      </c>
      <c r="M461" s="16">
        <f t="shared" si="253"/>
        <v>0</v>
      </c>
      <c r="N461" s="15">
        <f t="shared" si="264"/>
        <v>0</v>
      </c>
      <c r="O461" s="16"/>
      <c r="P461" s="15">
        <f t="shared" si="265"/>
        <v>0</v>
      </c>
      <c r="Q461" s="16">
        <f t="shared" si="254"/>
        <v>0</v>
      </c>
      <c r="R461" s="15">
        <f t="shared" si="266"/>
        <v>0</v>
      </c>
      <c r="S461" s="16">
        <f t="shared" si="255"/>
        <v>0</v>
      </c>
      <c r="T461" s="15">
        <f t="shared" si="267"/>
        <v>0</v>
      </c>
      <c r="U461" s="16"/>
      <c r="V461" s="15">
        <f t="shared" si="268"/>
        <v>0</v>
      </c>
      <c r="W461" s="16">
        <f t="shared" si="256"/>
        <v>0</v>
      </c>
      <c r="X461" s="15">
        <f t="shared" si="269"/>
        <v>0</v>
      </c>
      <c r="Y461" s="16">
        <f t="shared" si="257"/>
        <v>0</v>
      </c>
      <c r="Z461" s="15">
        <f t="shared" si="270"/>
        <v>1.9999999999999574E-2</v>
      </c>
      <c r="AA461" s="16"/>
      <c r="AB461" s="15">
        <f t="shared" si="271"/>
        <v>0</v>
      </c>
      <c r="AC461" s="16">
        <f t="shared" si="258"/>
        <v>0</v>
      </c>
      <c r="AD461" s="15">
        <f t="shared" si="272"/>
        <v>0</v>
      </c>
      <c r="AE461" s="16">
        <f t="shared" si="259"/>
        <v>0</v>
      </c>
      <c r="AF461" s="15">
        <f t="shared" si="273"/>
        <v>1.9999999999999574E-2</v>
      </c>
      <c r="AG461" s="16"/>
      <c r="AH461" s="15">
        <f t="shared" si="274"/>
        <v>0</v>
      </c>
      <c r="AI461" s="16">
        <f t="shared" si="260"/>
        <v>0</v>
      </c>
      <c r="AJ461" s="15">
        <f t="shared" si="275"/>
        <v>0</v>
      </c>
      <c r="AK461" s="16">
        <f t="shared" si="261"/>
        <v>0</v>
      </c>
      <c r="AL461" s="15">
        <f t="shared" si="276"/>
        <v>1.9999999999999574E-2</v>
      </c>
      <c r="AM461" s="16"/>
      <c r="AN461" s="15">
        <f t="shared" si="277"/>
        <v>0</v>
      </c>
      <c r="AO461" s="16">
        <f t="shared" si="278"/>
        <v>0</v>
      </c>
      <c r="AP461" s="15">
        <f t="shared" si="279"/>
        <v>0</v>
      </c>
      <c r="AQ461" s="16">
        <f t="shared" si="280"/>
        <v>0</v>
      </c>
      <c r="AR461" s="15">
        <f t="shared" si="281"/>
        <v>1.9999999999999574E-2</v>
      </c>
      <c r="AS461" s="16"/>
      <c r="AT461" s="15">
        <f t="shared" si="282"/>
        <v>0</v>
      </c>
      <c r="AU461" s="16">
        <f t="shared" si="283"/>
        <v>0</v>
      </c>
      <c r="AV461" s="15">
        <f t="shared" si="284"/>
        <v>0</v>
      </c>
      <c r="AW461" s="16">
        <f t="shared" si="285"/>
        <v>0</v>
      </c>
      <c r="AX461" s="15">
        <f t="shared" si="286"/>
        <v>1.9999999999999574E-2</v>
      </c>
    </row>
    <row r="462" spans="1:50" x14ac:dyDescent="0.25">
      <c r="A462" s="25">
        <f t="shared" si="287"/>
        <v>9.1504166666665601</v>
      </c>
      <c r="B462" s="9"/>
      <c r="C462" t="s">
        <v>11</v>
      </c>
      <c r="E462" s="12" t="s">
        <v>14</v>
      </c>
      <c r="F462" s="12" t="s">
        <v>14</v>
      </c>
      <c r="G462" s="12" t="s">
        <v>14</v>
      </c>
      <c r="H462" s="12" t="s">
        <v>14</v>
      </c>
      <c r="I462" s="12" t="s">
        <v>14</v>
      </c>
      <c r="J462" s="15">
        <f t="shared" si="262"/>
        <v>0</v>
      </c>
      <c r="K462" s="16">
        <f t="shared" si="252"/>
        <v>0</v>
      </c>
      <c r="L462" s="15">
        <f t="shared" si="263"/>
        <v>0</v>
      </c>
      <c r="M462" s="16">
        <f t="shared" si="253"/>
        <v>0</v>
      </c>
      <c r="N462" s="15">
        <f t="shared" si="264"/>
        <v>0</v>
      </c>
      <c r="O462" s="16"/>
      <c r="P462" s="15">
        <f t="shared" si="265"/>
        <v>0</v>
      </c>
      <c r="Q462" s="16">
        <f t="shared" si="254"/>
        <v>0</v>
      </c>
      <c r="R462" s="15">
        <f t="shared" si="266"/>
        <v>0</v>
      </c>
      <c r="S462" s="16">
        <f t="shared" si="255"/>
        <v>0</v>
      </c>
      <c r="T462" s="15">
        <f t="shared" si="267"/>
        <v>0</v>
      </c>
      <c r="U462" s="16"/>
      <c r="V462" s="15">
        <f t="shared" si="268"/>
        <v>0</v>
      </c>
      <c r="W462" s="16">
        <f t="shared" si="256"/>
        <v>0</v>
      </c>
      <c r="X462" s="15">
        <f t="shared" si="269"/>
        <v>0</v>
      </c>
      <c r="Y462" s="16">
        <f t="shared" si="257"/>
        <v>0</v>
      </c>
      <c r="Z462" s="15">
        <f t="shared" si="270"/>
        <v>1.9999999999999574E-2</v>
      </c>
      <c r="AA462" s="16"/>
      <c r="AB462" s="15">
        <f t="shared" si="271"/>
        <v>0</v>
      </c>
      <c r="AC462" s="16">
        <f t="shared" si="258"/>
        <v>0</v>
      </c>
      <c r="AD462" s="15">
        <f t="shared" si="272"/>
        <v>0</v>
      </c>
      <c r="AE462" s="16">
        <f t="shared" si="259"/>
        <v>0</v>
      </c>
      <c r="AF462" s="15">
        <f t="shared" si="273"/>
        <v>1.9999999999999574E-2</v>
      </c>
      <c r="AG462" s="16"/>
      <c r="AH462" s="15">
        <f t="shared" si="274"/>
        <v>0</v>
      </c>
      <c r="AI462" s="16">
        <f t="shared" si="260"/>
        <v>0</v>
      </c>
      <c r="AJ462" s="15">
        <f t="shared" si="275"/>
        <v>0</v>
      </c>
      <c r="AK462" s="16">
        <f t="shared" si="261"/>
        <v>0</v>
      </c>
      <c r="AL462" s="15">
        <f t="shared" si="276"/>
        <v>1.9999999999999574E-2</v>
      </c>
      <c r="AM462" s="16"/>
      <c r="AN462" s="15">
        <f t="shared" si="277"/>
        <v>0</v>
      </c>
      <c r="AO462" s="16">
        <f t="shared" si="278"/>
        <v>0</v>
      </c>
      <c r="AP462" s="15">
        <f t="shared" si="279"/>
        <v>0</v>
      </c>
      <c r="AQ462" s="16">
        <f t="shared" si="280"/>
        <v>0</v>
      </c>
      <c r="AR462" s="15">
        <f t="shared" si="281"/>
        <v>1.9999999999999574E-2</v>
      </c>
      <c r="AS462" s="16"/>
      <c r="AT462" s="15">
        <f t="shared" si="282"/>
        <v>0</v>
      </c>
      <c r="AU462" s="16">
        <f t="shared" si="283"/>
        <v>0</v>
      </c>
      <c r="AV462" s="15">
        <f t="shared" si="284"/>
        <v>0</v>
      </c>
      <c r="AW462" s="16">
        <f t="shared" si="285"/>
        <v>0</v>
      </c>
      <c r="AX462" s="15">
        <f t="shared" si="286"/>
        <v>1.9999999999999574E-2</v>
      </c>
    </row>
    <row r="463" spans="1:50" x14ac:dyDescent="0.25">
      <c r="A463" s="25">
        <f t="shared" si="287"/>
        <v>9.1704166666665596</v>
      </c>
      <c r="B463" s="9"/>
      <c r="C463" t="s">
        <v>11</v>
      </c>
      <c r="E463" s="12" t="s">
        <v>14</v>
      </c>
      <c r="F463" s="12" t="s">
        <v>14</v>
      </c>
      <c r="G463" s="12" t="s">
        <v>14</v>
      </c>
      <c r="H463" s="12" t="s">
        <v>14</v>
      </c>
      <c r="I463" s="12" t="s">
        <v>14</v>
      </c>
      <c r="J463" s="15">
        <f t="shared" si="262"/>
        <v>0</v>
      </c>
      <c r="K463" s="16">
        <f t="shared" si="252"/>
        <v>0</v>
      </c>
      <c r="L463" s="15">
        <f t="shared" si="263"/>
        <v>0</v>
      </c>
      <c r="M463" s="16">
        <f t="shared" si="253"/>
        <v>0</v>
      </c>
      <c r="N463" s="15">
        <f t="shared" si="264"/>
        <v>0</v>
      </c>
      <c r="O463" s="16"/>
      <c r="P463" s="15">
        <f t="shared" si="265"/>
        <v>0</v>
      </c>
      <c r="Q463" s="16">
        <f t="shared" si="254"/>
        <v>0</v>
      </c>
      <c r="R463" s="15">
        <f t="shared" si="266"/>
        <v>0</v>
      </c>
      <c r="S463" s="16">
        <f t="shared" si="255"/>
        <v>0</v>
      </c>
      <c r="T463" s="15">
        <f t="shared" si="267"/>
        <v>0</v>
      </c>
      <c r="U463" s="16"/>
      <c r="V463" s="15">
        <f t="shared" si="268"/>
        <v>0</v>
      </c>
      <c r="W463" s="16">
        <f t="shared" si="256"/>
        <v>0</v>
      </c>
      <c r="X463" s="15">
        <f t="shared" si="269"/>
        <v>0</v>
      </c>
      <c r="Y463" s="16">
        <f t="shared" si="257"/>
        <v>0</v>
      </c>
      <c r="Z463" s="15">
        <f t="shared" si="270"/>
        <v>1.9999999999999574E-2</v>
      </c>
      <c r="AA463" s="16"/>
      <c r="AB463" s="15">
        <f t="shared" si="271"/>
        <v>0</v>
      </c>
      <c r="AC463" s="16">
        <f t="shared" si="258"/>
        <v>0</v>
      </c>
      <c r="AD463" s="15">
        <f t="shared" si="272"/>
        <v>0</v>
      </c>
      <c r="AE463" s="16">
        <f t="shared" si="259"/>
        <v>0</v>
      </c>
      <c r="AF463" s="15">
        <f t="shared" si="273"/>
        <v>1.9999999999999574E-2</v>
      </c>
      <c r="AG463" s="16"/>
      <c r="AH463" s="15">
        <f t="shared" si="274"/>
        <v>0</v>
      </c>
      <c r="AI463" s="16">
        <f t="shared" si="260"/>
        <v>0</v>
      </c>
      <c r="AJ463" s="15">
        <f t="shared" si="275"/>
        <v>0</v>
      </c>
      <c r="AK463" s="16">
        <f t="shared" si="261"/>
        <v>0</v>
      </c>
      <c r="AL463" s="15">
        <f t="shared" si="276"/>
        <v>1.9999999999999574E-2</v>
      </c>
      <c r="AM463" s="16"/>
      <c r="AN463" s="15">
        <f t="shared" si="277"/>
        <v>0</v>
      </c>
      <c r="AO463" s="16">
        <f t="shared" si="278"/>
        <v>0</v>
      </c>
      <c r="AP463" s="15">
        <f t="shared" si="279"/>
        <v>0</v>
      </c>
      <c r="AQ463" s="16">
        <f t="shared" si="280"/>
        <v>0</v>
      </c>
      <c r="AR463" s="15">
        <f t="shared" si="281"/>
        <v>1.9999999999999574E-2</v>
      </c>
      <c r="AS463" s="16"/>
      <c r="AT463" s="15">
        <f t="shared" si="282"/>
        <v>0</v>
      </c>
      <c r="AU463" s="16">
        <f t="shared" si="283"/>
        <v>0</v>
      </c>
      <c r="AV463" s="15">
        <f t="shared" si="284"/>
        <v>0</v>
      </c>
      <c r="AW463" s="16">
        <f t="shared" si="285"/>
        <v>0</v>
      </c>
      <c r="AX463" s="15">
        <f t="shared" si="286"/>
        <v>1.9999999999999574E-2</v>
      </c>
    </row>
    <row r="464" spans="1:50" x14ac:dyDescent="0.25">
      <c r="A464" s="25">
        <f t="shared" si="287"/>
        <v>9.1904166666665592</v>
      </c>
      <c r="B464" s="9" t="s">
        <v>22</v>
      </c>
      <c r="C464" s="13" t="s">
        <v>20</v>
      </c>
      <c r="E464" s="12" t="s">
        <v>14</v>
      </c>
      <c r="F464" s="12" t="s">
        <v>14</v>
      </c>
      <c r="G464" s="12" t="s">
        <v>14</v>
      </c>
      <c r="H464" t="s">
        <v>11</v>
      </c>
      <c r="I464" s="12" t="s">
        <v>14</v>
      </c>
      <c r="J464" s="15">
        <f t="shared" si="262"/>
        <v>0</v>
      </c>
      <c r="K464" s="16">
        <f t="shared" si="252"/>
        <v>0</v>
      </c>
      <c r="L464" s="15">
        <f t="shared" si="263"/>
        <v>9.1904166666665592</v>
      </c>
      <c r="M464" s="16">
        <f t="shared" si="253"/>
        <v>1</v>
      </c>
      <c r="N464" s="15">
        <f t="shared" si="264"/>
        <v>0</v>
      </c>
      <c r="O464" s="16"/>
      <c r="P464" s="15">
        <f t="shared" si="265"/>
        <v>0</v>
      </c>
      <c r="Q464" s="16">
        <f t="shared" si="254"/>
        <v>0</v>
      </c>
      <c r="R464" s="15">
        <f t="shared" si="266"/>
        <v>0</v>
      </c>
      <c r="S464" s="16">
        <f t="shared" si="255"/>
        <v>0</v>
      </c>
      <c r="T464" s="15">
        <f t="shared" si="267"/>
        <v>0</v>
      </c>
      <c r="U464" s="16"/>
      <c r="V464" s="15">
        <f t="shared" si="268"/>
        <v>0</v>
      </c>
      <c r="W464" s="16">
        <f t="shared" si="256"/>
        <v>0</v>
      </c>
      <c r="X464" s="15">
        <f t="shared" si="269"/>
        <v>0</v>
      </c>
      <c r="Y464" s="16">
        <f t="shared" si="257"/>
        <v>0</v>
      </c>
      <c r="Z464" s="15">
        <f t="shared" si="270"/>
        <v>1.9999999999999574E-2</v>
      </c>
      <c r="AA464" s="16"/>
      <c r="AB464" s="15">
        <f t="shared" si="271"/>
        <v>0</v>
      </c>
      <c r="AC464" s="16">
        <f t="shared" si="258"/>
        <v>0</v>
      </c>
      <c r="AD464" s="15">
        <f t="shared" si="272"/>
        <v>0</v>
      </c>
      <c r="AE464" s="16">
        <f t="shared" si="259"/>
        <v>0</v>
      </c>
      <c r="AF464" s="15">
        <f t="shared" si="273"/>
        <v>1.9999999999999574E-2</v>
      </c>
      <c r="AG464" s="16"/>
      <c r="AH464" s="15">
        <f t="shared" si="274"/>
        <v>0</v>
      </c>
      <c r="AI464" s="16">
        <f t="shared" si="260"/>
        <v>0</v>
      </c>
      <c r="AJ464" s="15">
        <f t="shared" si="275"/>
        <v>0</v>
      </c>
      <c r="AK464" s="16">
        <f t="shared" si="261"/>
        <v>0</v>
      </c>
      <c r="AL464" s="15">
        <f t="shared" si="276"/>
        <v>1.9999999999999574E-2</v>
      </c>
      <c r="AM464" s="16"/>
      <c r="AN464" s="15">
        <f t="shared" si="277"/>
        <v>0</v>
      </c>
      <c r="AO464" s="16">
        <f t="shared" si="278"/>
        <v>0</v>
      </c>
      <c r="AP464" s="15">
        <f t="shared" si="279"/>
        <v>0</v>
      </c>
      <c r="AQ464" s="16">
        <f t="shared" si="280"/>
        <v>0</v>
      </c>
      <c r="AR464" s="15">
        <f t="shared" si="281"/>
        <v>0</v>
      </c>
      <c r="AS464" s="16"/>
      <c r="AT464" s="15">
        <f t="shared" si="282"/>
        <v>0</v>
      </c>
      <c r="AU464" s="16">
        <f t="shared" si="283"/>
        <v>0</v>
      </c>
      <c r="AV464" s="15">
        <f t="shared" si="284"/>
        <v>0</v>
      </c>
      <c r="AW464" s="16">
        <f t="shared" si="285"/>
        <v>0</v>
      </c>
      <c r="AX464" s="15">
        <f t="shared" si="286"/>
        <v>1.9999999999999574E-2</v>
      </c>
    </row>
    <row r="465" spans="1:50" x14ac:dyDescent="0.25">
      <c r="A465" s="25">
        <f t="shared" si="287"/>
        <v>9.2104166666665588</v>
      </c>
      <c r="B465" s="10"/>
      <c r="C465" s="12"/>
      <c r="E465" s="12" t="s">
        <v>14</v>
      </c>
      <c r="F465" s="12" t="s">
        <v>14</v>
      </c>
      <c r="G465" s="12" t="s">
        <v>14</v>
      </c>
      <c r="H465" t="s">
        <v>11</v>
      </c>
      <c r="I465" s="12" t="s">
        <v>14</v>
      </c>
      <c r="J465" s="15">
        <f t="shared" si="262"/>
        <v>0</v>
      </c>
      <c r="K465" s="16">
        <f t="shared" si="252"/>
        <v>0</v>
      </c>
      <c r="L465" s="15">
        <f t="shared" si="263"/>
        <v>0</v>
      </c>
      <c r="M465" s="16">
        <f t="shared" si="253"/>
        <v>0</v>
      </c>
      <c r="N465" s="15">
        <f t="shared" si="264"/>
        <v>0</v>
      </c>
      <c r="O465" s="16"/>
      <c r="P465" s="15">
        <f t="shared" si="265"/>
        <v>0</v>
      </c>
      <c r="Q465" s="16">
        <f t="shared" si="254"/>
        <v>0</v>
      </c>
      <c r="R465" s="15">
        <f t="shared" si="266"/>
        <v>0</v>
      </c>
      <c r="S465" s="16">
        <f t="shared" si="255"/>
        <v>0</v>
      </c>
      <c r="T465" s="15">
        <f t="shared" si="267"/>
        <v>0</v>
      </c>
      <c r="U465" s="16"/>
      <c r="V465" s="15">
        <f t="shared" si="268"/>
        <v>0</v>
      </c>
      <c r="W465" s="16">
        <f t="shared" si="256"/>
        <v>0</v>
      </c>
      <c r="X465" s="15">
        <f t="shared" si="269"/>
        <v>0</v>
      </c>
      <c r="Y465" s="16">
        <f t="shared" si="257"/>
        <v>0</v>
      </c>
      <c r="Z465" s="15">
        <f t="shared" si="270"/>
        <v>1.9999999999999574E-2</v>
      </c>
      <c r="AA465" s="16"/>
      <c r="AB465" s="15">
        <f t="shared" si="271"/>
        <v>0</v>
      </c>
      <c r="AC465" s="16">
        <f t="shared" si="258"/>
        <v>0</v>
      </c>
      <c r="AD465" s="15">
        <f t="shared" si="272"/>
        <v>0</v>
      </c>
      <c r="AE465" s="16">
        <f t="shared" si="259"/>
        <v>0</v>
      </c>
      <c r="AF465" s="15">
        <f t="shared" si="273"/>
        <v>1.9999999999999574E-2</v>
      </c>
      <c r="AG465" s="16"/>
      <c r="AH465" s="15">
        <f t="shared" si="274"/>
        <v>0</v>
      </c>
      <c r="AI465" s="16">
        <f t="shared" si="260"/>
        <v>0</v>
      </c>
      <c r="AJ465" s="15">
        <f t="shared" si="275"/>
        <v>0</v>
      </c>
      <c r="AK465" s="16">
        <f t="shared" si="261"/>
        <v>0</v>
      </c>
      <c r="AL465" s="15">
        <f t="shared" si="276"/>
        <v>1.9999999999999574E-2</v>
      </c>
      <c r="AM465" s="16"/>
      <c r="AN465" s="15">
        <f t="shared" si="277"/>
        <v>0</v>
      </c>
      <c r="AO465" s="16">
        <f t="shared" si="278"/>
        <v>0</v>
      </c>
      <c r="AP465" s="15">
        <f t="shared" si="279"/>
        <v>0</v>
      </c>
      <c r="AQ465" s="16">
        <f t="shared" si="280"/>
        <v>0</v>
      </c>
      <c r="AR465" s="15">
        <f t="shared" si="281"/>
        <v>0</v>
      </c>
      <c r="AS465" s="16"/>
      <c r="AT465" s="15">
        <f t="shared" si="282"/>
        <v>0</v>
      </c>
      <c r="AU465" s="16">
        <f t="shared" si="283"/>
        <v>0</v>
      </c>
      <c r="AV465" s="15">
        <f t="shared" si="284"/>
        <v>0</v>
      </c>
      <c r="AW465" s="16">
        <f t="shared" si="285"/>
        <v>0</v>
      </c>
      <c r="AX465" s="15">
        <f t="shared" si="286"/>
        <v>1.9999999999999574E-2</v>
      </c>
    </row>
    <row r="466" spans="1:50" x14ac:dyDescent="0.25">
      <c r="A466" s="25">
        <f t="shared" si="287"/>
        <v>9.2304166666665584</v>
      </c>
      <c r="B466" s="9" t="s">
        <v>16</v>
      </c>
      <c r="C466" s="12"/>
      <c r="D466" s="12" t="s">
        <v>14</v>
      </c>
      <c r="E466" s="12" t="s">
        <v>14</v>
      </c>
      <c r="F466" s="12" t="s">
        <v>14</v>
      </c>
      <c r="G466" s="12" t="s">
        <v>14</v>
      </c>
      <c r="H466" t="s">
        <v>11</v>
      </c>
      <c r="I466" s="12" t="s">
        <v>14</v>
      </c>
      <c r="J466" s="15">
        <f t="shared" si="262"/>
        <v>0</v>
      </c>
      <c r="K466" s="16">
        <f t="shared" si="252"/>
        <v>0</v>
      </c>
      <c r="L466" s="15">
        <f t="shared" si="263"/>
        <v>0</v>
      </c>
      <c r="M466" s="16">
        <f t="shared" si="253"/>
        <v>0</v>
      </c>
      <c r="N466" s="15">
        <f t="shared" si="264"/>
        <v>0</v>
      </c>
      <c r="O466" s="16"/>
      <c r="P466" s="15">
        <f t="shared" si="265"/>
        <v>9.2304166666665584</v>
      </c>
      <c r="Q466" s="16">
        <f t="shared" si="254"/>
        <v>1</v>
      </c>
      <c r="R466" s="15">
        <f t="shared" si="266"/>
        <v>0</v>
      </c>
      <c r="S466" s="16">
        <f t="shared" si="255"/>
        <v>0</v>
      </c>
      <c r="T466" s="15">
        <f t="shared" si="267"/>
        <v>1.9999999999999574E-2</v>
      </c>
      <c r="U466" s="16"/>
      <c r="V466" s="15">
        <f t="shared" si="268"/>
        <v>0</v>
      </c>
      <c r="W466" s="16">
        <f t="shared" si="256"/>
        <v>0</v>
      </c>
      <c r="X466" s="15">
        <f t="shared" si="269"/>
        <v>0</v>
      </c>
      <c r="Y466" s="16">
        <f t="shared" si="257"/>
        <v>0</v>
      </c>
      <c r="Z466" s="15">
        <f t="shared" si="270"/>
        <v>1.9999999999999574E-2</v>
      </c>
      <c r="AA466" s="16"/>
      <c r="AB466" s="15">
        <f t="shared" si="271"/>
        <v>0</v>
      </c>
      <c r="AC466" s="16">
        <f t="shared" si="258"/>
        <v>0</v>
      </c>
      <c r="AD466" s="15">
        <f t="shared" si="272"/>
        <v>0</v>
      </c>
      <c r="AE466" s="16">
        <f t="shared" si="259"/>
        <v>0</v>
      </c>
      <c r="AF466" s="15">
        <f t="shared" si="273"/>
        <v>1.9999999999999574E-2</v>
      </c>
      <c r="AG466" s="16"/>
      <c r="AH466" s="15">
        <f t="shared" si="274"/>
        <v>0</v>
      </c>
      <c r="AI466" s="16">
        <f t="shared" si="260"/>
        <v>0</v>
      </c>
      <c r="AJ466" s="15">
        <f t="shared" si="275"/>
        <v>0</v>
      </c>
      <c r="AK466" s="16">
        <f t="shared" si="261"/>
        <v>0</v>
      </c>
      <c r="AL466" s="15">
        <f t="shared" si="276"/>
        <v>1.9999999999999574E-2</v>
      </c>
      <c r="AM466" s="16"/>
      <c r="AN466" s="15">
        <f t="shared" si="277"/>
        <v>0</v>
      </c>
      <c r="AO466" s="16">
        <f t="shared" si="278"/>
        <v>0</v>
      </c>
      <c r="AP466" s="15">
        <f t="shared" si="279"/>
        <v>0</v>
      </c>
      <c r="AQ466" s="16">
        <f t="shared" si="280"/>
        <v>0</v>
      </c>
      <c r="AR466" s="15">
        <f t="shared" si="281"/>
        <v>0</v>
      </c>
      <c r="AS466" s="16"/>
      <c r="AT466" s="15">
        <f t="shared" si="282"/>
        <v>0</v>
      </c>
      <c r="AU466" s="16">
        <f t="shared" si="283"/>
        <v>0</v>
      </c>
      <c r="AV466" s="15">
        <f t="shared" si="284"/>
        <v>0</v>
      </c>
      <c r="AW466" s="16">
        <f t="shared" si="285"/>
        <v>0</v>
      </c>
      <c r="AX466" s="15">
        <f t="shared" si="286"/>
        <v>1.9999999999999574E-2</v>
      </c>
    </row>
    <row r="467" spans="1:50" x14ac:dyDescent="0.25">
      <c r="A467" s="25">
        <f t="shared" si="287"/>
        <v>9.2504166666665579</v>
      </c>
      <c r="B467" s="9"/>
      <c r="C467" s="12"/>
      <c r="D467" s="12" t="s">
        <v>14</v>
      </c>
      <c r="E467" s="12" t="s">
        <v>14</v>
      </c>
      <c r="F467" s="12" t="s">
        <v>14</v>
      </c>
      <c r="G467" s="12" t="s">
        <v>14</v>
      </c>
      <c r="H467" t="s">
        <v>11</v>
      </c>
      <c r="I467" s="12" t="s">
        <v>14</v>
      </c>
      <c r="J467" s="15">
        <f t="shared" si="262"/>
        <v>0</v>
      </c>
      <c r="K467" s="16">
        <f t="shared" si="252"/>
        <v>0</v>
      </c>
      <c r="L467" s="15">
        <f t="shared" si="263"/>
        <v>0</v>
      </c>
      <c r="M467" s="16">
        <f t="shared" si="253"/>
        <v>0</v>
      </c>
      <c r="N467" s="15">
        <f t="shared" si="264"/>
        <v>0</v>
      </c>
      <c r="O467" s="16"/>
      <c r="P467" s="15">
        <f t="shared" si="265"/>
        <v>0</v>
      </c>
      <c r="Q467" s="16">
        <f t="shared" si="254"/>
        <v>0</v>
      </c>
      <c r="R467" s="15">
        <f t="shared" si="266"/>
        <v>0</v>
      </c>
      <c r="S467" s="16">
        <f t="shared" si="255"/>
        <v>0</v>
      </c>
      <c r="T467" s="15">
        <f t="shared" si="267"/>
        <v>1.9999999999999574E-2</v>
      </c>
      <c r="U467" s="16"/>
      <c r="V467" s="15">
        <f t="shared" si="268"/>
        <v>0</v>
      </c>
      <c r="W467" s="16">
        <f t="shared" si="256"/>
        <v>0</v>
      </c>
      <c r="X467" s="15">
        <f t="shared" si="269"/>
        <v>0</v>
      </c>
      <c r="Y467" s="16">
        <f t="shared" si="257"/>
        <v>0</v>
      </c>
      <c r="Z467" s="15">
        <f t="shared" si="270"/>
        <v>1.9999999999999574E-2</v>
      </c>
      <c r="AA467" s="16"/>
      <c r="AB467" s="15">
        <f t="shared" si="271"/>
        <v>0</v>
      </c>
      <c r="AC467" s="16">
        <f t="shared" si="258"/>
        <v>0</v>
      </c>
      <c r="AD467" s="15">
        <f t="shared" si="272"/>
        <v>0</v>
      </c>
      <c r="AE467" s="16">
        <f t="shared" si="259"/>
        <v>0</v>
      </c>
      <c r="AF467" s="15">
        <f t="shared" si="273"/>
        <v>1.9999999999999574E-2</v>
      </c>
      <c r="AG467" s="16"/>
      <c r="AH467" s="15">
        <f t="shared" si="274"/>
        <v>0</v>
      </c>
      <c r="AI467" s="16">
        <f t="shared" si="260"/>
        <v>0</v>
      </c>
      <c r="AJ467" s="15">
        <f t="shared" si="275"/>
        <v>0</v>
      </c>
      <c r="AK467" s="16">
        <f t="shared" si="261"/>
        <v>0</v>
      </c>
      <c r="AL467" s="15">
        <f t="shared" si="276"/>
        <v>1.9999999999999574E-2</v>
      </c>
      <c r="AM467" s="16"/>
      <c r="AN467" s="15">
        <f t="shared" si="277"/>
        <v>0</v>
      </c>
      <c r="AO467" s="16">
        <f t="shared" si="278"/>
        <v>0</v>
      </c>
      <c r="AP467" s="15">
        <f t="shared" si="279"/>
        <v>0</v>
      </c>
      <c r="AQ467" s="16">
        <f t="shared" si="280"/>
        <v>0</v>
      </c>
      <c r="AR467" s="15">
        <f t="shared" si="281"/>
        <v>0</v>
      </c>
      <c r="AS467" s="16"/>
      <c r="AT467" s="15">
        <f t="shared" si="282"/>
        <v>0</v>
      </c>
      <c r="AU467" s="16">
        <f t="shared" si="283"/>
        <v>0</v>
      </c>
      <c r="AV467" s="15">
        <f t="shared" si="284"/>
        <v>0</v>
      </c>
      <c r="AW467" s="16">
        <f t="shared" si="285"/>
        <v>0</v>
      </c>
      <c r="AX467" s="15">
        <f t="shared" si="286"/>
        <v>1.9999999999999574E-2</v>
      </c>
    </row>
    <row r="468" spans="1:50" x14ac:dyDescent="0.25">
      <c r="A468" s="25">
        <f t="shared" si="287"/>
        <v>9.2704166666665575</v>
      </c>
      <c r="B468" s="9"/>
      <c r="C468" s="12"/>
      <c r="D468" s="12" t="s">
        <v>14</v>
      </c>
      <c r="E468" s="12" t="s">
        <v>14</v>
      </c>
      <c r="F468" s="12" t="s">
        <v>14</v>
      </c>
      <c r="G468" s="12" t="s">
        <v>14</v>
      </c>
      <c r="H468" t="s">
        <v>11</v>
      </c>
      <c r="I468" s="12" t="s">
        <v>14</v>
      </c>
      <c r="J468" s="15">
        <f t="shared" si="262"/>
        <v>0</v>
      </c>
      <c r="K468" s="16">
        <f t="shared" si="252"/>
        <v>0</v>
      </c>
      <c r="L468" s="15">
        <f t="shared" si="263"/>
        <v>0</v>
      </c>
      <c r="M468" s="16">
        <f t="shared" si="253"/>
        <v>0</v>
      </c>
      <c r="N468" s="15">
        <f t="shared" si="264"/>
        <v>0</v>
      </c>
      <c r="O468" s="16"/>
      <c r="P468" s="15">
        <f t="shared" si="265"/>
        <v>0</v>
      </c>
      <c r="Q468" s="16">
        <f t="shared" si="254"/>
        <v>0</v>
      </c>
      <c r="R468" s="15">
        <f t="shared" si="266"/>
        <v>0</v>
      </c>
      <c r="S468" s="16">
        <f t="shared" si="255"/>
        <v>0</v>
      </c>
      <c r="T468" s="15">
        <f t="shared" si="267"/>
        <v>1.9999999999999574E-2</v>
      </c>
      <c r="U468" s="16"/>
      <c r="V468" s="15">
        <f t="shared" si="268"/>
        <v>0</v>
      </c>
      <c r="W468" s="16">
        <f t="shared" si="256"/>
        <v>0</v>
      </c>
      <c r="X468" s="15">
        <f t="shared" si="269"/>
        <v>0</v>
      </c>
      <c r="Y468" s="16">
        <f t="shared" si="257"/>
        <v>0</v>
      </c>
      <c r="Z468" s="15">
        <f t="shared" si="270"/>
        <v>1.9999999999999574E-2</v>
      </c>
      <c r="AA468" s="16"/>
      <c r="AB468" s="15">
        <f t="shared" si="271"/>
        <v>0</v>
      </c>
      <c r="AC468" s="16">
        <f t="shared" si="258"/>
        <v>0</v>
      </c>
      <c r="AD468" s="15">
        <f t="shared" si="272"/>
        <v>0</v>
      </c>
      <c r="AE468" s="16">
        <f t="shared" si="259"/>
        <v>0</v>
      </c>
      <c r="AF468" s="15">
        <f t="shared" si="273"/>
        <v>1.9999999999999574E-2</v>
      </c>
      <c r="AG468" s="16"/>
      <c r="AH468" s="15">
        <f t="shared" si="274"/>
        <v>0</v>
      </c>
      <c r="AI468" s="16">
        <f t="shared" si="260"/>
        <v>0</v>
      </c>
      <c r="AJ468" s="15">
        <f t="shared" si="275"/>
        <v>0</v>
      </c>
      <c r="AK468" s="16">
        <f t="shared" si="261"/>
        <v>0</v>
      </c>
      <c r="AL468" s="15">
        <f t="shared" si="276"/>
        <v>1.9999999999999574E-2</v>
      </c>
      <c r="AM468" s="16"/>
      <c r="AN468" s="15">
        <f t="shared" si="277"/>
        <v>0</v>
      </c>
      <c r="AO468" s="16">
        <f t="shared" si="278"/>
        <v>0</v>
      </c>
      <c r="AP468" s="15">
        <f t="shared" si="279"/>
        <v>0</v>
      </c>
      <c r="AQ468" s="16">
        <f t="shared" si="280"/>
        <v>0</v>
      </c>
      <c r="AR468" s="15">
        <f t="shared" si="281"/>
        <v>0</v>
      </c>
      <c r="AS468" s="16"/>
      <c r="AT468" s="15">
        <f t="shared" si="282"/>
        <v>0</v>
      </c>
      <c r="AU468" s="16">
        <f t="shared" si="283"/>
        <v>0</v>
      </c>
      <c r="AV468" s="15">
        <f t="shared" si="284"/>
        <v>0</v>
      </c>
      <c r="AW468" s="16">
        <f t="shared" si="285"/>
        <v>0</v>
      </c>
      <c r="AX468" s="15">
        <f t="shared" si="286"/>
        <v>1.9999999999999574E-2</v>
      </c>
    </row>
    <row r="469" spans="1:50" x14ac:dyDescent="0.25">
      <c r="A469" s="25">
        <f t="shared" si="287"/>
        <v>9.2904166666665571</v>
      </c>
      <c r="B469" s="9" t="s">
        <v>64</v>
      </c>
      <c r="C469" s="12"/>
      <c r="D469" s="12" t="s">
        <v>14</v>
      </c>
      <c r="E469" s="12" t="s">
        <v>14</v>
      </c>
      <c r="F469" t="s">
        <v>11</v>
      </c>
      <c r="G469" s="12" t="s">
        <v>14</v>
      </c>
      <c r="H469" s="13" t="s">
        <v>20</v>
      </c>
      <c r="I469" s="12" t="s">
        <v>14</v>
      </c>
      <c r="J469" s="15">
        <f t="shared" si="262"/>
        <v>0</v>
      </c>
      <c r="K469" s="16">
        <f t="shared" si="252"/>
        <v>0</v>
      </c>
      <c r="L469" s="15">
        <f t="shared" si="263"/>
        <v>0</v>
      </c>
      <c r="M469" s="16">
        <f t="shared" si="253"/>
        <v>0</v>
      </c>
      <c r="N469" s="15">
        <f t="shared" si="264"/>
        <v>0</v>
      </c>
      <c r="O469" s="16"/>
      <c r="P469" s="15">
        <f t="shared" si="265"/>
        <v>0</v>
      </c>
      <c r="Q469" s="16">
        <f t="shared" si="254"/>
        <v>0</v>
      </c>
      <c r="R469" s="15">
        <f t="shared" si="266"/>
        <v>0</v>
      </c>
      <c r="S469" s="16">
        <f t="shared" si="255"/>
        <v>0</v>
      </c>
      <c r="T469" s="15">
        <f t="shared" si="267"/>
        <v>1.9999999999999574E-2</v>
      </c>
      <c r="U469" s="16"/>
      <c r="V469" s="15">
        <f t="shared" si="268"/>
        <v>0</v>
      </c>
      <c r="W469" s="16">
        <f t="shared" si="256"/>
        <v>0</v>
      </c>
      <c r="X469" s="15">
        <f t="shared" si="269"/>
        <v>0</v>
      </c>
      <c r="Y469" s="16">
        <f t="shared" si="257"/>
        <v>0</v>
      </c>
      <c r="Z469" s="15">
        <f t="shared" si="270"/>
        <v>1.9999999999999574E-2</v>
      </c>
      <c r="AA469" s="16"/>
      <c r="AB469" s="15">
        <f t="shared" si="271"/>
        <v>0</v>
      </c>
      <c r="AC469" s="16">
        <f t="shared" si="258"/>
        <v>0</v>
      </c>
      <c r="AD469" s="15">
        <f t="shared" si="272"/>
        <v>0</v>
      </c>
      <c r="AE469" s="16">
        <f t="shared" si="259"/>
        <v>0</v>
      </c>
      <c r="AF469" s="15">
        <f t="shared" si="273"/>
        <v>0</v>
      </c>
      <c r="AG469" s="16"/>
      <c r="AH469" s="15">
        <f t="shared" si="274"/>
        <v>0</v>
      </c>
      <c r="AI469" s="16">
        <f t="shared" si="260"/>
        <v>0</v>
      </c>
      <c r="AJ469" s="15">
        <f t="shared" si="275"/>
        <v>0</v>
      </c>
      <c r="AK469" s="16">
        <f t="shared" si="261"/>
        <v>0</v>
      </c>
      <c r="AL469" s="15">
        <f t="shared" si="276"/>
        <v>1.9999999999999574E-2</v>
      </c>
      <c r="AM469" s="16"/>
      <c r="AN469" s="15">
        <f t="shared" si="277"/>
        <v>0</v>
      </c>
      <c r="AO469" s="16">
        <f t="shared" si="278"/>
        <v>0</v>
      </c>
      <c r="AP469" s="15">
        <f t="shared" si="279"/>
        <v>9.2904166666665571</v>
      </c>
      <c r="AQ469" s="16">
        <f t="shared" si="280"/>
        <v>1</v>
      </c>
      <c r="AR469" s="15">
        <f t="shared" si="281"/>
        <v>0</v>
      </c>
      <c r="AS469" s="16"/>
      <c r="AT469" s="15">
        <f t="shared" si="282"/>
        <v>0</v>
      </c>
      <c r="AU469" s="16">
        <f t="shared" si="283"/>
        <v>0</v>
      </c>
      <c r="AV469" s="15">
        <f t="shared" si="284"/>
        <v>0</v>
      </c>
      <c r="AW469" s="16">
        <f t="shared" si="285"/>
        <v>0</v>
      </c>
      <c r="AX469" s="15">
        <f t="shared" si="286"/>
        <v>1.9999999999999574E-2</v>
      </c>
    </row>
    <row r="470" spans="1:50" x14ac:dyDescent="0.25">
      <c r="A470" s="25">
        <f t="shared" si="287"/>
        <v>9.3104166666665567</v>
      </c>
      <c r="B470" s="9" t="s">
        <v>9</v>
      </c>
      <c r="C470" s="12" t="s">
        <v>14</v>
      </c>
      <c r="D470" s="12" t="s">
        <v>14</v>
      </c>
      <c r="E470" s="12" t="s">
        <v>14</v>
      </c>
      <c r="F470" t="s">
        <v>11</v>
      </c>
      <c r="G470" s="12" t="s">
        <v>14</v>
      </c>
      <c r="H470" s="34"/>
      <c r="I470" s="12" t="s">
        <v>14</v>
      </c>
      <c r="J470" s="15">
        <f t="shared" si="262"/>
        <v>9.3104166666665567</v>
      </c>
      <c r="K470" s="16">
        <f t="shared" si="252"/>
        <v>1</v>
      </c>
      <c r="L470" s="15">
        <f t="shared" si="263"/>
        <v>0</v>
      </c>
      <c r="M470" s="16">
        <f t="shared" si="253"/>
        <v>0</v>
      </c>
      <c r="N470" s="15">
        <f t="shared" si="264"/>
        <v>1.9999999999999574E-2</v>
      </c>
      <c r="O470" s="16"/>
      <c r="P470" s="15">
        <f t="shared" si="265"/>
        <v>0</v>
      </c>
      <c r="Q470" s="16">
        <f t="shared" si="254"/>
        <v>0</v>
      </c>
      <c r="R470" s="15">
        <f t="shared" si="266"/>
        <v>0</v>
      </c>
      <c r="S470" s="16">
        <f t="shared" si="255"/>
        <v>0</v>
      </c>
      <c r="T470" s="15">
        <f t="shared" si="267"/>
        <v>1.9999999999999574E-2</v>
      </c>
      <c r="U470" s="16"/>
      <c r="V470" s="15">
        <f t="shared" si="268"/>
        <v>0</v>
      </c>
      <c r="W470" s="16">
        <f t="shared" si="256"/>
        <v>0</v>
      </c>
      <c r="X470" s="15">
        <f t="shared" si="269"/>
        <v>0</v>
      </c>
      <c r="Y470" s="16">
        <f t="shared" si="257"/>
        <v>0</v>
      </c>
      <c r="Z470" s="15">
        <f t="shared" si="270"/>
        <v>1.9999999999999574E-2</v>
      </c>
      <c r="AA470" s="16"/>
      <c r="AB470" s="15">
        <f t="shared" si="271"/>
        <v>0</v>
      </c>
      <c r="AC470" s="16">
        <f t="shared" si="258"/>
        <v>0</v>
      </c>
      <c r="AD470" s="15">
        <f t="shared" si="272"/>
        <v>0</v>
      </c>
      <c r="AE470" s="16">
        <f t="shared" si="259"/>
        <v>0</v>
      </c>
      <c r="AF470" s="15">
        <f t="shared" si="273"/>
        <v>0</v>
      </c>
      <c r="AG470" s="16"/>
      <c r="AH470" s="15">
        <f t="shared" si="274"/>
        <v>0</v>
      </c>
      <c r="AI470" s="16">
        <f t="shared" si="260"/>
        <v>0</v>
      </c>
      <c r="AJ470" s="15">
        <f t="shared" si="275"/>
        <v>0</v>
      </c>
      <c r="AK470" s="16">
        <f t="shared" si="261"/>
        <v>0</v>
      </c>
      <c r="AL470" s="15">
        <f t="shared" si="276"/>
        <v>1.9999999999999574E-2</v>
      </c>
      <c r="AM470" s="16"/>
      <c r="AN470" s="15">
        <f t="shared" si="277"/>
        <v>0</v>
      </c>
      <c r="AO470" s="16">
        <f t="shared" si="278"/>
        <v>0</v>
      </c>
      <c r="AP470" s="15">
        <f t="shared" si="279"/>
        <v>0</v>
      </c>
      <c r="AQ470" s="16">
        <f t="shared" si="280"/>
        <v>0</v>
      </c>
      <c r="AR470" s="15">
        <f t="shared" si="281"/>
        <v>0</v>
      </c>
      <c r="AS470" s="16"/>
      <c r="AT470" s="15">
        <f t="shared" si="282"/>
        <v>0</v>
      </c>
      <c r="AU470" s="16">
        <f t="shared" si="283"/>
        <v>0</v>
      </c>
      <c r="AV470" s="15">
        <f t="shared" si="284"/>
        <v>0</v>
      </c>
      <c r="AW470" s="16">
        <f t="shared" si="285"/>
        <v>0</v>
      </c>
      <c r="AX470" s="15">
        <f t="shared" si="286"/>
        <v>1.9999999999999574E-2</v>
      </c>
    </row>
    <row r="471" spans="1:50" x14ac:dyDescent="0.25">
      <c r="A471" s="25">
        <f t="shared" si="287"/>
        <v>9.3304166666665562</v>
      </c>
      <c r="B471" s="9"/>
      <c r="C471" s="12" t="s">
        <v>14</v>
      </c>
      <c r="D471" s="12" t="s">
        <v>14</v>
      </c>
      <c r="E471" s="12" t="s">
        <v>14</v>
      </c>
      <c r="F471" t="s">
        <v>11</v>
      </c>
      <c r="G471" s="12" t="s">
        <v>14</v>
      </c>
      <c r="H471" s="34"/>
      <c r="I471" s="12" t="s">
        <v>14</v>
      </c>
      <c r="J471" s="15">
        <f t="shared" si="262"/>
        <v>0</v>
      </c>
      <c r="K471" s="16">
        <f t="shared" si="252"/>
        <v>0</v>
      </c>
      <c r="L471" s="15">
        <f t="shared" si="263"/>
        <v>0</v>
      </c>
      <c r="M471" s="16">
        <f t="shared" si="253"/>
        <v>0</v>
      </c>
      <c r="N471" s="15">
        <f t="shared" si="264"/>
        <v>1.9999999999999574E-2</v>
      </c>
      <c r="O471" s="16"/>
      <c r="P471" s="15">
        <f t="shared" si="265"/>
        <v>0</v>
      </c>
      <c r="Q471" s="16">
        <f t="shared" si="254"/>
        <v>0</v>
      </c>
      <c r="R471" s="15">
        <f t="shared" si="266"/>
        <v>0</v>
      </c>
      <c r="S471" s="16">
        <f t="shared" si="255"/>
        <v>0</v>
      </c>
      <c r="T471" s="15">
        <f t="shared" si="267"/>
        <v>1.9999999999999574E-2</v>
      </c>
      <c r="U471" s="16"/>
      <c r="V471" s="15">
        <f t="shared" si="268"/>
        <v>0</v>
      </c>
      <c r="W471" s="16">
        <f t="shared" si="256"/>
        <v>0</v>
      </c>
      <c r="X471" s="15">
        <f t="shared" si="269"/>
        <v>0</v>
      </c>
      <c r="Y471" s="16">
        <f t="shared" si="257"/>
        <v>0</v>
      </c>
      <c r="Z471" s="15">
        <f t="shared" si="270"/>
        <v>1.9999999999999574E-2</v>
      </c>
      <c r="AA471" s="16"/>
      <c r="AB471" s="15">
        <f t="shared" si="271"/>
        <v>0</v>
      </c>
      <c r="AC471" s="16">
        <f t="shared" si="258"/>
        <v>0</v>
      </c>
      <c r="AD471" s="15">
        <f t="shared" si="272"/>
        <v>0</v>
      </c>
      <c r="AE471" s="16">
        <f t="shared" si="259"/>
        <v>0</v>
      </c>
      <c r="AF471" s="15">
        <f t="shared" si="273"/>
        <v>0</v>
      </c>
      <c r="AG471" s="16"/>
      <c r="AH471" s="15">
        <f t="shared" si="274"/>
        <v>0</v>
      </c>
      <c r="AI471" s="16">
        <f t="shared" si="260"/>
        <v>0</v>
      </c>
      <c r="AJ471" s="15">
        <f t="shared" si="275"/>
        <v>0</v>
      </c>
      <c r="AK471" s="16">
        <f t="shared" si="261"/>
        <v>0</v>
      </c>
      <c r="AL471" s="15">
        <f t="shared" si="276"/>
        <v>1.9999999999999574E-2</v>
      </c>
      <c r="AM471" s="16"/>
      <c r="AN471" s="15">
        <f t="shared" si="277"/>
        <v>0</v>
      </c>
      <c r="AO471" s="16">
        <f t="shared" si="278"/>
        <v>0</v>
      </c>
      <c r="AP471" s="15">
        <f t="shared" si="279"/>
        <v>0</v>
      </c>
      <c r="AQ471" s="16">
        <f t="shared" si="280"/>
        <v>0</v>
      </c>
      <c r="AR471" s="15">
        <f t="shared" si="281"/>
        <v>0</v>
      </c>
      <c r="AS471" s="16"/>
      <c r="AT471" s="15">
        <f t="shared" si="282"/>
        <v>0</v>
      </c>
      <c r="AU471" s="16">
        <f t="shared" si="283"/>
        <v>0</v>
      </c>
      <c r="AV471" s="15">
        <f t="shared" si="284"/>
        <v>0</v>
      </c>
      <c r="AW471" s="16">
        <f t="shared" si="285"/>
        <v>0</v>
      </c>
      <c r="AX471" s="15">
        <f t="shared" si="286"/>
        <v>1.9999999999999574E-2</v>
      </c>
    </row>
    <row r="472" spans="1:50" x14ac:dyDescent="0.25">
      <c r="A472" s="25">
        <f t="shared" si="287"/>
        <v>9.3504166666665558</v>
      </c>
      <c r="B472" s="9"/>
      <c r="C472" s="12" t="s">
        <v>14</v>
      </c>
      <c r="D472" s="12" t="s">
        <v>14</v>
      </c>
      <c r="E472" s="12" t="s">
        <v>14</v>
      </c>
      <c r="F472" t="s">
        <v>11</v>
      </c>
      <c r="G472" s="12" t="s">
        <v>14</v>
      </c>
      <c r="H472" s="13"/>
      <c r="I472" s="12" t="s">
        <v>14</v>
      </c>
      <c r="J472" s="15">
        <f t="shared" si="262"/>
        <v>0</v>
      </c>
      <c r="K472" s="16">
        <f t="shared" si="252"/>
        <v>0</v>
      </c>
      <c r="L472" s="15">
        <f t="shared" si="263"/>
        <v>0</v>
      </c>
      <c r="M472" s="16">
        <f t="shared" si="253"/>
        <v>0</v>
      </c>
      <c r="N472" s="15">
        <f t="shared" si="264"/>
        <v>1.9999999999999574E-2</v>
      </c>
      <c r="O472" s="16"/>
      <c r="P472" s="15">
        <f t="shared" si="265"/>
        <v>0</v>
      </c>
      <c r="Q472" s="16">
        <f t="shared" si="254"/>
        <v>0</v>
      </c>
      <c r="R472" s="15">
        <f t="shared" si="266"/>
        <v>0</v>
      </c>
      <c r="S472" s="16">
        <f t="shared" si="255"/>
        <v>0</v>
      </c>
      <c r="T472" s="15">
        <f t="shared" si="267"/>
        <v>1.9999999999999574E-2</v>
      </c>
      <c r="U472" s="16"/>
      <c r="V472" s="15">
        <f t="shared" si="268"/>
        <v>0</v>
      </c>
      <c r="W472" s="16">
        <f t="shared" si="256"/>
        <v>0</v>
      </c>
      <c r="X472" s="15">
        <f t="shared" si="269"/>
        <v>0</v>
      </c>
      <c r="Y472" s="16">
        <f t="shared" si="257"/>
        <v>0</v>
      </c>
      <c r="Z472" s="15">
        <f t="shared" si="270"/>
        <v>1.9999999999999574E-2</v>
      </c>
      <c r="AA472" s="16"/>
      <c r="AB472" s="15">
        <f t="shared" si="271"/>
        <v>0</v>
      </c>
      <c r="AC472" s="16">
        <f t="shared" si="258"/>
        <v>0</v>
      </c>
      <c r="AD472" s="15">
        <f t="shared" si="272"/>
        <v>0</v>
      </c>
      <c r="AE472" s="16">
        <f t="shared" si="259"/>
        <v>0</v>
      </c>
      <c r="AF472" s="15">
        <f t="shared" si="273"/>
        <v>0</v>
      </c>
      <c r="AG472" s="16"/>
      <c r="AH472" s="15">
        <f t="shared" si="274"/>
        <v>0</v>
      </c>
      <c r="AI472" s="16">
        <f t="shared" si="260"/>
        <v>0</v>
      </c>
      <c r="AJ472" s="15">
        <f t="shared" si="275"/>
        <v>0</v>
      </c>
      <c r="AK472" s="16">
        <f t="shared" si="261"/>
        <v>0</v>
      </c>
      <c r="AL472" s="15">
        <f t="shared" si="276"/>
        <v>1.9999999999999574E-2</v>
      </c>
      <c r="AM472" s="16"/>
      <c r="AN472" s="15">
        <f t="shared" si="277"/>
        <v>0</v>
      </c>
      <c r="AO472" s="16">
        <f t="shared" si="278"/>
        <v>0</v>
      </c>
      <c r="AP472" s="15">
        <f t="shared" si="279"/>
        <v>0</v>
      </c>
      <c r="AQ472" s="16">
        <f t="shared" si="280"/>
        <v>0</v>
      </c>
      <c r="AR472" s="15">
        <f t="shared" si="281"/>
        <v>0</v>
      </c>
      <c r="AS472" s="16"/>
      <c r="AT472" s="15">
        <f t="shared" si="282"/>
        <v>0</v>
      </c>
      <c r="AU472" s="16">
        <f t="shared" si="283"/>
        <v>0</v>
      </c>
      <c r="AV472" s="15">
        <f t="shared" si="284"/>
        <v>0</v>
      </c>
      <c r="AW472" s="16">
        <f t="shared" si="285"/>
        <v>0</v>
      </c>
      <c r="AX472" s="15">
        <f t="shared" si="286"/>
        <v>1.9999999999999574E-2</v>
      </c>
    </row>
    <row r="473" spans="1:50" x14ac:dyDescent="0.25">
      <c r="A473" s="25">
        <f t="shared" si="287"/>
        <v>9.3704166666665554</v>
      </c>
      <c r="B473" s="9" t="s">
        <v>12</v>
      </c>
      <c r="C473" s="12" t="s">
        <v>14</v>
      </c>
      <c r="D473" s="12" t="s">
        <v>14</v>
      </c>
      <c r="E473" t="s">
        <v>11</v>
      </c>
      <c r="F473" s="13" t="s">
        <v>20</v>
      </c>
      <c r="G473" s="12" t="s">
        <v>14</v>
      </c>
      <c r="H473" s="12"/>
      <c r="I473" s="12" t="s">
        <v>14</v>
      </c>
      <c r="J473" s="15">
        <f t="shared" si="262"/>
        <v>0</v>
      </c>
      <c r="K473" s="16">
        <f t="shared" si="252"/>
        <v>0</v>
      </c>
      <c r="L473" s="15">
        <f t="shared" si="263"/>
        <v>0</v>
      </c>
      <c r="M473" s="16">
        <f t="shared" si="253"/>
        <v>0</v>
      </c>
      <c r="N473" s="15">
        <f t="shared" si="264"/>
        <v>1.9999999999999574E-2</v>
      </c>
      <c r="O473" s="16"/>
      <c r="P473" s="15">
        <f t="shared" si="265"/>
        <v>0</v>
      </c>
      <c r="Q473" s="16">
        <f t="shared" si="254"/>
        <v>0</v>
      </c>
      <c r="R473" s="15">
        <f t="shared" si="266"/>
        <v>0</v>
      </c>
      <c r="S473" s="16">
        <f t="shared" si="255"/>
        <v>0</v>
      </c>
      <c r="T473" s="15">
        <f t="shared" si="267"/>
        <v>1.9999999999999574E-2</v>
      </c>
      <c r="U473" s="16"/>
      <c r="V473" s="15">
        <f t="shared" si="268"/>
        <v>0</v>
      </c>
      <c r="W473" s="16">
        <f t="shared" si="256"/>
        <v>0</v>
      </c>
      <c r="X473" s="15">
        <f t="shared" si="269"/>
        <v>0</v>
      </c>
      <c r="Y473" s="16">
        <f t="shared" si="257"/>
        <v>0</v>
      </c>
      <c r="Z473" s="15">
        <f t="shared" si="270"/>
        <v>0</v>
      </c>
      <c r="AA473" s="16"/>
      <c r="AB473" s="15">
        <f t="shared" si="271"/>
        <v>0</v>
      </c>
      <c r="AC473" s="16">
        <f t="shared" si="258"/>
        <v>0</v>
      </c>
      <c r="AD473" s="15">
        <f t="shared" si="272"/>
        <v>9.3704166666665554</v>
      </c>
      <c r="AE473" s="16">
        <f t="shared" si="259"/>
        <v>1</v>
      </c>
      <c r="AF473" s="15">
        <f t="shared" si="273"/>
        <v>0</v>
      </c>
      <c r="AG473" s="16"/>
      <c r="AH473" s="15">
        <f t="shared" si="274"/>
        <v>0</v>
      </c>
      <c r="AI473" s="16">
        <f t="shared" si="260"/>
        <v>0</v>
      </c>
      <c r="AJ473" s="15">
        <f t="shared" si="275"/>
        <v>0</v>
      </c>
      <c r="AK473" s="16">
        <f t="shared" si="261"/>
        <v>0</v>
      </c>
      <c r="AL473" s="15">
        <f t="shared" si="276"/>
        <v>1.9999999999999574E-2</v>
      </c>
      <c r="AM473" s="16"/>
      <c r="AN473" s="15">
        <f t="shared" si="277"/>
        <v>0</v>
      </c>
      <c r="AO473" s="16">
        <f t="shared" si="278"/>
        <v>0</v>
      </c>
      <c r="AP473" s="15">
        <f t="shared" si="279"/>
        <v>0</v>
      </c>
      <c r="AQ473" s="16">
        <f t="shared" si="280"/>
        <v>0</v>
      </c>
      <c r="AR473" s="15">
        <f t="shared" si="281"/>
        <v>0</v>
      </c>
      <c r="AS473" s="16"/>
      <c r="AT473" s="15">
        <f t="shared" si="282"/>
        <v>0</v>
      </c>
      <c r="AU473" s="16">
        <f t="shared" si="283"/>
        <v>0</v>
      </c>
      <c r="AV473" s="15">
        <f t="shared" si="284"/>
        <v>0</v>
      </c>
      <c r="AW473" s="16">
        <f t="shared" si="285"/>
        <v>0</v>
      </c>
      <c r="AX473" s="15">
        <f t="shared" si="286"/>
        <v>1.9999999999999574E-2</v>
      </c>
    </row>
    <row r="474" spans="1:50" x14ac:dyDescent="0.25">
      <c r="A474" s="25">
        <f t="shared" si="287"/>
        <v>9.3904166666665549</v>
      </c>
      <c r="B474" s="9"/>
      <c r="C474" s="12" t="s">
        <v>14</v>
      </c>
      <c r="D474" s="12" t="s">
        <v>14</v>
      </c>
      <c r="E474" t="s">
        <v>11</v>
      </c>
      <c r="F474" s="12"/>
      <c r="G474" s="12" t="s">
        <v>14</v>
      </c>
      <c r="H474" s="12"/>
      <c r="I474" s="12" t="s">
        <v>14</v>
      </c>
      <c r="J474" s="15">
        <f t="shared" si="262"/>
        <v>0</v>
      </c>
      <c r="K474" s="16">
        <f t="shared" si="252"/>
        <v>0</v>
      </c>
      <c r="L474" s="15">
        <f t="shared" si="263"/>
        <v>0</v>
      </c>
      <c r="M474" s="16">
        <f t="shared" si="253"/>
        <v>0</v>
      </c>
      <c r="N474" s="15">
        <f t="shared" si="264"/>
        <v>1.9999999999999574E-2</v>
      </c>
      <c r="O474" s="16"/>
      <c r="P474" s="15">
        <f t="shared" si="265"/>
        <v>0</v>
      </c>
      <c r="Q474" s="16">
        <f t="shared" si="254"/>
        <v>0</v>
      </c>
      <c r="R474" s="15">
        <f t="shared" si="266"/>
        <v>0</v>
      </c>
      <c r="S474" s="16">
        <f t="shared" si="255"/>
        <v>0</v>
      </c>
      <c r="T474" s="15">
        <f t="shared" si="267"/>
        <v>1.9999999999999574E-2</v>
      </c>
      <c r="U474" s="16"/>
      <c r="V474" s="15">
        <f t="shared" si="268"/>
        <v>0</v>
      </c>
      <c r="W474" s="16">
        <f t="shared" si="256"/>
        <v>0</v>
      </c>
      <c r="X474" s="15">
        <f t="shared" si="269"/>
        <v>0</v>
      </c>
      <c r="Y474" s="16">
        <f t="shared" si="257"/>
        <v>0</v>
      </c>
      <c r="Z474" s="15">
        <f t="shared" si="270"/>
        <v>0</v>
      </c>
      <c r="AA474" s="16"/>
      <c r="AB474" s="15">
        <f t="shared" si="271"/>
        <v>0</v>
      </c>
      <c r="AC474" s="16">
        <f t="shared" si="258"/>
        <v>0</v>
      </c>
      <c r="AD474" s="15">
        <f t="shared" si="272"/>
        <v>0</v>
      </c>
      <c r="AE474" s="16">
        <f t="shared" si="259"/>
        <v>0</v>
      </c>
      <c r="AF474" s="15">
        <f t="shared" si="273"/>
        <v>0</v>
      </c>
      <c r="AG474" s="16"/>
      <c r="AH474" s="15">
        <f t="shared" si="274"/>
        <v>0</v>
      </c>
      <c r="AI474" s="16">
        <f t="shared" si="260"/>
        <v>0</v>
      </c>
      <c r="AJ474" s="15">
        <f t="shared" si="275"/>
        <v>0</v>
      </c>
      <c r="AK474" s="16">
        <f t="shared" si="261"/>
        <v>0</v>
      </c>
      <c r="AL474" s="15">
        <f t="shared" si="276"/>
        <v>1.9999999999999574E-2</v>
      </c>
      <c r="AM474" s="16"/>
      <c r="AN474" s="15">
        <f t="shared" si="277"/>
        <v>0</v>
      </c>
      <c r="AO474" s="16">
        <f t="shared" si="278"/>
        <v>0</v>
      </c>
      <c r="AP474" s="15">
        <f t="shared" si="279"/>
        <v>0</v>
      </c>
      <c r="AQ474" s="16">
        <f t="shared" si="280"/>
        <v>0</v>
      </c>
      <c r="AR474" s="15">
        <f t="shared" si="281"/>
        <v>0</v>
      </c>
      <c r="AS474" s="16"/>
      <c r="AT474" s="15">
        <f t="shared" si="282"/>
        <v>0</v>
      </c>
      <c r="AU474" s="16">
        <f t="shared" si="283"/>
        <v>0</v>
      </c>
      <c r="AV474" s="15">
        <f t="shared" si="284"/>
        <v>0</v>
      </c>
      <c r="AW474" s="16">
        <f t="shared" si="285"/>
        <v>0</v>
      </c>
      <c r="AX474" s="15">
        <f t="shared" si="286"/>
        <v>1.9999999999999574E-2</v>
      </c>
    </row>
    <row r="475" spans="1:50" x14ac:dyDescent="0.25">
      <c r="A475" s="25">
        <f t="shared" si="287"/>
        <v>9.4104166666665545</v>
      </c>
      <c r="B475" s="9"/>
      <c r="C475" s="12" t="s">
        <v>14</v>
      </c>
      <c r="D475" s="12" t="s">
        <v>14</v>
      </c>
      <c r="E475" t="s">
        <v>11</v>
      </c>
      <c r="F475" s="12"/>
      <c r="G475" s="12" t="s">
        <v>14</v>
      </c>
      <c r="H475" s="34"/>
      <c r="I475" s="12" t="s">
        <v>14</v>
      </c>
      <c r="J475" s="15">
        <f t="shared" si="262"/>
        <v>0</v>
      </c>
      <c r="K475" s="16">
        <f t="shared" si="252"/>
        <v>0</v>
      </c>
      <c r="L475" s="15">
        <f t="shared" si="263"/>
        <v>0</v>
      </c>
      <c r="M475" s="16">
        <f t="shared" si="253"/>
        <v>0</v>
      </c>
      <c r="N475" s="15">
        <f t="shared" si="264"/>
        <v>1.9999999999999574E-2</v>
      </c>
      <c r="O475" s="16"/>
      <c r="P475" s="15">
        <f t="shared" si="265"/>
        <v>0</v>
      </c>
      <c r="Q475" s="16">
        <f t="shared" si="254"/>
        <v>0</v>
      </c>
      <c r="R475" s="15">
        <f t="shared" si="266"/>
        <v>0</v>
      </c>
      <c r="S475" s="16">
        <f t="shared" si="255"/>
        <v>0</v>
      </c>
      <c r="T475" s="15">
        <f t="shared" si="267"/>
        <v>1.9999999999999574E-2</v>
      </c>
      <c r="U475" s="16"/>
      <c r="V475" s="15">
        <f t="shared" si="268"/>
        <v>0</v>
      </c>
      <c r="W475" s="16">
        <f t="shared" si="256"/>
        <v>0</v>
      </c>
      <c r="X475" s="15">
        <f t="shared" si="269"/>
        <v>0</v>
      </c>
      <c r="Y475" s="16">
        <f t="shared" si="257"/>
        <v>0</v>
      </c>
      <c r="Z475" s="15">
        <f t="shared" si="270"/>
        <v>0</v>
      </c>
      <c r="AA475" s="16"/>
      <c r="AB475" s="15">
        <f t="shared" si="271"/>
        <v>0</v>
      </c>
      <c r="AC475" s="16">
        <f t="shared" si="258"/>
        <v>0</v>
      </c>
      <c r="AD475" s="15">
        <f t="shared" si="272"/>
        <v>0</v>
      </c>
      <c r="AE475" s="16">
        <f t="shared" si="259"/>
        <v>0</v>
      </c>
      <c r="AF475" s="15">
        <f t="shared" si="273"/>
        <v>0</v>
      </c>
      <c r="AG475" s="16"/>
      <c r="AH475" s="15">
        <f t="shared" si="274"/>
        <v>0</v>
      </c>
      <c r="AI475" s="16">
        <f t="shared" si="260"/>
        <v>0</v>
      </c>
      <c r="AJ475" s="15">
        <f t="shared" si="275"/>
        <v>0</v>
      </c>
      <c r="AK475" s="16">
        <f t="shared" si="261"/>
        <v>0</v>
      </c>
      <c r="AL475" s="15">
        <f t="shared" si="276"/>
        <v>1.9999999999999574E-2</v>
      </c>
      <c r="AM475" s="16"/>
      <c r="AN475" s="15">
        <f t="shared" si="277"/>
        <v>0</v>
      </c>
      <c r="AO475" s="16">
        <f t="shared" si="278"/>
        <v>0</v>
      </c>
      <c r="AP475" s="15">
        <f t="shared" si="279"/>
        <v>0</v>
      </c>
      <c r="AQ475" s="16">
        <f t="shared" si="280"/>
        <v>0</v>
      </c>
      <c r="AR475" s="15">
        <f t="shared" si="281"/>
        <v>0</v>
      </c>
      <c r="AS475" s="16"/>
      <c r="AT475" s="15">
        <f t="shared" si="282"/>
        <v>0</v>
      </c>
      <c r="AU475" s="16">
        <f t="shared" si="283"/>
        <v>0</v>
      </c>
      <c r="AV475" s="15">
        <f t="shared" si="284"/>
        <v>0</v>
      </c>
      <c r="AW475" s="16">
        <f t="shared" si="285"/>
        <v>0</v>
      </c>
      <c r="AX475" s="15">
        <f t="shared" si="286"/>
        <v>1.9999999999999574E-2</v>
      </c>
    </row>
    <row r="476" spans="1:50" x14ac:dyDescent="0.25">
      <c r="A476" s="25">
        <f t="shared" si="287"/>
        <v>9.4304166666665541</v>
      </c>
      <c r="B476" s="9"/>
      <c r="C476" s="12" t="s">
        <v>14</v>
      </c>
      <c r="D476" s="12" t="s">
        <v>14</v>
      </c>
      <c r="E476" t="s">
        <v>11</v>
      </c>
      <c r="F476" s="12"/>
      <c r="G476" s="12" t="s">
        <v>14</v>
      </c>
      <c r="H476" s="34"/>
      <c r="I476" s="12" t="s">
        <v>14</v>
      </c>
      <c r="J476" s="15">
        <f t="shared" si="262"/>
        <v>0</v>
      </c>
      <c r="K476" s="16">
        <f t="shared" si="252"/>
        <v>0</v>
      </c>
      <c r="L476" s="15">
        <f t="shared" si="263"/>
        <v>0</v>
      </c>
      <c r="M476" s="16">
        <f t="shared" si="253"/>
        <v>0</v>
      </c>
      <c r="N476" s="15">
        <f t="shared" si="264"/>
        <v>1.9999999999999574E-2</v>
      </c>
      <c r="O476" s="16"/>
      <c r="P476" s="15">
        <f t="shared" si="265"/>
        <v>0</v>
      </c>
      <c r="Q476" s="16">
        <f t="shared" si="254"/>
        <v>0</v>
      </c>
      <c r="R476" s="15">
        <f t="shared" si="266"/>
        <v>0</v>
      </c>
      <c r="S476" s="16">
        <f t="shared" si="255"/>
        <v>0</v>
      </c>
      <c r="T476" s="15">
        <f t="shared" si="267"/>
        <v>1.9999999999999574E-2</v>
      </c>
      <c r="U476" s="16"/>
      <c r="V476" s="15">
        <f t="shared" si="268"/>
        <v>0</v>
      </c>
      <c r="W476" s="16">
        <f t="shared" si="256"/>
        <v>0</v>
      </c>
      <c r="X476" s="15">
        <f t="shared" si="269"/>
        <v>0</v>
      </c>
      <c r="Y476" s="16">
        <f t="shared" si="257"/>
        <v>0</v>
      </c>
      <c r="Z476" s="15">
        <f t="shared" si="270"/>
        <v>0</v>
      </c>
      <c r="AA476" s="16"/>
      <c r="AB476" s="15">
        <f t="shared" si="271"/>
        <v>0</v>
      </c>
      <c r="AC476" s="16">
        <f t="shared" si="258"/>
        <v>0</v>
      </c>
      <c r="AD476" s="15">
        <f t="shared" si="272"/>
        <v>0</v>
      </c>
      <c r="AE476" s="16">
        <f t="shared" si="259"/>
        <v>0</v>
      </c>
      <c r="AF476" s="15">
        <f t="shared" si="273"/>
        <v>0</v>
      </c>
      <c r="AG476" s="16"/>
      <c r="AH476" s="15">
        <f t="shared" si="274"/>
        <v>0</v>
      </c>
      <c r="AI476" s="16">
        <f t="shared" si="260"/>
        <v>0</v>
      </c>
      <c r="AJ476" s="15">
        <f t="shared" si="275"/>
        <v>0</v>
      </c>
      <c r="AK476" s="16">
        <f t="shared" si="261"/>
        <v>0</v>
      </c>
      <c r="AL476" s="15">
        <f t="shared" si="276"/>
        <v>1.9999999999999574E-2</v>
      </c>
      <c r="AM476" s="16"/>
      <c r="AN476" s="15">
        <f t="shared" si="277"/>
        <v>0</v>
      </c>
      <c r="AO476" s="16">
        <f t="shared" si="278"/>
        <v>0</v>
      </c>
      <c r="AP476" s="15">
        <f t="shared" si="279"/>
        <v>0</v>
      </c>
      <c r="AQ476" s="16">
        <f t="shared" si="280"/>
        <v>0</v>
      </c>
      <c r="AR476" s="15">
        <f t="shared" si="281"/>
        <v>0</v>
      </c>
      <c r="AS476" s="16"/>
      <c r="AT476" s="15">
        <f t="shared" si="282"/>
        <v>0</v>
      </c>
      <c r="AU476" s="16">
        <f t="shared" si="283"/>
        <v>0</v>
      </c>
      <c r="AV476" s="15">
        <f t="shared" si="284"/>
        <v>0</v>
      </c>
      <c r="AW476" s="16">
        <f t="shared" si="285"/>
        <v>0</v>
      </c>
      <c r="AX476" s="15">
        <f t="shared" si="286"/>
        <v>1.9999999999999574E-2</v>
      </c>
    </row>
    <row r="477" spans="1:50" x14ac:dyDescent="0.25">
      <c r="A477" s="25">
        <f t="shared" si="287"/>
        <v>9.4504166666665537</v>
      </c>
      <c r="B477" s="9"/>
      <c r="C477" s="12" t="s">
        <v>14</v>
      </c>
      <c r="D477" s="12" t="s">
        <v>14</v>
      </c>
      <c r="E477" t="s">
        <v>11</v>
      </c>
      <c r="F477" s="12"/>
      <c r="G477" s="12" t="s">
        <v>14</v>
      </c>
      <c r="H477" s="34"/>
      <c r="I477" s="12" t="s">
        <v>14</v>
      </c>
      <c r="J477" s="15">
        <f t="shared" si="262"/>
        <v>0</v>
      </c>
      <c r="K477" s="16">
        <f t="shared" si="252"/>
        <v>0</v>
      </c>
      <c r="L477" s="15">
        <f t="shared" si="263"/>
        <v>0</v>
      </c>
      <c r="M477" s="16">
        <f t="shared" si="253"/>
        <v>0</v>
      </c>
      <c r="N477" s="15">
        <f t="shared" si="264"/>
        <v>1.9999999999999574E-2</v>
      </c>
      <c r="O477" s="16"/>
      <c r="P477" s="15">
        <f t="shared" si="265"/>
        <v>0</v>
      </c>
      <c r="Q477" s="16">
        <f t="shared" si="254"/>
        <v>0</v>
      </c>
      <c r="R477" s="15">
        <f t="shared" si="266"/>
        <v>0</v>
      </c>
      <c r="S477" s="16">
        <f t="shared" si="255"/>
        <v>0</v>
      </c>
      <c r="T477" s="15">
        <f t="shared" si="267"/>
        <v>1.9999999999999574E-2</v>
      </c>
      <c r="U477" s="16"/>
      <c r="V477" s="15">
        <f t="shared" si="268"/>
        <v>0</v>
      </c>
      <c r="W477" s="16">
        <f t="shared" si="256"/>
        <v>0</v>
      </c>
      <c r="X477" s="15">
        <f t="shared" si="269"/>
        <v>0</v>
      </c>
      <c r="Y477" s="16">
        <f t="shared" si="257"/>
        <v>0</v>
      </c>
      <c r="Z477" s="15">
        <f t="shared" si="270"/>
        <v>0</v>
      </c>
      <c r="AA477" s="16"/>
      <c r="AB477" s="15">
        <f t="shared" si="271"/>
        <v>0</v>
      </c>
      <c r="AC477" s="16">
        <f t="shared" si="258"/>
        <v>0</v>
      </c>
      <c r="AD477" s="15">
        <f t="shared" si="272"/>
        <v>0</v>
      </c>
      <c r="AE477" s="16">
        <f t="shared" si="259"/>
        <v>0</v>
      </c>
      <c r="AF477" s="15">
        <f t="shared" si="273"/>
        <v>0</v>
      </c>
      <c r="AG477" s="16"/>
      <c r="AH477" s="15">
        <f t="shared" si="274"/>
        <v>0</v>
      </c>
      <c r="AI477" s="16">
        <f t="shared" si="260"/>
        <v>0</v>
      </c>
      <c r="AJ477" s="15">
        <f t="shared" si="275"/>
        <v>0</v>
      </c>
      <c r="AK477" s="16">
        <f t="shared" si="261"/>
        <v>0</v>
      </c>
      <c r="AL477" s="15">
        <f t="shared" si="276"/>
        <v>1.9999999999999574E-2</v>
      </c>
      <c r="AM477" s="16"/>
      <c r="AN477" s="15">
        <f t="shared" si="277"/>
        <v>0</v>
      </c>
      <c r="AO477" s="16">
        <f t="shared" si="278"/>
        <v>0</v>
      </c>
      <c r="AP477" s="15">
        <f t="shared" si="279"/>
        <v>0</v>
      </c>
      <c r="AQ477" s="16">
        <f t="shared" si="280"/>
        <v>0</v>
      </c>
      <c r="AR477" s="15">
        <f t="shared" si="281"/>
        <v>0</v>
      </c>
      <c r="AS477" s="16"/>
      <c r="AT477" s="15">
        <f t="shared" si="282"/>
        <v>0</v>
      </c>
      <c r="AU477" s="16">
        <f t="shared" si="283"/>
        <v>0</v>
      </c>
      <c r="AV477" s="15">
        <f t="shared" si="284"/>
        <v>0</v>
      </c>
      <c r="AW477" s="16">
        <f t="shared" si="285"/>
        <v>0</v>
      </c>
      <c r="AX477" s="15">
        <f t="shared" si="286"/>
        <v>1.9999999999999574E-2</v>
      </c>
    </row>
    <row r="478" spans="1:50" x14ac:dyDescent="0.25">
      <c r="A478" s="25">
        <f t="shared" si="287"/>
        <v>9.4704166666665532</v>
      </c>
      <c r="B478" s="9" t="s">
        <v>18</v>
      </c>
      <c r="C478" s="12" t="s">
        <v>14</v>
      </c>
      <c r="D478" s="12" t="s">
        <v>14</v>
      </c>
      <c r="E478" s="13" t="s">
        <v>20</v>
      </c>
      <c r="F478" s="12"/>
      <c r="G478" t="s">
        <v>11</v>
      </c>
      <c r="H478" s="34"/>
      <c r="I478" s="12" t="s">
        <v>14</v>
      </c>
      <c r="J478" s="15">
        <f t="shared" si="262"/>
        <v>0</v>
      </c>
      <c r="K478" s="16">
        <f t="shared" si="252"/>
        <v>0</v>
      </c>
      <c r="L478" s="15">
        <f t="shared" si="263"/>
        <v>0</v>
      </c>
      <c r="M478" s="16">
        <f t="shared" si="253"/>
        <v>0</v>
      </c>
      <c r="N478" s="15">
        <f t="shared" si="264"/>
        <v>1.9999999999999574E-2</v>
      </c>
      <c r="O478" s="16"/>
      <c r="P478" s="15">
        <f t="shared" si="265"/>
        <v>0</v>
      </c>
      <c r="Q478" s="16">
        <f t="shared" si="254"/>
        <v>0</v>
      </c>
      <c r="R478" s="15">
        <f t="shared" si="266"/>
        <v>0</v>
      </c>
      <c r="S478" s="16">
        <f t="shared" si="255"/>
        <v>0</v>
      </c>
      <c r="T478" s="15">
        <f t="shared" si="267"/>
        <v>1.9999999999999574E-2</v>
      </c>
      <c r="U478" s="16"/>
      <c r="V478" s="15">
        <f t="shared" si="268"/>
        <v>0</v>
      </c>
      <c r="W478" s="16">
        <f t="shared" si="256"/>
        <v>0</v>
      </c>
      <c r="X478" s="15">
        <f t="shared" si="269"/>
        <v>9.4704166666665532</v>
      </c>
      <c r="Y478" s="16">
        <f t="shared" si="257"/>
        <v>1</v>
      </c>
      <c r="Z478" s="15">
        <f t="shared" si="270"/>
        <v>0</v>
      </c>
      <c r="AA478" s="16"/>
      <c r="AB478" s="15">
        <f t="shared" si="271"/>
        <v>0</v>
      </c>
      <c r="AC478" s="16">
        <f t="shared" si="258"/>
        <v>0</v>
      </c>
      <c r="AD478" s="15">
        <f t="shared" si="272"/>
        <v>0</v>
      </c>
      <c r="AE478" s="16">
        <f t="shared" si="259"/>
        <v>0</v>
      </c>
      <c r="AF478" s="15">
        <f t="shared" si="273"/>
        <v>0</v>
      </c>
      <c r="AG478" s="16"/>
      <c r="AH478" s="15">
        <f t="shared" si="274"/>
        <v>0</v>
      </c>
      <c r="AI478" s="16">
        <f t="shared" si="260"/>
        <v>0</v>
      </c>
      <c r="AJ478" s="15">
        <f t="shared" si="275"/>
        <v>0</v>
      </c>
      <c r="AK478" s="16">
        <f t="shared" si="261"/>
        <v>0</v>
      </c>
      <c r="AL478" s="15">
        <f t="shared" si="276"/>
        <v>0</v>
      </c>
      <c r="AM478" s="16"/>
      <c r="AN478" s="15">
        <f t="shared" si="277"/>
        <v>0</v>
      </c>
      <c r="AO478" s="16">
        <f t="shared" si="278"/>
        <v>0</v>
      </c>
      <c r="AP478" s="15">
        <f t="shared" si="279"/>
        <v>0</v>
      </c>
      <c r="AQ478" s="16">
        <f t="shared" si="280"/>
        <v>0</v>
      </c>
      <c r="AR478" s="15">
        <f t="shared" si="281"/>
        <v>0</v>
      </c>
      <c r="AS478" s="16"/>
      <c r="AT478" s="15">
        <f t="shared" si="282"/>
        <v>0</v>
      </c>
      <c r="AU478" s="16">
        <f t="shared" si="283"/>
        <v>0</v>
      </c>
      <c r="AV478" s="15">
        <f t="shared" si="284"/>
        <v>0</v>
      </c>
      <c r="AW478" s="16">
        <f t="shared" si="285"/>
        <v>0</v>
      </c>
      <c r="AX478" s="15">
        <f t="shared" si="286"/>
        <v>1.9999999999999574E-2</v>
      </c>
    </row>
    <row r="479" spans="1:50" x14ac:dyDescent="0.25">
      <c r="A479" s="25">
        <f t="shared" si="287"/>
        <v>9.4904166666665528</v>
      </c>
      <c r="B479" s="9"/>
      <c r="C479" s="12" t="s">
        <v>14</v>
      </c>
      <c r="D479" s="12" t="s">
        <v>14</v>
      </c>
      <c r="E479" s="12"/>
      <c r="F479" s="12"/>
      <c r="G479" t="s">
        <v>11</v>
      </c>
      <c r="H479" s="34"/>
      <c r="I479" s="12" t="s">
        <v>14</v>
      </c>
      <c r="J479" s="15">
        <f t="shared" si="262"/>
        <v>0</v>
      </c>
      <c r="K479" s="16">
        <f t="shared" si="252"/>
        <v>0</v>
      </c>
      <c r="L479" s="15">
        <f t="shared" si="263"/>
        <v>0</v>
      </c>
      <c r="M479" s="16">
        <f t="shared" si="253"/>
        <v>0</v>
      </c>
      <c r="N479" s="15">
        <f t="shared" si="264"/>
        <v>1.9999999999999574E-2</v>
      </c>
      <c r="O479" s="16"/>
      <c r="P479" s="15">
        <f t="shared" si="265"/>
        <v>0</v>
      </c>
      <c r="Q479" s="16">
        <f t="shared" si="254"/>
        <v>0</v>
      </c>
      <c r="R479" s="15">
        <f t="shared" si="266"/>
        <v>0</v>
      </c>
      <c r="S479" s="16">
        <f t="shared" si="255"/>
        <v>0</v>
      </c>
      <c r="T479" s="15">
        <f t="shared" si="267"/>
        <v>1.9999999999999574E-2</v>
      </c>
      <c r="U479" s="16"/>
      <c r="V479" s="15">
        <f t="shared" si="268"/>
        <v>0</v>
      </c>
      <c r="W479" s="16">
        <f t="shared" si="256"/>
        <v>0</v>
      </c>
      <c r="X479" s="15">
        <f t="shared" si="269"/>
        <v>0</v>
      </c>
      <c r="Y479" s="16">
        <f t="shared" si="257"/>
        <v>0</v>
      </c>
      <c r="Z479" s="15">
        <f t="shared" si="270"/>
        <v>0</v>
      </c>
      <c r="AA479" s="16"/>
      <c r="AB479" s="15">
        <f t="shared" si="271"/>
        <v>0</v>
      </c>
      <c r="AC479" s="16">
        <f t="shared" si="258"/>
        <v>0</v>
      </c>
      <c r="AD479" s="15">
        <f t="shared" si="272"/>
        <v>0</v>
      </c>
      <c r="AE479" s="16">
        <f t="shared" si="259"/>
        <v>0</v>
      </c>
      <c r="AF479" s="15">
        <f t="shared" si="273"/>
        <v>0</v>
      </c>
      <c r="AG479" s="16"/>
      <c r="AH479" s="15">
        <f t="shared" si="274"/>
        <v>0</v>
      </c>
      <c r="AI479" s="16">
        <f t="shared" si="260"/>
        <v>0</v>
      </c>
      <c r="AJ479" s="15">
        <f t="shared" si="275"/>
        <v>0</v>
      </c>
      <c r="AK479" s="16">
        <f t="shared" si="261"/>
        <v>0</v>
      </c>
      <c r="AL479" s="15">
        <f t="shared" si="276"/>
        <v>0</v>
      </c>
      <c r="AM479" s="16"/>
      <c r="AN479" s="15">
        <f t="shared" si="277"/>
        <v>0</v>
      </c>
      <c r="AO479" s="16">
        <f t="shared" si="278"/>
        <v>0</v>
      </c>
      <c r="AP479" s="15">
        <f t="shared" si="279"/>
        <v>0</v>
      </c>
      <c r="AQ479" s="16">
        <f t="shared" si="280"/>
        <v>0</v>
      </c>
      <c r="AR479" s="15">
        <f t="shared" si="281"/>
        <v>0</v>
      </c>
      <c r="AS479" s="16"/>
      <c r="AT479" s="15">
        <f t="shared" si="282"/>
        <v>0</v>
      </c>
      <c r="AU479" s="16">
        <f t="shared" si="283"/>
        <v>0</v>
      </c>
      <c r="AV479" s="15">
        <f t="shared" si="284"/>
        <v>0</v>
      </c>
      <c r="AW479" s="16">
        <f t="shared" si="285"/>
        <v>0</v>
      </c>
      <c r="AX479" s="15">
        <f t="shared" si="286"/>
        <v>1.9999999999999574E-2</v>
      </c>
    </row>
    <row r="480" spans="1:50" x14ac:dyDescent="0.25">
      <c r="A480" s="25">
        <f t="shared" si="287"/>
        <v>9.5104166666665524</v>
      </c>
      <c r="B480" s="9"/>
      <c r="C480" s="12" t="s">
        <v>14</v>
      </c>
      <c r="D480" s="12" t="s">
        <v>14</v>
      </c>
      <c r="E480" s="12"/>
      <c r="F480" s="12"/>
      <c r="G480" t="s">
        <v>11</v>
      </c>
      <c r="H480" s="13"/>
      <c r="I480" s="12" t="s">
        <v>14</v>
      </c>
      <c r="J480" s="15">
        <f t="shared" si="262"/>
        <v>0</v>
      </c>
      <c r="K480" s="16">
        <f t="shared" si="252"/>
        <v>0</v>
      </c>
      <c r="L480" s="15">
        <f t="shared" si="263"/>
        <v>0</v>
      </c>
      <c r="M480" s="16">
        <f t="shared" si="253"/>
        <v>0</v>
      </c>
      <c r="N480" s="15">
        <f t="shared" si="264"/>
        <v>1.9999999999999574E-2</v>
      </c>
      <c r="O480" s="16"/>
      <c r="P480" s="15">
        <f t="shared" si="265"/>
        <v>0</v>
      </c>
      <c r="Q480" s="16">
        <f t="shared" si="254"/>
        <v>0</v>
      </c>
      <c r="R480" s="15">
        <f t="shared" si="266"/>
        <v>0</v>
      </c>
      <c r="S480" s="16">
        <f t="shared" si="255"/>
        <v>0</v>
      </c>
      <c r="T480" s="15">
        <f t="shared" si="267"/>
        <v>1.9999999999999574E-2</v>
      </c>
      <c r="U480" s="16"/>
      <c r="V480" s="15">
        <f t="shared" si="268"/>
        <v>0</v>
      </c>
      <c r="W480" s="16">
        <f t="shared" si="256"/>
        <v>0</v>
      </c>
      <c r="X480" s="15">
        <f t="shared" si="269"/>
        <v>0</v>
      </c>
      <c r="Y480" s="16">
        <f t="shared" si="257"/>
        <v>0</v>
      </c>
      <c r="Z480" s="15">
        <f t="shared" si="270"/>
        <v>0</v>
      </c>
      <c r="AA480" s="16"/>
      <c r="AB480" s="15">
        <f t="shared" si="271"/>
        <v>0</v>
      </c>
      <c r="AC480" s="16">
        <f t="shared" si="258"/>
        <v>0</v>
      </c>
      <c r="AD480" s="15">
        <f t="shared" si="272"/>
        <v>0</v>
      </c>
      <c r="AE480" s="16">
        <f t="shared" si="259"/>
        <v>0</v>
      </c>
      <c r="AF480" s="15">
        <f t="shared" si="273"/>
        <v>0</v>
      </c>
      <c r="AG480" s="16"/>
      <c r="AH480" s="15">
        <f t="shared" si="274"/>
        <v>0</v>
      </c>
      <c r="AI480" s="16">
        <f t="shared" si="260"/>
        <v>0</v>
      </c>
      <c r="AJ480" s="15">
        <f t="shared" si="275"/>
        <v>0</v>
      </c>
      <c r="AK480" s="16">
        <f t="shared" si="261"/>
        <v>0</v>
      </c>
      <c r="AL480" s="15">
        <f t="shared" si="276"/>
        <v>0</v>
      </c>
      <c r="AM480" s="16"/>
      <c r="AN480" s="15">
        <f t="shared" si="277"/>
        <v>0</v>
      </c>
      <c r="AO480" s="16">
        <f t="shared" si="278"/>
        <v>0</v>
      </c>
      <c r="AP480" s="15">
        <f t="shared" si="279"/>
        <v>0</v>
      </c>
      <c r="AQ480" s="16">
        <f t="shared" si="280"/>
        <v>0</v>
      </c>
      <c r="AR480" s="15">
        <f t="shared" si="281"/>
        <v>0</v>
      </c>
      <c r="AS480" s="16"/>
      <c r="AT480" s="15">
        <f t="shared" si="282"/>
        <v>0</v>
      </c>
      <c r="AU480" s="16">
        <f t="shared" si="283"/>
        <v>0</v>
      </c>
      <c r="AV480" s="15">
        <f t="shared" si="284"/>
        <v>0</v>
      </c>
      <c r="AW480" s="16">
        <f t="shared" si="285"/>
        <v>0</v>
      </c>
      <c r="AX480" s="15">
        <f t="shared" si="286"/>
        <v>1.9999999999999574E-2</v>
      </c>
    </row>
    <row r="481" spans="1:50" x14ac:dyDescent="0.25">
      <c r="A481" s="25">
        <f t="shared" si="287"/>
        <v>9.530416666666552</v>
      </c>
      <c r="B481" s="9" t="s">
        <v>15</v>
      </c>
      <c r="C481" s="12" t="s">
        <v>14</v>
      </c>
      <c r="D481" s="12" t="s">
        <v>14</v>
      </c>
      <c r="E481" s="12"/>
      <c r="F481" s="12"/>
      <c r="G481" s="13" t="s">
        <v>20</v>
      </c>
      <c r="H481" s="34"/>
      <c r="I481" s="12" t="s">
        <v>14</v>
      </c>
      <c r="J481" s="15">
        <f t="shared" si="262"/>
        <v>0</v>
      </c>
      <c r="K481" s="16">
        <f t="shared" si="252"/>
        <v>0</v>
      </c>
      <c r="L481" s="15">
        <f t="shared" si="263"/>
        <v>0</v>
      </c>
      <c r="M481" s="16">
        <f t="shared" si="253"/>
        <v>0</v>
      </c>
      <c r="N481" s="15">
        <f t="shared" si="264"/>
        <v>1.9999999999999574E-2</v>
      </c>
      <c r="O481" s="16"/>
      <c r="P481" s="15">
        <f t="shared" si="265"/>
        <v>0</v>
      </c>
      <c r="Q481" s="16">
        <f t="shared" si="254"/>
        <v>0</v>
      </c>
      <c r="R481" s="15">
        <f t="shared" si="266"/>
        <v>0</v>
      </c>
      <c r="S481" s="16">
        <f t="shared" si="255"/>
        <v>0</v>
      </c>
      <c r="T481" s="15">
        <f t="shared" si="267"/>
        <v>1.9999999999999574E-2</v>
      </c>
      <c r="U481" s="16"/>
      <c r="V481" s="15">
        <f t="shared" si="268"/>
        <v>0</v>
      </c>
      <c r="W481" s="16">
        <f t="shared" si="256"/>
        <v>0</v>
      </c>
      <c r="X481" s="15">
        <f t="shared" si="269"/>
        <v>0</v>
      </c>
      <c r="Y481" s="16">
        <f t="shared" si="257"/>
        <v>0</v>
      </c>
      <c r="Z481" s="15">
        <f t="shared" si="270"/>
        <v>0</v>
      </c>
      <c r="AA481" s="16"/>
      <c r="AB481" s="15">
        <f t="shared" si="271"/>
        <v>0</v>
      </c>
      <c r="AC481" s="16">
        <f t="shared" si="258"/>
        <v>0</v>
      </c>
      <c r="AD481" s="15">
        <f t="shared" si="272"/>
        <v>0</v>
      </c>
      <c r="AE481" s="16">
        <f t="shared" si="259"/>
        <v>0</v>
      </c>
      <c r="AF481" s="15">
        <f t="shared" si="273"/>
        <v>0</v>
      </c>
      <c r="AG481" s="16"/>
      <c r="AH481" s="15">
        <f t="shared" si="274"/>
        <v>0</v>
      </c>
      <c r="AI481" s="16">
        <f t="shared" si="260"/>
        <v>0</v>
      </c>
      <c r="AJ481" s="15">
        <f t="shared" si="275"/>
        <v>9.530416666666552</v>
      </c>
      <c r="AK481" s="16">
        <f t="shared" si="261"/>
        <v>1</v>
      </c>
      <c r="AL481" s="15">
        <f t="shared" si="276"/>
        <v>0</v>
      </c>
      <c r="AM481" s="16"/>
      <c r="AN481" s="15">
        <f t="shared" si="277"/>
        <v>0</v>
      </c>
      <c r="AO481" s="16">
        <f t="shared" si="278"/>
        <v>0</v>
      </c>
      <c r="AP481" s="15">
        <f t="shared" si="279"/>
        <v>0</v>
      </c>
      <c r="AQ481" s="16">
        <f t="shared" si="280"/>
        <v>0</v>
      </c>
      <c r="AR481" s="15">
        <f t="shared" si="281"/>
        <v>0</v>
      </c>
      <c r="AS481" s="16"/>
      <c r="AT481" s="15">
        <f t="shared" si="282"/>
        <v>0</v>
      </c>
      <c r="AU481" s="16">
        <f t="shared" si="283"/>
        <v>0</v>
      </c>
      <c r="AV481" s="15">
        <f t="shared" si="284"/>
        <v>0</v>
      </c>
      <c r="AW481" s="16">
        <f t="shared" si="285"/>
        <v>0</v>
      </c>
      <c r="AX481" s="15">
        <f t="shared" si="286"/>
        <v>1.9999999999999574E-2</v>
      </c>
    </row>
    <row r="482" spans="1:50" x14ac:dyDescent="0.25">
      <c r="A482" s="25">
        <f t="shared" si="287"/>
        <v>9.5504166666665515</v>
      </c>
      <c r="B482" s="9" t="s">
        <v>10</v>
      </c>
      <c r="C482" s="12" t="s">
        <v>14</v>
      </c>
      <c r="D482" s="12" t="s">
        <v>14</v>
      </c>
      <c r="E482" s="12"/>
      <c r="F482" s="12" t="s">
        <v>14</v>
      </c>
      <c r="G482" s="12"/>
      <c r="H482" s="34"/>
      <c r="I482" t="s">
        <v>11</v>
      </c>
      <c r="J482" s="15">
        <f t="shared" si="262"/>
        <v>0</v>
      </c>
      <c r="K482" s="16">
        <f t="shared" si="252"/>
        <v>0</v>
      </c>
      <c r="L482" s="15">
        <f t="shared" si="263"/>
        <v>0</v>
      </c>
      <c r="M482" s="16">
        <f t="shared" si="253"/>
        <v>0</v>
      </c>
      <c r="N482" s="15">
        <f t="shared" si="264"/>
        <v>1.9999999999999574E-2</v>
      </c>
      <c r="O482" s="16"/>
      <c r="P482" s="15">
        <f t="shared" si="265"/>
        <v>0</v>
      </c>
      <c r="Q482" s="16">
        <f t="shared" si="254"/>
        <v>0</v>
      </c>
      <c r="R482" s="15">
        <f t="shared" si="266"/>
        <v>0</v>
      </c>
      <c r="S482" s="16">
        <f t="shared" si="255"/>
        <v>0</v>
      </c>
      <c r="T482" s="15">
        <f t="shared" si="267"/>
        <v>1.9999999999999574E-2</v>
      </c>
      <c r="U482" s="16"/>
      <c r="V482" s="15">
        <f t="shared" si="268"/>
        <v>0</v>
      </c>
      <c r="W482" s="16">
        <f t="shared" si="256"/>
        <v>0</v>
      </c>
      <c r="X482" s="15">
        <f t="shared" si="269"/>
        <v>0</v>
      </c>
      <c r="Y482" s="16">
        <f t="shared" si="257"/>
        <v>0</v>
      </c>
      <c r="Z482" s="15">
        <f t="shared" si="270"/>
        <v>0</v>
      </c>
      <c r="AA482" s="16"/>
      <c r="AB482" s="15">
        <f t="shared" si="271"/>
        <v>9.5504166666665515</v>
      </c>
      <c r="AC482" s="16">
        <f t="shared" si="258"/>
        <v>1</v>
      </c>
      <c r="AD482" s="15">
        <f t="shared" si="272"/>
        <v>0</v>
      </c>
      <c r="AE482" s="16">
        <f t="shared" si="259"/>
        <v>0</v>
      </c>
      <c r="AF482" s="15">
        <f t="shared" si="273"/>
        <v>1.9999999999999574E-2</v>
      </c>
      <c r="AG482" s="16"/>
      <c r="AH482" s="15">
        <f t="shared" si="274"/>
        <v>0</v>
      </c>
      <c r="AI482" s="16">
        <f t="shared" si="260"/>
        <v>0</v>
      </c>
      <c r="AJ482" s="15">
        <f t="shared" si="275"/>
        <v>0</v>
      </c>
      <c r="AK482" s="16">
        <f t="shared" si="261"/>
        <v>0</v>
      </c>
      <c r="AL482" s="15">
        <f t="shared" si="276"/>
        <v>0</v>
      </c>
      <c r="AM482" s="16"/>
      <c r="AN482" s="15">
        <f t="shared" si="277"/>
        <v>0</v>
      </c>
      <c r="AO482" s="16">
        <f t="shared" si="278"/>
        <v>0</v>
      </c>
      <c r="AP482" s="15">
        <f t="shared" si="279"/>
        <v>0</v>
      </c>
      <c r="AQ482" s="16">
        <f t="shared" si="280"/>
        <v>0</v>
      </c>
      <c r="AR482" s="15">
        <f t="shared" si="281"/>
        <v>0</v>
      </c>
      <c r="AS482" s="16"/>
      <c r="AT482" s="15">
        <f t="shared" si="282"/>
        <v>0</v>
      </c>
      <c r="AU482" s="16">
        <f t="shared" si="283"/>
        <v>0</v>
      </c>
      <c r="AV482" s="15">
        <f t="shared" si="284"/>
        <v>0</v>
      </c>
      <c r="AW482" s="16">
        <f t="shared" si="285"/>
        <v>0</v>
      </c>
      <c r="AX482" s="15">
        <f t="shared" si="286"/>
        <v>0</v>
      </c>
    </row>
    <row r="483" spans="1:50" x14ac:dyDescent="0.25">
      <c r="A483" s="25">
        <f t="shared" si="287"/>
        <v>9.5704166666665511</v>
      </c>
      <c r="B483" s="9"/>
      <c r="C483" s="12" t="s">
        <v>14</v>
      </c>
      <c r="D483" s="12" t="s">
        <v>14</v>
      </c>
      <c r="E483" s="12"/>
      <c r="F483" s="12" t="s">
        <v>14</v>
      </c>
      <c r="G483" s="12"/>
      <c r="H483" s="34"/>
      <c r="I483" t="s">
        <v>11</v>
      </c>
      <c r="J483" s="15">
        <f t="shared" si="262"/>
        <v>0</v>
      </c>
      <c r="K483" s="16">
        <f t="shared" si="252"/>
        <v>0</v>
      </c>
      <c r="L483" s="15">
        <f t="shared" si="263"/>
        <v>0</v>
      </c>
      <c r="M483" s="16">
        <f t="shared" si="253"/>
        <v>0</v>
      </c>
      <c r="N483" s="15">
        <f t="shared" si="264"/>
        <v>1.9999999999999574E-2</v>
      </c>
      <c r="O483" s="16"/>
      <c r="P483" s="15">
        <f t="shared" si="265"/>
        <v>0</v>
      </c>
      <c r="Q483" s="16">
        <f t="shared" si="254"/>
        <v>0</v>
      </c>
      <c r="R483" s="15">
        <f t="shared" si="266"/>
        <v>0</v>
      </c>
      <c r="S483" s="16">
        <f t="shared" si="255"/>
        <v>0</v>
      </c>
      <c r="T483" s="15">
        <f t="shared" si="267"/>
        <v>1.9999999999999574E-2</v>
      </c>
      <c r="U483" s="16"/>
      <c r="V483" s="15">
        <f t="shared" si="268"/>
        <v>0</v>
      </c>
      <c r="W483" s="16">
        <f t="shared" si="256"/>
        <v>0</v>
      </c>
      <c r="X483" s="15">
        <f t="shared" si="269"/>
        <v>0</v>
      </c>
      <c r="Y483" s="16">
        <f t="shared" si="257"/>
        <v>0</v>
      </c>
      <c r="Z483" s="15">
        <f t="shared" si="270"/>
        <v>0</v>
      </c>
      <c r="AA483" s="16"/>
      <c r="AB483" s="15">
        <f t="shared" si="271"/>
        <v>0</v>
      </c>
      <c r="AC483" s="16">
        <f t="shared" si="258"/>
        <v>0</v>
      </c>
      <c r="AD483" s="15">
        <f t="shared" si="272"/>
        <v>0</v>
      </c>
      <c r="AE483" s="16">
        <f t="shared" si="259"/>
        <v>0</v>
      </c>
      <c r="AF483" s="15">
        <f t="shared" si="273"/>
        <v>1.9999999999999574E-2</v>
      </c>
      <c r="AG483" s="16"/>
      <c r="AH483" s="15">
        <f t="shared" si="274"/>
        <v>0</v>
      </c>
      <c r="AI483" s="16">
        <f t="shared" si="260"/>
        <v>0</v>
      </c>
      <c r="AJ483" s="15">
        <f t="shared" si="275"/>
        <v>0</v>
      </c>
      <c r="AK483" s="16">
        <f t="shared" si="261"/>
        <v>0</v>
      </c>
      <c r="AL483" s="15">
        <f t="shared" si="276"/>
        <v>0</v>
      </c>
      <c r="AM483" s="16"/>
      <c r="AN483" s="15">
        <f t="shared" si="277"/>
        <v>0</v>
      </c>
      <c r="AO483" s="16">
        <f t="shared" si="278"/>
        <v>0</v>
      </c>
      <c r="AP483" s="15">
        <f t="shared" si="279"/>
        <v>0</v>
      </c>
      <c r="AQ483" s="16">
        <f t="shared" si="280"/>
        <v>0</v>
      </c>
      <c r="AR483" s="15">
        <f t="shared" si="281"/>
        <v>0</v>
      </c>
      <c r="AS483" s="16"/>
      <c r="AT483" s="15">
        <f t="shared" si="282"/>
        <v>0</v>
      </c>
      <c r="AU483" s="16">
        <f t="shared" si="283"/>
        <v>0</v>
      </c>
      <c r="AV483" s="15">
        <f t="shared" si="284"/>
        <v>0</v>
      </c>
      <c r="AW483" s="16">
        <f t="shared" si="285"/>
        <v>0</v>
      </c>
      <c r="AX483" s="15">
        <f t="shared" si="286"/>
        <v>0</v>
      </c>
    </row>
    <row r="484" spans="1:50" x14ac:dyDescent="0.25">
      <c r="A484" s="25">
        <f t="shared" si="287"/>
        <v>9.5904166666665507</v>
      </c>
      <c r="B484" s="9"/>
      <c r="C484" s="12" t="s">
        <v>14</v>
      </c>
      <c r="D484" s="12" t="s">
        <v>14</v>
      </c>
      <c r="E484" s="12"/>
      <c r="F484" s="12" t="s">
        <v>14</v>
      </c>
      <c r="I484" t="s">
        <v>11</v>
      </c>
      <c r="J484" s="15">
        <f t="shared" si="262"/>
        <v>0</v>
      </c>
      <c r="K484" s="16">
        <f t="shared" si="252"/>
        <v>0</v>
      </c>
      <c r="L484" s="15">
        <f t="shared" si="263"/>
        <v>0</v>
      </c>
      <c r="M484" s="16">
        <f t="shared" si="253"/>
        <v>0</v>
      </c>
      <c r="N484" s="15">
        <f t="shared" si="264"/>
        <v>1.9999999999999574E-2</v>
      </c>
      <c r="O484" s="16"/>
      <c r="P484" s="15">
        <f t="shared" si="265"/>
        <v>0</v>
      </c>
      <c r="Q484" s="16">
        <f t="shared" si="254"/>
        <v>0</v>
      </c>
      <c r="R484" s="15">
        <f t="shared" si="266"/>
        <v>0</v>
      </c>
      <c r="S484" s="16">
        <f t="shared" si="255"/>
        <v>0</v>
      </c>
      <c r="T484" s="15">
        <f t="shared" si="267"/>
        <v>1.9999999999999574E-2</v>
      </c>
      <c r="U484" s="16"/>
      <c r="V484" s="15">
        <f t="shared" si="268"/>
        <v>0</v>
      </c>
      <c r="W484" s="16">
        <f t="shared" si="256"/>
        <v>0</v>
      </c>
      <c r="X484" s="15">
        <f t="shared" si="269"/>
        <v>0</v>
      </c>
      <c r="Y484" s="16">
        <f t="shared" si="257"/>
        <v>0</v>
      </c>
      <c r="Z484" s="15">
        <f t="shared" si="270"/>
        <v>0</v>
      </c>
      <c r="AA484" s="16"/>
      <c r="AB484" s="15">
        <f t="shared" si="271"/>
        <v>0</v>
      </c>
      <c r="AC484" s="16">
        <f t="shared" si="258"/>
        <v>0</v>
      </c>
      <c r="AD484" s="15">
        <f t="shared" si="272"/>
        <v>0</v>
      </c>
      <c r="AE484" s="16">
        <f t="shared" si="259"/>
        <v>0</v>
      </c>
      <c r="AF484" s="15">
        <f t="shared" si="273"/>
        <v>1.9999999999999574E-2</v>
      </c>
      <c r="AG484" s="16"/>
      <c r="AH484" s="15">
        <f t="shared" si="274"/>
        <v>0</v>
      </c>
      <c r="AI484" s="16">
        <f t="shared" si="260"/>
        <v>0</v>
      </c>
      <c r="AJ484" s="15">
        <f t="shared" si="275"/>
        <v>0</v>
      </c>
      <c r="AK484" s="16">
        <f t="shared" si="261"/>
        <v>0</v>
      </c>
      <c r="AL484" s="15">
        <f t="shared" si="276"/>
        <v>0</v>
      </c>
      <c r="AM484" s="16"/>
      <c r="AN484" s="15">
        <f t="shared" si="277"/>
        <v>0</v>
      </c>
      <c r="AO484" s="16">
        <f t="shared" si="278"/>
        <v>0</v>
      </c>
      <c r="AP484" s="15">
        <f t="shared" si="279"/>
        <v>0</v>
      </c>
      <c r="AQ484" s="16">
        <f t="shared" si="280"/>
        <v>0</v>
      </c>
      <c r="AR484" s="15">
        <f t="shared" si="281"/>
        <v>0</v>
      </c>
      <c r="AS484" s="16"/>
      <c r="AT484" s="15">
        <f t="shared" si="282"/>
        <v>0</v>
      </c>
      <c r="AU484" s="16">
        <f t="shared" si="283"/>
        <v>0</v>
      </c>
      <c r="AV484" s="15">
        <f t="shared" si="284"/>
        <v>0</v>
      </c>
      <c r="AW484" s="16">
        <f t="shared" si="285"/>
        <v>0</v>
      </c>
      <c r="AX484" s="15">
        <f t="shared" si="286"/>
        <v>0</v>
      </c>
    </row>
    <row r="485" spans="1:50" x14ac:dyDescent="0.25">
      <c r="A485" s="25">
        <f t="shared" si="287"/>
        <v>9.6104166666665503</v>
      </c>
      <c r="B485" s="9" t="s">
        <v>63</v>
      </c>
      <c r="C485" s="12" t="s">
        <v>14</v>
      </c>
      <c r="D485" s="12" t="s">
        <v>14</v>
      </c>
      <c r="E485" s="12"/>
      <c r="F485" s="12" t="s">
        <v>14</v>
      </c>
      <c r="H485" s="12" t="s">
        <v>14</v>
      </c>
      <c r="I485" t="s">
        <v>11</v>
      </c>
      <c r="J485" s="15">
        <f t="shared" si="262"/>
        <v>0</v>
      </c>
      <c r="K485" s="16">
        <f t="shared" si="252"/>
        <v>0</v>
      </c>
      <c r="L485" s="15">
        <f t="shared" si="263"/>
        <v>0</v>
      </c>
      <c r="M485" s="16">
        <f t="shared" si="253"/>
        <v>0</v>
      </c>
      <c r="N485" s="15">
        <f t="shared" si="264"/>
        <v>1.9999999999999574E-2</v>
      </c>
      <c r="O485" s="16"/>
      <c r="P485" s="15">
        <f t="shared" si="265"/>
        <v>0</v>
      </c>
      <c r="Q485" s="16">
        <f t="shared" si="254"/>
        <v>0</v>
      </c>
      <c r="R485" s="15">
        <f t="shared" si="266"/>
        <v>0</v>
      </c>
      <c r="S485" s="16">
        <f t="shared" si="255"/>
        <v>0</v>
      </c>
      <c r="T485" s="15">
        <f t="shared" si="267"/>
        <v>1.9999999999999574E-2</v>
      </c>
      <c r="U485" s="16"/>
      <c r="V485" s="15">
        <f t="shared" si="268"/>
        <v>0</v>
      </c>
      <c r="W485" s="16">
        <f t="shared" si="256"/>
        <v>0</v>
      </c>
      <c r="X485" s="15">
        <f t="shared" si="269"/>
        <v>0</v>
      </c>
      <c r="Y485" s="16">
        <f t="shared" si="257"/>
        <v>0</v>
      </c>
      <c r="Z485" s="15">
        <f t="shared" si="270"/>
        <v>0</v>
      </c>
      <c r="AA485" s="16"/>
      <c r="AB485" s="15">
        <f t="shared" si="271"/>
        <v>0</v>
      </c>
      <c r="AC485" s="16">
        <f t="shared" si="258"/>
        <v>0</v>
      </c>
      <c r="AD485" s="15">
        <f t="shared" si="272"/>
        <v>0</v>
      </c>
      <c r="AE485" s="16">
        <f t="shared" si="259"/>
        <v>0</v>
      </c>
      <c r="AF485" s="15">
        <f t="shared" si="273"/>
        <v>1.9999999999999574E-2</v>
      </c>
      <c r="AG485" s="16"/>
      <c r="AH485" s="15">
        <f t="shared" si="274"/>
        <v>0</v>
      </c>
      <c r="AI485" s="16">
        <f t="shared" si="260"/>
        <v>0</v>
      </c>
      <c r="AJ485" s="15">
        <f t="shared" si="275"/>
        <v>0</v>
      </c>
      <c r="AK485" s="16">
        <f t="shared" si="261"/>
        <v>0</v>
      </c>
      <c r="AL485" s="15">
        <f t="shared" si="276"/>
        <v>0</v>
      </c>
      <c r="AM485" s="16"/>
      <c r="AN485" s="15">
        <f t="shared" si="277"/>
        <v>9.6104166666665503</v>
      </c>
      <c r="AO485" s="16">
        <f t="shared" si="278"/>
        <v>1</v>
      </c>
      <c r="AP485" s="15">
        <f t="shared" si="279"/>
        <v>0</v>
      </c>
      <c r="AQ485" s="16">
        <f t="shared" si="280"/>
        <v>0</v>
      </c>
      <c r="AR485" s="15">
        <f t="shared" si="281"/>
        <v>1.9999999999999574E-2</v>
      </c>
      <c r="AS485" s="16"/>
      <c r="AT485" s="15">
        <f t="shared" si="282"/>
        <v>0</v>
      </c>
      <c r="AU485" s="16">
        <f t="shared" si="283"/>
        <v>0</v>
      </c>
      <c r="AV485" s="15">
        <f t="shared" si="284"/>
        <v>0</v>
      </c>
      <c r="AW485" s="16">
        <f t="shared" si="285"/>
        <v>0</v>
      </c>
      <c r="AX485" s="15">
        <f t="shared" si="286"/>
        <v>0</v>
      </c>
    </row>
    <row r="486" spans="1:50" x14ac:dyDescent="0.25">
      <c r="A486" s="25">
        <f t="shared" si="287"/>
        <v>9.6304166666665498</v>
      </c>
      <c r="B486" s="9"/>
      <c r="C486" s="12" t="s">
        <v>14</v>
      </c>
      <c r="D486" s="12" t="s">
        <v>14</v>
      </c>
      <c r="E486" s="12"/>
      <c r="F486" s="12" t="s">
        <v>14</v>
      </c>
      <c r="H486" s="12" t="s">
        <v>14</v>
      </c>
      <c r="I486" t="s">
        <v>11</v>
      </c>
      <c r="J486" s="15">
        <f t="shared" si="262"/>
        <v>0</v>
      </c>
      <c r="K486" s="16">
        <f t="shared" si="252"/>
        <v>0</v>
      </c>
      <c r="L486" s="15">
        <f t="shared" si="263"/>
        <v>0</v>
      </c>
      <c r="M486" s="16">
        <f t="shared" si="253"/>
        <v>0</v>
      </c>
      <c r="N486" s="15">
        <f t="shared" si="264"/>
        <v>1.9999999999999574E-2</v>
      </c>
      <c r="O486" s="16"/>
      <c r="P486" s="15">
        <f t="shared" si="265"/>
        <v>0</v>
      </c>
      <c r="Q486" s="16">
        <f t="shared" si="254"/>
        <v>0</v>
      </c>
      <c r="R486" s="15">
        <f t="shared" si="266"/>
        <v>0</v>
      </c>
      <c r="S486" s="16">
        <f t="shared" si="255"/>
        <v>0</v>
      </c>
      <c r="T486" s="15">
        <f t="shared" si="267"/>
        <v>1.9999999999999574E-2</v>
      </c>
      <c r="U486" s="16"/>
      <c r="V486" s="15">
        <f t="shared" si="268"/>
        <v>0</v>
      </c>
      <c r="W486" s="16">
        <f t="shared" si="256"/>
        <v>0</v>
      </c>
      <c r="X486" s="15">
        <f t="shared" si="269"/>
        <v>0</v>
      </c>
      <c r="Y486" s="16">
        <f t="shared" si="257"/>
        <v>0</v>
      </c>
      <c r="Z486" s="15">
        <f t="shared" si="270"/>
        <v>0</v>
      </c>
      <c r="AA486" s="16"/>
      <c r="AB486" s="15">
        <f t="shared" si="271"/>
        <v>0</v>
      </c>
      <c r="AC486" s="16">
        <f t="shared" si="258"/>
        <v>0</v>
      </c>
      <c r="AD486" s="15">
        <f t="shared" si="272"/>
        <v>0</v>
      </c>
      <c r="AE486" s="16">
        <f t="shared" si="259"/>
        <v>0</v>
      </c>
      <c r="AF486" s="15">
        <f t="shared" si="273"/>
        <v>1.9999999999999574E-2</v>
      </c>
      <c r="AG486" s="16"/>
      <c r="AH486" s="15">
        <f t="shared" si="274"/>
        <v>0</v>
      </c>
      <c r="AI486" s="16">
        <f t="shared" si="260"/>
        <v>0</v>
      </c>
      <c r="AJ486" s="15">
        <f t="shared" si="275"/>
        <v>0</v>
      </c>
      <c r="AK486" s="16">
        <f t="shared" si="261"/>
        <v>0</v>
      </c>
      <c r="AL486" s="15">
        <f t="shared" si="276"/>
        <v>0</v>
      </c>
      <c r="AM486" s="16"/>
      <c r="AN486" s="15">
        <f t="shared" si="277"/>
        <v>0</v>
      </c>
      <c r="AO486" s="16">
        <f t="shared" si="278"/>
        <v>0</v>
      </c>
      <c r="AP486" s="15">
        <f t="shared" si="279"/>
        <v>0</v>
      </c>
      <c r="AQ486" s="16">
        <f t="shared" si="280"/>
        <v>0</v>
      </c>
      <c r="AR486" s="15">
        <f t="shared" si="281"/>
        <v>1.9999999999999574E-2</v>
      </c>
      <c r="AS486" s="16"/>
      <c r="AT486" s="15">
        <f t="shared" si="282"/>
        <v>0</v>
      </c>
      <c r="AU486" s="16">
        <f t="shared" si="283"/>
        <v>0</v>
      </c>
      <c r="AV486" s="15">
        <f t="shared" si="284"/>
        <v>0</v>
      </c>
      <c r="AW486" s="16">
        <f t="shared" si="285"/>
        <v>0</v>
      </c>
      <c r="AX486" s="15">
        <f t="shared" si="286"/>
        <v>0</v>
      </c>
    </row>
    <row r="487" spans="1:50" x14ac:dyDescent="0.25">
      <c r="A487" s="25">
        <f t="shared" si="287"/>
        <v>9.6504166666665494</v>
      </c>
      <c r="B487" s="9" t="s">
        <v>65</v>
      </c>
      <c r="C487" s="12" t="s">
        <v>14</v>
      </c>
      <c r="D487" t="s">
        <v>11</v>
      </c>
      <c r="E487" s="12"/>
      <c r="F487" s="12" t="s">
        <v>14</v>
      </c>
      <c r="H487" s="12" t="s">
        <v>14</v>
      </c>
      <c r="I487" s="13" t="s">
        <v>20</v>
      </c>
      <c r="J487" s="15">
        <f t="shared" si="262"/>
        <v>0</v>
      </c>
      <c r="K487" s="16">
        <f t="shared" si="252"/>
        <v>0</v>
      </c>
      <c r="L487" s="15">
        <f t="shared" si="263"/>
        <v>0</v>
      </c>
      <c r="M487" s="16">
        <f t="shared" si="253"/>
        <v>0</v>
      </c>
      <c r="N487" s="15">
        <f t="shared" si="264"/>
        <v>1.9999999999999574E-2</v>
      </c>
      <c r="O487" s="16"/>
      <c r="P487" s="15">
        <f t="shared" si="265"/>
        <v>0</v>
      </c>
      <c r="Q487" s="16">
        <f t="shared" si="254"/>
        <v>0</v>
      </c>
      <c r="R487" s="15">
        <f t="shared" si="266"/>
        <v>0</v>
      </c>
      <c r="S487" s="16">
        <f t="shared" si="255"/>
        <v>0</v>
      </c>
      <c r="T487" s="15">
        <f t="shared" si="267"/>
        <v>0</v>
      </c>
      <c r="U487" s="16"/>
      <c r="V487" s="15">
        <f t="shared" si="268"/>
        <v>0</v>
      </c>
      <c r="W487" s="16">
        <f t="shared" si="256"/>
        <v>0</v>
      </c>
      <c r="X487" s="15">
        <f t="shared" si="269"/>
        <v>0</v>
      </c>
      <c r="Y487" s="16">
        <f t="shared" si="257"/>
        <v>0</v>
      </c>
      <c r="Z487" s="15">
        <f t="shared" si="270"/>
        <v>0</v>
      </c>
      <c r="AA487" s="16"/>
      <c r="AB487" s="15">
        <f t="shared" si="271"/>
        <v>0</v>
      </c>
      <c r="AC487" s="16">
        <f t="shared" si="258"/>
        <v>0</v>
      </c>
      <c r="AD487" s="15">
        <f t="shared" si="272"/>
        <v>0</v>
      </c>
      <c r="AE487" s="16">
        <f t="shared" si="259"/>
        <v>0</v>
      </c>
      <c r="AF487" s="15">
        <f t="shared" si="273"/>
        <v>1.9999999999999574E-2</v>
      </c>
      <c r="AG487" s="16"/>
      <c r="AH487" s="15">
        <f t="shared" si="274"/>
        <v>0</v>
      </c>
      <c r="AI487" s="16">
        <f t="shared" si="260"/>
        <v>0</v>
      </c>
      <c r="AJ487" s="15">
        <f t="shared" si="275"/>
        <v>0</v>
      </c>
      <c r="AK487" s="16">
        <f t="shared" si="261"/>
        <v>0</v>
      </c>
      <c r="AL487" s="15">
        <f t="shared" si="276"/>
        <v>0</v>
      </c>
      <c r="AM487" s="16"/>
      <c r="AN487" s="15">
        <f t="shared" si="277"/>
        <v>0</v>
      </c>
      <c r="AO487" s="16">
        <f t="shared" si="278"/>
        <v>0</v>
      </c>
      <c r="AP487" s="15">
        <f t="shared" si="279"/>
        <v>0</v>
      </c>
      <c r="AQ487" s="16">
        <f t="shared" si="280"/>
        <v>0</v>
      </c>
      <c r="AR487" s="15">
        <f t="shared" si="281"/>
        <v>1.9999999999999574E-2</v>
      </c>
      <c r="AS487" s="16"/>
      <c r="AT487" s="15">
        <f t="shared" si="282"/>
        <v>0</v>
      </c>
      <c r="AU487" s="16">
        <f t="shared" si="283"/>
        <v>0</v>
      </c>
      <c r="AV487" s="15">
        <f t="shared" si="284"/>
        <v>9.6504166666665494</v>
      </c>
      <c r="AW487" s="16">
        <f t="shared" si="285"/>
        <v>1</v>
      </c>
      <c r="AX487" s="15">
        <f t="shared" si="286"/>
        <v>0</v>
      </c>
    </row>
    <row r="488" spans="1:50" x14ac:dyDescent="0.25">
      <c r="A488" s="25">
        <f t="shared" si="287"/>
        <v>9.670416666666549</v>
      </c>
      <c r="B488" s="9"/>
      <c r="C488" s="12" t="s">
        <v>14</v>
      </c>
      <c r="D488" t="s">
        <v>11</v>
      </c>
      <c r="E488" s="12"/>
      <c r="F488" s="12" t="s">
        <v>14</v>
      </c>
      <c r="G488" s="13"/>
      <c r="H488" s="12" t="s">
        <v>14</v>
      </c>
      <c r="I488" s="7"/>
      <c r="J488" s="15">
        <f t="shared" si="262"/>
        <v>0</v>
      </c>
      <c r="K488" s="16">
        <f t="shared" si="252"/>
        <v>0</v>
      </c>
      <c r="L488" s="15">
        <f t="shared" si="263"/>
        <v>0</v>
      </c>
      <c r="M488" s="16">
        <f t="shared" si="253"/>
        <v>0</v>
      </c>
      <c r="N488" s="15">
        <f t="shared" si="264"/>
        <v>1.9999999999999574E-2</v>
      </c>
      <c r="O488" s="16"/>
      <c r="P488" s="15">
        <f t="shared" si="265"/>
        <v>0</v>
      </c>
      <c r="Q488" s="16">
        <f t="shared" si="254"/>
        <v>0</v>
      </c>
      <c r="R488" s="15">
        <f t="shared" si="266"/>
        <v>0</v>
      </c>
      <c r="S488" s="16">
        <f t="shared" si="255"/>
        <v>0</v>
      </c>
      <c r="T488" s="15">
        <f t="shared" si="267"/>
        <v>0</v>
      </c>
      <c r="U488" s="16"/>
      <c r="V488" s="15">
        <f t="shared" si="268"/>
        <v>0</v>
      </c>
      <c r="W488" s="16">
        <f t="shared" si="256"/>
        <v>0</v>
      </c>
      <c r="X488" s="15">
        <f t="shared" si="269"/>
        <v>0</v>
      </c>
      <c r="Y488" s="16">
        <f t="shared" si="257"/>
        <v>0</v>
      </c>
      <c r="Z488" s="15">
        <f t="shared" si="270"/>
        <v>0</v>
      </c>
      <c r="AA488" s="16"/>
      <c r="AB488" s="15">
        <f t="shared" si="271"/>
        <v>0</v>
      </c>
      <c r="AC488" s="16">
        <f t="shared" si="258"/>
        <v>0</v>
      </c>
      <c r="AD488" s="15">
        <f t="shared" si="272"/>
        <v>0</v>
      </c>
      <c r="AE488" s="16">
        <f t="shared" si="259"/>
        <v>0</v>
      </c>
      <c r="AF488" s="15">
        <f t="shared" si="273"/>
        <v>1.9999999999999574E-2</v>
      </c>
      <c r="AG488" s="16"/>
      <c r="AH488" s="15">
        <f t="shared" si="274"/>
        <v>0</v>
      </c>
      <c r="AI488" s="16">
        <f t="shared" si="260"/>
        <v>0</v>
      </c>
      <c r="AJ488" s="15">
        <f t="shared" si="275"/>
        <v>0</v>
      </c>
      <c r="AK488" s="16">
        <f t="shared" si="261"/>
        <v>0</v>
      </c>
      <c r="AL488" s="15">
        <f t="shared" si="276"/>
        <v>0</v>
      </c>
      <c r="AM488" s="16"/>
      <c r="AN488" s="15">
        <f t="shared" si="277"/>
        <v>0</v>
      </c>
      <c r="AO488" s="16">
        <f t="shared" si="278"/>
        <v>0</v>
      </c>
      <c r="AP488" s="15">
        <f t="shared" si="279"/>
        <v>0</v>
      </c>
      <c r="AQ488" s="16">
        <f t="shared" si="280"/>
        <v>0</v>
      </c>
      <c r="AR488" s="15">
        <f t="shared" si="281"/>
        <v>1.9999999999999574E-2</v>
      </c>
      <c r="AS488" s="16"/>
      <c r="AT488" s="15">
        <f t="shared" si="282"/>
        <v>0</v>
      </c>
      <c r="AU488" s="16">
        <f t="shared" si="283"/>
        <v>0</v>
      </c>
      <c r="AV488" s="15">
        <f t="shared" si="284"/>
        <v>0</v>
      </c>
      <c r="AW488" s="16">
        <f t="shared" si="285"/>
        <v>0</v>
      </c>
      <c r="AX488" s="15">
        <f t="shared" si="286"/>
        <v>0</v>
      </c>
    </row>
    <row r="489" spans="1:50" x14ac:dyDescent="0.25">
      <c r="A489" s="25">
        <f t="shared" si="287"/>
        <v>9.6904166666665486</v>
      </c>
      <c r="B489" s="9"/>
      <c r="C489" s="12" t="s">
        <v>14</v>
      </c>
      <c r="D489" t="s">
        <v>11</v>
      </c>
      <c r="E489" s="12"/>
      <c r="F489" s="12" t="s">
        <v>14</v>
      </c>
      <c r="G489" s="7"/>
      <c r="H489" s="12" t="s">
        <v>14</v>
      </c>
      <c r="I489" s="7"/>
      <c r="J489" s="15">
        <f t="shared" si="262"/>
        <v>0</v>
      </c>
      <c r="K489" s="16">
        <f t="shared" si="252"/>
        <v>0</v>
      </c>
      <c r="L489" s="15">
        <f t="shared" si="263"/>
        <v>0</v>
      </c>
      <c r="M489" s="16">
        <f t="shared" si="253"/>
        <v>0</v>
      </c>
      <c r="N489" s="15">
        <f t="shared" si="264"/>
        <v>1.9999999999999574E-2</v>
      </c>
      <c r="O489" s="16"/>
      <c r="P489" s="15">
        <f t="shared" si="265"/>
        <v>0</v>
      </c>
      <c r="Q489" s="16">
        <f t="shared" si="254"/>
        <v>0</v>
      </c>
      <c r="R489" s="15">
        <f t="shared" si="266"/>
        <v>0</v>
      </c>
      <c r="S489" s="16">
        <f t="shared" si="255"/>
        <v>0</v>
      </c>
      <c r="T489" s="15">
        <f t="shared" si="267"/>
        <v>0</v>
      </c>
      <c r="U489" s="16"/>
      <c r="V489" s="15">
        <f t="shared" si="268"/>
        <v>0</v>
      </c>
      <c r="W489" s="16">
        <f t="shared" si="256"/>
        <v>0</v>
      </c>
      <c r="X489" s="15">
        <f t="shared" si="269"/>
        <v>0</v>
      </c>
      <c r="Y489" s="16">
        <f t="shared" si="257"/>
        <v>0</v>
      </c>
      <c r="Z489" s="15">
        <f t="shared" si="270"/>
        <v>0</v>
      </c>
      <c r="AA489" s="16"/>
      <c r="AB489" s="15">
        <f t="shared" si="271"/>
        <v>0</v>
      </c>
      <c r="AC489" s="16">
        <f t="shared" si="258"/>
        <v>0</v>
      </c>
      <c r="AD489" s="15">
        <f t="shared" si="272"/>
        <v>0</v>
      </c>
      <c r="AE489" s="16">
        <f t="shared" si="259"/>
        <v>0</v>
      </c>
      <c r="AF489" s="15">
        <f t="shared" si="273"/>
        <v>1.9999999999999574E-2</v>
      </c>
      <c r="AG489" s="16"/>
      <c r="AH489" s="15">
        <f t="shared" si="274"/>
        <v>0</v>
      </c>
      <c r="AI489" s="16">
        <f t="shared" si="260"/>
        <v>0</v>
      </c>
      <c r="AJ489" s="15">
        <f t="shared" si="275"/>
        <v>0</v>
      </c>
      <c r="AK489" s="16">
        <f t="shared" si="261"/>
        <v>0</v>
      </c>
      <c r="AL489" s="15">
        <f t="shared" si="276"/>
        <v>0</v>
      </c>
      <c r="AM489" s="16"/>
      <c r="AN489" s="15">
        <f t="shared" si="277"/>
        <v>0</v>
      </c>
      <c r="AO489" s="16">
        <f t="shared" si="278"/>
        <v>0</v>
      </c>
      <c r="AP489" s="15">
        <f t="shared" si="279"/>
        <v>0</v>
      </c>
      <c r="AQ489" s="16">
        <f t="shared" si="280"/>
        <v>0</v>
      </c>
      <c r="AR489" s="15">
        <f t="shared" si="281"/>
        <v>1.9999999999999574E-2</v>
      </c>
      <c r="AS489" s="16"/>
      <c r="AT489" s="15">
        <f t="shared" si="282"/>
        <v>0</v>
      </c>
      <c r="AU489" s="16">
        <f t="shared" si="283"/>
        <v>0</v>
      </c>
      <c r="AV489" s="15">
        <f t="shared" si="284"/>
        <v>0</v>
      </c>
      <c r="AW489" s="16">
        <f t="shared" si="285"/>
        <v>0</v>
      </c>
      <c r="AX489" s="15">
        <f t="shared" si="286"/>
        <v>0</v>
      </c>
    </row>
    <row r="490" spans="1:50" x14ac:dyDescent="0.25">
      <c r="A490" s="25">
        <f t="shared" si="287"/>
        <v>9.7104166666665481</v>
      </c>
      <c r="B490" s="9"/>
      <c r="C490" s="12" t="s">
        <v>14</v>
      </c>
      <c r="D490" t="s">
        <v>11</v>
      </c>
      <c r="E490" s="12"/>
      <c r="F490" s="12" t="s">
        <v>14</v>
      </c>
      <c r="G490" s="7"/>
      <c r="H490" s="12" t="s">
        <v>14</v>
      </c>
      <c r="I490" s="7"/>
      <c r="J490" s="15">
        <f t="shared" si="262"/>
        <v>0</v>
      </c>
      <c r="K490" s="16">
        <f t="shared" si="252"/>
        <v>0</v>
      </c>
      <c r="L490" s="15">
        <f t="shared" si="263"/>
        <v>0</v>
      </c>
      <c r="M490" s="16">
        <f t="shared" si="253"/>
        <v>0</v>
      </c>
      <c r="N490" s="15">
        <f t="shared" si="264"/>
        <v>1.9999999999999574E-2</v>
      </c>
      <c r="O490" s="16"/>
      <c r="P490" s="15">
        <f t="shared" si="265"/>
        <v>0</v>
      </c>
      <c r="Q490" s="16">
        <f t="shared" si="254"/>
        <v>0</v>
      </c>
      <c r="R490" s="15">
        <f t="shared" si="266"/>
        <v>0</v>
      </c>
      <c r="S490" s="16">
        <f t="shared" si="255"/>
        <v>0</v>
      </c>
      <c r="T490" s="15">
        <f t="shared" si="267"/>
        <v>0</v>
      </c>
      <c r="U490" s="16"/>
      <c r="V490" s="15">
        <f t="shared" si="268"/>
        <v>0</v>
      </c>
      <c r="W490" s="16">
        <f t="shared" si="256"/>
        <v>0</v>
      </c>
      <c r="X490" s="15">
        <f t="shared" si="269"/>
        <v>0</v>
      </c>
      <c r="Y490" s="16">
        <f t="shared" si="257"/>
        <v>0</v>
      </c>
      <c r="Z490" s="15">
        <f t="shared" si="270"/>
        <v>0</v>
      </c>
      <c r="AA490" s="16"/>
      <c r="AB490" s="15">
        <f t="shared" si="271"/>
        <v>0</v>
      </c>
      <c r="AC490" s="16">
        <f t="shared" si="258"/>
        <v>0</v>
      </c>
      <c r="AD490" s="15">
        <f t="shared" si="272"/>
        <v>0</v>
      </c>
      <c r="AE490" s="16">
        <f t="shared" si="259"/>
        <v>0</v>
      </c>
      <c r="AF490" s="15">
        <f t="shared" si="273"/>
        <v>1.9999999999999574E-2</v>
      </c>
      <c r="AG490" s="16"/>
      <c r="AH490" s="15">
        <f t="shared" si="274"/>
        <v>0</v>
      </c>
      <c r="AI490" s="16">
        <f t="shared" si="260"/>
        <v>0</v>
      </c>
      <c r="AJ490" s="15">
        <f t="shared" si="275"/>
        <v>0</v>
      </c>
      <c r="AK490" s="16">
        <f t="shared" si="261"/>
        <v>0</v>
      </c>
      <c r="AL490" s="15">
        <f t="shared" si="276"/>
        <v>0</v>
      </c>
      <c r="AM490" s="16"/>
      <c r="AN490" s="15">
        <f t="shared" si="277"/>
        <v>0</v>
      </c>
      <c r="AO490" s="16">
        <f t="shared" si="278"/>
        <v>0</v>
      </c>
      <c r="AP490" s="15">
        <f t="shared" si="279"/>
        <v>0</v>
      </c>
      <c r="AQ490" s="16">
        <f t="shared" si="280"/>
        <v>0</v>
      </c>
      <c r="AR490" s="15">
        <f t="shared" si="281"/>
        <v>1.9999999999999574E-2</v>
      </c>
      <c r="AS490" s="16"/>
      <c r="AT490" s="15">
        <f t="shared" si="282"/>
        <v>0</v>
      </c>
      <c r="AU490" s="16">
        <f t="shared" si="283"/>
        <v>0</v>
      </c>
      <c r="AV490" s="15">
        <f t="shared" si="284"/>
        <v>0</v>
      </c>
      <c r="AW490" s="16">
        <f t="shared" si="285"/>
        <v>0</v>
      </c>
      <c r="AX490" s="15">
        <f t="shared" si="286"/>
        <v>0</v>
      </c>
    </row>
    <row r="491" spans="1:50" x14ac:dyDescent="0.25">
      <c r="A491" s="25">
        <f t="shared" si="287"/>
        <v>9.7304166666665477</v>
      </c>
      <c r="B491" s="9"/>
      <c r="C491" s="12" t="s">
        <v>14</v>
      </c>
      <c r="D491" t="s">
        <v>11</v>
      </c>
      <c r="E491" s="12"/>
      <c r="F491" s="12" t="s">
        <v>14</v>
      </c>
      <c r="G491" s="7"/>
      <c r="H491" s="12" t="s">
        <v>14</v>
      </c>
      <c r="I491" s="7"/>
      <c r="J491" s="15">
        <f t="shared" si="262"/>
        <v>0</v>
      </c>
      <c r="K491" s="16">
        <f t="shared" si="252"/>
        <v>0</v>
      </c>
      <c r="L491" s="15">
        <f t="shared" si="263"/>
        <v>0</v>
      </c>
      <c r="M491" s="16">
        <f t="shared" si="253"/>
        <v>0</v>
      </c>
      <c r="N491" s="15">
        <f t="shared" si="264"/>
        <v>1.9999999999999574E-2</v>
      </c>
      <c r="O491" s="16"/>
      <c r="P491" s="15">
        <f t="shared" si="265"/>
        <v>0</v>
      </c>
      <c r="Q491" s="16">
        <f t="shared" si="254"/>
        <v>0</v>
      </c>
      <c r="R491" s="15">
        <f t="shared" si="266"/>
        <v>0</v>
      </c>
      <c r="S491" s="16">
        <f t="shared" si="255"/>
        <v>0</v>
      </c>
      <c r="T491" s="15">
        <f t="shared" si="267"/>
        <v>0</v>
      </c>
      <c r="U491" s="16"/>
      <c r="V491" s="15">
        <f t="shared" si="268"/>
        <v>0</v>
      </c>
      <c r="W491" s="16">
        <f t="shared" si="256"/>
        <v>0</v>
      </c>
      <c r="X491" s="15">
        <f t="shared" si="269"/>
        <v>0</v>
      </c>
      <c r="Y491" s="16">
        <f t="shared" si="257"/>
        <v>0</v>
      </c>
      <c r="Z491" s="15">
        <f t="shared" si="270"/>
        <v>0</v>
      </c>
      <c r="AA491" s="16"/>
      <c r="AB491" s="15">
        <f t="shared" si="271"/>
        <v>0</v>
      </c>
      <c r="AC491" s="16">
        <f t="shared" si="258"/>
        <v>0</v>
      </c>
      <c r="AD491" s="15">
        <f t="shared" si="272"/>
        <v>0</v>
      </c>
      <c r="AE491" s="16">
        <f t="shared" si="259"/>
        <v>0</v>
      </c>
      <c r="AF491" s="15">
        <f t="shared" si="273"/>
        <v>1.9999999999999574E-2</v>
      </c>
      <c r="AG491" s="16"/>
      <c r="AH491" s="15">
        <f t="shared" si="274"/>
        <v>0</v>
      </c>
      <c r="AI491" s="16">
        <f t="shared" si="260"/>
        <v>0</v>
      </c>
      <c r="AJ491" s="15">
        <f t="shared" si="275"/>
        <v>0</v>
      </c>
      <c r="AK491" s="16">
        <f t="shared" si="261"/>
        <v>0</v>
      </c>
      <c r="AL491" s="15">
        <f t="shared" si="276"/>
        <v>0</v>
      </c>
      <c r="AM491" s="16"/>
      <c r="AN491" s="15">
        <f t="shared" si="277"/>
        <v>0</v>
      </c>
      <c r="AO491" s="16">
        <f t="shared" si="278"/>
        <v>0</v>
      </c>
      <c r="AP491" s="15">
        <f t="shared" si="279"/>
        <v>0</v>
      </c>
      <c r="AQ491" s="16">
        <f t="shared" si="280"/>
        <v>0</v>
      </c>
      <c r="AR491" s="15">
        <f t="shared" si="281"/>
        <v>1.9999999999999574E-2</v>
      </c>
      <c r="AS491" s="16"/>
      <c r="AT491" s="15">
        <f t="shared" si="282"/>
        <v>0</v>
      </c>
      <c r="AU491" s="16">
        <f t="shared" si="283"/>
        <v>0</v>
      </c>
      <c r="AV491" s="15">
        <f t="shared" si="284"/>
        <v>0</v>
      </c>
      <c r="AW491" s="16">
        <f t="shared" si="285"/>
        <v>0</v>
      </c>
      <c r="AX491" s="15">
        <f t="shared" si="286"/>
        <v>0</v>
      </c>
    </row>
    <row r="492" spans="1:50" x14ac:dyDescent="0.25">
      <c r="A492" s="25">
        <f t="shared" si="287"/>
        <v>9.7504166666665473</v>
      </c>
      <c r="B492" s="9"/>
      <c r="C492" s="12" t="s">
        <v>14</v>
      </c>
      <c r="D492" t="s">
        <v>11</v>
      </c>
      <c r="E492" s="12"/>
      <c r="F492" s="12" t="s">
        <v>14</v>
      </c>
      <c r="H492" s="12" t="s">
        <v>14</v>
      </c>
      <c r="J492" s="15">
        <f t="shared" si="262"/>
        <v>0</v>
      </c>
      <c r="K492" s="16">
        <f t="shared" si="252"/>
        <v>0</v>
      </c>
      <c r="L492" s="15">
        <f t="shared" si="263"/>
        <v>0</v>
      </c>
      <c r="M492" s="16">
        <f t="shared" si="253"/>
        <v>0</v>
      </c>
      <c r="N492" s="15">
        <f t="shared" si="264"/>
        <v>1.9999999999999574E-2</v>
      </c>
      <c r="O492" s="16"/>
      <c r="P492" s="15">
        <f t="shared" si="265"/>
        <v>0</v>
      </c>
      <c r="Q492" s="16">
        <f t="shared" si="254"/>
        <v>0</v>
      </c>
      <c r="R492" s="15">
        <f t="shared" si="266"/>
        <v>0</v>
      </c>
      <c r="S492" s="16">
        <f t="shared" si="255"/>
        <v>0</v>
      </c>
      <c r="T492" s="15">
        <f t="shared" si="267"/>
        <v>0</v>
      </c>
      <c r="U492" s="16"/>
      <c r="V492" s="15">
        <f t="shared" si="268"/>
        <v>0</v>
      </c>
      <c r="W492" s="16">
        <f t="shared" si="256"/>
        <v>0</v>
      </c>
      <c r="X492" s="15">
        <f t="shared" si="269"/>
        <v>0</v>
      </c>
      <c r="Y492" s="16">
        <f t="shared" si="257"/>
        <v>0</v>
      </c>
      <c r="Z492" s="15">
        <f t="shared" si="270"/>
        <v>0</v>
      </c>
      <c r="AA492" s="16"/>
      <c r="AB492" s="15">
        <f t="shared" si="271"/>
        <v>0</v>
      </c>
      <c r="AC492" s="16">
        <f t="shared" si="258"/>
        <v>0</v>
      </c>
      <c r="AD492" s="15">
        <f t="shared" si="272"/>
        <v>0</v>
      </c>
      <c r="AE492" s="16">
        <f t="shared" si="259"/>
        <v>0</v>
      </c>
      <c r="AF492" s="15">
        <f t="shared" si="273"/>
        <v>1.9999999999999574E-2</v>
      </c>
      <c r="AG492" s="16"/>
      <c r="AH492" s="15">
        <f t="shared" si="274"/>
        <v>0</v>
      </c>
      <c r="AI492" s="16">
        <f t="shared" si="260"/>
        <v>0</v>
      </c>
      <c r="AJ492" s="15">
        <f t="shared" si="275"/>
        <v>0</v>
      </c>
      <c r="AK492" s="16">
        <f t="shared" si="261"/>
        <v>0</v>
      </c>
      <c r="AL492" s="15">
        <f t="shared" si="276"/>
        <v>0</v>
      </c>
      <c r="AM492" s="16"/>
      <c r="AN492" s="15">
        <f t="shared" si="277"/>
        <v>0</v>
      </c>
      <c r="AO492" s="16">
        <f t="shared" si="278"/>
        <v>0</v>
      </c>
      <c r="AP492" s="15">
        <f t="shared" si="279"/>
        <v>0</v>
      </c>
      <c r="AQ492" s="16">
        <f t="shared" si="280"/>
        <v>0</v>
      </c>
      <c r="AR492" s="15">
        <f t="shared" si="281"/>
        <v>1.9999999999999574E-2</v>
      </c>
      <c r="AS492" s="16"/>
      <c r="AT492" s="15">
        <f t="shared" si="282"/>
        <v>0</v>
      </c>
      <c r="AU492" s="16">
        <f t="shared" si="283"/>
        <v>0</v>
      </c>
      <c r="AV492" s="15">
        <f t="shared" si="284"/>
        <v>0</v>
      </c>
      <c r="AW492" s="16">
        <f t="shared" si="285"/>
        <v>0</v>
      </c>
      <c r="AX492" s="15">
        <f t="shared" si="286"/>
        <v>0</v>
      </c>
    </row>
    <row r="493" spans="1:50" x14ac:dyDescent="0.25">
      <c r="A493" s="25">
        <f t="shared" si="287"/>
        <v>9.7704166666665468</v>
      </c>
      <c r="B493" s="9" t="s">
        <v>17</v>
      </c>
      <c r="C493" t="s">
        <v>11</v>
      </c>
      <c r="D493" s="13" t="s">
        <v>20</v>
      </c>
      <c r="E493" s="12"/>
      <c r="F493" s="12" t="s">
        <v>14</v>
      </c>
      <c r="G493" s="12"/>
      <c r="H493" s="12" t="s">
        <v>14</v>
      </c>
      <c r="I493" s="12"/>
      <c r="J493" s="15">
        <f t="shared" si="262"/>
        <v>0</v>
      </c>
      <c r="K493" s="16">
        <f t="shared" si="252"/>
        <v>0</v>
      </c>
      <c r="L493" s="15">
        <f t="shared" si="263"/>
        <v>0</v>
      </c>
      <c r="M493" s="16">
        <f t="shared" si="253"/>
        <v>0</v>
      </c>
      <c r="N493" s="15">
        <f t="shared" si="264"/>
        <v>0</v>
      </c>
      <c r="O493" s="16"/>
      <c r="P493" s="15">
        <f t="shared" si="265"/>
        <v>0</v>
      </c>
      <c r="Q493" s="16">
        <f t="shared" si="254"/>
        <v>0</v>
      </c>
      <c r="R493" s="15">
        <f t="shared" si="266"/>
        <v>9.7704166666665468</v>
      </c>
      <c r="S493" s="16">
        <f t="shared" si="255"/>
        <v>1</v>
      </c>
      <c r="T493" s="15">
        <f t="shared" si="267"/>
        <v>0</v>
      </c>
      <c r="U493" s="16"/>
      <c r="V493" s="15">
        <f t="shared" si="268"/>
        <v>0</v>
      </c>
      <c r="W493" s="16">
        <f t="shared" si="256"/>
        <v>0</v>
      </c>
      <c r="X493" s="15">
        <f t="shared" si="269"/>
        <v>0</v>
      </c>
      <c r="Y493" s="16">
        <f t="shared" si="257"/>
        <v>0</v>
      </c>
      <c r="Z493" s="15">
        <f t="shared" si="270"/>
        <v>0</v>
      </c>
      <c r="AA493" s="16"/>
      <c r="AB493" s="15">
        <f t="shared" si="271"/>
        <v>0</v>
      </c>
      <c r="AC493" s="16">
        <f t="shared" si="258"/>
        <v>0</v>
      </c>
      <c r="AD493" s="15">
        <f t="shared" si="272"/>
        <v>0</v>
      </c>
      <c r="AE493" s="16">
        <f t="shared" si="259"/>
        <v>0</v>
      </c>
      <c r="AF493" s="15">
        <f t="shared" si="273"/>
        <v>1.9999999999999574E-2</v>
      </c>
      <c r="AG493" s="16"/>
      <c r="AH493" s="15">
        <f t="shared" si="274"/>
        <v>0</v>
      </c>
      <c r="AI493" s="16">
        <f t="shared" si="260"/>
        <v>0</v>
      </c>
      <c r="AJ493" s="15">
        <f t="shared" si="275"/>
        <v>0</v>
      </c>
      <c r="AK493" s="16">
        <f t="shared" si="261"/>
        <v>0</v>
      </c>
      <c r="AL493" s="15">
        <f t="shared" si="276"/>
        <v>0</v>
      </c>
      <c r="AM493" s="16"/>
      <c r="AN493" s="15">
        <f t="shared" si="277"/>
        <v>0</v>
      </c>
      <c r="AO493" s="16">
        <f t="shared" si="278"/>
        <v>0</v>
      </c>
      <c r="AP493" s="15">
        <f t="shared" si="279"/>
        <v>0</v>
      </c>
      <c r="AQ493" s="16">
        <f t="shared" si="280"/>
        <v>0</v>
      </c>
      <c r="AR493" s="15">
        <f t="shared" si="281"/>
        <v>1.9999999999999574E-2</v>
      </c>
      <c r="AS493" s="16"/>
      <c r="AT493" s="15">
        <f t="shared" si="282"/>
        <v>0</v>
      </c>
      <c r="AU493" s="16">
        <f t="shared" si="283"/>
        <v>0</v>
      </c>
      <c r="AV493" s="15">
        <f t="shared" si="284"/>
        <v>0</v>
      </c>
      <c r="AW493" s="16">
        <f t="shared" si="285"/>
        <v>0</v>
      </c>
      <c r="AX493" s="15">
        <f t="shared" si="286"/>
        <v>0</v>
      </c>
    </row>
    <row r="494" spans="1:50" x14ac:dyDescent="0.25">
      <c r="A494" s="25">
        <f t="shared" si="287"/>
        <v>9.7904166666665464</v>
      </c>
      <c r="B494" s="9"/>
      <c r="C494" t="s">
        <v>11</v>
      </c>
      <c r="E494" s="12"/>
      <c r="F494" s="12" t="s">
        <v>14</v>
      </c>
      <c r="G494" s="12"/>
      <c r="H494" s="12" t="s">
        <v>14</v>
      </c>
      <c r="I494" s="12"/>
      <c r="J494" s="15">
        <f t="shared" si="262"/>
        <v>0</v>
      </c>
      <c r="K494" s="16">
        <f t="shared" si="252"/>
        <v>0</v>
      </c>
      <c r="L494" s="15">
        <f t="shared" si="263"/>
        <v>0</v>
      </c>
      <c r="M494" s="16">
        <f t="shared" si="253"/>
        <v>0</v>
      </c>
      <c r="N494" s="15">
        <f t="shared" si="264"/>
        <v>0</v>
      </c>
      <c r="O494" s="16"/>
      <c r="P494" s="15">
        <f t="shared" si="265"/>
        <v>0</v>
      </c>
      <c r="Q494" s="16">
        <f t="shared" si="254"/>
        <v>0</v>
      </c>
      <c r="R494" s="15">
        <f t="shared" si="266"/>
        <v>0</v>
      </c>
      <c r="S494" s="16">
        <f t="shared" si="255"/>
        <v>0</v>
      </c>
      <c r="T494" s="15">
        <f t="shared" si="267"/>
        <v>0</v>
      </c>
      <c r="U494" s="16"/>
      <c r="V494" s="15">
        <f t="shared" si="268"/>
        <v>0</v>
      </c>
      <c r="W494" s="16">
        <f t="shared" si="256"/>
        <v>0</v>
      </c>
      <c r="X494" s="15">
        <f t="shared" si="269"/>
        <v>0</v>
      </c>
      <c r="Y494" s="16">
        <f t="shared" si="257"/>
        <v>0</v>
      </c>
      <c r="Z494" s="15">
        <f t="shared" si="270"/>
        <v>0</v>
      </c>
      <c r="AA494" s="16"/>
      <c r="AB494" s="15">
        <f t="shared" si="271"/>
        <v>0</v>
      </c>
      <c r="AC494" s="16">
        <f t="shared" si="258"/>
        <v>0</v>
      </c>
      <c r="AD494" s="15">
        <f t="shared" si="272"/>
        <v>0</v>
      </c>
      <c r="AE494" s="16">
        <f t="shared" si="259"/>
        <v>0</v>
      </c>
      <c r="AF494" s="15">
        <f t="shared" si="273"/>
        <v>1.9999999999999574E-2</v>
      </c>
      <c r="AG494" s="16"/>
      <c r="AH494" s="15">
        <f t="shared" si="274"/>
        <v>0</v>
      </c>
      <c r="AI494" s="16">
        <f t="shared" si="260"/>
        <v>0</v>
      </c>
      <c r="AJ494" s="15">
        <f t="shared" si="275"/>
        <v>0</v>
      </c>
      <c r="AK494" s="16">
        <f t="shared" si="261"/>
        <v>0</v>
      </c>
      <c r="AL494" s="15">
        <f t="shared" si="276"/>
        <v>0</v>
      </c>
      <c r="AM494" s="16"/>
      <c r="AN494" s="15">
        <f t="shared" si="277"/>
        <v>0</v>
      </c>
      <c r="AO494" s="16">
        <f t="shared" si="278"/>
        <v>0</v>
      </c>
      <c r="AP494" s="15">
        <f t="shared" si="279"/>
        <v>0</v>
      </c>
      <c r="AQ494" s="16">
        <f t="shared" si="280"/>
        <v>0</v>
      </c>
      <c r="AR494" s="15">
        <f t="shared" si="281"/>
        <v>1.9999999999999574E-2</v>
      </c>
      <c r="AS494" s="16"/>
      <c r="AT494" s="15">
        <f t="shared" si="282"/>
        <v>0</v>
      </c>
      <c r="AU494" s="16">
        <f t="shared" si="283"/>
        <v>0</v>
      </c>
      <c r="AV494" s="15">
        <f t="shared" si="284"/>
        <v>0</v>
      </c>
      <c r="AW494" s="16">
        <f t="shared" si="285"/>
        <v>0</v>
      </c>
      <c r="AX494" s="15">
        <f t="shared" si="286"/>
        <v>0</v>
      </c>
    </row>
    <row r="495" spans="1:50" x14ac:dyDescent="0.25">
      <c r="A495" s="25">
        <f t="shared" si="287"/>
        <v>9.810416666666546</v>
      </c>
      <c r="B495" s="9"/>
      <c r="C495" t="s">
        <v>11</v>
      </c>
      <c r="E495" s="12"/>
      <c r="F495" s="12" t="s">
        <v>14</v>
      </c>
      <c r="G495" s="12"/>
      <c r="H495" s="12" t="s">
        <v>14</v>
      </c>
      <c r="I495" s="12"/>
      <c r="J495" s="15">
        <f t="shared" si="262"/>
        <v>0</v>
      </c>
      <c r="K495" s="16">
        <f t="shared" si="252"/>
        <v>0</v>
      </c>
      <c r="L495" s="15">
        <f t="shared" si="263"/>
        <v>0</v>
      </c>
      <c r="M495" s="16">
        <f t="shared" si="253"/>
        <v>0</v>
      </c>
      <c r="N495" s="15">
        <f t="shared" si="264"/>
        <v>0</v>
      </c>
      <c r="O495" s="16"/>
      <c r="P495" s="15">
        <f t="shared" si="265"/>
        <v>0</v>
      </c>
      <c r="Q495" s="16">
        <f t="shared" si="254"/>
        <v>0</v>
      </c>
      <c r="R495" s="15">
        <f t="shared" si="266"/>
        <v>0</v>
      </c>
      <c r="S495" s="16">
        <f t="shared" si="255"/>
        <v>0</v>
      </c>
      <c r="T495" s="15">
        <f t="shared" si="267"/>
        <v>0</v>
      </c>
      <c r="U495" s="16"/>
      <c r="V495" s="15">
        <f t="shared" si="268"/>
        <v>0</v>
      </c>
      <c r="W495" s="16">
        <f t="shared" si="256"/>
        <v>0</v>
      </c>
      <c r="X495" s="15">
        <f t="shared" si="269"/>
        <v>0</v>
      </c>
      <c r="Y495" s="16">
        <f t="shared" si="257"/>
        <v>0</v>
      </c>
      <c r="Z495" s="15">
        <f t="shared" si="270"/>
        <v>0</v>
      </c>
      <c r="AA495" s="16"/>
      <c r="AB495" s="15">
        <f t="shared" si="271"/>
        <v>0</v>
      </c>
      <c r="AC495" s="16">
        <f t="shared" si="258"/>
        <v>0</v>
      </c>
      <c r="AD495" s="15">
        <f t="shared" si="272"/>
        <v>0</v>
      </c>
      <c r="AE495" s="16">
        <f t="shared" si="259"/>
        <v>0</v>
      </c>
      <c r="AF495" s="15">
        <f t="shared" si="273"/>
        <v>1.9999999999999574E-2</v>
      </c>
      <c r="AG495" s="16"/>
      <c r="AH495" s="15">
        <f t="shared" si="274"/>
        <v>0</v>
      </c>
      <c r="AI495" s="16">
        <f t="shared" si="260"/>
        <v>0</v>
      </c>
      <c r="AJ495" s="15">
        <f t="shared" si="275"/>
        <v>0</v>
      </c>
      <c r="AK495" s="16">
        <f t="shared" si="261"/>
        <v>0</v>
      </c>
      <c r="AL495" s="15">
        <f t="shared" si="276"/>
        <v>0</v>
      </c>
      <c r="AM495" s="16"/>
      <c r="AN495" s="15">
        <f t="shared" si="277"/>
        <v>0</v>
      </c>
      <c r="AO495" s="16">
        <f t="shared" si="278"/>
        <v>0</v>
      </c>
      <c r="AP495" s="15">
        <f t="shared" si="279"/>
        <v>0</v>
      </c>
      <c r="AQ495" s="16">
        <f t="shared" si="280"/>
        <v>0</v>
      </c>
      <c r="AR495" s="15">
        <f t="shared" si="281"/>
        <v>1.9999999999999574E-2</v>
      </c>
      <c r="AS495" s="16"/>
      <c r="AT495" s="15">
        <f t="shared" si="282"/>
        <v>0</v>
      </c>
      <c r="AU495" s="16">
        <f t="shared" si="283"/>
        <v>0</v>
      </c>
      <c r="AV495" s="15">
        <f t="shared" si="284"/>
        <v>0</v>
      </c>
      <c r="AW495" s="16">
        <f t="shared" si="285"/>
        <v>0</v>
      </c>
      <c r="AX495" s="15">
        <f t="shared" si="286"/>
        <v>0</v>
      </c>
    </row>
    <row r="496" spans="1:50" x14ac:dyDescent="0.25">
      <c r="A496" s="25">
        <f t="shared" si="287"/>
        <v>9.8304166666665456</v>
      </c>
      <c r="B496" s="9"/>
      <c r="C496" t="s">
        <v>11</v>
      </c>
      <c r="E496" s="12"/>
      <c r="F496" s="12" t="s">
        <v>14</v>
      </c>
      <c r="G496" s="12"/>
      <c r="H496" s="12" t="s">
        <v>14</v>
      </c>
      <c r="I496" s="12"/>
      <c r="J496" s="15">
        <f t="shared" si="262"/>
        <v>0</v>
      </c>
      <c r="K496" s="16">
        <f t="shared" si="252"/>
        <v>0</v>
      </c>
      <c r="L496" s="15">
        <f t="shared" si="263"/>
        <v>0</v>
      </c>
      <c r="M496" s="16">
        <f t="shared" si="253"/>
        <v>0</v>
      </c>
      <c r="N496" s="15">
        <f t="shared" si="264"/>
        <v>0</v>
      </c>
      <c r="O496" s="16"/>
      <c r="P496" s="15">
        <f t="shared" si="265"/>
        <v>0</v>
      </c>
      <c r="Q496" s="16">
        <f t="shared" si="254"/>
        <v>0</v>
      </c>
      <c r="R496" s="15">
        <f t="shared" si="266"/>
        <v>0</v>
      </c>
      <c r="S496" s="16">
        <f t="shared" si="255"/>
        <v>0</v>
      </c>
      <c r="T496" s="15">
        <f t="shared" si="267"/>
        <v>0</v>
      </c>
      <c r="U496" s="16"/>
      <c r="V496" s="15">
        <f t="shared" si="268"/>
        <v>0</v>
      </c>
      <c r="W496" s="16">
        <f t="shared" si="256"/>
        <v>0</v>
      </c>
      <c r="X496" s="15">
        <f t="shared" si="269"/>
        <v>0</v>
      </c>
      <c r="Y496" s="16">
        <f t="shared" si="257"/>
        <v>0</v>
      </c>
      <c r="Z496" s="15">
        <f t="shared" si="270"/>
        <v>0</v>
      </c>
      <c r="AA496" s="16"/>
      <c r="AB496" s="15">
        <f t="shared" si="271"/>
        <v>0</v>
      </c>
      <c r="AC496" s="16">
        <f t="shared" si="258"/>
        <v>0</v>
      </c>
      <c r="AD496" s="15">
        <f t="shared" si="272"/>
        <v>0</v>
      </c>
      <c r="AE496" s="16">
        <f t="shared" si="259"/>
        <v>0</v>
      </c>
      <c r="AF496" s="15">
        <f t="shared" si="273"/>
        <v>1.9999999999999574E-2</v>
      </c>
      <c r="AG496" s="16"/>
      <c r="AH496" s="15">
        <f t="shared" si="274"/>
        <v>0</v>
      </c>
      <c r="AI496" s="16">
        <f t="shared" si="260"/>
        <v>0</v>
      </c>
      <c r="AJ496" s="15">
        <f t="shared" si="275"/>
        <v>0</v>
      </c>
      <c r="AK496" s="16">
        <f t="shared" si="261"/>
        <v>0</v>
      </c>
      <c r="AL496" s="15">
        <f t="shared" si="276"/>
        <v>0</v>
      </c>
      <c r="AM496" s="16"/>
      <c r="AN496" s="15">
        <f t="shared" si="277"/>
        <v>0</v>
      </c>
      <c r="AO496" s="16">
        <f t="shared" si="278"/>
        <v>0</v>
      </c>
      <c r="AP496" s="15">
        <f t="shared" si="279"/>
        <v>0</v>
      </c>
      <c r="AQ496" s="16">
        <f t="shared" si="280"/>
        <v>0</v>
      </c>
      <c r="AR496" s="15">
        <f t="shared" si="281"/>
        <v>1.9999999999999574E-2</v>
      </c>
      <c r="AS496" s="16"/>
      <c r="AT496" s="15">
        <f t="shared" si="282"/>
        <v>0</v>
      </c>
      <c r="AU496" s="16">
        <f t="shared" si="283"/>
        <v>0</v>
      </c>
      <c r="AV496" s="15">
        <f t="shared" si="284"/>
        <v>0</v>
      </c>
      <c r="AW496" s="16">
        <f t="shared" si="285"/>
        <v>0</v>
      </c>
      <c r="AX496" s="15">
        <f t="shared" si="286"/>
        <v>0</v>
      </c>
    </row>
    <row r="497" spans="1:50" x14ac:dyDescent="0.25">
      <c r="A497" s="25">
        <f t="shared" si="287"/>
        <v>9.8504166666665451</v>
      </c>
      <c r="B497" s="9"/>
      <c r="C497" t="s">
        <v>11</v>
      </c>
      <c r="F497" s="12" t="s">
        <v>14</v>
      </c>
      <c r="G497" s="34"/>
      <c r="H497" s="12" t="s">
        <v>14</v>
      </c>
      <c r="J497" s="15">
        <f t="shared" si="262"/>
        <v>0</v>
      </c>
      <c r="K497" s="16">
        <f t="shared" si="252"/>
        <v>0</v>
      </c>
      <c r="L497" s="15">
        <f t="shared" si="263"/>
        <v>0</v>
      </c>
      <c r="M497" s="16">
        <f t="shared" si="253"/>
        <v>0</v>
      </c>
      <c r="N497" s="15">
        <f t="shared" si="264"/>
        <v>0</v>
      </c>
      <c r="O497" s="16"/>
      <c r="P497" s="15">
        <f t="shared" si="265"/>
        <v>0</v>
      </c>
      <c r="Q497" s="16">
        <f t="shared" si="254"/>
        <v>0</v>
      </c>
      <c r="R497" s="15">
        <f t="shared" si="266"/>
        <v>0</v>
      </c>
      <c r="S497" s="16">
        <f t="shared" si="255"/>
        <v>0</v>
      </c>
      <c r="T497" s="15">
        <f t="shared" si="267"/>
        <v>0</v>
      </c>
      <c r="U497" s="16"/>
      <c r="V497" s="15">
        <f t="shared" si="268"/>
        <v>0</v>
      </c>
      <c r="W497" s="16">
        <f t="shared" si="256"/>
        <v>0</v>
      </c>
      <c r="X497" s="15">
        <f t="shared" si="269"/>
        <v>0</v>
      </c>
      <c r="Y497" s="16">
        <f t="shared" si="257"/>
        <v>0</v>
      </c>
      <c r="Z497" s="15">
        <f t="shared" si="270"/>
        <v>0</v>
      </c>
      <c r="AA497" s="16"/>
      <c r="AB497" s="15">
        <f t="shared" si="271"/>
        <v>0</v>
      </c>
      <c r="AC497" s="16">
        <f t="shared" si="258"/>
        <v>0</v>
      </c>
      <c r="AD497" s="15">
        <f t="shared" si="272"/>
        <v>0</v>
      </c>
      <c r="AE497" s="16">
        <f t="shared" si="259"/>
        <v>0</v>
      </c>
      <c r="AF497" s="15">
        <f t="shared" si="273"/>
        <v>1.9999999999999574E-2</v>
      </c>
      <c r="AG497" s="16"/>
      <c r="AH497" s="15">
        <f t="shared" si="274"/>
        <v>0</v>
      </c>
      <c r="AI497" s="16">
        <f t="shared" si="260"/>
        <v>0</v>
      </c>
      <c r="AJ497" s="15">
        <f t="shared" si="275"/>
        <v>0</v>
      </c>
      <c r="AK497" s="16">
        <f t="shared" si="261"/>
        <v>0</v>
      </c>
      <c r="AL497" s="15">
        <f t="shared" si="276"/>
        <v>0</v>
      </c>
      <c r="AM497" s="16"/>
      <c r="AN497" s="15">
        <f t="shared" si="277"/>
        <v>0</v>
      </c>
      <c r="AO497" s="16">
        <f t="shared" si="278"/>
        <v>0</v>
      </c>
      <c r="AP497" s="15">
        <f t="shared" si="279"/>
        <v>0</v>
      </c>
      <c r="AQ497" s="16">
        <f t="shared" si="280"/>
        <v>0</v>
      </c>
      <c r="AR497" s="15">
        <f t="shared" si="281"/>
        <v>1.9999999999999574E-2</v>
      </c>
      <c r="AS497" s="16"/>
      <c r="AT497" s="15">
        <f t="shared" si="282"/>
        <v>0</v>
      </c>
      <c r="AU497" s="16">
        <f t="shared" si="283"/>
        <v>0</v>
      </c>
      <c r="AV497" s="15">
        <f t="shared" si="284"/>
        <v>0</v>
      </c>
      <c r="AW497" s="16">
        <f t="shared" si="285"/>
        <v>0</v>
      </c>
      <c r="AX497" s="15">
        <f t="shared" si="286"/>
        <v>0</v>
      </c>
    </row>
    <row r="498" spans="1:50" x14ac:dyDescent="0.25">
      <c r="A498" s="25">
        <f t="shared" si="287"/>
        <v>9.8704166666665447</v>
      </c>
      <c r="B498" s="9" t="s">
        <v>22</v>
      </c>
      <c r="C498" s="13" t="s">
        <v>20</v>
      </c>
      <c r="D498" s="12"/>
      <c r="F498" t="s">
        <v>11</v>
      </c>
      <c r="H498" s="12" t="s">
        <v>14</v>
      </c>
      <c r="J498" s="15">
        <f t="shared" si="262"/>
        <v>0</v>
      </c>
      <c r="K498" s="16">
        <f t="shared" si="252"/>
        <v>0</v>
      </c>
      <c r="L498" s="15">
        <f t="shared" si="263"/>
        <v>9.8704166666665447</v>
      </c>
      <c r="M498" s="16">
        <f t="shared" si="253"/>
        <v>1</v>
      </c>
      <c r="N498" s="15">
        <f t="shared" si="264"/>
        <v>0</v>
      </c>
      <c r="O498" s="16"/>
      <c r="P498" s="15">
        <f t="shared" si="265"/>
        <v>0</v>
      </c>
      <c r="Q498" s="16">
        <f t="shared" si="254"/>
        <v>0</v>
      </c>
      <c r="R498" s="15">
        <f t="shared" si="266"/>
        <v>0</v>
      </c>
      <c r="S498" s="16">
        <f t="shared" si="255"/>
        <v>0</v>
      </c>
      <c r="T498" s="15">
        <f t="shared" si="267"/>
        <v>0</v>
      </c>
      <c r="U498" s="16"/>
      <c r="V498" s="15">
        <f t="shared" si="268"/>
        <v>0</v>
      </c>
      <c r="W498" s="16">
        <f t="shared" si="256"/>
        <v>0</v>
      </c>
      <c r="X498" s="15">
        <f t="shared" si="269"/>
        <v>0</v>
      </c>
      <c r="Y498" s="16">
        <f t="shared" si="257"/>
        <v>0</v>
      </c>
      <c r="Z498" s="15">
        <f t="shared" si="270"/>
        <v>0</v>
      </c>
      <c r="AA498" s="16"/>
      <c r="AB498" s="15">
        <f t="shared" si="271"/>
        <v>0</v>
      </c>
      <c r="AC498" s="16">
        <f t="shared" si="258"/>
        <v>0</v>
      </c>
      <c r="AD498" s="15">
        <f t="shared" si="272"/>
        <v>0</v>
      </c>
      <c r="AE498" s="16">
        <f t="shared" si="259"/>
        <v>0</v>
      </c>
      <c r="AF498" s="15">
        <f t="shared" si="273"/>
        <v>0</v>
      </c>
      <c r="AG498" s="16"/>
      <c r="AH498" s="15">
        <f t="shared" si="274"/>
        <v>0</v>
      </c>
      <c r="AI498" s="16">
        <f t="shared" si="260"/>
        <v>0</v>
      </c>
      <c r="AJ498" s="15">
        <f t="shared" si="275"/>
        <v>0</v>
      </c>
      <c r="AK498" s="16">
        <f t="shared" si="261"/>
        <v>0</v>
      </c>
      <c r="AL498" s="15">
        <f t="shared" si="276"/>
        <v>0</v>
      </c>
      <c r="AM498" s="16"/>
      <c r="AN498" s="15">
        <f t="shared" si="277"/>
        <v>0</v>
      </c>
      <c r="AO498" s="16">
        <f t="shared" si="278"/>
        <v>0</v>
      </c>
      <c r="AP498" s="15">
        <f t="shared" si="279"/>
        <v>0</v>
      </c>
      <c r="AQ498" s="16">
        <f t="shared" si="280"/>
        <v>0</v>
      </c>
      <c r="AR498" s="15">
        <f t="shared" si="281"/>
        <v>1.9999999999999574E-2</v>
      </c>
      <c r="AS498" s="16"/>
      <c r="AT498" s="15">
        <f t="shared" si="282"/>
        <v>0</v>
      </c>
      <c r="AU498" s="16">
        <f t="shared" si="283"/>
        <v>0</v>
      </c>
      <c r="AV498" s="15">
        <f t="shared" si="284"/>
        <v>0</v>
      </c>
      <c r="AW498" s="16">
        <f t="shared" si="285"/>
        <v>0</v>
      </c>
      <c r="AX498" s="15">
        <f t="shared" si="286"/>
        <v>0</v>
      </c>
    </row>
    <row r="499" spans="1:50" x14ac:dyDescent="0.25">
      <c r="A499" s="25">
        <f t="shared" si="287"/>
        <v>9.8904166666665443</v>
      </c>
      <c r="B499" s="9"/>
      <c r="D499" s="12"/>
      <c r="F499" t="s">
        <v>11</v>
      </c>
      <c r="H499" s="12" t="s">
        <v>14</v>
      </c>
      <c r="I499" s="13"/>
      <c r="J499" s="15">
        <f t="shared" si="262"/>
        <v>0</v>
      </c>
      <c r="K499" s="16">
        <f t="shared" si="252"/>
        <v>0</v>
      </c>
      <c r="L499" s="15">
        <f t="shared" si="263"/>
        <v>0</v>
      </c>
      <c r="M499" s="16">
        <f t="shared" si="253"/>
        <v>0</v>
      </c>
      <c r="N499" s="15">
        <f t="shared" si="264"/>
        <v>0</v>
      </c>
      <c r="O499" s="16"/>
      <c r="P499" s="15">
        <f t="shared" si="265"/>
        <v>0</v>
      </c>
      <c r="Q499" s="16">
        <f t="shared" si="254"/>
        <v>0</v>
      </c>
      <c r="R499" s="15">
        <f t="shared" si="266"/>
        <v>0</v>
      </c>
      <c r="S499" s="16">
        <f t="shared" si="255"/>
        <v>0</v>
      </c>
      <c r="T499" s="15">
        <f t="shared" si="267"/>
        <v>0</v>
      </c>
      <c r="U499" s="16"/>
      <c r="V499" s="15">
        <f t="shared" si="268"/>
        <v>0</v>
      </c>
      <c r="W499" s="16">
        <f t="shared" si="256"/>
        <v>0</v>
      </c>
      <c r="X499" s="15">
        <f t="shared" si="269"/>
        <v>0</v>
      </c>
      <c r="Y499" s="16">
        <f t="shared" si="257"/>
        <v>0</v>
      </c>
      <c r="Z499" s="15">
        <f t="shared" si="270"/>
        <v>0</v>
      </c>
      <c r="AA499" s="16"/>
      <c r="AB499" s="15">
        <f t="shared" si="271"/>
        <v>0</v>
      </c>
      <c r="AC499" s="16">
        <f t="shared" si="258"/>
        <v>0</v>
      </c>
      <c r="AD499" s="15">
        <f t="shared" si="272"/>
        <v>0</v>
      </c>
      <c r="AE499" s="16">
        <f t="shared" si="259"/>
        <v>0</v>
      </c>
      <c r="AF499" s="15">
        <f t="shared" si="273"/>
        <v>0</v>
      </c>
      <c r="AG499" s="16"/>
      <c r="AH499" s="15">
        <f t="shared" si="274"/>
        <v>0</v>
      </c>
      <c r="AI499" s="16">
        <f t="shared" si="260"/>
        <v>0</v>
      </c>
      <c r="AJ499" s="15">
        <f t="shared" si="275"/>
        <v>0</v>
      </c>
      <c r="AK499" s="16">
        <f t="shared" si="261"/>
        <v>0</v>
      </c>
      <c r="AL499" s="15">
        <f t="shared" si="276"/>
        <v>0</v>
      </c>
      <c r="AM499" s="16"/>
      <c r="AN499" s="15">
        <f t="shared" si="277"/>
        <v>0</v>
      </c>
      <c r="AO499" s="16">
        <f t="shared" si="278"/>
        <v>0</v>
      </c>
      <c r="AP499" s="15">
        <f t="shared" si="279"/>
        <v>0</v>
      </c>
      <c r="AQ499" s="16">
        <f t="shared" si="280"/>
        <v>0</v>
      </c>
      <c r="AR499" s="15">
        <f t="shared" si="281"/>
        <v>1.9999999999999574E-2</v>
      </c>
      <c r="AS499" s="16"/>
      <c r="AT499" s="15">
        <f t="shared" si="282"/>
        <v>0</v>
      </c>
      <c r="AU499" s="16">
        <f t="shared" si="283"/>
        <v>0</v>
      </c>
      <c r="AV499" s="15">
        <f t="shared" si="284"/>
        <v>0</v>
      </c>
      <c r="AW499" s="16">
        <f t="shared" si="285"/>
        <v>0</v>
      </c>
      <c r="AX499" s="15">
        <f t="shared" si="286"/>
        <v>0</v>
      </c>
    </row>
    <row r="500" spans="1:50" x14ac:dyDescent="0.25">
      <c r="A500" s="25">
        <f t="shared" si="287"/>
        <v>9.9104166666665439</v>
      </c>
      <c r="B500" s="9"/>
      <c r="D500" s="12"/>
      <c r="F500" t="s">
        <v>11</v>
      </c>
      <c r="H500" s="12" t="s">
        <v>14</v>
      </c>
      <c r="J500" s="15">
        <f t="shared" si="262"/>
        <v>0</v>
      </c>
      <c r="K500" s="16">
        <f t="shared" si="252"/>
        <v>0</v>
      </c>
      <c r="L500" s="15">
        <f t="shared" si="263"/>
        <v>0</v>
      </c>
      <c r="M500" s="16">
        <f t="shared" si="253"/>
        <v>0</v>
      </c>
      <c r="N500" s="15">
        <f t="shared" si="264"/>
        <v>0</v>
      </c>
      <c r="O500" s="16"/>
      <c r="P500" s="15">
        <f t="shared" si="265"/>
        <v>0</v>
      </c>
      <c r="Q500" s="16">
        <f t="shared" si="254"/>
        <v>0</v>
      </c>
      <c r="R500" s="15">
        <f t="shared" si="266"/>
        <v>0</v>
      </c>
      <c r="S500" s="16">
        <f t="shared" si="255"/>
        <v>0</v>
      </c>
      <c r="T500" s="15">
        <f t="shared" si="267"/>
        <v>0</v>
      </c>
      <c r="U500" s="16"/>
      <c r="V500" s="15">
        <f t="shared" si="268"/>
        <v>0</v>
      </c>
      <c r="W500" s="16">
        <f t="shared" si="256"/>
        <v>0</v>
      </c>
      <c r="X500" s="15">
        <f t="shared" si="269"/>
        <v>0</v>
      </c>
      <c r="Y500" s="16">
        <f t="shared" si="257"/>
        <v>0</v>
      </c>
      <c r="Z500" s="15">
        <f t="shared" si="270"/>
        <v>0</v>
      </c>
      <c r="AA500" s="16"/>
      <c r="AB500" s="15">
        <f t="shared" si="271"/>
        <v>0</v>
      </c>
      <c r="AC500" s="16">
        <f t="shared" si="258"/>
        <v>0</v>
      </c>
      <c r="AD500" s="15">
        <f t="shared" si="272"/>
        <v>0</v>
      </c>
      <c r="AE500" s="16">
        <f t="shared" si="259"/>
        <v>0</v>
      </c>
      <c r="AF500" s="15">
        <f t="shared" si="273"/>
        <v>0</v>
      </c>
      <c r="AG500" s="16"/>
      <c r="AH500" s="15">
        <f t="shared" si="274"/>
        <v>0</v>
      </c>
      <c r="AI500" s="16">
        <f t="shared" si="260"/>
        <v>0</v>
      </c>
      <c r="AJ500" s="15">
        <f t="shared" si="275"/>
        <v>0</v>
      </c>
      <c r="AK500" s="16">
        <f t="shared" si="261"/>
        <v>0</v>
      </c>
      <c r="AL500" s="15">
        <f t="shared" si="276"/>
        <v>0</v>
      </c>
      <c r="AM500" s="16"/>
      <c r="AN500" s="15">
        <f t="shared" si="277"/>
        <v>0</v>
      </c>
      <c r="AO500" s="16">
        <f t="shared" si="278"/>
        <v>0</v>
      </c>
      <c r="AP500" s="15">
        <f t="shared" si="279"/>
        <v>0</v>
      </c>
      <c r="AQ500" s="16">
        <f t="shared" si="280"/>
        <v>0</v>
      </c>
      <c r="AR500" s="15">
        <f t="shared" si="281"/>
        <v>1.9999999999999574E-2</v>
      </c>
      <c r="AS500" s="16"/>
      <c r="AT500" s="15">
        <f t="shared" si="282"/>
        <v>0</v>
      </c>
      <c r="AU500" s="16">
        <f t="shared" si="283"/>
        <v>0</v>
      </c>
      <c r="AV500" s="15">
        <f t="shared" si="284"/>
        <v>0</v>
      </c>
      <c r="AW500" s="16">
        <f t="shared" si="285"/>
        <v>0</v>
      </c>
      <c r="AX500" s="15">
        <f t="shared" si="286"/>
        <v>0</v>
      </c>
    </row>
    <row r="501" spans="1:50" x14ac:dyDescent="0.25">
      <c r="A501" s="25">
        <f t="shared" si="287"/>
        <v>9.9304166666665434</v>
      </c>
      <c r="B501" s="9" t="s">
        <v>12</v>
      </c>
      <c r="D501" s="12"/>
      <c r="E501" s="13"/>
      <c r="F501" s="13" t="s">
        <v>20</v>
      </c>
      <c r="G501" s="34"/>
      <c r="H501" t="s">
        <v>11</v>
      </c>
      <c r="J501" s="15">
        <f t="shared" si="262"/>
        <v>0</v>
      </c>
      <c r="K501" s="16">
        <f t="shared" si="252"/>
        <v>0</v>
      </c>
      <c r="L501" s="15">
        <f t="shared" si="263"/>
        <v>0</v>
      </c>
      <c r="M501" s="16">
        <f t="shared" si="253"/>
        <v>0</v>
      </c>
      <c r="N501" s="15">
        <f t="shared" si="264"/>
        <v>0</v>
      </c>
      <c r="O501" s="16"/>
      <c r="P501" s="15">
        <f t="shared" si="265"/>
        <v>0</v>
      </c>
      <c r="Q501" s="16">
        <f t="shared" si="254"/>
        <v>0</v>
      </c>
      <c r="R501" s="15">
        <f t="shared" si="266"/>
        <v>0</v>
      </c>
      <c r="S501" s="16">
        <f t="shared" si="255"/>
        <v>0</v>
      </c>
      <c r="T501" s="15">
        <f t="shared" si="267"/>
        <v>0</v>
      </c>
      <c r="U501" s="16"/>
      <c r="V501" s="15">
        <f t="shared" si="268"/>
        <v>0</v>
      </c>
      <c r="W501" s="16">
        <f t="shared" si="256"/>
        <v>0</v>
      </c>
      <c r="X501" s="15">
        <f t="shared" si="269"/>
        <v>0</v>
      </c>
      <c r="Y501" s="16">
        <f t="shared" si="257"/>
        <v>0</v>
      </c>
      <c r="Z501" s="15">
        <f t="shared" si="270"/>
        <v>0</v>
      </c>
      <c r="AA501" s="16"/>
      <c r="AB501" s="15">
        <f t="shared" si="271"/>
        <v>0</v>
      </c>
      <c r="AC501" s="16">
        <f t="shared" si="258"/>
        <v>0</v>
      </c>
      <c r="AD501" s="15">
        <f t="shared" si="272"/>
        <v>9.9304166666665434</v>
      </c>
      <c r="AE501" s="16">
        <f t="shared" si="259"/>
        <v>1</v>
      </c>
      <c r="AF501" s="15">
        <f t="shared" si="273"/>
        <v>0</v>
      </c>
      <c r="AG501" s="16"/>
      <c r="AH501" s="15">
        <f t="shared" si="274"/>
        <v>0</v>
      </c>
      <c r="AI501" s="16">
        <f t="shared" si="260"/>
        <v>0</v>
      </c>
      <c r="AJ501" s="15">
        <f t="shared" si="275"/>
        <v>0</v>
      </c>
      <c r="AK501" s="16">
        <f t="shared" si="261"/>
        <v>0</v>
      </c>
      <c r="AL501" s="15">
        <f t="shared" si="276"/>
        <v>0</v>
      </c>
      <c r="AM501" s="16"/>
      <c r="AN501" s="15">
        <f t="shared" si="277"/>
        <v>0</v>
      </c>
      <c r="AO501" s="16">
        <f t="shared" si="278"/>
        <v>0</v>
      </c>
      <c r="AP501" s="15">
        <f t="shared" si="279"/>
        <v>0</v>
      </c>
      <c r="AQ501" s="16">
        <f t="shared" si="280"/>
        <v>0</v>
      </c>
      <c r="AR501" s="15">
        <f t="shared" si="281"/>
        <v>0</v>
      </c>
      <c r="AS501" s="16"/>
      <c r="AT501" s="15">
        <f t="shared" si="282"/>
        <v>0</v>
      </c>
      <c r="AU501" s="16">
        <f t="shared" si="283"/>
        <v>0</v>
      </c>
      <c r="AV501" s="15">
        <f t="shared" si="284"/>
        <v>0</v>
      </c>
      <c r="AW501" s="16">
        <f t="shared" si="285"/>
        <v>0</v>
      </c>
      <c r="AX501" s="15">
        <f t="shared" si="286"/>
        <v>0</v>
      </c>
    </row>
    <row r="502" spans="1:50" x14ac:dyDescent="0.25">
      <c r="A502" s="25">
        <f t="shared" si="287"/>
        <v>9.950416666666543</v>
      </c>
      <c r="B502" s="9"/>
      <c r="H502" t="s">
        <v>11</v>
      </c>
      <c r="J502" s="15">
        <f t="shared" si="262"/>
        <v>0</v>
      </c>
      <c r="K502" s="16">
        <f t="shared" si="252"/>
        <v>0</v>
      </c>
      <c r="L502" s="15">
        <f t="shared" si="263"/>
        <v>0</v>
      </c>
      <c r="M502" s="16">
        <f t="shared" si="253"/>
        <v>0</v>
      </c>
      <c r="N502" s="15">
        <f t="shared" si="264"/>
        <v>0</v>
      </c>
      <c r="O502" s="16"/>
      <c r="P502" s="15">
        <f t="shared" si="265"/>
        <v>0</v>
      </c>
      <c r="Q502" s="16">
        <f t="shared" si="254"/>
        <v>0</v>
      </c>
      <c r="R502" s="15">
        <f t="shared" si="266"/>
        <v>0</v>
      </c>
      <c r="S502" s="16">
        <f t="shared" si="255"/>
        <v>0</v>
      </c>
      <c r="T502" s="15">
        <f t="shared" si="267"/>
        <v>0</v>
      </c>
      <c r="U502" s="16"/>
      <c r="V502" s="15">
        <f t="shared" si="268"/>
        <v>0</v>
      </c>
      <c r="W502" s="16">
        <f t="shared" si="256"/>
        <v>0</v>
      </c>
      <c r="X502" s="15">
        <f t="shared" si="269"/>
        <v>0</v>
      </c>
      <c r="Y502" s="16">
        <f t="shared" si="257"/>
        <v>0</v>
      </c>
      <c r="Z502" s="15">
        <f t="shared" si="270"/>
        <v>0</v>
      </c>
      <c r="AA502" s="16"/>
      <c r="AB502" s="15">
        <f t="shared" si="271"/>
        <v>0</v>
      </c>
      <c r="AC502" s="16">
        <f t="shared" si="258"/>
        <v>0</v>
      </c>
      <c r="AD502" s="15">
        <f t="shared" si="272"/>
        <v>0</v>
      </c>
      <c r="AE502" s="16">
        <f t="shared" si="259"/>
        <v>0</v>
      </c>
      <c r="AF502" s="15">
        <f t="shared" si="273"/>
        <v>0</v>
      </c>
      <c r="AG502" s="16"/>
      <c r="AH502" s="15">
        <f t="shared" si="274"/>
        <v>0</v>
      </c>
      <c r="AI502" s="16">
        <f t="shared" si="260"/>
        <v>0</v>
      </c>
      <c r="AJ502" s="15">
        <f t="shared" si="275"/>
        <v>0</v>
      </c>
      <c r="AK502" s="16">
        <f t="shared" si="261"/>
        <v>0</v>
      </c>
      <c r="AL502" s="15">
        <f t="shared" si="276"/>
        <v>0</v>
      </c>
      <c r="AM502" s="16"/>
      <c r="AN502" s="15">
        <f t="shared" si="277"/>
        <v>0</v>
      </c>
      <c r="AO502" s="16">
        <f t="shared" si="278"/>
        <v>0</v>
      </c>
      <c r="AP502" s="15">
        <f t="shared" si="279"/>
        <v>0</v>
      </c>
      <c r="AQ502" s="16">
        <f t="shared" si="280"/>
        <v>0</v>
      </c>
      <c r="AR502" s="15">
        <f t="shared" si="281"/>
        <v>0</v>
      </c>
      <c r="AS502" s="16"/>
      <c r="AT502" s="15">
        <f t="shared" si="282"/>
        <v>0</v>
      </c>
      <c r="AU502" s="16">
        <f t="shared" si="283"/>
        <v>0</v>
      </c>
      <c r="AV502" s="15">
        <f t="shared" si="284"/>
        <v>0</v>
      </c>
      <c r="AW502" s="16">
        <f t="shared" si="285"/>
        <v>0</v>
      </c>
      <c r="AX502" s="15">
        <f t="shared" si="286"/>
        <v>0</v>
      </c>
    </row>
    <row r="503" spans="1:50" x14ac:dyDescent="0.25">
      <c r="A503" s="25">
        <f t="shared" si="287"/>
        <v>9.9704166666665426</v>
      </c>
      <c r="B503" s="9"/>
      <c r="F503" s="12"/>
      <c r="G503" s="12"/>
      <c r="H503" t="s">
        <v>11</v>
      </c>
      <c r="I503" s="12"/>
      <c r="J503" s="15">
        <f t="shared" si="262"/>
        <v>0</v>
      </c>
      <c r="K503" s="16">
        <f t="shared" si="252"/>
        <v>0</v>
      </c>
      <c r="L503" s="15">
        <f t="shared" si="263"/>
        <v>0</v>
      </c>
      <c r="M503" s="16">
        <f t="shared" si="253"/>
        <v>0</v>
      </c>
      <c r="N503" s="15">
        <f t="shared" si="264"/>
        <v>0</v>
      </c>
      <c r="O503" s="16"/>
      <c r="P503" s="15">
        <f t="shared" si="265"/>
        <v>0</v>
      </c>
      <c r="Q503" s="16">
        <f t="shared" si="254"/>
        <v>0</v>
      </c>
      <c r="R503" s="15">
        <f t="shared" si="266"/>
        <v>0</v>
      </c>
      <c r="S503" s="16">
        <f t="shared" si="255"/>
        <v>0</v>
      </c>
      <c r="T503" s="15">
        <f t="shared" si="267"/>
        <v>0</v>
      </c>
      <c r="U503" s="16"/>
      <c r="V503" s="15">
        <f t="shared" si="268"/>
        <v>0</v>
      </c>
      <c r="W503" s="16">
        <f t="shared" si="256"/>
        <v>0</v>
      </c>
      <c r="X503" s="15">
        <f t="shared" si="269"/>
        <v>0</v>
      </c>
      <c r="Y503" s="16">
        <f t="shared" si="257"/>
        <v>0</v>
      </c>
      <c r="Z503" s="15">
        <f t="shared" si="270"/>
        <v>0</v>
      </c>
      <c r="AA503" s="16"/>
      <c r="AB503" s="15">
        <f t="shared" si="271"/>
        <v>0</v>
      </c>
      <c r="AC503" s="16">
        <f t="shared" si="258"/>
        <v>0</v>
      </c>
      <c r="AD503" s="15">
        <f t="shared" si="272"/>
        <v>0</v>
      </c>
      <c r="AE503" s="16">
        <f t="shared" si="259"/>
        <v>0</v>
      </c>
      <c r="AF503" s="15">
        <f t="shared" si="273"/>
        <v>0</v>
      </c>
      <c r="AG503" s="16"/>
      <c r="AH503" s="15">
        <f t="shared" si="274"/>
        <v>0</v>
      </c>
      <c r="AI503" s="16">
        <f t="shared" si="260"/>
        <v>0</v>
      </c>
      <c r="AJ503" s="15">
        <f t="shared" si="275"/>
        <v>0</v>
      </c>
      <c r="AK503" s="16">
        <f t="shared" si="261"/>
        <v>0</v>
      </c>
      <c r="AL503" s="15">
        <f t="shared" si="276"/>
        <v>0</v>
      </c>
      <c r="AM503" s="16"/>
      <c r="AN503" s="15">
        <f t="shared" si="277"/>
        <v>0</v>
      </c>
      <c r="AO503" s="16">
        <f t="shared" si="278"/>
        <v>0</v>
      </c>
      <c r="AP503" s="15">
        <f t="shared" si="279"/>
        <v>0</v>
      </c>
      <c r="AQ503" s="16">
        <f t="shared" si="280"/>
        <v>0</v>
      </c>
      <c r="AR503" s="15">
        <f t="shared" si="281"/>
        <v>0</v>
      </c>
      <c r="AS503" s="16"/>
      <c r="AT503" s="15">
        <f t="shared" si="282"/>
        <v>0</v>
      </c>
      <c r="AU503" s="16">
        <f t="shared" si="283"/>
        <v>0</v>
      </c>
      <c r="AV503" s="15">
        <f t="shared" si="284"/>
        <v>0</v>
      </c>
      <c r="AW503" s="16">
        <f t="shared" si="285"/>
        <v>0</v>
      </c>
      <c r="AX503" s="15">
        <f t="shared" si="286"/>
        <v>0</v>
      </c>
    </row>
    <row r="504" spans="1:50" x14ac:dyDescent="0.25">
      <c r="A504" s="25">
        <f t="shared" si="287"/>
        <v>9.9904166666665422</v>
      </c>
      <c r="B504" s="9"/>
      <c r="C504" s="12"/>
      <c r="F504" s="12"/>
      <c r="G504" s="12"/>
      <c r="H504" t="s">
        <v>11</v>
      </c>
      <c r="I504" s="12"/>
      <c r="J504" s="15">
        <f t="shared" si="262"/>
        <v>0</v>
      </c>
      <c r="K504" s="16">
        <f t="shared" si="252"/>
        <v>0</v>
      </c>
      <c r="L504" s="15">
        <f t="shared" si="263"/>
        <v>0</v>
      </c>
      <c r="M504" s="16">
        <f t="shared" si="253"/>
        <v>0</v>
      </c>
      <c r="N504" s="15">
        <f t="shared" si="264"/>
        <v>0</v>
      </c>
      <c r="O504" s="16"/>
      <c r="P504" s="15">
        <f t="shared" si="265"/>
        <v>0</v>
      </c>
      <c r="Q504" s="16">
        <f t="shared" si="254"/>
        <v>0</v>
      </c>
      <c r="R504" s="15">
        <f t="shared" si="266"/>
        <v>0</v>
      </c>
      <c r="S504" s="16">
        <f t="shared" si="255"/>
        <v>0</v>
      </c>
      <c r="T504" s="15">
        <f t="shared" si="267"/>
        <v>0</v>
      </c>
      <c r="U504" s="16"/>
      <c r="V504" s="15">
        <f t="shared" si="268"/>
        <v>0</v>
      </c>
      <c r="W504" s="16">
        <f t="shared" si="256"/>
        <v>0</v>
      </c>
      <c r="X504" s="15">
        <f t="shared" si="269"/>
        <v>0</v>
      </c>
      <c r="Y504" s="16">
        <f t="shared" si="257"/>
        <v>0</v>
      </c>
      <c r="Z504" s="15">
        <f t="shared" si="270"/>
        <v>0</v>
      </c>
      <c r="AA504" s="16"/>
      <c r="AB504" s="15">
        <f t="shared" si="271"/>
        <v>0</v>
      </c>
      <c r="AC504" s="16">
        <f t="shared" si="258"/>
        <v>0</v>
      </c>
      <c r="AD504" s="15">
        <f t="shared" si="272"/>
        <v>0</v>
      </c>
      <c r="AE504" s="16">
        <f t="shared" si="259"/>
        <v>0</v>
      </c>
      <c r="AF504" s="15">
        <f t="shared" si="273"/>
        <v>0</v>
      </c>
      <c r="AG504" s="16"/>
      <c r="AH504" s="15">
        <f t="shared" si="274"/>
        <v>0</v>
      </c>
      <c r="AI504" s="16">
        <f t="shared" si="260"/>
        <v>0</v>
      </c>
      <c r="AJ504" s="15">
        <f t="shared" si="275"/>
        <v>0</v>
      </c>
      <c r="AK504" s="16">
        <f t="shared" si="261"/>
        <v>0</v>
      </c>
      <c r="AL504" s="15">
        <f t="shared" si="276"/>
        <v>0</v>
      </c>
      <c r="AM504" s="16"/>
      <c r="AN504" s="15">
        <f t="shared" si="277"/>
        <v>0</v>
      </c>
      <c r="AO504" s="16">
        <f t="shared" si="278"/>
        <v>0</v>
      </c>
      <c r="AP504" s="15">
        <f t="shared" si="279"/>
        <v>0</v>
      </c>
      <c r="AQ504" s="16">
        <f t="shared" si="280"/>
        <v>0</v>
      </c>
      <c r="AR504" s="15">
        <f t="shared" si="281"/>
        <v>0</v>
      </c>
      <c r="AS504" s="16"/>
      <c r="AT504" s="15">
        <f t="shared" si="282"/>
        <v>0</v>
      </c>
      <c r="AU504" s="16">
        <f t="shared" si="283"/>
        <v>0</v>
      </c>
      <c r="AV504" s="15">
        <f t="shared" si="284"/>
        <v>0</v>
      </c>
      <c r="AW504" s="16">
        <f t="shared" si="285"/>
        <v>0</v>
      </c>
      <c r="AX504" s="15">
        <f t="shared" si="286"/>
        <v>0</v>
      </c>
    </row>
    <row r="505" spans="1:50" x14ac:dyDescent="0.25">
      <c r="A505" s="25">
        <f t="shared" si="287"/>
        <v>10.010416666666542</v>
      </c>
      <c r="B505" s="9" t="s">
        <v>64</v>
      </c>
      <c r="C505" s="12"/>
      <c r="F505" s="12"/>
      <c r="G505" s="12"/>
      <c r="H505" s="13" t="s">
        <v>20</v>
      </c>
      <c r="I505" s="12"/>
      <c r="J505" s="15">
        <f t="shared" si="262"/>
        <v>0</v>
      </c>
      <c r="K505" s="16">
        <f t="shared" si="252"/>
        <v>0</v>
      </c>
      <c r="L505" s="15">
        <f t="shared" si="263"/>
        <v>0</v>
      </c>
      <c r="M505" s="16">
        <f t="shared" si="253"/>
        <v>0</v>
      </c>
      <c r="N505" s="15">
        <f t="shared" si="264"/>
        <v>0</v>
      </c>
      <c r="O505" s="16"/>
      <c r="P505" s="15">
        <f t="shared" si="265"/>
        <v>0</v>
      </c>
      <c r="Q505" s="16">
        <f t="shared" si="254"/>
        <v>0</v>
      </c>
      <c r="R505" s="15">
        <f t="shared" si="266"/>
        <v>0</v>
      </c>
      <c r="S505" s="16">
        <f t="shared" si="255"/>
        <v>0</v>
      </c>
      <c r="T505" s="15">
        <f t="shared" si="267"/>
        <v>0</v>
      </c>
      <c r="U505" s="16"/>
      <c r="V505" s="15">
        <f t="shared" si="268"/>
        <v>0</v>
      </c>
      <c r="W505" s="16">
        <f t="shared" si="256"/>
        <v>0</v>
      </c>
      <c r="X505" s="15">
        <f t="shared" si="269"/>
        <v>0</v>
      </c>
      <c r="Y505" s="16">
        <f t="shared" si="257"/>
        <v>0</v>
      </c>
      <c r="Z505" s="15">
        <f t="shared" si="270"/>
        <v>0</v>
      </c>
      <c r="AA505" s="16"/>
      <c r="AB505" s="15">
        <f t="shared" si="271"/>
        <v>0</v>
      </c>
      <c r="AC505" s="16">
        <f t="shared" si="258"/>
        <v>0</v>
      </c>
      <c r="AD505" s="15">
        <f t="shared" si="272"/>
        <v>0</v>
      </c>
      <c r="AE505" s="16">
        <f t="shared" si="259"/>
        <v>0</v>
      </c>
      <c r="AF505" s="15">
        <f t="shared" si="273"/>
        <v>0</v>
      </c>
      <c r="AG505" s="16"/>
      <c r="AH505" s="15">
        <f t="shared" si="274"/>
        <v>0</v>
      </c>
      <c r="AI505" s="16">
        <f t="shared" si="260"/>
        <v>0</v>
      </c>
      <c r="AJ505" s="15">
        <f t="shared" si="275"/>
        <v>0</v>
      </c>
      <c r="AK505" s="16">
        <f t="shared" si="261"/>
        <v>0</v>
      </c>
      <c r="AL505" s="15">
        <f t="shared" si="276"/>
        <v>0</v>
      </c>
      <c r="AM505" s="16"/>
      <c r="AN505" s="15">
        <f t="shared" si="277"/>
        <v>0</v>
      </c>
      <c r="AO505" s="16">
        <f t="shared" si="278"/>
        <v>0</v>
      </c>
      <c r="AP505" s="15">
        <f t="shared" si="279"/>
        <v>10.010416666666542</v>
      </c>
      <c r="AQ505" s="16">
        <f t="shared" si="280"/>
        <v>1</v>
      </c>
      <c r="AR505" s="15">
        <f t="shared" si="281"/>
        <v>0</v>
      </c>
      <c r="AS505" s="16"/>
      <c r="AT505" s="15">
        <f t="shared" si="282"/>
        <v>0</v>
      </c>
      <c r="AU505" s="16">
        <f t="shared" si="283"/>
        <v>0</v>
      </c>
      <c r="AV505" s="15">
        <f t="shared" si="284"/>
        <v>0</v>
      </c>
      <c r="AW505" s="16">
        <f t="shared" si="285"/>
        <v>0</v>
      </c>
      <c r="AX505" s="15">
        <f t="shared" si="286"/>
        <v>0</v>
      </c>
    </row>
    <row r="506" spans="1:50" x14ac:dyDescent="0.25">
      <c r="A506" s="25">
        <f t="shared" si="287"/>
        <v>10.030416666666541</v>
      </c>
      <c r="B506" s="9" t="s">
        <v>16</v>
      </c>
      <c r="D506" t="s">
        <v>11</v>
      </c>
      <c r="J506" s="15">
        <f t="shared" si="262"/>
        <v>0</v>
      </c>
      <c r="K506" s="16">
        <f t="shared" si="252"/>
        <v>0</v>
      </c>
      <c r="L506" s="15">
        <f t="shared" si="263"/>
        <v>0</v>
      </c>
      <c r="M506" s="16">
        <f t="shared" si="253"/>
        <v>0</v>
      </c>
      <c r="N506" s="15">
        <f t="shared" si="264"/>
        <v>0</v>
      </c>
      <c r="O506" s="16"/>
      <c r="P506" s="15">
        <f t="shared" si="265"/>
        <v>10.030416666666541</v>
      </c>
      <c r="Q506" s="16">
        <f t="shared" si="254"/>
        <v>1</v>
      </c>
      <c r="R506" s="15">
        <f t="shared" si="266"/>
        <v>0</v>
      </c>
      <c r="S506" s="16">
        <f t="shared" si="255"/>
        <v>0</v>
      </c>
      <c r="T506" s="15">
        <f t="shared" si="267"/>
        <v>0</v>
      </c>
      <c r="U506" s="16"/>
      <c r="V506" s="15">
        <f t="shared" si="268"/>
        <v>0</v>
      </c>
      <c r="W506" s="16">
        <f t="shared" si="256"/>
        <v>0</v>
      </c>
      <c r="X506" s="15">
        <f t="shared" si="269"/>
        <v>0</v>
      </c>
      <c r="Y506" s="16">
        <f t="shared" si="257"/>
        <v>0</v>
      </c>
      <c r="Z506" s="15">
        <f t="shared" si="270"/>
        <v>0</v>
      </c>
      <c r="AA506" s="16"/>
      <c r="AB506" s="15">
        <f t="shared" si="271"/>
        <v>0</v>
      </c>
      <c r="AC506" s="16">
        <f t="shared" si="258"/>
        <v>0</v>
      </c>
      <c r="AD506" s="15">
        <f t="shared" si="272"/>
        <v>0</v>
      </c>
      <c r="AE506" s="16">
        <f t="shared" si="259"/>
        <v>0</v>
      </c>
      <c r="AF506" s="15">
        <f t="shared" si="273"/>
        <v>0</v>
      </c>
      <c r="AG506" s="16"/>
      <c r="AH506" s="15">
        <f t="shared" si="274"/>
        <v>0</v>
      </c>
      <c r="AI506" s="16">
        <f t="shared" si="260"/>
        <v>0</v>
      </c>
      <c r="AJ506" s="15">
        <f t="shared" si="275"/>
        <v>0</v>
      </c>
      <c r="AK506" s="16">
        <f t="shared" si="261"/>
        <v>0</v>
      </c>
      <c r="AL506" s="15">
        <f t="shared" si="276"/>
        <v>0</v>
      </c>
      <c r="AM506" s="16"/>
      <c r="AN506" s="15">
        <f t="shared" si="277"/>
        <v>0</v>
      </c>
      <c r="AO506" s="16">
        <f t="shared" si="278"/>
        <v>0</v>
      </c>
      <c r="AP506" s="15">
        <f t="shared" si="279"/>
        <v>0</v>
      </c>
      <c r="AQ506" s="16">
        <f t="shared" si="280"/>
        <v>0</v>
      </c>
      <c r="AR506" s="15">
        <f t="shared" si="281"/>
        <v>0</v>
      </c>
      <c r="AS506" s="16"/>
      <c r="AT506" s="15">
        <f t="shared" si="282"/>
        <v>0</v>
      </c>
      <c r="AU506" s="16">
        <f t="shared" si="283"/>
        <v>0</v>
      </c>
      <c r="AV506" s="15">
        <f t="shared" si="284"/>
        <v>0</v>
      </c>
      <c r="AW506" s="16">
        <f t="shared" si="285"/>
        <v>0</v>
      </c>
      <c r="AX506" s="15">
        <f t="shared" si="286"/>
        <v>0</v>
      </c>
    </row>
    <row r="507" spans="1:50" x14ac:dyDescent="0.25">
      <c r="A507" s="25">
        <f t="shared" si="287"/>
        <v>10.050416666666541</v>
      </c>
      <c r="B507" s="9" t="s">
        <v>63</v>
      </c>
      <c r="D507" t="s">
        <v>11</v>
      </c>
      <c r="F507" s="12"/>
      <c r="G507" s="12"/>
      <c r="H507" s="12" t="s">
        <v>14</v>
      </c>
      <c r="I507" s="12"/>
      <c r="J507" s="15">
        <f t="shared" si="262"/>
        <v>0</v>
      </c>
      <c r="K507" s="16">
        <f t="shared" si="252"/>
        <v>0</v>
      </c>
      <c r="L507" s="15">
        <f t="shared" si="263"/>
        <v>0</v>
      </c>
      <c r="M507" s="16">
        <f t="shared" si="253"/>
        <v>0</v>
      </c>
      <c r="N507" s="15">
        <f t="shared" si="264"/>
        <v>0</v>
      </c>
      <c r="O507" s="16"/>
      <c r="P507" s="15">
        <f t="shared" si="265"/>
        <v>0</v>
      </c>
      <c r="Q507" s="16">
        <f t="shared" si="254"/>
        <v>0</v>
      </c>
      <c r="R507" s="15">
        <f t="shared" si="266"/>
        <v>0</v>
      </c>
      <c r="S507" s="16">
        <f t="shared" si="255"/>
        <v>0</v>
      </c>
      <c r="T507" s="15">
        <f t="shared" si="267"/>
        <v>0</v>
      </c>
      <c r="U507" s="16"/>
      <c r="V507" s="15">
        <f t="shared" si="268"/>
        <v>0</v>
      </c>
      <c r="W507" s="16">
        <f t="shared" si="256"/>
        <v>0</v>
      </c>
      <c r="X507" s="15">
        <f t="shared" si="269"/>
        <v>0</v>
      </c>
      <c r="Y507" s="16">
        <f t="shared" si="257"/>
        <v>0</v>
      </c>
      <c r="Z507" s="15">
        <f t="shared" si="270"/>
        <v>0</v>
      </c>
      <c r="AA507" s="16"/>
      <c r="AB507" s="15">
        <f t="shared" si="271"/>
        <v>0</v>
      </c>
      <c r="AC507" s="16">
        <f t="shared" si="258"/>
        <v>0</v>
      </c>
      <c r="AD507" s="15">
        <f t="shared" si="272"/>
        <v>0</v>
      </c>
      <c r="AE507" s="16">
        <f t="shared" si="259"/>
        <v>0</v>
      </c>
      <c r="AF507" s="15">
        <f t="shared" si="273"/>
        <v>0</v>
      </c>
      <c r="AG507" s="16"/>
      <c r="AH507" s="15">
        <f t="shared" si="274"/>
        <v>0</v>
      </c>
      <c r="AI507" s="16">
        <f t="shared" si="260"/>
        <v>0</v>
      </c>
      <c r="AJ507" s="15">
        <f t="shared" si="275"/>
        <v>0</v>
      </c>
      <c r="AK507" s="16">
        <f t="shared" si="261"/>
        <v>0</v>
      </c>
      <c r="AL507" s="15">
        <f t="shared" si="276"/>
        <v>0</v>
      </c>
      <c r="AM507" s="16"/>
      <c r="AN507" s="15">
        <f t="shared" si="277"/>
        <v>10.050416666666541</v>
      </c>
      <c r="AO507" s="16">
        <f t="shared" si="278"/>
        <v>1</v>
      </c>
      <c r="AP507" s="15">
        <f t="shared" si="279"/>
        <v>0</v>
      </c>
      <c r="AQ507" s="16">
        <f t="shared" si="280"/>
        <v>0</v>
      </c>
      <c r="AR507" s="15">
        <f t="shared" si="281"/>
        <v>1.9999999999999574E-2</v>
      </c>
      <c r="AS507" s="16"/>
      <c r="AT507" s="15">
        <f t="shared" si="282"/>
        <v>0</v>
      </c>
      <c r="AU507" s="16">
        <f t="shared" si="283"/>
        <v>0</v>
      </c>
      <c r="AV507" s="15">
        <f t="shared" si="284"/>
        <v>0</v>
      </c>
      <c r="AW507" s="16">
        <f t="shared" si="285"/>
        <v>0</v>
      </c>
      <c r="AX507" s="15">
        <f t="shared" si="286"/>
        <v>0</v>
      </c>
    </row>
    <row r="508" spans="1:50" x14ac:dyDescent="0.25">
      <c r="A508" s="25">
        <f t="shared" si="287"/>
        <v>10.07041666666654</v>
      </c>
      <c r="B508" s="9"/>
      <c r="C508" s="12"/>
      <c r="D508" t="s">
        <v>11</v>
      </c>
      <c r="F508" s="12"/>
      <c r="G508" s="12"/>
      <c r="H508" s="12" t="s">
        <v>14</v>
      </c>
      <c r="I508" s="12"/>
      <c r="J508" s="15">
        <f t="shared" si="262"/>
        <v>0</v>
      </c>
      <c r="K508" s="16">
        <f t="shared" si="252"/>
        <v>0</v>
      </c>
      <c r="L508" s="15">
        <f t="shared" si="263"/>
        <v>0</v>
      </c>
      <c r="M508" s="16">
        <f t="shared" si="253"/>
        <v>0</v>
      </c>
      <c r="N508" s="15">
        <f t="shared" si="264"/>
        <v>0</v>
      </c>
      <c r="O508" s="16"/>
      <c r="P508" s="15">
        <f t="shared" si="265"/>
        <v>0</v>
      </c>
      <c r="Q508" s="16">
        <f t="shared" si="254"/>
        <v>0</v>
      </c>
      <c r="R508" s="15">
        <f t="shared" si="266"/>
        <v>0</v>
      </c>
      <c r="S508" s="16">
        <f t="shared" si="255"/>
        <v>0</v>
      </c>
      <c r="T508" s="15">
        <f t="shared" si="267"/>
        <v>0</v>
      </c>
      <c r="U508" s="16"/>
      <c r="V508" s="15">
        <f t="shared" si="268"/>
        <v>0</v>
      </c>
      <c r="W508" s="16">
        <f t="shared" si="256"/>
        <v>0</v>
      </c>
      <c r="X508" s="15">
        <f t="shared" si="269"/>
        <v>0</v>
      </c>
      <c r="Y508" s="16">
        <f t="shared" si="257"/>
        <v>0</v>
      </c>
      <c r="Z508" s="15">
        <f t="shared" si="270"/>
        <v>0</v>
      </c>
      <c r="AA508" s="16"/>
      <c r="AB508" s="15">
        <f t="shared" si="271"/>
        <v>0</v>
      </c>
      <c r="AC508" s="16">
        <f t="shared" si="258"/>
        <v>0</v>
      </c>
      <c r="AD508" s="15">
        <f t="shared" si="272"/>
        <v>0</v>
      </c>
      <c r="AE508" s="16">
        <f t="shared" si="259"/>
        <v>0</v>
      </c>
      <c r="AF508" s="15">
        <f t="shared" si="273"/>
        <v>0</v>
      </c>
      <c r="AG508" s="16"/>
      <c r="AH508" s="15">
        <f t="shared" si="274"/>
        <v>0</v>
      </c>
      <c r="AI508" s="16">
        <f t="shared" si="260"/>
        <v>0</v>
      </c>
      <c r="AJ508" s="15">
        <f t="shared" si="275"/>
        <v>0</v>
      </c>
      <c r="AK508" s="16">
        <f t="shared" si="261"/>
        <v>0</v>
      </c>
      <c r="AL508" s="15">
        <f t="shared" si="276"/>
        <v>0</v>
      </c>
      <c r="AM508" s="16"/>
      <c r="AN508" s="15">
        <f t="shared" si="277"/>
        <v>0</v>
      </c>
      <c r="AO508" s="16">
        <f t="shared" si="278"/>
        <v>0</v>
      </c>
      <c r="AP508" s="15">
        <f t="shared" si="279"/>
        <v>0</v>
      </c>
      <c r="AQ508" s="16">
        <f t="shared" si="280"/>
        <v>0</v>
      </c>
      <c r="AR508" s="15">
        <f t="shared" si="281"/>
        <v>1.9999999999999574E-2</v>
      </c>
      <c r="AS508" s="16"/>
      <c r="AT508" s="15">
        <f t="shared" si="282"/>
        <v>0</v>
      </c>
      <c r="AU508" s="16">
        <f t="shared" si="283"/>
        <v>0</v>
      </c>
      <c r="AV508" s="15">
        <f t="shared" si="284"/>
        <v>0</v>
      </c>
      <c r="AW508" s="16">
        <f t="shared" si="285"/>
        <v>0</v>
      </c>
      <c r="AX508" s="15">
        <f t="shared" si="286"/>
        <v>0</v>
      </c>
    </row>
    <row r="509" spans="1:50" x14ac:dyDescent="0.25">
      <c r="A509" s="25">
        <f t="shared" si="287"/>
        <v>10.09041666666654</v>
      </c>
      <c r="B509" s="9" t="s">
        <v>9</v>
      </c>
      <c r="C509" s="12" t="s">
        <v>14</v>
      </c>
      <c r="D509" t="s">
        <v>11</v>
      </c>
      <c r="F509" s="12"/>
      <c r="G509" s="12"/>
      <c r="H509" s="12" t="s">
        <v>14</v>
      </c>
      <c r="I509" s="12"/>
      <c r="J509" s="15">
        <f t="shared" si="262"/>
        <v>10.09041666666654</v>
      </c>
      <c r="K509" s="16">
        <f t="shared" si="252"/>
        <v>1</v>
      </c>
      <c r="L509" s="15">
        <f t="shared" si="263"/>
        <v>0</v>
      </c>
      <c r="M509" s="16">
        <f t="shared" si="253"/>
        <v>0</v>
      </c>
      <c r="N509" s="15">
        <f t="shared" si="264"/>
        <v>1.9999999999999574E-2</v>
      </c>
      <c r="O509" s="16"/>
      <c r="P509" s="15">
        <f t="shared" si="265"/>
        <v>0</v>
      </c>
      <c r="Q509" s="16">
        <f t="shared" si="254"/>
        <v>0</v>
      </c>
      <c r="R509" s="15">
        <f t="shared" si="266"/>
        <v>0</v>
      </c>
      <c r="S509" s="16">
        <f t="shared" si="255"/>
        <v>0</v>
      </c>
      <c r="T509" s="15">
        <f t="shared" si="267"/>
        <v>0</v>
      </c>
      <c r="U509" s="16"/>
      <c r="V509" s="15">
        <f t="shared" si="268"/>
        <v>0</v>
      </c>
      <c r="W509" s="16">
        <f t="shared" si="256"/>
        <v>0</v>
      </c>
      <c r="X509" s="15">
        <f t="shared" si="269"/>
        <v>0</v>
      </c>
      <c r="Y509" s="16">
        <f t="shared" si="257"/>
        <v>0</v>
      </c>
      <c r="Z509" s="15">
        <f t="shared" si="270"/>
        <v>0</v>
      </c>
      <c r="AA509" s="16"/>
      <c r="AB509" s="15">
        <f t="shared" si="271"/>
        <v>0</v>
      </c>
      <c r="AC509" s="16">
        <f t="shared" si="258"/>
        <v>0</v>
      </c>
      <c r="AD509" s="15">
        <f t="shared" si="272"/>
        <v>0</v>
      </c>
      <c r="AE509" s="16">
        <f t="shared" si="259"/>
        <v>0</v>
      </c>
      <c r="AF509" s="15">
        <f t="shared" si="273"/>
        <v>0</v>
      </c>
      <c r="AG509" s="16"/>
      <c r="AH509" s="15">
        <f t="shared" si="274"/>
        <v>0</v>
      </c>
      <c r="AI509" s="16">
        <f t="shared" si="260"/>
        <v>0</v>
      </c>
      <c r="AJ509" s="15">
        <f t="shared" si="275"/>
        <v>0</v>
      </c>
      <c r="AK509" s="16">
        <f t="shared" si="261"/>
        <v>0</v>
      </c>
      <c r="AL509" s="15">
        <f t="shared" si="276"/>
        <v>0</v>
      </c>
      <c r="AM509" s="16"/>
      <c r="AN509" s="15">
        <f t="shared" si="277"/>
        <v>0</v>
      </c>
      <c r="AO509" s="16">
        <f t="shared" si="278"/>
        <v>0</v>
      </c>
      <c r="AP509" s="15">
        <f t="shared" si="279"/>
        <v>0</v>
      </c>
      <c r="AQ509" s="16">
        <f t="shared" si="280"/>
        <v>0</v>
      </c>
      <c r="AR509" s="15">
        <f t="shared" si="281"/>
        <v>1.9999999999999574E-2</v>
      </c>
      <c r="AS509" s="16"/>
      <c r="AT509" s="15">
        <f t="shared" si="282"/>
        <v>0</v>
      </c>
      <c r="AU509" s="16">
        <f t="shared" si="283"/>
        <v>0</v>
      </c>
      <c r="AV509" s="15">
        <f t="shared" si="284"/>
        <v>0</v>
      </c>
      <c r="AW509" s="16">
        <f t="shared" si="285"/>
        <v>0</v>
      </c>
      <c r="AX509" s="15">
        <f t="shared" si="286"/>
        <v>0</v>
      </c>
    </row>
    <row r="510" spans="1:50" x14ac:dyDescent="0.25">
      <c r="A510" s="25">
        <f t="shared" si="287"/>
        <v>10.11041666666654</v>
      </c>
      <c r="B510" s="9" t="s">
        <v>17</v>
      </c>
      <c r="C510" s="12" t="s">
        <v>14</v>
      </c>
      <c r="D510" s="13" t="s">
        <v>20</v>
      </c>
      <c r="E510" s="13"/>
      <c r="F510" s="12"/>
      <c r="H510" t="s">
        <v>11</v>
      </c>
      <c r="I510" s="12"/>
      <c r="J510" s="15">
        <f t="shared" si="262"/>
        <v>0</v>
      </c>
      <c r="K510" s="16">
        <f t="shared" si="252"/>
        <v>0</v>
      </c>
      <c r="L510" s="15">
        <f t="shared" si="263"/>
        <v>0</v>
      </c>
      <c r="M510" s="16">
        <f t="shared" si="253"/>
        <v>0</v>
      </c>
      <c r="N510" s="15">
        <f t="shared" si="264"/>
        <v>1.9999999999999574E-2</v>
      </c>
      <c r="O510" s="16"/>
      <c r="P510" s="15">
        <f t="shared" si="265"/>
        <v>0</v>
      </c>
      <c r="Q510" s="16">
        <f t="shared" si="254"/>
        <v>0</v>
      </c>
      <c r="R510" s="15">
        <f t="shared" si="266"/>
        <v>10.11041666666654</v>
      </c>
      <c r="S510" s="16">
        <f t="shared" si="255"/>
        <v>1</v>
      </c>
      <c r="T510" s="15">
        <f t="shared" si="267"/>
        <v>0</v>
      </c>
      <c r="U510" s="16"/>
      <c r="V510" s="15">
        <f t="shared" si="268"/>
        <v>0</v>
      </c>
      <c r="W510" s="16">
        <f t="shared" si="256"/>
        <v>0</v>
      </c>
      <c r="X510" s="15">
        <f t="shared" si="269"/>
        <v>0</v>
      </c>
      <c r="Y510" s="16">
        <f t="shared" si="257"/>
        <v>0</v>
      </c>
      <c r="Z510" s="15">
        <f t="shared" si="270"/>
        <v>0</v>
      </c>
      <c r="AA510" s="16"/>
      <c r="AB510" s="15">
        <f t="shared" si="271"/>
        <v>0</v>
      </c>
      <c r="AC510" s="16">
        <f t="shared" si="258"/>
        <v>0</v>
      </c>
      <c r="AD510" s="15">
        <f t="shared" si="272"/>
        <v>0</v>
      </c>
      <c r="AE510" s="16">
        <f t="shared" si="259"/>
        <v>0</v>
      </c>
      <c r="AF510" s="15">
        <f t="shared" si="273"/>
        <v>0</v>
      </c>
      <c r="AG510" s="16"/>
      <c r="AH510" s="15">
        <f t="shared" si="274"/>
        <v>0</v>
      </c>
      <c r="AI510" s="16">
        <f t="shared" si="260"/>
        <v>0</v>
      </c>
      <c r="AJ510" s="15">
        <f t="shared" si="275"/>
        <v>0</v>
      </c>
      <c r="AK510" s="16">
        <f t="shared" si="261"/>
        <v>0</v>
      </c>
      <c r="AL510" s="15">
        <f t="shared" si="276"/>
        <v>0</v>
      </c>
      <c r="AM510" s="16"/>
      <c r="AN510" s="15">
        <f t="shared" si="277"/>
        <v>0</v>
      </c>
      <c r="AO510" s="16">
        <f t="shared" si="278"/>
        <v>0</v>
      </c>
      <c r="AP510" s="15">
        <f t="shared" si="279"/>
        <v>0</v>
      </c>
      <c r="AQ510" s="16">
        <f t="shared" si="280"/>
        <v>0</v>
      </c>
      <c r="AR510" s="15">
        <f t="shared" si="281"/>
        <v>0</v>
      </c>
      <c r="AS510" s="16"/>
      <c r="AT510" s="15">
        <f t="shared" si="282"/>
        <v>0</v>
      </c>
      <c r="AU510" s="16">
        <f t="shared" si="283"/>
        <v>0</v>
      </c>
      <c r="AV510" s="15">
        <f t="shared" si="284"/>
        <v>0</v>
      </c>
      <c r="AW510" s="16">
        <f t="shared" si="285"/>
        <v>0</v>
      </c>
      <c r="AX510" s="15">
        <f t="shared" si="286"/>
        <v>0</v>
      </c>
    </row>
    <row r="511" spans="1:50" x14ac:dyDescent="0.25">
      <c r="A511" s="25">
        <f t="shared" si="287"/>
        <v>10.130416666666539</v>
      </c>
      <c r="B511" s="9" t="s">
        <v>10</v>
      </c>
      <c r="C511" s="12" t="s">
        <v>14</v>
      </c>
      <c r="D511" s="12"/>
      <c r="E511" s="13"/>
      <c r="F511" s="12" t="s">
        <v>14</v>
      </c>
      <c r="H511" t="s">
        <v>11</v>
      </c>
      <c r="J511" s="15">
        <f t="shared" si="262"/>
        <v>0</v>
      </c>
      <c r="K511" s="16">
        <f t="shared" si="252"/>
        <v>0</v>
      </c>
      <c r="L511" s="15">
        <f t="shared" si="263"/>
        <v>0</v>
      </c>
      <c r="M511" s="16">
        <f t="shared" si="253"/>
        <v>0</v>
      </c>
      <c r="N511" s="15">
        <f t="shared" si="264"/>
        <v>1.9999999999999574E-2</v>
      </c>
      <c r="O511" s="16"/>
      <c r="P511" s="15">
        <f t="shared" si="265"/>
        <v>0</v>
      </c>
      <c r="Q511" s="16">
        <f t="shared" si="254"/>
        <v>0</v>
      </c>
      <c r="R511" s="15">
        <f t="shared" si="266"/>
        <v>0</v>
      </c>
      <c r="S511" s="16">
        <f t="shared" si="255"/>
        <v>0</v>
      </c>
      <c r="T511" s="15">
        <f t="shared" si="267"/>
        <v>0</v>
      </c>
      <c r="U511" s="16"/>
      <c r="V511" s="15">
        <f t="shared" si="268"/>
        <v>0</v>
      </c>
      <c r="W511" s="16">
        <f t="shared" si="256"/>
        <v>0</v>
      </c>
      <c r="X511" s="15">
        <f t="shared" si="269"/>
        <v>0</v>
      </c>
      <c r="Y511" s="16">
        <f t="shared" si="257"/>
        <v>0</v>
      </c>
      <c r="Z511" s="15">
        <f t="shared" si="270"/>
        <v>0</v>
      </c>
      <c r="AA511" s="16"/>
      <c r="AB511" s="15">
        <f t="shared" si="271"/>
        <v>10.130416666666539</v>
      </c>
      <c r="AC511" s="16">
        <f t="shared" si="258"/>
        <v>1</v>
      </c>
      <c r="AD511" s="15">
        <f t="shared" si="272"/>
        <v>0</v>
      </c>
      <c r="AE511" s="16">
        <f t="shared" si="259"/>
        <v>0</v>
      </c>
      <c r="AF511" s="15">
        <f t="shared" si="273"/>
        <v>1.9999999999999574E-2</v>
      </c>
      <c r="AG511" s="16"/>
      <c r="AH511" s="15">
        <f t="shared" si="274"/>
        <v>0</v>
      </c>
      <c r="AI511" s="16">
        <f t="shared" si="260"/>
        <v>0</v>
      </c>
      <c r="AJ511" s="15">
        <f t="shared" si="275"/>
        <v>0</v>
      </c>
      <c r="AK511" s="16">
        <f t="shared" si="261"/>
        <v>0</v>
      </c>
      <c r="AL511" s="15">
        <f t="shared" si="276"/>
        <v>0</v>
      </c>
      <c r="AM511" s="16"/>
      <c r="AN511" s="15">
        <f t="shared" si="277"/>
        <v>0</v>
      </c>
      <c r="AO511" s="16">
        <f t="shared" si="278"/>
        <v>0</v>
      </c>
      <c r="AP511" s="15">
        <f t="shared" si="279"/>
        <v>0</v>
      </c>
      <c r="AQ511" s="16">
        <f t="shared" si="280"/>
        <v>0</v>
      </c>
      <c r="AR511" s="15">
        <f t="shared" si="281"/>
        <v>0</v>
      </c>
      <c r="AS511" s="16"/>
      <c r="AT511" s="15">
        <f t="shared" si="282"/>
        <v>0</v>
      </c>
      <c r="AU511" s="16">
        <f t="shared" si="283"/>
        <v>0</v>
      </c>
      <c r="AV511" s="15">
        <f t="shared" si="284"/>
        <v>0</v>
      </c>
      <c r="AW511" s="16">
        <f t="shared" si="285"/>
        <v>0</v>
      </c>
      <c r="AX511" s="15">
        <f t="shared" si="286"/>
        <v>0</v>
      </c>
    </row>
    <row r="512" spans="1:50" x14ac:dyDescent="0.25">
      <c r="A512" s="25">
        <f t="shared" si="287"/>
        <v>10.150416666666539</v>
      </c>
      <c r="B512" s="9" t="s">
        <v>13</v>
      </c>
      <c r="C512" s="12" t="s">
        <v>14</v>
      </c>
      <c r="D512" s="12"/>
      <c r="F512" s="12" t="s">
        <v>14</v>
      </c>
      <c r="G512" s="12" t="s">
        <v>14</v>
      </c>
      <c r="H512" t="s">
        <v>11</v>
      </c>
      <c r="J512" s="15">
        <f t="shared" si="262"/>
        <v>0</v>
      </c>
      <c r="K512" s="16">
        <f t="shared" si="252"/>
        <v>0</v>
      </c>
      <c r="L512" s="15">
        <f t="shared" si="263"/>
        <v>0</v>
      </c>
      <c r="M512" s="16">
        <f t="shared" si="253"/>
        <v>0</v>
      </c>
      <c r="N512" s="15">
        <f t="shared" si="264"/>
        <v>1.9999999999999574E-2</v>
      </c>
      <c r="O512" s="16"/>
      <c r="P512" s="15">
        <f t="shared" si="265"/>
        <v>0</v>
      </c>
      <c r="Q512" s="16">
        <f t="shared" si="254"/>
        <v>0</v>
      </c>
      <c r="R512" s="15">
        <f t="shared" si="266"/>
        <v>0</v>
      </c>
      <c r="S512" s="16">
        <f t="shared" si="255"/>
        <v>0</v>
      </c>
      <c r="T512" s="15">
        <f t="shared" si="267"/>
        <v>0</v>
      </c>
      <c r="U512" s="16"/>
      <c r="V512" s="15">
        <f t="shared" si="268"/>
        <v>0</v>
      </c>
      <c r="W512" s="16">
        <f t="shared" si="256"/>
        <v>0</v>
      </c>
      <c r="X512" s="15">
        <f t="shared" si="269"/>
        <v>0</v>
      </c>
      <c r="Y512" s="16">
        <f t="shared" si="257"/>
        <v>0</v>
      </c>
      <c r="Z512" s="15">
        <f t="shared" si="270"/>
        <v>0</v>
      </c>
      <c r="AA512" s="16"/>
      <c r="AB512" s="15">
        <f t="shared" si="271"/>
        <v>0</v>
      </c>
      <c r="AC512" s="16">
        <f t="shared" si="258"/>
        <v>0</v>
      </c>
      <c r="AD512" s="15">
        <f t="shared" si="272"/>
        <v>0</v>
      </c>
      <c r="AE512" s="16">
        <f t="shared" si="259"/>
        <v>0</v>
      </c>
      <c r="AF512" s="15">
        <f t="shared" si="273"/>
        <v>1.9999999999999574E-2</v>
      </c>
      <c r="AG512" s="16"/>
      <c r="AH512" s="15">
        <f t="shared" si="274"/>
        <v>10.150416666666539</v>
      </c>
      <c r="AI512" s="16">
        <f t="shared" si="260"/>
        <v>1</v>
      </c>
      <c r="AJ512" s="15">
        <f t="shared" si="275"/>
        <v>0</v>
      </c>
      <c r="AK512" s="16">
        <f t="shared" si="261"/>
        <v>0</v>
      </c>
      <c r="AL512" s="15">
        <f t="shared" si="276"/>
        <v>1.9999999999999574E-2</v>
      </c>
      <c r="AM512" s="16"/>
      <c r="AN512" s="15">
        <f t="shared" si="277"/>
        <v>0</v>
      </c>
      <c r="AO512" s="16">
        <f t="shared" si="278"/>
        <v>0</v>
      </c>
      <c r="AP512" s="15">
        <f t="shared" si="279"/>
        <v>0</v>
      </c>
      <c r="AQ512" s="16">
        <f t="shared" si="280"/>
        <v>0</v>
      </c>
      <c r="AR512" s="15">
        <f t="shared" si="281"/>
        <v>0</v>
      </c>
      <c r="AS512" s="16"/>
      <c r="AT512" s="15">
        <f t="shared" si="282"/>
        <v>0</v>
      </c>
      <c r="AU512" s="16">
        <f t="shared" si="283"/>
        <v>0</v>
      </c>
      <c r="AV512" s="15">
        <f t="shared" si="284"/>
        <v>0</v>
      </c>
      <c r="AW512" s="16">
        <f t="shared" si="285"/>
        <v>0</v>
      </c>
      <c r="AX512" s="15">
        <f t="shared" si="286"/>
        <v>0</v>
      </c>
    </row>
    <row r="513" spans="1:50" x14ac:dyDescent="0.25">
      <c r="A513" s="25">
        <f t="shared" si="287"/>
        <v>10.170416666666538</v>
      </c>
      <c r="B513" s="9" t="s">
        <v>21</v>
      </c>
      <c r="C513" s="12" t="s">
        <v>14</v>
      </c>
      <c r="D513" s="12"/>
      <c r="E513" s="12" t="s">
        <v>14</v>
      </c>
      <c r="F513" s="12" t="s">
        <v>14</v>
      </c>
      <c r="G513" s="12" t="s">
        <v>14</v>
      </c>
      <c r="H513" t="s">
        <v>11</v>
      </c>
      <c r="I513" s="13"/>
      <c r="J513" s="15">
        <f t="shared" si="262"/>
        <v>0</v>
      </c>
      <c r="K513" s="16">
        <f t="shared" ref="K513:K575" si="288">IF(J513&gt;0,1,0)</f>
        <v>0</v>
      </c>
      <c r="L513" s="15">
        <f t="shared" si="263"/>
        <v>0</v>
      </c>
      <c r="M513" s="16">
        <f t="shared" ref="M513:M575" si="289">IF(L513&gt;0,1,0)</f>
        <v>0</v>
      </c>
      <c r="N513" s="15">
        <f t="shared" si="264"/>
        <v>1.9999999999999574E-2</v>
      </c>
      <c r="O513" s="16"/>
      <c r="P513" s="15">
        <f t="shared" si="265"/>
        <v>0</v>
      </c>
      <c r="Q513" s="16">
        <f t="shared" ref="Q513:Q575" si="290">IF(P513&gt;0,1,0)</f>
        <v>0</v>
      </c>
      <c r="R513" s="15">
        <f t="shared" si="266"/>
        <v>0</v>
      </c>
      <c r="S513" s="16">
        <f t="shared" ref="S513:S575" si="291">IF(R513&gt;0,1,0)</f>
        <v>0</v>
      </c>
      <c r="T513" s="15">
        <f t="shared" si="267"/>
        <v>0</v>
      </c>
      <c r="U513" s="16"/>
      <c r="V513" s="15">
        <f t="shared" si="268"/>
        <v>10.170416666666538</v>
      </c>
      <c r="W513" s="16">
        <f t="shared" ref="W513:W575" si="292">IF(V513&gt;0,1,0)</f>
        <v>1</v>
      </c>
      <c r="X513" s="15">
        <f t="shared" si="269"/>
        <v>0</v>
      </c>
      <c r="Y513" s="16">
        <f t="shared" ref="Y513:Y575" si="293">IF(X513&gt;0,1,0)</f>
        <v>0</v>
      </c>
      <c r="Z513" s="15">
        <f t="shared" si="270"/>
        <v>1.9999999999999574E-2</v>
      </c>
      <c r="AA513" s="16"/>
      <c r="AB513" s="15">
        <f t="shared" si="271"/>
        <v>0</v>
      </c>
      <c r="AC513" s="16">
        <f t="shared" ref="AC513:AC575" si="294">IF(AB513&gt;0,1,0)</f>
        <v>0</v>
      </c>
      <c r="AD513" s="15">
        <f t="shared" si="272"/>
        <v>0</v>
      </c>
      <c r="AE513" s="16">
        <f t="shared" ref="AE513:AE575" si="295">IF(AD513&gt;0,1,0)</f>
        <v>0</v>
      </c>
      <c r="AF513" s="15">
        <f t="shared" si="273"/>
        <v>1.9999999999999574E-2</v>
      </c>
      <c r="AG513" s="16"/>
      <c r="AH513" s="15">
        <f t="shared" si="274"/>
        <v>0</v>
      </c>
      <c r="AI513" s="16">
        <f t="shared" ref="AI513:AI575" si="296">IF(AH513&gt;0,1,0)</f>
        <v>0</v>
      </c>
      <c r="AJ513" s="15">
        <f t="shared" si="275"/>
        <v>0</v>
      </c>
      <c r="AK513" s="16">
        <f t="shared" ref="AK513:AK575" si="297">IF(AJ513&gt;0,1,0)</f>
        <v>0</v>
      </c>
      <c r="AL513" s="15">
        <f t="shared" si="276"/>
        <v>1.9999999999999574E-2</v>
      </c>
      <c r="AM513" s="16"/>
      <c r="AN513" s="15">
        <f t="shared" si="277"/>
        <v>0</v>
      </c>
      <c r="AO513" s="16">
        <f t="shared" si="278"/>
        <v>0</v>
      </c>
      <c r="AP513" s="15">
        <f t="shared" si="279"/>
        <v>0</v>
      </c>
      <c r="AQ513" s="16">
        <f t="shared" si="280"/>
        <v>0</v>
      </c>
      <c r="AR513" s="15">
        <f t="shared" si="281"/>
        <v>0</v>
      </c>
      <c r="AS513" s="16"/>
      <c r="AT513" s="15">
        <f t="shared" si="282"/>
        <v>0</v>
      </c>
      <c r="AU513" s="16">
        <f t="shared" si="283"/>
        <v>0</v>
      </c>
      <c r="AV513" s="15">
        <f t="shared" si="284"/>
        <v>0</v>
      </c>
      <c r="AW513" s="16">
        <f t="shared" si="285"/>
        <v>0</v>
      </c>
      <c r="AX513" s="15">
        <f t="shared" si="286"/>
        <v>0</v>
      </c>
    </row>
    <row r="514" spans="1:50" x14ac:dyDescent="0.25">
      <c r="A514" s="25">
        <f t="shared" si="287"/>
        <v>10.190416666666538</v>
      </c>
      <c r="B514" s="9" t="s">
        <v>64</v>
      </c>
      <c r="C514" t="s">
        <v>11</v>
      </c>
      <c r="D514" s="12"/>
      <c r="E514" s="12" t="s">
        <v>14</v>
      </c>
      <c r="F514" s="12" t="s">
        <v>14</v>
      </c>
      <c r="G514" s="12" t="s">
        <v>14</v>
      </c>
      <c r="H514" s="13" t="s">
        <v>20</v>
      </c>
      <c r="I514" s="12"/>
      <c r="J514" s="15">
        <f t="shared" si="262"/>
        <v>0</v>
      </c>
      <c r="K514" s="16">
        <f t="shared" si="288"/>
        <v>0</v>
      </c>
      <c r="L514" s="15">
        <f t="shared" si="263"/>
        <v>0</v>
      </c>
      <c r="M514" s="16">
        <f t="shared" si="289"/>
        <v>0</v>
      </c>
      <c r="N514" s="15">
        <f t="shared" si="264"/>
        <v>0</v>
      </c>
      <c r="O514" s="16"/>
      <c r="P514" s="15">
        <f t="shared" si="265"/>
        <v>0</v>
      </c>
      <c r="Q514" s="16">
        <f t="shared" si="290"/>
        <v>0</v>
      </c>
      <c r="R514" s="15">
        <f t="shared" si="266"/>
        <v>0</v>
      </c>
      <c r="S514" s="16">
        <f t="shared" si="291"/>
        <v>0</v>
      </c>
      <c r="T514" s="15">
        <f t="shared" si="267"/>
        <v>0</v>
      </c>
      <c r="U514" s="16"/>
      <c r="V514" s="15">
        <f t="shared" si="268"/>
        <v>0</v>
      </c>
      <c r="W514" s="16">
        <f t="shared" si="292"/>
        <v>0</v>
      </c>
      <c r="X514" s="15">
        <f t="shared" si="269"/>
        <v>0</v>
      </c>
      <c r="Y514" s="16">
        <f t="shared" si="293"/>
        <v>0</v>
      </c>
      <c r="Z514" s="15">
        <f t="shared" si="270"/>
        <v>1.9999999999999574E-2</v>
      </c>
      <c r="AA514" s="16"/>
      <c r="AB514" s="15">
        <f t="shared" si="271"/>
        <v>0</v>
      </c>
      <c r="AC514" s="16">
        <f t="shared" si="294"/>
        <v>0</v>
      </c>
      <c r="AD514" s="15">
        <f t="shared" si="272"/>
        <v>0</v>
      </c>
      <c r="AE514" s="16">
        <f t="shared" si="295"/>
        <v>0</v>
      </c>
      <c r="AF514" s="15">
        <f t="shared" si="273"/>
        <v>1.9999999999999574E-2</v>
      </c>
      <c r="AG514" s="16"/>
      <c r="AH514" s="15">
        <f t="shared" si="274"/>
        <v>0</v>
      </c>
      <c r="AI514" s="16">
        <f t="shared" si="296"/>
        <v>0</v>
      </c>
      <c r="AJ514" s="15">
        <f t="shared" si="275"/>
        <v>0</v>
      </c>
      <c r="AK514" s="16">
        <f t="shared" si="297"/>
        <v>0</v>
      </c>
      <c r="AL514" s="15">
        <f t="shared" si="276"/>
        <v>1.9999999999999574E-2</v>
      </c>
      <c r="AM514" s="16"/>
      <c r="AN514" s="15">
        <f t="shared" si="277"/>
        <v>0</v>
      </c>
      <c r="AO514" s="16">
        <f t="shared" si="278"/>
        <v>0</v>
      </c>
      <c r="AP514" s="15">
        <f t="shared" si="279"/>
        <v>10.190416666666538</v>
      </c>
      <c r="AQ514" s="16">
        <f t="shared" si="280"/>
        <v>1</v>
      </c>
      <c r="AR514" s="15">
        <f t="shared" si="281"/>
        <v>0</v>
      </c>
      <c r="AS514" s="16"/>
      <c r="AT514" s="15">
        <f t="shared" si="282"/>
        <v>0</v>
      </c>
      <c r="AU514" s="16">
        <f t="shared" si="283"/>
        <v>0</v>
      </c>
      <c r="AV514" s="15">
        <f t="shared" si="284"/>
        <v>0</v>
      </c>
      <c r="AW514" s="16">
        <f t="shared" si="285"/>
        <v>0</v>
      </c>
      <c r="AX514" s="15">
        <f t="shared" si="286"/>
        <v>0</v>
      </c>
    </row>
    <row r="515" spans="1:50" x14ac:dyDescent="0.25">
      <c r="A515" s="25">
        <f t="shared" si="287"/>
        <v>10.210416666666537</v>
      </c>
      <c r="B515" s="9" t="s">
        <v>67</v>
      </c>
      <c r="C515" t="s">
        <v>11</v>
      </c>
      <c r="D515" s="12"/>
      <c r="E515" s="12" t="s">
        <v>14</v>
      </c>
      <c r="F515" s="12" t="s">
        <v>14</v>
      </c>
      <c r="G515" s="12" t="s">
        <v>14</v>
      </c>
      <c r="H515" s="34"/>
      <c r="I515" s="12" t="s">
        <v>14</v>
      </c>
      <c r="J515" s="15">
        <f t="shared" si="262"/>
        <v>0</v>
      </c>
      <c r="K515" s="16">
        <f t="shared" si="288"/>
        <v>0</v>
      </c>
      <c r="L515" s="15">
        <f t="shared" si="263"/>
        <v>0</v>
      </c>
      <c r="M515" s="16">
        <f t="shared" si="289"/>
        <v>0</v>
      </c>
      <c r="N515" s="15">
        <f t="shared" si="264"/>
        <v>0</v>
      </c>
      <c r="O515" s="16"/>
      <c r="P515" s="15">
        <f t="shared" si="265"/>
        <v>0</v>
      </c>
      <c r="Q515" s="16">
        <f t="shared" si="290"/>
        <v>0</v>
      </c>
      <c r="R515" s="15">
        <f t="shared" si="266"/>
        <v>0</v>
      </c>
      <c r="S515" s="16">
        <f t="shared" si="291"/>
        <v>0</v>
      </c>
      <c r="T515" s="15">
        <f t="shared" si="267"/>
        <v>0</v>
      </c>
      <c r="U515" s="16"/>
      <c r="V515" s="15">
        <f t="shared" si="268"/>
        <v>0</v>
      </c>
      <c r="W515" s="16">
        <f t="shared" si="292"/>
        <v>0</v>
      </c>
      <c r="X515" s="15">
        <f t="shared" si="269"/>
        <v>0</v>
      </c>
      <c r="Y515" s="16">
        <f t="shared" si="293"/>
        <v>0</v>
      </c>
      <c r="Z515" s="15">
        <f t="shared" si="270"/>
        <v>1.9999999999999574E-2</v>
      </c>
      <c r="AA515" s="16"/>
      <c r="AB515" s="15">
        <f t="shared" si="271"/>
        <v>0</v>
      </c>
      <c r="AC515" s="16">
        <f t="shared" si="294"/>
        <v>0</v>
      </c>
      <c r="AD515" s="15">
        <f t="shared" si="272"/>
        <v>0</v>
      </c>
      <c r="AE515" s="16">
        <f t="shared" si="295"/>
        <v>0</v>
      </c>
      <c r="AF515" s="15">
        <f t="shared" si="273"/>
        <v>1.9999999999999574E-2</v>
      </c>
      <c r="AG515" s="16"/>
      <c r="AH515" s="15">
        <f t="shared" si="274"/>
        <v>0</v>
      </c>
      <c r="AI515" s="16">
        <f t="shared" si="296"/>
        <v>0</v>
      </c>
      <c r="AJ515" s="15">
        <f t="shared" si="275"/>
        <v>0</v>
      </c>
      <c r="AK515" s="16">
        <f t="shared" si="297"/>
        <v>0</v>
      </c>
      <c r="AL515" s="15">
        <f t="shared" si="276"/>
        <v>1.9999999999999574E-2</v>
      </c>
      <c r="AM515" s="16"/>
      <c r="AN515" s="15">
        <f t="shared" si="277"/>
        <v>0</v>
      </c>
      <c r="AO515" s="16">
        <f t="shared" si="278"/>
        <v>0</v>
      </c>
      <c r="AP515" s="15">
        <f t="shared" si="279"/>
        <v>0</v>
      </c>
      <c r="AQ515" s="16">
        <f t="shared" si="280"/>
        <v>0</v>
      </c>
      <c r="AR515" s="15">
        <f t="shared" si="281"/>
        <v>0</v>
      </c>
      <c r="AS515" s="16"/>
      <c r="AT515" s="15">
        <f t="shared" si="282"/>
        <v>10.210416666666537</v>
      </c>
      <c r="AU515" s="16">
        <f t="shared" si="283"/>
        <v>1</v>
      </c>
      <c r="AV515" s="15">
        <f t="shared" si="284"/>
        <v>0</v>
      </c>
      <c r="AW515" s="16">
        <f t="shared" si="285"/>
        <v>0</v>
      </c>
      <c r="AX515" s="15">
        <f t="shared" si="286"/>
        <v>1.9999999999999574E-2</v>
      </c>
    </row>
    <row r="516" spans="1:50" x14ac:dyDescent="0.25">
      <c r="A516" s="25">
        <f t="shared" si="287"/>
        <v>10.230416666666537</v>
      </c>
      <c r="B516" s="9" t="s">
        <v>16</v>
      </c>
      <c r="C516" t="s">
        <v>11</v>
      </c>
      <c r="D516" s="12" t="s">
        <v>14</v>
      </c>
      <c r="E516" s="12" t="s">
        <v>14</v>
      </c>
      <c r="F516" s="12" t="s">
        <v>14</v>
      </c>
      <c r="G516" s="12" t="s">
        <v>14</v>
      </c>
      <c r="I516" s="12" t="s">
        <v>14</v>
      </c>
      <c r="J516" s="15">
        <f t="shared" si="262"/>
        <v>0</v>
      </c>
      <c r="K516" s="16">
        <f t="shared" si="288"/>
        <v>0</v>
      </c>
      <c r="L516" s="15">
        <f t="shared" si="263"/>
        <v>0</v>
      </c>
      <c r="M516" s="16">
        <f t="shared" si="289"/>
        <v>0</v>
      </c>
      <c r="N516" s="15">
        <f t="shared" si="264"/>
        <v>0</v>
      </c>
      <c r="O516" s="16"/>
      <c r="P516" s="15">
        <f t="shared" si="265"/>
        <v>10.230416666666537</v>
      </c>
      <c r="Q516" s="16">
        <f t="shared" si="290"/>
        <v>1</v>
      </c>
      <c r="R516" s="15">
        <f t="shared" si="266"/>
        <v>0</v>
      </c>
      <c r="S516" s="16">
        <f t="shared" si="291"/>
        <v>0</v>
      </c>
      <c r="T516" s="15">
        <f t="shared" si="267"/>
        <v>1.9999999999999574E-2</v>
      </c>
      <c r="U516" s="16"/>
      <c r="V516" s="15">
        <f t="shared" si="268"/>
        <v>0</v>
      </c>
      <c r="W516" s="16">
        <f t="shared" si="292"/>
        <v>0</v>
      </c>
      <c r="X516" s="15">
        <f t="shared" si="269"/>
        <v>0</v>
      </c>
      <c r="Y516" s="16">
        <f t="shared" si="293"/>
        <v>0</v>
      </c>
      <c r="Z516" s="15">
        <f t="shared" si="270"/>
        <v>1.9999999999999574E-2</v>
      </c>
      <c r="AA516" s="16"/>
      <c r="AB516" s="15">
        <f t="shared" si="271"/>
        <v>0</v>
      </c>
      <c r="AC516" s="16">
        <f t="shared" si="294"/>
        <v>0</v>
      </c>
      <c r="AD516" s="15">
        <f t="shared" si="272"/>
        <v>0</v>
      </c>
      <c r="AE516" s="16">
        <f t="shared" si="295"/>
        <v>0</v>
      </c>
      <c r="AF516" s="15">
        <f t="shared" si="273"/>
        <v>1.9999999999999574E-2</v>
      </c>
      <c r="AG516" s="16"/>
      <c r="AH516" s="15">
        <f t="shared" si="274"/>
        <v>0</v>
      </c>
      <c r="AI516" s="16">
        <f t="shared" si="296"/>
        <v>0</v>
      </c>
      <c r="AJ516" s="15">
        <f t="shared" si="275"/>
        <v>0</v>
      </c>
      <c r="AK516" s="16">
        <f t="shared" si="297"/>
        <v>0</v>
      </c>
      <c r="AL516" s="15">
        <f t="shared" si="276"/>
        <v>1.9999999999999574E-2</v>
      </c>
      <c r="AM516" s="16"/>
      <c r="AN516" s="15">
        <f t="shared" si="277"/>
        <v>0</v>
      </c>
      <c r="AO516" s="16">
        <f t="shared" si="278"/>
        <v>0</v>
      </c>
      <c r="AP516" s="15">
        <f t="shared" si="279"/>
        <v>0</v>
      </c>
      <c r="AQ516" s="16">
        <f t="shared" si="280"/>
        <v>0</v>
      </c>
      <c r="AR516" s="15">
        <f t="shared" si="281"/>
        <v>0</v>
      </c>
      <c r="AS516" s="16"/>
      <c r="AT516" s="15">
        <f t="shared" si="282"/>
        <v>0</v>
      </c>
      <c r="AU516" s="16">
        <f t="shared" si="283"/>
        <v>0</v>
      </c>
      <c r="AV516" s="15">
        <f t="shared" si="284"/>
        <v>0</v>
      </c>
      <c r="AW516" s="16">
        <f t="shared" si="285"/>
        <v>0</v>
      </c>
      <c r="AX516" s="15">
        <f t="shared" si="286"/>
        <v>1.9999999999999574E-2</v>
      </c>
    </row>
    <row r="517" spans="1:50" x14ac:dyDescent="0.25">
      <c r="A517" s="25">
        <f t="shared" si="287"/>
        <v>10.250416666666537</v>
      </c>
      <c r="B517" s="9" t="s">
        <v>63</v>
      </c>
      <c r="C517" t="s">
        <v>11</v>
      </c>
      <c r="D517" s="12" t="s">
        <v>14</v>
      </c>
      <c r="E517" s="12" t="s">
        <v>14</v>
      </c>
      <c r="F517" s="12" t="s">
        <v>14</v>
      </c>
      <c r="G517" s="12" t="s">
        <v>14</v>
      </c>
      <c r="H517" s="12" t="s">
        <v>14</v>
      </c>
      <c r="I517" s="12" t="s">
        <v>14</v>
      </c>
      <c r="J517" s="15">
        <f t="shared" ref="J517:J580" si="298">IF(B517="Line 1 Fails",A517,0)</f>
        <v>0</v>
      </c>
      <c r="K517" s="16">
        <f t="shared" si="288"/>
        <v>0</v>
      </c>
      <c r="L517" s="15">
        <f t="shared" ref="L517:L580" si="299">IF(B517="Line 1 repd.",A517,0)</f>
        <v>0</v>
      </c>
      <c r="M517" s="16">
        <f t="shared" si="289"/>
        <v>0</v>
      </c>
      <c r="N517" s="15">
        <f t="shared" ref="N517:N580" si="300">IF(C517="Dn(waiting)",A518-A517,0)</f>
        <v>0</v>
      </c>
      <c r="O517" s="16"/>
      <c r="P517" s="15">
        <f t="shared" ref="P517:P580" si="301">IF(B517="Line 2 Fails",A517,0)</f>
        <v>0</v>
      </c>
      <c r="Q517" s="16">
        <f t="shared" si="290"/>
        <v>0</v>
      </c>
      <c r="R517" s="15">
        <f t="shared" ref="R517:R580" si="302">IF(B517="Line 2 repd.",A517,0)</f>
        <v>0</v>
      </c>
      <c r="S517" s="16">
        <f t="shared" si="291"/>
        <v>0</v>
      </c>
      <c r="T517" s="15">
        <f t="shared" ref="T517:T580" si="303">IF(D517="Dn(waiting)",A518-A517,0)</f>
        <v>1.9999999999999574E-2</v>
      </c>
      <c r="U517" s="16"/>
      <c r="V517" s="15">
        <f t="shared" ref="V517:V580" si="304">IF(B517="Line 3 Fails",A517,0)</f>
        <v>0</v>
      </c>
      <c r="W517" s="16">
        <f t="shared" si="292"/>
        <v>0</v>
      </c>
      <c r="X517" s="15">
        <f t="shared" ref="X517:X580" si="305">IF(B517="Line 3 repd.",A517,0)</f>
        <v>0</v>
      </c>
      <c r="Y517" s="16">
        <f t="shared" si="293"/>
        <v>0</v>
      </c>
      <c r="Z517" s="15">
        <f t="shared" ref="Z517:Z580" si="306">IF(E517="Dn(waiting)",A518-A517,0)</f>
        <v>1.9999999999999574E-2</v>
      </c>
      <c r="AA517" s="16"/>
      <c r="AB517" s="15">
        <f t="shared" ref="AB517:AB580" si="307">IF(B517="Line 4 Fails",A517,0)</f>
        <v>0</v>
      </c>
      <c r="AC517" s="16">
        <f t="shared" si="294"/>
        <v>0</v>
      </c>
      <c r="AD517" s="15">
        <f t="shared" ref="AD517:AD580" si="308">IF(B517="Line 4 repd.",A517,0)</f>
        <v>0</v>
      </c>
      <c r="AE517" s="16">
        <f t="shared" si="295"/>
        <v>0</v>
      </c>
      <c r="AF517" s="15">
        <f t="shared" ref="AF517:AF580" si="309">IF(F517="Dn(waiting)",A518-A517,0)</f>
        <v>1.9999999999999574E-2</v>
      </c>
      <c r="AG517" s="16"/>
      <c r="AH517" s="15">
        <f t="shared" ref="AH517:AH580" si="310">IF(B517="Line 5 Fails",A517,0)</f>
        <v>0</v>
      </c>
      <c r="AI517" s="16">
        <f t="shared" si="296"/>
        <v>0</v>
      </c>
      <c r="AJ517" s="15">
        <f t="shared" ref="AJ517:AJ580" si="311">IF(B517="Line 5 repd.",A517,0)</f>
        <v>0</v>
      </c>
      <c r="AK517" s="16">
        <f t="shared" si="297"/>
        <v>0</v>
      </c>
      <c r="AL517" s="15">
        <f t="shared" si="276"/>
        <v>1.9999999999999574E-2</v>
      </c>
      <c r="AM517" s="16"/>
      <c r="AN517" s="15">
        <f t="shared" si="277"/>
        <v>10.250416666666537</v>
      </c>
      <c r="AO517" s="16">
        <f t="shared" si="278"/>
        <v>1</v>
      </c>
      <c r="AP517" s="15">
        <f t="shared" si="279"/>
        <v>0</v>
      </c>
      <c r="AQ517" s="16">
        <f t="shared" si="280"/>
        <v>0</v>
      </c>
      <c r="AR517" s="15">
        <f t="shared" si="281"/>
        <v>1.9999999999999574E-2</v>
      </c>
      <c r="AS517" s="16"/>
      <c r="AT517" s="15">
        <f t="shared" si="282"/>
        <v>0</v>
      </c>
      <c r="AU517" s="16">
        <f t="shared" si="283"/>
        <v>0</v>
      </c>
      <c r="AV517" s="15">
        <f t="shared" si="284"/>
        <v>0</v>
      </c>
      <c r="AW517" s="16">
        <f t="shared" si="285"/>
        <v>0</v>
      </c>
      <c r="AX517" s="15">
        <f t="shared" si="286"/>
        <v>1.9999999999999574E-2</v>
      </c>
    </row>
    <row r="518" spans="1:50" x14ac:dyDescent="0.25">
      <c r="A518" s="25">
        <f t="shared" si="287"/>
        <v>10.270416666666536</v>
      </c>
      <c r="B518" s="9" t="s">
        <v>22</v>
      </c>
      <c r="C518" s="13" t="s">
        <v>20</v>
      </c>
      <c r="D518" s="12" t="s">
        <v>14</v>
      </c>
      <c r="E518" s="12" t="s">
        <v>14</v>
      </c>
      <c r="F518" t="s">
        <v>11</v>
      </c>
      <c r="G518" s="12" t="s">
        <v>14</v>
      </c>
      <c r="H518" s="12" t="s">
        <v>14</v>
      </c>
      <c r="I518" s="12" t="s">
        <v>14</v>
      </c>
      <c r="J518" s="15">
        <f t="shared" si="298"/>
        <v>0</v>
      </c>
      <c r="K518" s="16">
        <f t="shared" si="288"/>
        <v>0</v>
      </c>
      <c r="L518" s="15">
        <f t="shared" si="299"/>
        <v>10.270416666666536</v>
      </c>
      <c r="M518" s="16">
        <f t="shared" si="289"/>
        <v>1</v>
      </c>
      <c r="N518" s="15">
        <f t="shared" si="300"/>
        <v>0</v>
      </c>
      <c r="O518" s="16"/>
      <c r="P518" s="15">
        <f t="shared" si="301"/>
        <v>0</v>
      </c>
      <c r="Q518" s="16">
        <f t="shared" si="290"/>
        <v>0</v>
      </c>
      <c r="R518" s="15">
        <f t="shared" si="302"/>
        <v>0</v>
      </c>
      <c r="S518" s="16">
        <f t="shared" si="291"/>
        <v>0</v>
      </c>
      <c r="T518" s="15">
        <f t="shared" si="303"/>
        <v>1.9999999999999574E-2</v>
      </c>
      <c r="U518" s="16"/>
      <c r="V518" s="15">
        <f t="shared" si="304"/>
        <v>0</v>
      </c>
      <c r="W518" s="16">
        <f t="shared" si="292"/>
        <v>0</v>
      </c>
      <c r="X518" s="15">
        <f t="shared" si="305"/>
        <v>0</v>
      </c>
      <c r="Y518" s="16">
        <f t="shared" si="293"/>
        <v>0</v>
      </c>
      <c r="Z518" s="15">
        <f t="shared" si="306"/>
        <v>1.9999999999999574E-2</v>
      </c>
      <c r="AA518" s="16"/>
      <c r="AB518" s="15">
        <f t="shared" si="307"/>
        <v>0</v>
      </c>
      <c r="AC518" s="16">
        <f t="shared" si="294"/>
        <v>0</v>
      </c>
      <c r="AD518" s="15">
        <f t="shared" si="308"/>
        <v>0</v>
      </c>
      <c r="AE518" s="16">
        <f t="shared" si="295"/>
        <v>0</v>
      </c>
      <c r="AF518" s="15">
        <f t="shared" si="309"/>
        <v>0</v>
      </c>
      <c r="AG518" s="16"/>
      <c r="AH518" s="15">
        <f t="shared" si="310"/>
        <v>0</v>
      </c>
      <c r="AI518" s="16">
        <f t="shared" si="296"/>
        <v>0</v>
      </c>
      <c r="AJ518" s="15">
        <f t="shared" si="311"/>
        <v>0</v>
      </c>
      <c r="AK518" s="16">
        <f t="shared" si="297"/>
        <v>0</v>
      </c>
      <c r="AL518" s="15">
        <f t="shared" ref="AL518:AL581" si="312">IF(G518="Dn(waiting)",A519-A518,0)</f>
        <v>1.9999999999999574E-2</v>
      </c>
      <c r="AM518" s="16"/>
      <c r="AN518" s="15">
        <f t="shared" ref="AN518:AN581" si="313">IF(B518="Line 6 Fails",A518,0)</f>
        <v>0</v>
      </c>
      <c r="AO518" s="16">
        <f t="shared" ref="AO518:AO581" si="314">IF(AN518&gt;0,1,0)</f>
        <v>0</v>
      </c>
      <c r="AP518" s="15">
        <f t="shared" ref="AP518:AP581" si="315">IF(B518="Line 6 repd.",A518,0)</f>
        <v>0</v>
      </c>
      <c r="AQ518" s="16">
        <f t="shared" ref="AQ518:AQ581" si="316">IF(AP518&gt;0,1,0)</f>
        <v>0</v>
      </c>
      <c r="AR518" s="15">
        <f t="shared" ref="AR518:AR581" si="317">IF(H518="Dn(waiting)",A519-A518,0)</f>
        <v>1.9999999999999574E-2</v>
      </c>
      <c r="AS518" s="16"/>
      <c r="AT518" s="15">
        <f t="shared" ref="AT518:AT581" si="318">IF(B518="Line 7 Fails",A518,0)</f>
        <v>0</v>
      </c>
      <c r="AU518" s="16">
        <f t="shared" ref="AU518:AU581" si="319">IF(AT518&gt;0,1,0)</f>
        <v>0</v>
      </c>
      <c r="AV518" s="15">
        <f t="shared" ref="AV518:AV581" si="320">IF(B518="Line 7 repd.",A518,0)</f>
        <v>0</v>
      </c>
      <c r="AW518" s="16">
        <f t="shared" ref="AW518:AW581" si="321">IF(AV518&gt;0,1,0)</f>
        <v>0</v>
      </c>
      <c r="AX518" s="15">
        <f t="shared" ref="AX518:AX581" si="322">IF(I518="Dn(waiting)",A519-A518,0)</f>
        <v>1.9999999999999574E-2</v>
      </c>
    </row>
    <row r="519" spans="1:50" x14ac:dyDescent="0.25">
      <c r="A519" s="25">
        <f t="shared" ref="A519:A582" si="323">A518+0.02</f>
        <v>10.290416666666536</v>
      </c>
      <c r="B519" s="9"/>
      <c r="C519" s="13"/>
      <c r="D519" s="12" t="s">
        <v>14</v>
      </c>
      <c r="E519" s="12" t="s">
        <v>14</v>
      </c>
      <c r="F519" t="s">
        <v>11</v>
      </c>
      <c r="G519" s="12" t="s">
        <v>14</v>
      </c>
      <c r="H519" s="12" t="s">
        <v>14</v>
      </c>
      <c r="I519" s="12" t="s">
        <v>14</v>
      </c>
      <c r="J519" s="15">
        <f t="shared" si="298"/>
        <v>0</v>
      </c>
      <c r="K519" s="16">
        <f t="shared" si="288"/>
        <v>0</v>
      </c>
      <c r="L519" s="15">
        <f t="shared" si="299"/>
        <v>0</v>
      </c>
      <c r="M519" s="16">
        <f t="shared" si="289"/>
        <v>0</v>
      </c>
      <c r="N519" s="15">
        <f t="shared" si="300"/>
        <v>0</v>
      </c>
      <c r="O519" s="16"/>
      <c r="P519" s="15">
        <f t="shared" si="301"/>
        <v>0</v>
      </c>
      <c r="Q519" s="16">
        <f t="shared" si="290"/>
        <v>0</v>
      </c>
      <c r="R519" s="15">
        <f t="shared" si="302"/>
        <v>0</v>
      </c>
      <c r="S519" s="16">
        <f t="shared" si="291"/>
        <v>0</v>
      </c>
      <c r="T519" s="15">
        <f t="shared" si="303"/>
        <v>1.9999999999999574E-2</v>
      </c>
      <c r="U519" s="16"/>
      <c r="V519" s="15">
        <f t="shared" si="304"/>
        <v>0</v>
      </c>
      <c r="W519" s="16">
        <f t="shared" si="292"/>
        <v>0</v>
      </c>
      <c r="X519" s="15">
        <f t="shared" si="305"/>
        <v>0</v>
      </c>
      <c r="Y519" s="16">
        <f t="shared" si="293"/>
        <v>0</v>
      </c>
      <c r="Z519" s="15">
        <f t="shared" si="306"/>
        <v>1.9999999999999574E-2</v>
      </c>
      <c r="AA519" s="16"/>
      <c r="AB519" s="15">
        <f t="shared" si="307"/>
        <v>0</v>
      </c>
      <c r="AC519" s="16">
        <f t="shared" si="294"/>
        <v>0</v>
      </c>
      <c r="AD519" s="15">
        <f t="shared" si="308"/>
        <v>0</v>
      </c>
      <c r="AE519" s="16">
        <f t="shared" si="295"/>
        <v>0</v>
      </c>
      <c r="AF519" s="15">
        <f t="shared" si="309"/>
        <v>0</v>
      </c>
      <c r="AG519" s="16"/>
      <c r="AH519" s="15">
        <f t="shared" si="310"/>
        <v>0</v>
      </c>
      <c r="AI519" s="16">
        <f t="shared" si="296"/>
        <v>0</v>
      </c>
      <c r="AJ519" s="15">
        <f t="shared" si="311"/>
        <v>0</v>
      </c>
      <c r="AK519" s="16">
        <f t="shared" si="297"/>
        <v>0</v>
      </c>
      <c r="AL519" s="15">
        <f t="shared" si="312"/>
        <v>1.9999999999999574E-2</v>
      </c>
      <c r="AM519" s="16"/>
      <c r="AN519" s="15">
        <f t="shared" si="313"/>
        <v>0</v>
      </c>
      <c r="AO519" s="16">
        <f t="shared" si="314"/>
        <v>0</v>
      </c>
      <c r="AP519" s="15">
        <f t="shared" si="315"/>
        <v>0</v>
      </c>
      <c r="AQ519" s="16">
        <f t="shared" si="316"/>
        <v>0</v>
      </c>
      <c r="AR519" s="15">
        <f t="shared" si="317"/>
        <v>1.9999999999999574E-2</v>
      </c>
      <c r="AS519" s="16"/>
      <c r="AT519" s="15">
        <f t="shared" si="318"/>
        <v>0</v>
      </c>
      <c r="AU519" s="16">
        <f t="shared" si="319"/>
        <v>0</v>
      </c>
      <c r="AV519" s="15">
        <f t="shared" si="320"/>
        <v>0</v>
      </c>
      <c r="AW519" s="16">
        <f t="shared" si="321"/>
        <v>0</v>
      </c>
      <c r="AX519" s="15">
        <f t="shared" si="322"/>
        <v>1.9999999999999574E-2</v>
      </c>
    </row>
    <row r="520" spans="1:50" x14ac:dyDescent="0.25">
      <c r="A520" s="25">
        <f t="shared" si="323"/>
        <v>10.310416666666535</v>
      </c>
      <c r="B520" s="9"/>
      <c r="D520" s="12" t="s">
        <v>14</v>
      </c>
      <c r="E520" s="12" t="s">
        <v>14</v>
      </c>
      <c r="F520" t="s">
        <v>11</v>
      </c>
      <c r="G520" s="12" t="s">
        <v>14</v>
      </c>
      <c r="H520" s="12" t="s">
        <v>14</v>
      </c>
      <c r="I520" s="12" t="s">
        <v>14</v>
      </c>
      <c r="J520" s="15">
        <f t="shared" si="298"/>
        <v>0</v>
      </c>
      <c r="K520" s="16">
        <f t="shared" si="288"/>
        <v>0</v>
      </c>
      <c r="L520" s="15">
        <f t="shared" si="299"/>
        <v>0</v>
      </c>
      <c r="M520" s="16">
        <f t="shared" si="289"/>
        <v>0</v>
      </c>
      <c r="N520" s="15">
        <f t="shared" si="300"/>
        <v>0</v>
      </c>
      <c r="O520" s="16"/>
      <c r="P520" s="15">
        <f t="shared" si="301"/>
        <v>0</v>
      </c>
      <c r="Q520" s="16">
        <f t="shared" si="290"/>
        <v>0</v>
      </c>
      <c r="R520" s="15">
        <f t="shared" si="302"/>
        <v>0</v>
      </c>
      <c r="S520" s="16">
        <f t="shared" si="291"/>
        <v>0</v>
      </c>
      <c r="T520" s="15">
        <f t="shared" si="303"/>
        <v>1.9999999999999574E-2</v>
      </c>
      <c r="U520" s="16"/>
      <c r="V520" s="15">
        <f t="shared" si="304"/>
        <v>0</v>
      </c>
      <c r="W520" s="16">
        <f t="shared" si="292"/>
        <v>0</v>
      </c>
      <c r="X520" s="15">
        <f t="shared" si="305"/>
        <v>0</v>
      </c>
      <c r="Y520" s="16">
        <f t="shared" si="293"/>
        <v>0</v>
      </c>
      <c r="Z520" s="15">
        <f t="shared" si="306"/>
        <v>1.9999999999999574E-2</v>
      </c>
      <c r="AA520" s="16"/>
      <c r="AB520" s="15">
        <f t="shared" si="307"/>
        <v>0</v>
      </c>
      <c r="AC520" s="16">
        <f t="shared" si="294"/>
        <v>0</v>
      </c>
      <c r="AD520" s="15">
        <f t="shared" si="308"/>
        <v>0</v>
      </c>
      <c r="AE520" s="16">
        <f t="shared" si="295"/>
        <v>0</v>
      </c>
      <c r="AF520" s="15">
        <f t="shared" si="309"/>
        <v>0</v>
      </c>
      <c r="AG520" s="16"/>
      <c r="AH520" s="15">
        <f t="shared" si="310"/>
        <v>0</v>
      </c>
      <c r="AI520" s="16">
        <f t="shared" si="296"/>
        <v>0</v>
      </c>
      <c r="AJ520" s="15">
        <f t="shared" si="311"/>
        <v>0</v>
      </c>
      <c r="AK520" s="16">
        <f t="shared" si="297"/>
        <v>0</v>
      </c>
      <c r="AL520" s="15">
        <f t="shared" si="312"/>
        <v>1.9999999999999574E-2</v>
      </c>
      <c r="AM520" s="16"/>
      <c r="AN520" s="15">
        <f t="shared" si="313"/>
        <v>0</v>
      </c>
      <c r="AO520" s="16">
        <f t="shared" si="314"/>
        <v>0</v>
      </c>
      <c r="AP520" s="15">
        <f t="shared" si="315"/>
        <v>0</v>
      </c>
      <c r="AQ520" s="16">
        <f t="shared" si="316"/>
        <v>0</v>
      </c>
      <c r="AR520" s="15">
        <f t="shared" si="317"/>
        <v>1.9999999999999574E-2</v>
      </c>
      <c r="AS520" s="16"/>
      <c r="AT520" s="15">
        <f t="shared" si="318"/>
        <v>0</v>
      </c>
      <c r="AU520" s="16">
        <f t="shared" si="319"/>
        <v>0</v>
      </c>
      <c r="AV520" s="15">
        <f t="shared" si="320"/>
        <v>0</v>
      </c>
      <c r="AW520" s="16">
        <f t="shared" si="321"/>
        <v>0</v>
      </c>
      <c r="AX520" s="15">
        <f t="shared" si="322"/>
        <v>1.9999999999999574E-2</v>
      </c>
    </row>
    <row r="521" spans="1:50" x14ac:dyDescent="0.25">
      <c r="A521" s="25">
        <f t="shared" si="323"/>
        <v>10.330416666666535</v>
      </c>
      <c r="B521" s="9"/>
      <c r="D521" s="12" t="s">
        <v>14</v>
      </c>
      <c r="E521" s="12" t="s">
        <v>14</v>
      </c>
      <c r="F521" t="s">
        <v>11</v>
      </c>
      <c r="G521" s="12" t="s">
        <v>14</v>
      </c>
      <c r="H521" s="12" t="s">
        <v>14</v>
      </c>
      <c r="I521" s="12" t="s">
        <v>14</v>
      </c>
      <c r="J521" s="15">
        <f t="shared" si="298"/>
        <v>0</v>
      </c>
      <c r="K521" s="16">
        <f t="shared" si="288"/>
        <v>0</v>
      </c>
      <c r="L521" s="15">
        <f t="shared" si="299"/>
        <v>0</v>
      </c>
      <c r="M521" s="16">
        <f t="shared" si="289"/>
        <v>0</v>
      </c>
      <c r="N521" s="15">
        <f t="shared" si="300"/>
        <v>0</v>
      </c>
      <c r="O521" s="16"/>
      <c r="P521" s="15">
        <f t="shared" si="301"/>
        <v>0</v>
      </c>
      <c r="Q521" s="16">
        <f t="shared" si="290"/>
        <v>0</v>
      </c>
      <c r="R521" s="15">
        <f t="shared" si="302"/>
        <v>0</v>
      </c>
      <c r="S521" s="16">
        <f t="shared" si="291"/>
        <v>0</v>
      </c>
      <c r="T521" s="15">
        <f t="shared" si="303"/>
        <v>1.9999999999999574E-2</v>
      </c>
      <c r="U521" s="16"/>
      <c r="V521" s="15">
        <f t="shared" si="304"/>
        <v>0</v>
      </c>
      <c r="W521" s="16">
        <f t="shared" si="292"/>
        <v>0</v>
      </c>
      <c r="X521" s="15">
        <f t="shared" si="305"/>
        <v>0</v>
      </c>
      <c r="Y521" s="16">
        <f t="shared" si="293"/>
        <v>0</v>
      </c>
      <c r="Z521" s="15">
        <f t="shared" si="306"/>
        <v>1.9999999999999574E-2</v>
      </c>
      <c r="AA521" s="16"/>
      <c r="AB521" s="15">
        <f t="shared" si="307"/>
        <v>0</v>
      </c>
      <c r="AC521" s="16">
        <f t="shared" si="294"/>
        <v>0</v>
      </c>
      <c r="AD521" s="15">
        <f t="shared" si="308"/>
        <v>0</v>
      </c>
      <c r="AE521" s="16">
        <f t="shared" si="295"/>
        <v>0</v>
      </c>
      <c r="AF521" s="15">
        <f t="shared" si="309"/>
        <v>0</v>
      </c>
      <c r="AG521" s="16"/>
      <c r="AH521" s="15">
        <f t="shared" si="310"/>
        <v>0</v>
      </c>
      <c r="AI521" s="16">
        <f t="shared" si="296"/>
        <v>0</v>
      </c>
      <c r="AJ521" s="15">
        <f t="shared" si="311"/>
        <v>0</v>
      </c>
      <c r="AK521" s="16">
        <f t="shared" si="297"/>
        <v>0</v>
      </c>
      <c r="AL521" s="15">
        <f t="shared" si="312"/>
        <v>1.9999999999999574E-2</v>
      </c>
      <c r="AM521" s="16"/>
      <c r="AN521" s="15">
        <f t="shared" si="313"/>
        <v>0</v>
      </c>
      <c r="AO521" s="16">
        <f t="shared" si="314"/>
        <v>0</v>
      </c>
      <c r="AP521" s="15">
        <f t="shared" si="315"/>
        <v>0</v>
      </c>
      <c r="AQ521" s="16">
        <f t="shared" si="316"/>
        <v>0</v>
      </c>
      <c r="AR521" s="15">
        <f t="shared" si="317"/>
        <v>1.9999999999999574E-2</v>
      </c>
      <c r="AS521" s="16"/>
      <c r="AT521" s="15">
        <f t="shared" si="318"/>
        <v>0</v>
      </c>
      <c r="AU521" s="16">
        <f t="shared" si="319"/>
        <v>0</v>
      </c>
      <c r="AV521" s="15">
        <f t="shared" si="320"/>
        <v>0</v>
      </c>
      <c r="AW521" s="16">
        <f t="shared" si="321"/>
        <v>0</v>
      </c>
      <c r="AX521" s="15">
        <f t="shared" si="322"/>
        <v>1.9999999999999574E-2</v>
      </c>
    </row>
    <row r="522" spans="1:50" x14ac:dyDescent="0.25">
      <c r="A522" s="25">
        <f t="shared" si="323"/>
        <v>10.350416666666534</v>
      </c>
      <c r="B522" s="9"/>
      <c r="D522" s="12" t="s">
        <v>14</v>
      </c>
      <c r="E522" s="12" t="s">
        <v>14</v>
      </c>
      <c r="F522" t="s">
        <v>11</v>
      </c>
      <c r="G522" s="12" t="s">
        <v>14</v>
      </c>
      <c r="H522" s="12" t="s">
        <v>14</v>
      </c>
      <c r="I522" s="12" t="s">
        <v>14</v>
      </c>
      <c r="J522" s="15">
        <f t="shared" si="298"/>
        <v>0</v>
      </c>
      <c r="K522" s="16">
        <f t="shared" si="288"/>
        <v>0</v>
      </c>
      <c r="L522" s="15">
        <f t="shared" si="299"/>
        <v>0</v>
      </c>
      <c r="M522" s="16">
        <f t="shared" si="289"/>
        <v>0</v>
      </c>
      <c r="N522" s="15">
        <f t="shared" si="300"/>
        <v>0</v>
      </c>
      <c r="O522" s="16"/>
      <c r="P522" s="15">
        <f t="shared" si="301"/>
        <v>0</v>
      </c>
      <c r="Q522" s="16">
        <f t="shared" si="290"/>
        <v>0</v>
      </c>
      <c r="R522" s="15">
        <f t="shared" si="302"/>
        <v>0</v>
      </c>
      <c r="S522" s="16">
        <f t="shared" si="291"/>
        <v>0</v>
      </c>
      <c r="T522" s="15">
        <f t="shared" si="303"/>
        <v>1.9999999999999574E-2</v>
      </c>
      <c r="U522" s="16"/>
      <c r="V522" s="15">
        <f t="shared" si="304"/>
        <v>0</v>
      </c>
      <c r="W522" s="16">
        <f t="shared" si="292"/>
        <v>0</v>
      </c>
      <c r="X522" s="15">
        <f t="shared" si="305"/>
        <v>0</v>
      </c>
      <c r="Y522" s="16">
        <f t="shared" si="293"/>
        <v>0</v>
      </c>
      <c r="Z522" s="15">
        <f t="shared" si="306"/>
        <v>1.9999999999999574E-2</v>
      </c>
      <c r="AA522" s="16"/>
      <c r="AB522" s="15">
        <f t="shared" si="307"/>
        <v>0</v>
      </c>
      <c r="AC522" s="16">
        <f t="shared" si="294"/>
        <v>0</v>
      </c>
      <c r="AD522" s="15">
        <f t="shared" si="308"/>
        <v>0</v>
      </c>
      <c r="AE522" s="16">
        <f t="shared" si="295"/>
        <v>0</v>
      </c>
      <c r="AF522" s="15">
        <f t="shared" si="309"/>
        <v>0</v>
      </c>
      <c r="AG522" s="16"/>
      <c r="AH522" s="15">
        <f t="shared" si="310"/>
        <v>0</v>
      </c>
      <c r="AI522" s="16">
        <f t="shared" si="296"/>
        <v>0</v>
      </c>
      <c r="AJ522" s="15">
        <f t="shared" si="311"/>
        <v>0</v>
      </c>
      <c r="AK522" s="16">
        <f t="shared" si="297"/>
        <v>0</v>
      </c>
      <c r="AL522" s="15">
        <f t="shared" si="312"/>
        <v>1.9999999999999574E-2</v>
      </c>
      <c r="AM522" s="16"/>
      <c r="AN522" s="15">
        <f t="shared" si="313"/>
        <v>0</v>
      </c>
      <c r="AO522" s="16">
        <f t="shared" si="314"/>
        <v>0</v>
      </c>
      <c r="AP522" s="15">
        <f t="shared" si="315"/>
        <v>0</v>
      </c>
      <c r="AQ522" s="16">
        <f t="shared" si="316"/>
        <v>0</v>
      </c>
      <c r="AR522" s="15">
        <f t="shared" si="317"/>
        <v>1.9999999999999574E-2</v>
      </c>
      <c r="AS522" s="16"/>
      <c r="AT522" s="15">
        <f t="shared" si="318"/>
        <v>0</v>
      </c>
      <c r="AU522" s="16">
        <f t="shared" si="319"/>
        <v>0</v>
      </c>
      <c r="AV522" s="15">
        <f t="shared" si="320"/>
        <v>0</v>
      </c>
      <c r="AW522" s="16">
        <f t="shared" si="321"/>
        <v>0</v>
      </c>
      <c r="AX522" s="15">
        <f t="shared" si="322"/>
        <v>1.9999999999999574E-2</v>
      </c>
    </row>
    <row r="523" spans="1:50" x14ac:dyDescent="0.25">
      <c r="A523" s="25">
        <f t="shared" si="323"/>
        <v>10.370416666666534</v>
      </c>
      <c r="B523" s="9" t="s">
        <v>12</v>
      </c>
      <c r="D523" s="12" t="s">
        <v>14</v>
      </c>
      <c r="E523" s="12" t="s">
        <v>14</v>
      </c>
      <c r="F523" s="13" t="s">
        <v>20</v>
      </c>
      <c r="G523" t="s">
        <v>11</v>
      </c>
      <c r="H523" s="12" t="s">
        <v>14</v>
      </c>
      <c r="I523" s="12" t="s">
        <v>14</v>
      </c>
      <c r="J523" s="15">
        <f t="shared" si="298"/>
        <v>0</v>
      </c>
      <c r="K523" s="16">
        <f t="shared" si="288"/>
        <v>0</v>
      </c>
      <c r="L523" s="15">
        <f t="shared" si="299"/>
        <v>0</v>
      </c>
      <c r="M523" s="16">
        <f t="shared" si="289"/>
        <v>0</v>
      </c>
      <c r="N523" s="15">
        <f t="shared" si="300"/>
        <v>0</v>
      </c>
      <c r="O523" s="16"/>
      <c r="P523" s="15">
        <f t="shared" si="301"/>
        <v>0</v>
      </c>
      <c r="Q523" s="16">
        <f t="shared" si="290"/>
        <v>0</v>
      </c>
      <c r="R523" s="15">
        <f t="shared" si="302"/>
        <v>0</v>
      </c>
      <c r="S523" s="16">
        <f t="shared" si="291"/>
        <v>0</v>
      </c>
      <c r="T523" s="15">
        <f t="shared" si="303"/>
        <v>1.9999999999999574E-2</v>
      </c>
      <c r="U523" s="16"/>
      <c r="V523" s="15">
        <f t="shared" si="304"/>
        <v>0</v>
      </c>
      <c r="W523" s="16">
        <f t="shared" si="292"/>
        <v>0</v>
      </c>
      <c r="X523" s="15">
        <f t="shared" si="305"/>
        <v>0</v>
      </c>
      <c r="Y523" s="16">
        <f t="shared" si="293"/>
        <v>0</v>
      </c>
      <c r="Z523" s="15">
        <f t="shared" si="306"/>
        <v>1.9999999999999574E-2</v>
      </c>
      <c r="AA523" s="16"/>
      <c r="AB523" s="15">
        <f t="shared" si="307"/>
        <v>0</v>
      </c>
      <c r="AC523" s="16">
        <f t="shared" si="294"/>
        <v>0</v>
      </c>
      <c r="AD523" s="15">
        <f t="shared" si="308"/>
        <v>10.370416666666534</v>
      </c>
      <c r="AE523" s="16">
        <f t="shared" si="295"/>
        <v>1</v>
      </c>
      <c r="AF523" s="15">
        <f t="shared" si="309"/>
        <v>0</v>
      </c>
      <c r="AG523" s="16"/>
      <c r="AH523" s="15">
        <f t="shared" si="310"/>
        <v>0</v>
      </c>
      <c r="AI523" s="16">
        <f t="shared" si="296"/>
        <v>0</v>
      </c>
      <c r="AJ523" s="15">
        <f t="shared" si="311"/>
        <v>0</v>
      </c>
      <c r="AK523" s="16">
        <f t="shared" si="297"/>
        <v>0</v>
      </c>
      <c r="AL523" s="15">
        <f t="shared" si="312"/>
        <v>0</v>
      </c>
      <c r="AM523" s="16"/>
      <c r="AN523" s="15">
        <f t="shared" si="313"/>
        <v>0</v>
      </c>
      <c r="AO523" s="16">
        <f t="shared" si="314"/>
        <v>0</v>
      </c>
      <c r="AP523" s="15">
        <f t="shared" si="315"/>
        <v>0</v>
      </c>
      <c r="AQ523" s="16">
        <f t="shared" si="316"/>
        <v>0</v>
      </c>
      <c r="AR523" s="15">
        <f t="shared" si="317"/>
        <v>1.9999999999999574E-2</v>
      </c>
      <c r="AS523" s="16"/>
      <c r="AT523" s="15">
        <f t="shared" si="318"/>
        <v>0</v>
      </c>
      <c r="AU523" s="16">
        <f t="shared" si="319"/>
        <v>0</v>
      </c>
      <c r="AV523" s="15">
        <f t="shared" si="320"/>
        <v>0</v>
      </c>
      <c r="AW523" s="16">
        <f t="shared" si="321"/>
        <v>0</v>
      </c>
      <c r="AX523" s="15">
        <f t="shared" si="322"/>
        <v>1.9999999999999574E-2</v>
      </c>
    </row>
    <row r="524" spans="1:50" x14ac:dyDescent="0.25">
      <c r="A524" s="25">
        <f t="shared" si="323"/>
        <v>10.390416666666534</v>
      </c>
      <c r="B524" s="9"/>
      <c r="C524" s="13"/>
      <c r="D524" s="12" t="s">
        <v>14</v>
      </c>
      <c r="E524" s="12" t="s">
        <v>14</v>
      </c>
      <c r="G524" t="s">
        <v>11</v>
      </c>
      <c r="H524" s="12" t="s">
        <v>14</v>
      </c>
      <c r="I524" s="12" t="s">
        <v>14</v>
      </c>
      <c r="J524" s="15">
        <f t="shared" si="298"/>
        <v>0</v>
      </c>
      <c r="K524" s="16">
        <f t="shared" si="288"/>
        <v>0</v>
      </c>
      <c r="L524" s="15">
        <f t="shared" si="299"/>
        <v>0</v>
      </c>
      <c r="M524" s="16">
        <f t="shared" si="289"/>
        <v>0</v>
      </c>
      <c r="N524" s="15">
        <f t="shared" si="300"/>
        <v>0</v>
      </c>
      <c r="O524" s="16"/>
      <c r="P524" s="15">
        <f t="shared" si="301"/>
        <v>0</v>
      </c>
      <c r="Q524" s="16">
        <f t="shared" si="290"/>
        <v>0</v>
      </c>
      <c r="R524" s="15">
        <f t="shared" si="302"/>
        <v>0</v>
      </c>
      <c r="S524" s="16">
        <f t="shared" si="291"/>
        <v>0</v>
      </c>
      <c r="T524" s="15">
        <f t="shared" si="303"/>
        <v>1.9999999999999574E-2</v>
      </c>
      <c r="U524" s="16"/>
      <c r="V524" s="15">
        <f t="shared" si="304"/>
        <v>0</v>
      </c>
      <c r="W524" s="16">
        <f t="shared" si="292"/>
        <v>0</v>
      </c>
      <c r="X524" s="15">
        <f t="shared" si="305"/>
        <v>0</v>
      </c>
      <c r="Y524" s="16">
        <f t="shared" si="293"/>
        <v>0</v>
      </c>
      <c r="Z524" s="15">
        <f t="shared" si="306"/>
        <v>1.9999999999999574E-2</v>
      </c>
      <c r="AA524" s="16"/>
      <c r="AB524" s="15">
        <f t="shared" si="307"/>
        <v>0</v>
      </c>
      <c r="AC524" s="16">
        <f t="shared" si="294"/>
        <v>0</v>
      </c>
      <c r="AD524" s="15">
        <f t="shared" si="308"/>
        <v>0</v>
      </c>
      <c r="AE524" s="16">
        <f t="shared" si="295"/>
        <v>0</v>
      </c>
      <c r="AF524" s="15">
        <f t="shared" si="309"/>
        <v>0</v>
      </c>
      <c r="AG524" s="16"/>
      <c r="AH524" s="15">
        <f t="shared" si="310"/>
        <v>0</v>
      </c>
      <c r="AI524" s="16">
        <f t="shared" si="296"/>
        <v>0</v>
      </c>
      <c r="AJ524" s="15">
        <f t="shared" si="311"/>
        <v>0</v>
      </c>
      <c r="AK524" s="16">
        <f t="shared" si="297"/>
        <v>0</v>
      </c>
      <c r="AL524" s="15">
        <f t="shared" si="312"/>
        <v>0</v>
      </c>
      <c r="AM524" s="16"/>
      <c r="AN524" s="15">
        <f t="shared" si="313"/>
        <v>0</v>
      </c>
      <c r="AO524" s="16">
        <f t="shared" si="314"/>
        <v>0</v>
      </c>
      <c r="AP524" s="15">
        <f t="shared" si="315"/>
        <v>0</v>
      </c>
      <c r="AQ524" s="16">
        <f t="shared" si="316"/>
        <v>0</v>
      </c>
      <c r="AR524" s="15">
        <f t="shared" si="317"/>
        <v>1.9999999999999574E-2</v>
      </c>
      <c r="AS524" s="16"/>
      <c r="AT524" s="15">
        <f t="shared" si="318"/>
        <v>0</v>
      </c>
      <c r="AU524" s="16">
        <f t="shared" si="319"/>
        <v>0</v>
      </c>
      <c r="AV524" s="15">
        <f t="shared" si="320"/>
        <v>0</v>
      </c>
      <c r="AW524" s="16">
        <f t="shared" si="321"/>
        <v>0</v>
      </c>
      <c r="AX524" s="15">
        <f t="shared" si="322"/>
        <v>1.9999999999999574E-2</v>
      </c>
    </row>
    <row r="525" spans="1:50" x14ac:dyDescent="0.25">
      <c r="A525" s="25">
        <f t="shared" si="323"/>
        <v>10.410416666666533</v>
      </c>
      <c r="B525" s="9" t="s">
        <v>9</v>
      </c>
      <c r="C525" s="12" t="s">
        <v>14</v>
      </c>
      <c r="D525" s="12" t="s">
        <v>14</v>
      </c>
      <c r="E525" s="12" t="s">
        <v>14</v>
      </c>
      <c r="G525" t="s">
        <v>11</v>
      </c>
      <c r="H525" s="12" t="s">
        <v>14</v>
      </c>
      <c r="I525" s="12" t="s">
        <v>14</v>
      </c>
      <c r="J525" s="15">
        <f t="shared" si="298"/>
        <v>10.410416666666533</v>
      </c>
      <c r="K525" s="16">
        <f t="shared" si="288"/>
        <v>1</v>
      </c>
      <c r="L525" s="15">
        <f t="shared" si="299"/>
        <v>0</v>
      </c>
      <c r="M525" s="16">
        <f t="shared" si="289"/>
        <v>0</v>
      </c>
      <c r="N525" s="15">
        <f t="shared" si="300"/>
        <v>1.9999999999999574E-2</v>
      </c>
      <c r="O525" s="16"/>
      <c r="P525" s="15">
        <f t="shared" si="301"/>
        <v>0</v>
      </c>
      <c r="Q525" s="16">
        <f t="shared" si="290"/>
        <v>0</v>
      </c>
      <c r="R525" s="15">
        <f t="shared" si="302"/>
        <v>0</v>
      </c>
      <c r="S525" s="16">
        <f t="shared" si="291"/>
        <v>0</v>
      </c>
      <c r="T525" s="15">
        <f t="shared" si="303"/>
        <v>1.9999999999999574E-2</v>
      </c>
      <c r="U525" s="16"/>
      <c r="V525" s="15">
        <f t="shared" si="304"/>
        <v>0</v>
      </c>
      <c r="W525" s="16">
        <f t="shared" si="292"/>
        <v>0</v>
      </c>
      <c r="X525" s="15">
        <f t="shared" si="305"/>
        <v>0</v>
      </c>
      <c r="Y525" s="16">
        <f t="shared" si="293"/>
        <v>0</v>
      </c>
      <c r="Z525" s="15">
        <f t="shared" si="306"/>
        <v>1.9999999999999574E-2</v>
      </c>
      <c r="AA525" s="16"/>
      <c r="AB525" s="15">
        <f t="shared" si="307"/>
        <v>0</v>
      </c>
      <c r="AC525" s="16">
        <f t="shared" si="294"/>
        <v>0</v>
      </c>
      <c r="AD525" s="15">
        <f t="shared" si="308"/>
        <v>0</v>
      </c>
      <c r="AE525" s="16">
        <f t="shared" si="295"/>
        <v>0</v>
      </c>
      <c r="AF525" s="15">
        <f t="shared" si="309"/>
        <v>0</v>
      </c>
      <c r="AG525" s="16"/>
      <c r="AH525" s="15">
        <f t="shared" si="310"/>
        <v>0</v>
      </c>
      <c r="AI525" s="16">
        <f t="shared" si="296"/>
        <v>0</v>
      </c>
      <c r="AJ525" s="15">
        <f t="shared" si="311"/>
        <v>0</v>
      </c>
      <c r="AK525" s="16">
        <f t="shared" si="297"/>
        <v>0</v>
      </c>
      <c r="AL525" s="15">
        <f t="shared" si="312"/>
        <v>0</v>
      </c>
      <c r="AM525" s="16"/>
      <c r="AN525" s="15">
        <f t="shared" si="313"/>
        <v>0</v>
      </c>
      <c r="AO525" s="16">
        <f t="shared" si="314"/>
        <v>0</v>
      </c>
      <c r="AP525" s="15">
        <f t="shared" si="315"/>
        <v>0</v>
      </c>
      <c r="AQ525" s="16">
        <f t="shared" si="316"/>
        <v>0</v>
      </c>
      <c r="AR525" s="15">
        <f t="shared" si="317"/>
        <v>1.9999999999999574E-2</v>
      </c>
      <c r="AS525" s="16"/>
      <c r="AT525" s="15">
        <f t="shared" si="318"/>
        <v>0</v>
      </c>
      <c r="AU525" s="16">
        <f t="shared" si="319"/>
        <v>0</v>
      </c>
      <c r="AV525" s="15">
        <f t="shared" si="320"/>
        <v>0</v>
      </c>
      <c r="AW525" s="16">
        <f t="shared" si="321"/>
        <v>0</v>
      </c>
      <c r="AX525" s="15">
        <f t="shared" si="322"/>
        <v>1.9999999999999574E-2</v>
      </c>
    </row>
    <row r="526" spans="1:50" x14ac:dyDescent="0.25">
      <c r="A526" s="25">
        <f t="shared" si="323"/>
        <v>10.430416666666533</v>
      </c>
      <c r="B526" s="9"/>
      <c r="C526" s="12" t="s">
        <v>14</v>
      </c>
      <c r="D526" s="12" t="s">
        <v>14</v>
      </c>
      <c r="E526" s="12" t="s">
        <v>14</v>
      </c>
      <c r="G526" t="s">
        <v>11</v>
      </c>
      <c r="H526" s="12" t="s">
        <v>14</v>
      </c>
      <c r="I526" s="12" t="s">
        <v>14</v>
      </c>
      <c r="J526" s="15">
        <f t="shared" si="298"/>
        <v>0</v>
      </c>
      <c r="K526" s="16">
        <f t="shared" si="288"/>
        <v>0</v>
      </c>
      <c r="L526" s="15">
        <f t="shared" si="299"/>
        <v>0</v>
      </c>
      <c r="M526" s="16">
        <f t="shared" si="289"/>
        <v>0</v>
      </c>
      <c r="N526" s="15">
        <f t="shared" si="300"/>
        <v>1.9999999999999574E-2</v>
      </c>
      <c r="O526" s="16"/>
      <c r="P526" s="15">
        <f t="shared" si="301"/>
        <v>0</v>
      </c>
      <c r="Q526" s="16">
        <f t="shared" si="290"/>
        <v>0</v>
      </c>
      <c r="R526" s="15">
        <f t="shared" si="302"/>
        <v>0</v>
      </c>
      <c r="S526" s="16">
        <f t="shared" si="291"/>
        <v>0</v>
      </c>
      <c r="T526" s="15">
        <f t="shared" si="303"/>
        <v>1.9999999999999574E-2</v>
      </c>
      <c r="U526" s="16"/>
      <c r="V526" s="15">
        <f t="shared" si="304"/>
        <v>0</v>
      </c>
      <c r="W526" s="16">
        <f t="shared" si="292"/>
        <v>0</v>
      </c>
      <c r="X526" s="15">
        <f t="shared" si="305"/>
        <v>0</v>
      </c>
      <c r="Y526" s="16">
        <f t="shared" si="293"/>
        <v>0</v>
      </c>
      <c r="Z526" s="15">
        <f t="shared" si="306"/>
        <v>1.9999999999999574E-2</v>
      </c>
      <c r="AA526" s="16"/>
      <c r="AB526" s="15">
        <f t="shared" si="307"/>
        <v>0</v>
      </c>
      <c r="AC526" s="16">
        <f t="shared" si="294"/>
        <v>0</v>
      </c>
      <c r="AD526" s="15">
        <f t="shared" si="308"/>
        <v>0</v>
      </c>
      <c r="AE526" s="16">
        <f t="shared" si="295"/>
        <v>0</v>
      </c>
      <c r="AF526" s="15">
        <f t="shared" si="309"/>
        <v>0</v>
      </c>
      <c r="AG526" s="16"/>
      <c r="AH526" s="15">
        <f t="shared" si="310"/>
        <v>0</v>
      </c>
      <c r="AI526" s="16">
        <f t="shared" si="296"/>
        <v>0</v>
      </c>
      <c r="AJ526" s="15">
        <f t="shared" si="311"/>
        <v>0</v>
      </c>
      <c r="AK526" s="16">
        <f t="shared" si="297"/>
        <v>0</v>
      </c>
      <c r="AL526" s="15">
        <f t="shared" si="312"/>
        <v>0</v>
      </c>
      <c r="AM526" s="16"/>
      <c r="AN526" s="15">
        <f t="shared" si="313"/>
        <v>0</v>
      </c>
      <c r="AO526" s="16">
        <f t="shared" si="314"/>
        <v>0</v>
      </c>
      <c r="AP526" s="15">
        <f t="shared" si="315"/>
        <v>0</v>
      </c>
      <c r="AQ526" s="16">
        <f t="shared" si="316"/>
        <v>0</v>
      </c>
      <c r="AR526" s="15">
        <f t="shared" si="317"/>
        <v>1.9999999999999574E-2</v>
      </c>
      <c r="AS526" s="16"/>
      <c r="AT526" s="15">
        <f t="shared" si="318"/>
        <v>0</v>
      </c>
      <c r="AU526" s="16">
        <f t="shared" si="319"/>
        <v>0</v>
      </c>
      <c r="AV526" s="15">
        <f t="shared" si="320"/>
        <v>0</v>
      </c>
      <c r="AW526" s="16">
        <f t="shared" si="321"/>
        <v>0</v>
      </c>
      <c r="AX526" s="15">
        <f t="shared" si="322"/>
        <v>1.9999999999999574E-2</v>
      </c>
    </row>
    <row r="527" spans="1:50" x14ac:dyDescent="0.25">
      <c r="A527" s="25">
        <f t="shared" si="323"/>
        <v>10.450416666666532</v>
      </c>
      <c r="B527" s="9"/>
      <c r="C527" s="12" t="s">
        <v>14</v>
      </c>
      <c r="D527" s="12" t="s">
        <v>14</v>
      </c>
      <c r="E527" s="12" t="s">
        <v>14</v>
      </c>
      <c r="G527" t="s">
        <v>11</v>
      </c>
      <c r="H527" s="12" t="s">
        <v>14</v>
      </c>
      <c r="I527" s="12" t="s">
        <v>14</v>
      </c>
      <c r="J527" s="15">
        <f t="shared" si="298"/>
        <v>0</v>
      </c>
      <c r="K527" s="16">
        <f t="shared" si="288"/>
        <v>0</v>
      </c>
      <c r="L527" s="15">
        <f t="shared" si="299"/>
        <v>0</v>
      </c>
      <c r="M527" s="16">
        <f t="shared" si="289"/>
        <v>0</v>
      </c>
      <c r="N527" s="15">
        <f t="shared" si="300"/>
        <v>1.9999999999999574E-2</v>
      </c>
      <c r="O527" s="16"/>
      <c r="P527" s="15">
        <f t="shared" si="301"/>
        <v>0</v>
      </c>
      <c r="Q527" s="16">
        <f t="shared" si="290"/>
        <v>0</v>
      </c>
      <c r="R527" s="15">
        <f t="shared" si="302"/>
        <v>0</v>
      </c>
      <c r="S527" s="16">
        <f t="shared" si="291"/>
        <v>0</v>
      </c>
      <c r="T527" s="15">
        <f t="shared" si="303"/>
        <v>1.9999999999999574E-2</v>
      </c>
      <c r="U527" s="16"/>
      <c r="V527" s="15">
        <f t="shared" si="304"/>
        <v>0</v>
      </c>
      <c r="W527" s="16">
        <f t="shared" si="292"/>
        <v>0</v>
      </c>
      <c r="X527" s="15">
        <f t="shared" si="305"/>
        <v>0</v>
      </c>
      <c r="Y527" s="16">
        <f t="shared" si="293"/>
        <v>0</v>
      </c>
      <c r="Z527" s="15">
        <f t="shared" si="306"/>
        <v>1.9999999999999574E-2</v>
      </c>
      <c r="AA527" s="16"/>
      <c r="AB527" s="15">
        <f t="shared" si="307"/>
        <v>0</v>
      </c>
      <c r="AC527" s="16">
        <f t="shared" si="294"/>
        <v>0</v>
      </c>
      <c r="AD527" s="15">
        <f t="shared" si="308"/>
        <v>0</v>
      </c>
      <c r="AE527" s="16">
        <f t="shared" si="295"/>
        <v>0</v>
      </c>
      <c r="AF527" s="15">
        <f t="shared" si="309"/>
        <v>0</v>
      </c>
      <c r="AG527" s="16"/>
      <c r="AH527" s="15">
        <f t="shared" si="310"/>
        <v>0</v>
      </c>
      <c r="AI527" s="16">
        <f t="shared" si="296"/>
        <v>0</v>
      </c>
      <c r="AJ527" s="15">
        <f t="shared" si="311"/>
        <v>0</v>
      </c>
      <c r="AK527" s="16">
        <f t="shared" si="297"/>
        <v>0</v>
      </c>
      <c r="AL527" s="15">
        <f t="shared" si="312"/>
        <v>0</v>
      </c>
      <c r="AM527" s="16"/>
      <c r="AN527" s="15">
        <f t="shared" si="313"/>
        <v>0</v>
      </c>
      <c r="AO527" s="16">
        <f t="shared" si="314"/>
        <v>0</v>
      </c>
      <c r="AP527" s="15">
        <f t="shared" si="315"/>
        <v>0</v>
      </c>
      <c r="AQ527" s="16">
        <f t="shared" si="316"/>
        <v>0</v>
      </c>
      <c r="AR527" s="15">
        <f t="shared" si="317"/>
        <v>1.9999999999999574E-2</v>
      </c>
      <c r="AS527" s="16"/>
      <c r="AT527" s="15">
        <f t="shared" si="318"/>
        <v>0</v>
      </c>
      <c r="AU527" s="16">
        <f t="shared" si="319"/>
        <v>0</v>
      </c>
      <c r="AV527" s="15">
        <f t="shared" si="320"/>
        <v>0</v>
      </c>
      <c r="AW527" s="16">
        <f t="shared" si="321"/>
        <v>0</v>
      </c>
      <c r="AX527" s="15">
        <f t="shared" si="322"/>
        <v>1.9999999999999574E-2</v>
      </c>
    </row>
    <row r="528" spans="1:50" x14ac:dyDescent="0.25">
      <c r="A528" s="25">
        <f t="shared" si="323"/>
        <v>10.470416666666532</v>
      </c>
      <c r="B528" s="9" t="s">
        <v>15</v>
      </c>
      <c r="C528" s="12" t="s">
        <v>14</v>
      </c>
      <c r="D528" s="12" t="s">
        <v>14</v>
      </c>
      <c r="E528" t="s">
        <v>11</v>
      </c>
      <c r="G528" s="13" t="s">
        <v>20</v>
      </c>
      <c r="H528" s="12" t="s">
        <v>14</v>
      </c>
      <c r="I528" s="12" t="s">
        <v>14</v>
      </c>
      <c r="J528" s="15">
        <f t="shared" si="298"/>
        <v>0</v>
      </c>
      <c r="K528" s="16">
        <f t="shared" si="288"/>
        <v>0</v>
      </c>
      <c r="L528" s="15">
        <f t="shared" si="299"/>
        <v>0</v>
      </c>
      <c r="M528" s="16">
        <f t="shared" si="289"/>
        <v>0</v>
      </c>
      <c r="N528" s="15">
        <f t="shared" si="300"/>
        <v>1.9999999999999574E-2</v>
      </c>
      <c r="O528" s="16"/>
      <c r="P528" s="15">
        <f t="shared" si="301"/>
        <v>0</v>
      </c>
      <c r="Q528" s="16">
        <f t="shared" si="290"/>
        <v>0</v>
      </c>
      <c r="R528" s="15">
        <f t="shared" si="302"/>
        <v>0</v>
      </c>
      <c r="S528" s="16">
        <f t="shared" si="291"/>
        <v>0</v>
      </c>
      <c r="T528" s="15">
        <f t="shared" si="303"/>
        <v>1.9999999999999574E-2</v>
      </c>
      <c r="U528" s="16"/>
      <c r="V528" s="15">
        <f t="shared" si="304"/>
        <v>0</v>
      </c>
      <c r="W528" s="16">
        <f t="shared" si="292"/>
        <v>0</v>
      </c>
      <c r="X528" s="15">
        <f t="shared" si="305"/>
        <v>0</v>
      </c>
      <c r="Y528" s="16">
        <f t="shared" si="293"/>
        <v>0</v>
      </c>
      <c r="Z528" s="15">
        <f t="shared" si="306"/>
        <v>0</v>
      </c>
      <c r="AA528" s="16"/>
      <c r="AB528" s="15">
        <f t="shared" si="307"/>
        <v>0</v>
      </c>
      <c r="AC528" s="16">
        <f t="shared" si="294"/>
        <v>0</v>
      </c>
      <c r="AD528" s="15">
        <f t="shared" si="308"/>
        <v>0</v>
      </c>
      <c r="AE528" s="16">
        <f t="shared" si="295"/>
        <v>0</v>
      </c>
      <c r="AF528" s="15">
        <f t="shared" si="309"/>
        <v>0</v>
      </c>
      <c r="AG528" s="16"/>
      <c r="AH528" s="15">
        <f t="shared" si="310"/>
        <v>0</v>
      </c>
      <c r="AI528" s="16">
        <f t="shared" si="296"/>
        <v>0</v>
      </c>
      <c r="AJ528" s="15">
        <f t="shared" si="311"/>
        <v>10.470416666666532</v>
      </c>
      <c r="AK528" s="16">
        <f t="shared" si="297"/>
        <v>1</v>
      </c>
      <c r="AL528" s="15">
        <f t="shared" si="312"/>
        <v>0</v>
      </c>
      <c r="AM528" s="16"/>
      <c r="AN528" s="15">
        <f t="shared" si="313"/>
        <v>0</v>
      </c>
      <c r="AO528" s="16">
        <f t="shared" si="314"/>
        <v>0</v>
      </c>
      <c r="AP528" s="15">
        <f t="shared" si="315"/>
        <v>0</v>
      </c>
      <c r="AQ528" s="16">
        <f t="shared" si="316"/>
        <v>0</v>
      </c>
      <c r="AR528" s="15">
        <f t="shared" si="317"/>
        <v>1.9999999999999574E-2</v>
      </c>
      <c r="AS528" s="16"/>
      <c r="AT528" s="15">
        <f t="shared" si="318"/>
        <v>0</v>
      </c>
      <c r="AU528" s="16">
        <f t="shared" si="319"/>
        <v>0</v>
      </c>
      <c r="AV528" s="15">
        <f t="shared" si="320"/>
        <v>0</v>
      </c>
      <c r="AW528" s="16">
        <f t="shared" si="321"/>
        <v>0</v>
      </c>
      <c r="AX528" s="15">
        <f t="shared" si="322"/>
        <v>1.9999999999999574E-2</v>
      </c>
    </row>
    <row r="529" spans="1:50" x14ac:dyDescent="0.25">
      <c r="A529" s="25">
        <f t="shared" si="323"/>
        <v>10.490416666666531</v>
      </c>
      <c r="B529" s="9"/>
      <c r="C529" s="12" t="s">
        <v>14</v>
      </c>
      <c r="D529" s="12" t="s">
        <v>14</v>
      </c>
      <c r="E529" t="s">
        <v>11</v>
      </c>
      <c r="F529" s="13"/>
      <c r="G529" s="12"/>
      <c r="H529" s="12" t="s">
        <v>14</v>
      </c>
      <c r="I529" s="12" t="s">
        <v>14</v>
      </c>
      <c r="J529" s="15">
        <f t="shared" si="298"/>
        <v>0</v>
      </c>
      <c r="K529" s="16">
        <f t="shared" si="288"/>
        <v>0</v>
      </c>
      <c r="L529" s="15">
        <f t="shared" si="299"/>
        <v>0</v>
      </c>
      <c r="M529" s="16">
        <f t="shared" si="289"/>
        <v>0</v>
      </c>
      <c r="N529" s="15">
        <f t="shared" si="300"/>
        <v>1.9999999999999574E-2</v>
      </c>
      <c r="O529" s="16"/>
      <c r="P529" s="15">
        <f t="shared" si="301"/>
        <v>0</v>
      </c>
      <c r="Q529" s="16">
        <f t="shared" si="290"/>
        <v>0</v>
      </c>
      <c r="R529" s="15">
        <f t="shared" si="302"/>
        <v>0</v>
      </c>
      <c r="S529" s="16">
        <f t="shared" si="291"/>
        <v>0</v>
      </c>
      <c r="T529" s="15">
        <f t="shared" si="303"/>
        <v>1.9999999999999574E-2</v>
      </c>
      <c r="U529" s="16"/>
      <c r="V529" s="15">
        <f t="shared" si="304"/>
        <v>0</v>
      </c>
      <c r="W529" s="16">
        <f t="shared" si="292"/>
        <v>0</v>
      </c>
      <c r="X529" s="15">
        <f t="shared" si="305"/>
        <v>0</v>
      </c>
      <c r="Y529" s="16">
        <f t="shared" si="293"/>
        <v>0</v>
      </c>
      <c r="Z529" s="15">
        <f t="shared" si="306"/>
        <v>0</v>
      </c>
      <c r="AA529" s="16"/>
      <c r="AB529" s="15">
        <f t="shared" si="307"/>
        <v>0</v>
      </c>
      <c r="AC529" s="16">
        <f t="shared" si="294"/>
        <v>0</v>
      </c>
      <c r="AD529" s="15">
        <f t="shared" si="308"/>
        <v>0</v>
      </c>
      <c r="AE529" s="16">
        <f t="shared" si="295"/>
        <v>0</v>
      </c>
      <c r="AF529" s="15">
        <f t="shared" si="309"/>
        <v>0</v>
      </c>
      <c r="AG529" s="16"/>
      <c r="AH529" s="15">
        <f t="shared" si="310"/>
        <v>0</v>
      </c>
      <c r="AI529" s="16">
        <f t="shared" si="296"/>
        <v>0</v>
      </c>
      <c r="AJ529" s="15">
        <f t="shared" si="311"/>
        <v>0</v>
      </c>
      <c r="AK529" s="16">
        <f t="shared" si="297"/>
        <v>0</v>
      </c>
      <c r="AL529" s="15">
        <f t="shared" si="312"/>
        <v>0</v>
      </c>
      <c r="AM529" s="16"/>
      <c r="AN529" s="15">
        <f t="shared" si="313"/>
        <v>0</v>
      </c>
      <c r="AO529" s="16">
        <f t="shared" si="314"/>
        <v>0</v>
      </c>
      <c r="AP529" s="15">
        <f t="shared" si="315"/>
        <v>0</v>
      </c>
      <c r="AQ529" s="16">
        <f t="shared" si="316"/>
        <v>0</v>
      </c>
      <c r="AR529" s="15">
        <f t="shared" si="317"/>
        <v>1.9999999999999574E-2</v>
      </c>
      <c r="AS529" s="16"/>
      <c r="AT529" s="15">
        <f t="shared" si="318"/>
        <v>0</v>
      </c>
      <c r="AU529" s="16">
        <f t="shared" si="319"/>
        <v>0</v>
      </c>
      <c r="AV529" s="15">
        <f t="shared" si="320"/>
        <v>0</v>
      </c>
      <c r="AW529" s="16">
        <f t="shared" si="321"/>
        <v>0</v>
      </c>
      <c r="AX529" s="15">
        <f t="shared" si="322"/>
        <v>1.9999999999999574E-2</v>
      </c>
    </row>
    <row r="530" spans="1:50" x14ac:dyDescent="0.25">
      <c r="A530" s="25">
        <f t="shared" si="323"/>
        <v>10.510416666666531</v>
      </c>
      <c r="B530" s="9"/>
      <c r="C530" s="12" t="s">
        <v>14</v>
      </c>
      <c r="D530" s="12" t="s">
        <v>14</v>
      </c>
      <c r="E530" t="s">
        <v>11</v>
      </c>
      <c r="F530" s="12"/>
      <c r="G530" s="12"/>
      <c r="H530" s="12" t="s">
        <v>14</v>
      </c>
      <c r="I530" s="12" t="s">
        <v>14</v>
      </c>
      <c r="J530" s="15">
        <f t="shared" si="298"/>
        <v>0</v>
      </c>
      <c r="K530" s="16">
        <f t="shared" si="288"/>
        <v>0</v>
      </c>
      <c r="L530" s="15">
        <f t="shared" si="299"/>
        <v>0</v>
      </c>
      <c r="M530" s="16">
        <f t="shared" si="289"/>
        <v>0</v>
      </c>
      <c r="N530" s="15">
        <f t="shared" si="300"/>
        <v>1.9999999999999574E-2</v>
      </c>
      <c r="O530" s="16"/>
      <c r="P530" s="15">
        <f t="shared" si="301"/>
        <v>0</v>
      </c>
      <c r="Q530" s="16">
        <f t="shared" si="290"/>
        <v>0</v>
      </c>
      <c r="R530" s="15">
        <f t="shared" si="302"/>
        <v>0</v>
      </c>
      <c r="S530" s="16">
        <f t="shared" si="291"/>
        <v>0</v>
      </c>
      <c r="T530" s="15">
        <f t="shared" si="303"/>
        <v>1.9999999999999574E-2</v>
      </c>
      <c r="U530" s="16"/>
      <c r="V530" s="15">
        <f t="shared" si="304"/>
        <v>0</v>
      </c>
      <c r="W530" s="16">
        <f t="shared" si="292"/>
        <v>0</v>
      </c>
      <c r="X530" s="15">
        <f t="shared" si="305"/>
        <v>0</v>
      </c>
      <c r="Y530" s="16">
        <f t="shared" si="293"/>
        <v>0</v>
      </c>
      <c r="Z530" s="15">
        <f t="shared" si="306"/>
        <v>0</v>
      </c>
      <c r="AA530" s="16"/>
      <c r="AB530" s="15">
        <f t="shared" si="307"/>
        <v>0</v>
      </c>
      <c r="AC530" s="16">
        <f t="shared" si="294"/>
        <v>0</v>
      </c>
      <c r="AD530" s="15">
        <f t="shared" si="308"/>
        <v>0</v>
      </c>
      <c r="AE530" s="16">
        <f t="shared" si="295"/>
        <v>0</v>
      </c>
      <c r="AF530" s="15">
        <f t="shared" si="309"/>
        <v>0</v>
      </c>
      <c r="AG530" s="16"/>
      <c r="AH530" s="15">
        <f t="shared" si="310"/>
        <v>0</v>
      </c>
      <c r="AI530" s="16">
        <f t="shared" si="296"/>
        <v>0</v>
      </c>
      <c r="AJ530" s="15">
        <f t="shared" si="311"/>
        <v>0</v>
      </c>
      <c r="AK530" s="16">
        <f t="shared" si="297"/>
        <v>0</v>
      </c>
      <c r="AL530" s="15">
        <f t="shared" si="312"/>
        <v>0</v>
      </c>
      <c r="AM530" s="16"/>
      <c r="AN530" s="15">
        <f t="shared" si="313"/>
        <v>0</v>
      </c>
      <c r="AO530" s="16">
        <f t="shared" si="314"/>
        <v>0</v>
      </c>
      <c r="AP530" s="15">
        <f t="shared" si="315"/>
        <v>0</v>
      </c>
      <c r="AQ530" s="16">
        <f t="shared" si="316"/>
        <v>0</v>
      </c>
      <c r="AR530" s="15">
        <f t="shared" si="317"/>
        <v>1.9999999999999574E-2</v>
      </c>
      <c r="AS530" s="16"/>
      <c r="AT530" s="15">
        <f t="shared" si="318"/>
        <v>0</v>
      </c>
      <c r="AU530" s="16">
        <f t="shared" si="319"/>
        <v>0</v>
      </c>
      <c r="AV530" s="15">
        <f t="shared" si="320"/>
        <v>0</v>
      </c>
      <c r="AW530" s="16">
        <f t="shared" si="321"/>
        <v>0</v>
      </c>
      <c r="AX530" s="15">
        <f t="shared" si="322"/>
        <v>1.9999999999999574E-2</v>
      </c>
    </row>
    <row r="531" spans="1:50" x14ac:dyDescent="0.25">
      <c r="A531" s="25">
        <f t="shared" si="323"/>
        <v>10.530416666666531</v>
      </c>
      <c r="B531" s="9"/>
      <c r="C531" s="12" t="s">
        <v>14</v>
      </c>
      <c r="D531" s="12" t="s">
        <v>14</v>
      </c>
      <c r="E531" t="s">
        <v>11</v>
      </c>
      <c r="F531" s="12"/>
      <c r="G531" s="12"/>
      <c r="H531" s="12" t="s">
        <v>14</v>
      </c>
      <c r="I531" s="12" t="s">
        <v>14</v>
      </c>
      <c r="J531" s="15">
        <f t="shared" si="298"/>
        <v>0</v>
      </c>
      <c r="K531" s="16">
        <f t="shared" si="288"/>
        <v>0</v>
      </c>
      <c r="L531" s="15">
        <f t="shared" si="299"/>
        <v>0</v>
      </c>
      <c r="M531" s="16">
        <f t="shared" si="289"/>
        <v>0</v>
      </c>
      <c r="N531" s="15">
        <f t="shared" si="300"/>
        <v>1.9999999999999574E-2</v>
      </c>
      <c r="O531" s="16"/>
      <c r="P531" s="15">
        <f t="shared" si="301"/>
        <v>0</v>
      </c>
      <c r="Q531" s="16">
        <f t="shared" si="290"/>
        <v>0</v>
      </c>
      <c r="R531" s="15">
        <f t="shared" si="302"/>
        <v>0</v>
      </c>
      <c r="S531" s="16">
        <f t="shared" si="291"/>
        <v>0</v>
      </c>
      <c r="T531" s="15">
        <f t="shared" si="303"/>
        <v>1.9999999999999574E-2</v>
      </c>
      <c r="U531" s="16"/>
      <c r="V531" s="15">
        <f t="shared" si="304"/>
        <v>0</v>
      </c>
      <c r="W531" s="16">
        <f t="shared" si="292"/>
        <v>0</v>
      </c>
      <c r="X531" s="15">
        <f t="shared" si="305"/>
        <v>0</v>
      </c>
      <c r="Y531" s="16">
        <f t="shared" si="293"/>
        <v>0</v>
      </c>
      <c r="Z531" s="15">
        <f t="shared" si="306"/>
        <v>0</v>
      </c>
      <c r="AA531" s="16"/>
      <c r="AB531" s="15">
        <f t="shared" si="307"/>
        <v>0</v>
      </c>
      <c r="AC531" s="16">
        <f t="shared" si="294"/>
        <v>0</v>
      </c>
      <c r="AD531" s="15">
        <f t="shared" si="308"/>
        <v>0</v>
      </c>
      <c r="AE531" s="16">
        <f t="shared" si="295"/>
        <v>0</v>
      </c>
      <c r="AF531" s="15">
        <f t="shared" si="309"/>
        <v>0</v>
      </c>
      <c r="AG531" s="16"/>
      <c r="AH531" s="15">
        <f t="shared" si="310"/>
        <v>0</v>
      </c>
      <c r="AI531" s="16">
        <f t="shared" si="296"/>
        <v>0</v>
      </c>
      <c r="AJ531" s="15">
        <f t="shared" si="311"/>
        <v>0</v>
      </c>
      <c r="AK531" s="16">
        <f t="shared" si="297"/>
        <v>0</v>
      </c>
      <c r="AL531" s="15">
        <f t="shared" si="312"/>
        <v>0</v>
      </c>
      <c r="AM531" s="16"/>
      <c r="AN531" s="15">
        <f t="shared" si="313"/>
        <v>0</v>
      </c>
      <c r="AO531" s="16">
        <f t="shared" si="314"/>
        <v>0</v>
      </c>
      <c r="AP531" s="15">
        <f t="shared" si="315"/>
        <v>0</v>
      </c>
      <c r="AQ531" s="16">
        <f t="shared" si="316"/>
        <v>0</v>
      </c>
      <c r="AR531" s="15">
        <f t="shared" si="317"/>
        <v>1.9999999999999574E-2</v>
      </c>
      <c r="AS531" s="16"/>
      <c r="AT531" s="15">
        <f t="shared" si="318"/>
        <v>0</v>
      </c>
      <c r="AU531" s="16">
        <f t="shared" si="319"/>
        <v>0</v>
      </c>
      <c r="AV531" s="15">
        <f t="shared" si="320"/>
        <v>0</v>
      </c>
      <c r="AW531" s="16">
        <f t="shared" si="321"/>
        <v>0</v>
      </c>
      <c r="AX531" s="15">
        <f t="shared" si="322"/>
        <v>1.9999999999999574E-2</v>
      </c>
    </row>
    <row r="532" spans="1:50" x14ac:dyDescent="0.25">
      <c r="A532" s="25">
        <f t="shared" si="323"/>
        <v>10.55041666666653</v>
      </c>
      <c r="B532" s="9"/>
      <c r="C532" s="12" t="s">
        <v>14</v>
      </c>
      <c r="D532" s="12" t="s">
        <v>14</v>
      </c>
      <c r="E532" t="s">
        <v>11</v>
      </c>
      <c r="G532" s="12"/>
      <c r="H532" s="12" t="s">
        <v>14</v>
      </c>
      <c r="I532" s="12" t="s">
        <v>14</v>
      </c>
      <c r="J532" s="15">
        <f t="shared" si="298"/>
        <v>0</v>
      </c>
      <c r="K532" s="16">
        <f t="shared" si="288"/>
        <v>0</v>
      </c>
      <c r="L532" s="15">
        <f t="shared" si="299"/>
        <v>0</v>
      </c>
      <c r="M532" s="16">
        <f t="shared" si="289"/>
        <v>0</v>
      </c>
      <c r="N532" s="15">
        <f t="shared" si="300"/>
        <v>1.9999999999999574E-2</v>
      </c>
      <c r="O532" s="16"/>
      <c r="P532" s="15">
        <f t="shared" si="301"/>
        <v>0</v>
      </c>
      <c r="Q532" s="16">
        <f t="shared" si="290"/>
        <v>0</v>
      </c>
      <c r="R532" s="15">
        <f t="shared" si="302"/>
        <v>0</v>
      </c>
      <c r="S532" s="16">
        <f t="shared" si="291"/>
        <v>0</v>
      </c>
      <c r="T532" s="15">
        <f t="shared" si="303"/>
        <v>1.9999999999999574E-2</v>
      </c>
      <c r="U532" s="16"/>
      <c r="V532" s="15">
        <f t="shared" si="304"/>
        <v>0</v>
      </c>
      <c r="W532" s="16">
        <f t="shared" si="292"/>
        <v>0</v>
      </c>
      <c r="X532" s="15">
        <f t="shared" si="305"/>
        <v>0</v>
      </c>
      <c r="Y532" s="16">
        <f t="shared" si="293"/>
        <v>0</v>
      </c>
      <c r="Z532" s="15">
        <f t="shared" si="306"/>
        <v>0</v>
      </c>
      <c r="AA532" s="16"/>
      <c r="AB532" s="15">
        <f t="shared" si="307"/>
        <v>0</v>
      </c>
      <c r="AC532" s="16">
        <f t="shared" si="294"/>
        <v>0</v>
      </c>
      <c r="AD532" s="15">
        <f t="shared" si="308"/>
        <v>0</v>
      </c>
      <c r="AE532" s="16">
        <f t="shared" si="295"/>
        <v>0</v>
      </c>
      <c r="AF532" s="15">
        <f t="shared" si="309"/>
        <v>0</v>
      </c>
      <c r="AG532" s="16"/>
      <c r="AH532" s="15">
        <f t="shared" si="310"/>
        <v>0</v>
      </c>
      <c r="AI532" s="16">
        <f t="shared" si="296"/>
        <v>0</v>
      </c>
      <c r="AJ532" s="15">
        <f t="shared" si="311"/>
        <v>0</v>
      </c>
      <c r="AK532" s="16">
        <f t="shared" si="297"/>
        <v>0</v>
      </c>
      <c r="AL532" s="15">
        <f t="shared" si="312"/>
        <v>0</v>
      </c>
      <c r="AM532" s="16"/>
      <c r="AN532" s="15">
        <f t="shared" si="313"/>
        <v>0</v>
      </c>
      <c r="AO532" s="16">
        <f t="shared" si="314"/>
        <v>0</v>
      </c>
      <c r="AP532" s="15">
        <f t="shared" si="315"/>
        <v>0</v>
      </c>
      <c r="AQ532" s="16">
        <f t="shared" si="316"/>
        <v>0</v>
      </c>
      <c r="AR532" s="15">
        <f t="shared" si="317"/>
        <v>1.9999999999999574E-2</v>
      </c>
      <c r="AS532" s="16"/>
      <c r="AT532" s="15">
        <f t="shared" si="318"/>
        <v>0</v>
      </c>
      <c r="AU532" s="16">
        <f t="shared" si="319"/>
        <v>0</v>
      </c>
      <c r="AV532" s="15">
        <f t="shared" si="320"/>
        <v>0</v>
      </c>
      <c r="AW532" s="16">
        <f t="shared" si="321"/>
        <v>0</v>
      </c>
      <c r="AX532" s="15">
        <f t="shared" si="322"/>
        <v>1.9999999999999574E-2</v>
      </c>
    </row>
    <row r="533" spans="1:50" x14ac:dyDescent="0.25">
      <c r="A533" s="25">
        <f t="shared" si="323"/>
        <v>10.57041666666653</v>
      </c>
      <c r="B533" s="9" t="s">
        <v>18</v>
      </c>
      <c r="C533" s="12" t="s">
        <v>14</v>
      </c>
      <c r="D533" s="12" t="s">
        <v>14</v>
      </c>
      <c r="E533" s="13" t="s">
        <v>20</v>
      </c>
      <c r="G533" s="12"/>
      <c r="H533" s="12" t="s">
        <v>14</v>
      </c>
      <c r="I533" t="s">
        <v>11</v>
      </c>
      <c r="J533" s="15">
        <f t="shared" si="298"/>
        <v>0</v>
      </c>
      <c r="K533" s="16">
        <f t="shared" si="288"/>
        <v>0</v>
      </c>
      <c r="L533" s="15">
        <f t="shared" si="299"/>
        <v>0</v>
      </c>
      <c r="M533" s="16">
        <f t="shared" si="289"/>
        <v>0</v>
      </c>
      <c r="N533" s="15">
        <f t="shared" si="300"/>
        <v>1.9999999999999574E-2</v>
      </c>
      <c r="O533" s="16"/>
      <c r="P533" s="15">
        <f t="shared" si="301"/>
        <v>0</v>
      </c>
      <c r="Q533" s="16">
        <f t="shared" si="290"/>
        <v>0</v>
      </c>
      <c r="R533" s="15">
        <f t="shared" si="302"/>
        <v>0</v>
      </c>
      <c r="S533" s="16">
        <f t="shared" si="291"/>
        <v>0</v>
      </c>
      <c r="T533" s="15">
        <f t="shared" si="303"/>
        <v>1.9999999999999574E-2</v>
      </c>
      <c r="U533" s="16"/>
      <c r="V533" s="15">
        <f t="shared" si="304"/>
        <v>0</v>
      </c>
      <c r="W533" s="16">
        <f t="shared" si="292"/>
        <v>0</v>
      </c>
      <c r="X533" s="15">
        <f t="shared" si="305"/>
        <v>10.57041666666653</v>
      </c>
      <c r="Y533" s="16">
        <f t="shared" si="293"/>
        <v>1</v>
      </c>
      <c r="Z533" s="15">
        <f t="shared" si="306"/>
        <v>0</v>
      </c>
      <c r="AA533" s="16"/>
      <c r="AB533" s="15">
        <f t="shared" si="307"/>
        <v>0</v>
      </c>
      <c r="AC533" s="16">
        <f t="shared" si="294"/>
        <v>0</v>
      </c>
      <c r="AD533" s="15">
        <f t="shared" si="308"/>
        <v>0</v>
      </c>
      <c r="AE533" s="16">
        <f t="shared" si="295"/>
        <v>0</v>
      </c>
      <c r="AF533" s="15">
        <f t="shared" si="309"/>
        <v>0</v>
      </c>
      <c r="AG533" s="16"/>
      <c r="AH533" s="15">
        <f t="shared" si="310"/>
        <v>0</v>
      </c>
      <c r="AI533" s="16">
        <f t="shared" si="296"/>
        <v>0</v>
      </c>
      <c r="AJ533" s="15">
        <f t="shared" si="311"/>
        <v>0</v>
      </c>
      <c r="AK533" s="16">
        <f t="shared" si="297"/>
        <v>0</v>
      </c>
      <c r="AL533" s="15">
        <f t="shared" si="312"/>
        <v>0</v>
      </c>
      <c r="AM533" s="16"/>
      <c r="AN533" s="15">
        <f t="shared" si="313"/>
        <v>0</v>
      </c>
      <c r="AO533" s="16">
        <f t="shared" si="314"/>
        <v>0</v>
      </c>
      <c r="AP533" s="15">
        <f t="shared" si="315"/>
        <v>0</v>
      </c>
      <c r="AQ533" s="16">
        <f t="shared" si="316"/>
        <v>0</v>
      </c>
      <c r="AR533" s="15">
        <f t="shared" si="317"/>
        <v>1.9999999999999574E-2</v>
      </c>
      <c r="AS533" s="16"/>
      <c r="AT533" s="15">
        <f t="shared" si="318"/>
        <v>0</v>
      </c>
      <c r="AU533" s="16">
        <f t="shared" si="319"/>
        <v>0</v>
      </c>
      <c r="AV533" s="15">
        <f t="shared" si="320"/>
        <v>0</v>
      </c>
      <c r="AW533" s="16">
        <f t="shared" si="321"/>
        <v>0</v>
      </c>
      <c r="AX533" s="15">
        <f t="shared" si="322"/>
        <v>0</v>
      </c>
    </row>
    <row r="534" spans="1:50" x14ac:dyDescent="0.25">
      <c r="A534" s="25">
        <f t="shared" si="323"/>
        <v>10.590416666666529</v>
      </c>
      <c r="B534" s="9" t="s">
        <v>10</v>
      </c>
      <c r="C534" s="12" t="s">
        <v>14</v>
      </c>
      <c r="D534" s="12" t="s">
        <v>14</v>
      </c>
      <c r="F534" s="12" t="s">
        <v>14</v>
      </c>
      <c r="G534" s="12"/>
      <c r="H534" s="12" t="s">
        <v>14</v>
      </c>
      <c r="I534" t="s">
        <v>11</v>
      </c>
      <c r="J534" s="15">
        <f t="shared" si="298"/>
        <v>0</v>
      </c>
      <c r="K534" s="16">
        <f t="shared" si="288"/>
        <v>0</v>
      </c>
      <c r="L534" s="15">
        <f t="shared" si="299"/>
        <v>0</v>
      </c>
      <c r="M534" s="16">
        <f t="shared" si="289"/>
        <v>0</v>
      </c>
      <c r="N534" s="15">
        <f t="shared" si="300"/>
        <v>1.9999999999999574E-2</v>
      </c>
      <c r="O534" s="16"/>
      <c r="P534" s="15">
        <f t="shared" si="301"/>
        <v>0</v>
      </c>
      <c r="Q534" s="16">
        <f t="shared" si="290"/>
        <v>0</v>
      </c>
      <c r="R534" s="15">
        <f t="shared" si="302"/>
        <v>0</v>
      </c>
      <c r="S534" s="16">
        <f t="shared" si="291"/>
        <v>0</v>
      </c>
      <c r="T534" s="15">
        <f t="shared" si="303"/>
        <v>1.9999999999999574E-2</v>
      </c>
      <c r="U534" s="16"/>
      <c r="V534" s="15">
        <f t="shared" si="304"/>
        <v>0</v>
      </c>
      <c r="W534" s="16">
        <f t="shared" si="292"/>
        <v>0</v>
      </c>
      <c r="X534" s="15">
        <f t="shared" si="305"/>
        <v>0</v>
      </c>
      <c r="Y534" s="16">
        <f t="shared" si="293"/>
        <v>0</v>
      </c>
      <c r="Z534" s="15">
        <f t="shared" si="306"/>
        <v>0</v>
      </c>
      <c r="AA534" s="16"/>
      <c r="AB534" s="15">
        <f t="shared" si="307"/>
        <v>10.590416666666529</v>
      </c>
      <c r="AC534" s="16">
        <f t="shared" si="294"/>
        <v>1</v>
      </c>
      <c r="AD534" s="15">
        <f t="shared" si="308"/>
        <v>0</v>
      </c>
      <c r="AE534" s="16">
        <f t="shared" si="295"/>
        <v>0</v>
      </c>
      <c r="AF534" s="15">
        <f t="shared" si="309"/>
        <v>1.9999999999999574E-2</v>
      </c>
      <c r="AG534" s="16"/>
      <c r="AH534" s="15">
        <f t="shared" si="310"/>
        <v>0</v>
      </c>
      <c r="AI534" s="16">
        <f t="shared" si="296"/>
        <v>0</v>
      </c>
      <c r="AJ534" s="15">
        <f t="shared" si="311"/>
        <v>0</v>
      </c>
      <c r="AK534" s="16">
        <f t="shared" si="297"/>
        <v>0</v>
      </c>
      <c r="AL534" s="15">
        <f t="shared" si="312"/>
        <v>0</v>
      </c>
      <c r="AM534" s="16"/>
      <c r="AN534" s="15">
        <f t="shared" si="313"/>
        <v>0</v>
      </c>
      <c r="AO534" s="16">
        <f t="shared" si="314"/>
        <v>0</v>
      </c>
      <c r="AP534" s="15">
        <f t="shared" si="315"/>
        <v>0</v>
      </c>
      <c r="AQ534" s="16">
        <f t="shared" si="316"/>
        <v>0</v>
      </c>
      <c r="AR534" s="15">
        <f t="shared" si="317"/>
        <v>1.9999999999999574E-2</v>
      </c>
      <c r="AS534" s="16"/>
      <c r="AT534" s="15">
        <f t="shared" si="318"/>
        <v>0</v>
      </c>
      <c r="AU534" s="16">
        <f t="shared" si="319"/>
        <v>0</v>
      </c>
      <c r="AV534" s="15">
        <f t="shared" si="320"/>
        <v>0</v>
      </c>
      <c r="AW534" s="16">
        <f t="shared" si="321"/>
        <v>0</v>
      </c>
      <c r="AX534" s="15">
        <f t="shared" si="322"/>
        <v>0</v>
      </c>
    </row>
    <row r="535" spans="1:50" x14ac:dyDescent="0.25">
      <c r="A535" s="25">
        <f t="shared" si="323"/>
        <v>10.610416666666529</v>
      </c>
      <c r="B535" s="9"/>
      <c r="C535" s="12" t="s">
        <v>14</v>
      </c>
      <c r="D535" s="12" t="s">
        <v>14</v>
      </c>
      <c r="F535" s="12" t="s">
        <v>14</v>
      </c>
      <c r="G535" s="12"/>
      <c r="H535" s="12" t="s">
        <v>14</v>
      </c>
      <c r="I535" t="s">
        <v>11</v>
      </c>
      <c r="J535" s="15">
        <f t="shared" si="298"/>
        <v>0</v>
      </c>
      <c r="K535" s="16">
        <f t="shared" si="288"/>
        <v>0</v>
      </c>
      <c r="L535" s="15">
        <f t="shared" si="299"/>
        <v>0</v>
      </c>
      <c r="M535" s="16">
        <f t="shared" si="289"/>
        <v>0</v>
      </c>
      <c r="N535" s="15">
        <f t="shared" si="300"/>
        <v>1.9999999999999574E-2</v>
      </c>
      <c r="O535" s="16"/>
      <c r="P535" s="15">
        <f t="shared" si="301"/>
        <v>0</v>
      </c>
      <c r="Q535" s="16">
        <f t="shared" si="290"/>
        <v>0</v>
      </c>
      <c r="R535" s="15">
        <f t="shared" si="302"/>
        <v>0</v>
      </c>
      <c r="S535" s="16">
        <f t="shared" si="291"/>
        <v>0</v>
      </c>
      <c r="T535" s="15">
        <f t="shared" si="303"/>
        <v>1.9999999999999574E-2</v>
      </c>
      <c r="U535" s="16"/>
      <c r="V535" s="15">
        <f t="shared" si="304"/>
        <v>0</v>
      </c>
      <c r="W535" s="16">
        <f t="shared" si="292"/>
        <v>0</v>
      </c>
      <c r="X535" s="15">
        <f t="shared" si="305"/>
        <v>0</v>
      </c>
      <c r="Y535" s="16">
        <f t="shared" si="293"/>
        <v>0</v>
      </c>
      <c r="Z535" s="15">
        <f t="shared" si="306"/>
        <v>0</v>
      </c>
      <c r="AA535" s="16"/>
      <c r="AB535" s="15">
        <f t="shared" si="307"/>
        <v>0</v>
      </c>
      <c r="AC535" s="16">
        <f t="shared" si="294"/>
        <v>0</v>
      </c>
      <c r="AD535" s="15">
        <f t="shared" si="308"/>
        <v>0</v>
      </c>
      <c r="AE535" s="16">
        <f t="shared" si="295"/>
        <v>0</v>
      </c>
      <c r="AF535" s="15">
        <f t="shared" si="309"/>
        <v>1.9999999999999574E-2</v>
      </c>
      <c r="AG535" s="16"/>
      <c r="AH535" s="15">
        <f t="shared" si="310"/>
        <v>0</v>
      </c>
      <c r="AI535" s="16">
        <f t="shared" si="296"/>
        <v>0</v>
      </c>
      <c r="AJ535" s="15">
        <f t="shared" si="311"/>
        <v>0</v>
      </c>
      <c r="AK535" s="16">
        <f t="shared" si="297"/>
        <v>0</v>
      </c>
      <c r="AL535" s="15">
        <f t="shared" si="312"/>
        <v>0</v>
      </c>
      <c r="AM535" s="16"/>
      <c r="AN535" s="15">
        <f t="shared" si="313"/>
        <v>0</v>
      </c>
      <c r="AO535" s="16">
        <f t="shared" si="314"/>
        <v>0</v>
      </c>
      <c r="AP535" s="15">
        <f t="shared" si="315"/>
        <v>0</v>
      </c>
      <c r="AQ535" s="16">
        <f t="shared" si="316"/>
        <v>0</v>
      </c>
      <c r="AR535" s="15">
        <f t="shared" si="317"/>
        <v>1.9999999999999574E-2</v>
      </c>
      <c r="AS535" s="16"/>
      <c r="AT535" s="15">
        <f t="shared" si="318"/>
        <v>0</v>
      </c>
      <c r="AU535" s="16">
        <f t="shared" si="319"/>
        <v>0</v>
      </c>
      <c r="AV535" s="15">
        <f t="shared" si="320"/>
        <v>0</v>
      </c>
      <c r="AW535" s="16">
        <f t="shared" si="321"/>
        <v>0</v>
      </c>
      <c r="AX535" s="15">
        <f t="shared" si="322"/>
        <v>0</v>
      </c>
    </row>
    <row r="536" spans="1:50" x14ac:dyDescent="0.25">
      <c r="A536" s="25">
        <f t="shared" si="323"/>
        <v>10.630416666666529</v>
      </c>
      <c r="B536" s="9"/>
      <c r="C536" s="12" t="s">
        <v>14</v>
      </c>
      <c r="D536" s="12" t="s">
        <v>14</v>
      </c>
      <c r="F536" s="12" t="s">
        <v>14</v>
      </c>
      <c r="G536" s="12"/>
      <c r="H536" s="12" t="s">
        <v>14</v>
      </c>
      <c r="I536" t="s">
        <v>11</v>
      </c>
      <c r="J536" s="15">
        <f t="shared" si="298"/>
        <v>0</v>
      </c>
      <c r="K536" s="16">
        <f t="shared" si="288"/>
        <v>0</v>
      </c>
      <c r="L536" s="15">
        <f t="shared" si="299"/>
        <v>0</v>
      </c>
      <c r="M536" s="16">
        <f t="shared" si="289"/>
        <v>0</v>
      </c>
      <c r="N536" s="15">
        <f t="shared" si="300"/>
        <v>1.9999999999999574E-2</v>
      </c>
      <c r="O536" s="16"/>
      <c r="P536" s="15">
        <f t="shared" si="301"/>
        <v>0</v>
      </c>
      <c r="Q536" s="16">
        <f t="shared" si="290"/>
        <v>0</v>
      </c>
      <c r="R536" s="15">
        <f t="shared" si="302"/>
        <v>0</v>
      </c>
      <c r="S536" s="16">
        <f t="shared" si="291"/>
        <v>0</v>
      </c>
      <c r="T536" s="15">
        <f t="shared" si="303"/>
        <v>1.9999999999999574E-2</v>
      </c>
      <c r="U536" s="16"/>
      <c r="V536" s="15">
        <f t="shared" si="304"/>
        <v>0</v>
      </c>
      <c r="W536" s="16">
        <f t="shared" si="292"/>
        <v>0</v>
      </c>
      <c r="X536" s="15">
        <f t="shared" si="305"/>
        <v>0</v>
      </c>
      <c r="Y536" s="16">
        <f t="shared" si="293"/>
        <v>0</v>
      </c>
      <c r="Z536" s="15">
        <f t="shared" si="306"/>
        <v>0</v>
      </c>
      <c r="AA536" s="16"/>
      <c r="AB536" s="15">
        <f t="shared" si="307"/>
        <v>0</v>
      </c>
      <c r="AC536" s="16">
        <f t="shared" si="294"/>
        <v>0</v>
      </c>
      <c r="AD536" s="15">
        <f t="shared" si="308"/>
        <v>0</v>
      </c>
      <c r="AE536" s="16">
        <f t="shared" si="295"/>
        <v>0</v>
      </c>
      <c r="AF536" s="15">
        <f t="shared" si="309"/>
        <v>1.9999999999999574E-2</v>
      </c>
      <c r="AG536" s="16"/>
      <c r="AH536" s="15">
        <f t="shared" si="310"/>
        <v>0</v>
      </c>
      <c r="AI536" s="16">
        <f t="shared" si="296"/>
        <v>0</v>
      </c>
      <c r="AJ536" s="15">
        <f t="shared" si="311"/>
        <v>0</v>
      </c>
      <c r="AK536" s="16">
        <f t="shared" si="297"/>
        <v>0</v>
      </c>
      <c r="AL536" s="15">
        <f t="shared" si="312"/>
        <v>0</v>
      </c>
      <c r="AM536" s="16"/>
      <c r="AN536" s="15">
        <f t="shared" si="313"/>
        <v>0</v>
      </c>
      <c r="AO536" s="16">
        <f t="shared" si="314"/>
        <v>0</v>
      </c>
      <c r="AP536" s="15">
        <f t="shared" si="315"/>
        <v>0</v>
      </c>
      <c r="AQ536" s="16">
        <f t="shared" si="316"/>
        <v>0</v>
      </c>
      <c r="AR536" s="15">
        <f t="shared" si="317"/>
        <v>1.9999999999999574E-2</v>
      </c>
      <c r="AS536" s="16"/>
      <c r="AT536" s="15">
        <f t="shared" si="318"/>
        <v>0</v>
      </c>
      <c r="AU536" s="16">
        <f t="shared" si="319"/>
        <v>0</v>
      </c>
      <c r="AV536" s="15">
        <f t="shared" si="320"/>
        <v>0</v>
      </c>
      <c r="AW536" s="16">
        <f t="shared" si="321"/>
        <v>0</v>
      </c>
      <c r="AX536" s="15">
        <f t="shared" si="322"/>
        <v>0</v>
      </c>
    </row>
    <row r="537" spans="1:50" x14ac:dyDescent="0.25">
      <c r="A537" s="25">
        <f t="shared" si="323"/>
        <v>10.650416666666528</v>
      </c>
      <c r="B537" s="9" t="s">
        <v>65</v>
      </c>
      <c r="C537" s="12" t="s">
        <v>14</v>
      </c>
      <c r="D537" t="s">
        <v>11</v>
      </c>
      <c r="F537" s="12" t="s">
        <v>14</v>
      </c>
      <c r="G537" s="12"/>
      <c r="H537" s="12" t="s">
        <v>14</v>
      </c>
      <c r="I537" s="13" t="s">
        <v>20</v>
      </c>
      <c r="J537" s="15">
        <f t="shared" si="298"/>
        <v>0</v>
      </c>
      <c r="K537" s="16">
        <f t="shared" si="288"/>
        <v>0</v>
      </c>
      <c r="L537" s="15">
        <f t="shared" si="299"/>
        <v>0</v>
      </c>
      <c r="M537" s="16">
        <f t="shared" si="289"/>
        <v>0</v>
      </c>
      <c r="N537" s="15">
        <f t="shared" si="300"/>
        <v>1.9999999999999574E-2</v>
      </c>
      <c r="O537" s="16"/>
      <c r="P537" s="15">
        <f t="shared" si="301"/>
        <v>0</v>
      </c>
      <c r="Q537" s="16">
        <f t="shared" si="290"/>
        <v>0</v>
      </c>
      <c r="R537" s="15">
        <f t="shared" si="302"/>
        <v>0</v>
      </c>
      <c r="S537" s="16">
        <f t="shared" si="291"/>
        <v>0</v>
      </c>
      <c r="T537" s="15">
        <f t="shared" si="303"/>
        <v>0</v>
      </c>
      <c r="U537" s="16"/>
      <c r="V537" s="15">
        <f t="shared" si="304"/>
        <v>0</v>
      </c>
      <c r="W537" s="16">
        <f t="shared" si="292"/>
        <v>0</v>
      </c>
      <c r="X537" s="15">
        <f t="shared" si="305"/>
        <v>0</v>
      </c>
      <c r="Y537" s="16">
        <f t="shared" si="293"/>
        <v>0</v>
      </c>
      <c r="Z537" s="15">
        <f t="shared" si="306"/>
        <v>0</v>
      </c>
      <c r="AA537" s="16"/>
      <c r="AB537" s="15">
        <f t="shared" si="307"/>
        <v>0</v>
      </c>
      <c r="AC537" s="16">
        <f t="shared" si="294"/>
        <v>0</v>
      </c>
      <c r="AD537" s="15">
        <f t="shared" si="308"/>
        <v>0</v>
      </c>
      <c r="AE537" s="16">
        <f t="shared" si="295"/>
        <v>0</v>
      </c>
      <c r="AF537" s="15">
        <f t="shared" si="309"/>
        <v>1.9999999999999574E-2</v>
      </c>
      <c r="AG537" s="16"/>
      <c r="AH537" s="15">
        <f t="shared" si="310"/>
        <v>0</v>
      </c>
      <c r="AI537" s="16">
        <f t="shared" si="296"/>
        <v>0</v>
      </c>
      <c r="AJ537" s="15">
        <f t="shared" si="311"/>
        <v>0</v>
      </c>
      <c r="AK537" s="16">
        <f t="shared" si="297"/>
        <v>0</v>
      </c>
      <c r="AL537" s="15">
        <f t="shared" si="312"/>
        <v>0</v>
      </c>
      <c r="AM537" s="16"/>
      <c r="AN537" s="15">
        <f t="shared" si="313"/>
        <v>0</v>
      </c>
      <c r="AO537" s="16">
        <f t="shared" si="314"/>
        <v>0</v>
      </c>
      <c r="AP537" s="15">
        <f t="shared" si="315"/>
        <v>0</v>
      </c>
      <c r="AQ537" s="16">
        <f t="shared" si="316"/>
        <v>0</v>
      </c>
      <c r="AR537" s="15">
        <f t="shared" si="317"/>
        <v>1.9999999999999574E-2</v>
      </c>
      <c r="AS537" s="16"/>
      <c r="AT537" s="15">
        <f t="shared" si="318"/>
        <v>0</v>
      </c>
      <c r="AU537" s="16">
        <f t="shared" si="319"/>
        <v>0</v>
      </c>
      <c r="AV537" s="15">
        <f t="shared" si="320"/>
        <v>10.650416666666528</v>
      </c>
      <c r="AW537" s="16">
        <f t="shared" si="321"/>
        <v>1</v>
      </c>
      <c r="AX537" s="15">
        <f t="shared" si="322"/>
        <v>0</v>
      </c>
    </row>
    <row r="538" spans="1:50" x14ac:dyDescent="0.25">
      <c r="A538" s="25">
        <f t="shared" si="323"/>
        <v>10.670416666666528</v>
      </c>
      <c r="B538" s="9" t="s">
        <v>13</v>
      </c>
      <c r="C538" s="12" t="s">
        <v>14</v>
      </c>
      <c r="D538" t="s">
        <v>11</v>
      </c>
      <c r="F538" s="12" t="s">
        <v>14</v>
      </c>
      <c r="G538" s="12" t="s">
        <v>14</v>
      </c>
      <c r="H538" s="12" t="s">
        <v>14</v>
      </c>
      <c r="I538" s="12"/>
      <c r="J538" s="15">
        <f t="shared" si="298"/>
        <v>0</v>
      </c>
      <c r="K538" s="16">
        <f t="shared" si="288"/>
        <v>0</v>
      </c>
      <c r="L538" s="15">
        <f t="shared" si="299"/>
        <v>0</v>
      </c>
      <c r="M538" s="16">
        <f t="shared" si="289"/>
        <v>0</v>
      </c>
      <c r="N538" s="15">
        <f t="shared" si="300"/>
        <v>1.9999999999999574E-2</v>
      </c>
      <c r="O538" s="16"/>
      <c r="P538" s="15">
        <f t="shared" si="301"/>
        <v>0</v>
      </c>
      <c r="Q538" s="16">
        <f t="shared" si="290"/>
        <v>0</v>
      </c>
      <c r="R538" s="15">
        <f t="shared" si="302"/>
        <v>0</v>
      </c>
      <c r="S538" s="16">
        <f t="shared" si="291"/>
        <v>0</v>
      </c>
      <c r="T538" s="15">
        <f t="shared" si="303"/>
        <v>0</v>
      </c>
      <c r="U538" s="16"/>
      <c r="V538" s="15">
        <f t="shared" si="304"/>
        <v>0</v>
      </c>
      <c r="W538" s="16">
        <f t="shared" si="292"/>
        <v>0</v>
      </c>
      <c r="X538" s="15">
        <f t="shared" si="305"/>
        <v>0</v>
      </c>
      <c r="Y538" s="16">
        <f t="shared" si="293"/>
        <v>0</v>
      </c>
      <c r="Z538" s="15">
        <f t="shared" si="306"/>
        <v>0</v>
      </c>
      <c r="AA538" s="16"/>
      <c r="AB538" s="15">
        <f t="shared" si="307"/>
        <v>0</v>
      </c>
      <c r="AC538" s="16">
        <f t="shared" si="294"/>
        <v>0</v>
      </c>
      <c r="AD538" s="15">
        <f t="shared" si="308"/>
        <v>0</v>
      </c>
      <c r="AE538" s="16">
        <f t="shared" si="295"/>
        <v>0</v>
      </c>
      <c r="AF538" s="15">
        <f t="shared" si="309"/>
        <v>1.9999999999999574E-2</v>
      </c>
      <c r="AG538" s="16"/>
      <c r="AH538" s="15">
        <f t="shared" si="310"/>
        <v>10.670416666666528</v>
      </c>
      <c r="AI538" s="16">
        <f t="shared" si="296"/>
        <v>1</v>
      </c>
      <c r="AJ538" s="15">
        <f t="shared" si="311"/>
        <v>0</v>
      </c>
      <c r="AK538" s="16">
        <f t="shared" si="297"/>
        <v>0</v>
      </c>
      <c r="AL538" s="15">
        <f t="shared" si="312"/>
        <v>1.9999999999999574E-2</v>
      </c>
      <c r="AM538" s="16"/>
      <c r="AN538" s="15">
        <f t="shared" si="313"/>
        <v>0</v>
      </c>
      <c r="AO538" s="16">
        <f t="shared" si="314"/>
        <v>0</v>
      </c>
      <c r="AP538" s="15">
        <f t="shared" si="315"/>
        <v>0</v>
      </c>
      <c r="AQ538" s="16">
        <f t="shared" si="316"/>
        <v>0</v>
      </c>
      <c r="AR538" s="15">
        <f t="shared" si="317"/>
        <v>1.9999999999999574E-2</v>
      </c>
      <c r="AS538" s="16"/>
      <c r="AT538" s="15">
        <f t="shared" si="318"/>
        <v>0</v>
      </c>
      <c r="AU538" s="16">
        <f t="shared" si="319"/>
        <v>0</v>
      </c>
      <c r="AV538" s="15">
        <f t="shared" si="320"/>
        <v>0</v>
      </c>
      <c r="AW538" s="16">
        <f t="shared" si="321"/>
        <v>0</v>
      </c>
      <c r="AX538" s="15">
        <f t="shared" si="322"/>
        <v>0</v>
      </c>
    </row>
    <row r="539" spans="1:50" x14ac:dyDescent="0.25">
      <c r="A539" s="25">
        <f t="shared" si="323"/>
        <v>10.690416666666527</v>
      </c>
      <c r="B539" s="9"/>
      <c r="C539" s="12" t="s">
        <v>14</v>
      </c>
      <c r="D539" t="s">
        <v>11</v>
      </c>
      <c r="F539" s="12" t="s">
        <v>14</v>
      </c>
      <c r="G539" s="12" t="s">
        <v>14</v>
      </c>
      <c r="H539" s="12" t="s">
        <v>14</v>
      </c>
      <c r="I539" s="12"/>
      <c r="J539" s="15">
        <f t="shared" si="298"/>
        <v>0</v>
      </c>
      <c r="K539" s="16">
        <f t="shared" si="288"/>
        <v>0</v>
      </c>
      <c r="L539" s="15">
        <f t="shared" si="299"/>
        <v>0</v>
      </c>
      <c r="M539" s="16">
        <f t="shared" si="289"/>
        <v>0</v>
      </c>
      <c r="N539" s="15">
        <f t="shared" si="300"/>
        <v>1.9999999999999574E-2</v>
      </c>
      <c r="O539" s="16"/>
      <c r="P539" s="15">
        <f t="shared" si="301"/>
        <v>0</v>
      </c>
      <c r="Q539" s="16">
        <f t="shared" si="290"/>
        <v>0</v>
      </c>
      <c r="R539" s="15">
        <f t="shared" si="302"/>
        <v>0</v>
      </c>
      <c r="S539" s="16">
        <f t="shared" si="291"/>
        <v>0</v>
      </c>
      <c r="T539" s="15">
        <f t="shared" si="303"/>
        <v>0</v>
      </c>
      <c r="U539" s="16"/>
      <c r="V539" s="15">
        <f t="shared" si="304"/>
        <v>0</v>
      </c>
      <c r="W539" s="16">
        <f t="shared" si="292"/>
        <v>0</v>
      </c>
      <c r="X539" s="15">
        <f t="shared" si="305"/>
        <v>0</v>
      </c>
      <c r="Y539" s="16">
        <f t="shared" si="293"/>
        <v>0</v>
      </c>
      <c r="Z539" s="15">
        <f t="shared" si="306"/>
        <v>0</v>
      </c>
      <c r="AA539" s="16"/>
      <c r="AB539" s="15">
        <f t="shared" si="307"/>
        <v>0</v>
      </c>
      <c r="AC539" s="16">
        <f t="shared" si="294"/>
        <v>0</v>
      </c>
      <c r="AD539" s="15">
        <f t="shared" si="308"/>
        <v>0</v>
      </c>
      <c r="AE539" s="16">
        <f t="shared" si="295"/>
        <v>0</v>
      </c>
      <c r="AF539" s="15">
        <f t="shared" si="309"/>
        <v>1.9999999999999574E-2</v>
      </c>
      <c r="AG539" s="16"/>
      <c r="AH539" s="15">
        <f t="shared" si="310"/>
        <v>0</v>
      </c>
      <c r="AI539" s="16">
        <f t="shared" si="296"/>
        <v>0</v>
      </c>
      <c r="AJ539" s="15">
        <f t="shared" si="311"/>
        <v>0</v>
      </c>
      <c r="AK539" s="16">
        <f t="shared" si="297"/>
        <v>0</v>
      </c>
      <c r="AL539" s="15">
        <f t="shared" si="312"/>
        <v>1.9999999999999574E-2</v>
      </c>
      <c r="AM539" s="16"/>
      <c r="AN539" s="15">
        <f t="shared" si="313"/>
        <v>0</v>
      </c>
      <c r="AO539" s="16">
        <f t="shared" si="314"/>
        <v>0</v>
      </c>
      <c r="AP539" s="15">
        <f t="shared" si="315"/>
        <v>0</v>
      </c>
      <c r="AQ539" s="16">
        <f t="shared" si="316"/>
        <v>0</v>
      </c>
      <c r="AR539" s="15">
        <f t="shared" si="317"/>
        <v>1.9999999999999574E-2</v>
      </c>
      <c r="AS539" s="16"/>
      <c r="AT539" s="15">
        <f t="shared" si="318"/>
        <v>0</v>
      </c>
      <c r="AU539" s="16">
        <f t="shared" si="319"/>
        <v>0</v>
      </c>
      <c r="AV539" s="15">
        <f t="shared" si="320"/>
        <v>0</v>
      </c>
      <c r="AW539" s="16">
        <f t="shared" si="321"/>
        <v>0</v>
      </c>
      <c r="AX539" s="15">
        <f t="shared" si="322"/>
        <v>0</v>
      </c>
    </row>
    <row r="540" spans="1:50" x14ac:dyDescent="0.25">
      <c r="A540" s="25">
        <f t="shared" si="323"/>
        <v>10.710416666666527</v>
      </c>
      <c r="B540" s="9"/>
      <c r="C540" s="12" t="s">
        <v>14</v>
      </c>
      <c r="D540" t="s">
        <v>11</v>
      </c>
      <c r="E540" s="13"/>
      <c r="F540" s="12" t="s">
        <v>14</v>
      </c>
      <c r="G540" s="12" t="s">
        <v>14</v>
      </c>
      <c r="H540" s="12" t="s">
        <v>14</v>
      </c>
      <c r="I540" s="12"/>
      <c r="J540" s="15">
        <f t="shared" si="298"/>
        <v>0</v>
      </c>
      <c r="K540" s="16">
        <f t="shared" si="288"/>
        <v>0</v>
      </c>
      <c r="L540" s="15">
        <f t="shared" si="299"/>
        <v>0</v>
      </c>
      <c r="M540" s="16">
        <f t="shared" si="289"/>
        <v>0</v>
      </c>
      <c r="N540" s="15">
        <f t="shared" si="300"/>
        <v>1.9999999999999574E-2</v>
      </c>
      <c r="O540" s="16"/>
      <c r="P540" s="15">
        <f t="shared" si="301"/>
        <v>0</v>
      </c>
      <c r="Q540" s="16">
        <f t="shared" si="290"/>
        <v>0</v>
      </c>
      <c r="R540" s="15">
        <f t="shared" si="302"/>
        <v>0</v>
      </c>
      <c r="S540" s="16">
        <f t="shared" si="291"/>
        <v>0</v>
      </c>
      <c r="T540" s="15">
        <f t="shared" si="303"/>
        <v>0</v>
      </c>
      <c r="U540" s="16"/>
      <c r="V540" s="15">
        <f t="shared" si="304"/>
        <v>0</v>
      </c>
      <c r="W540" s="16">
        <f t="shared" si="292"/>
        <v>0</v>
      </c>
      <c r="X540" s="15">
        <f t="shared" si="305"/>
        <v>0</v>
      </c>
      <c r="Y540" s="16">
        <f t="shared" si="293"/>
        <v>0</v>
      </c>
      <c r="Z540" s="15">
        <f t="shared" si="306"/>
        <v>0</v>
      </c>
      <c r="AA540" s="16"/>
      <c r="AB540" s="15">
        <f t="shared" si="307"/>
        <v>0</v>
      </c>
      <c r="AC540" s="16">
        <f t="shared" si="294"/>
        <v>0</v>
      </c>
      <c r="AD540" s="15">
        <f t="shared" si="308"/>
        <v>0</v>
      </c>
      <c r="AE540" s="16">
        <f t="shared" si="295"/>
        <v>0</v>
      </c>
      <c r="AF540" s="15">
        <f t="shared" si="309"/>
        <v>1.9999999999999574E-2</v>
      </c>
      <c r="AG540" s="16"/>
      <c r="AH540" s="15">
        <f t="shared" si="310"/>
        <v>0</v>
      </c>
      <c r="AI540" s="16">
        <f t="shared" si="296"/>
        <v>0</v>
      </c>
      <c r="AJ540" s="15">
        <f t="shared" si="311"/>
        <v>0</v>
      </c>
      <c r="AK540" s="16">
        <f t="shared" si="297"/>
        <v>0</v>
      </c>
      <c r="AL540" s="15">
        <f t="shared" si="312"/>
        <v>1.9999999999999574E-2</v>
      </c>
      <c r="AM540" s="16"/>
      <c r="AN540" s="15">
        <f t="shared" si="313"/>
        <v>0</v>
      </c>
      <c r="AO540" s="16">
        <f t="shared" si="314"/>
        <v>0</v>
      </c>
      <c r="AP540" s="15">
        <f t="shared" si="315"/>
        <v>0</v>
      </c>
      <c r="AQ540" s="16">
        <f t="shared" si="316"/>
        <v>0</v>
      </c>
      <c r="AR540" s="15">
        <f t="shared" si="317"/>
        <v>1.9999999999999574E-2</v>
      </c>
      <c r="AS540" s="16"/>
      <c r="AT540" s="15">
        <f t="shared" si="318"/>
        <v>0</v>
      </c>
      <c r="AU540" s="16">
        <f t="shared" si="319"/>
        <v>0</v>
      </c>
      <c r="AV540" s="15">
        <f t="shared" si="320"/>
        <v>0</v>
      </c>
      <c r="AW540" s="16">
        <f t="shared" si="321"/>
        <v>0</v>
      </c>
      <c r="AX540" s="15">
        <f t="shared" si="322"/>
        <v>0</v>
      </c>
    </row>
    <row r="541" spans="1:50" x14ac:dyDescent="0.25">
      <c r="A541" s="25">
        <f t="shared" si="323"/>
        <v>10.730416666666526</v>
      </c>
      <c r="B541" s="9" t="s">
        <v>17</v>
      </c>
      <c r="C541" s="12" t="s">
        <v>14</v>
      </c>
      <c r="D541" s="13" t="s">
        <v>20</v>
      </c>
      <c r="F541" s="12" t="s">
        <v>14</v>
      </c>
      <c r="G541" s="12" t="s">
        <v>14</v>
      </c>
      <c r="H541" t="s">
        <v>11</v>
      </c>
      <c r="I541" s="12"/>
      <c r="J541" s="15">
        <f t="shared" si="298"/>
        <v>0</v>
      </c>
      <c r="K541" s="16">
        <f t="shared" si="288"/>
        <v>0</v>
      </c>
      <c r="L541" s="15">
        <f t="shared" si="299"/>
        <v>0</v>
      </c>
      <c r="M541" s="16">
        <f t="shared" si="289"/>
        <v>0</v>
      </c>
      <c r="N541" s="15">
        <f t="shared" si="300"/>
        <v>1.9999999999999574E-2</v>
      </c>
      <c r="O541" s="16"/>
      <c r="P541" s="15">
        <f t="shared" si="301"/>
        <v>0</v>
      </c>
      <c r="Q541" s="16">
        <f t="shared" si="290"/>
        <v>0</v>
      </c>
      <c r="R541" s="15">
        <f t="shared" si="302"/>
        <v>10.730416666666526</v>
      </c>
      <c r="S541" s="16">
        <f t="shared" si="291"/>
        <v>1</v>
      </c>
      <c r="T541" s="15">
        <f t="shared" si="303"/>
        <v>0</v>
      </c>
      <c r="U541" s="16"/>
      <c r="V541" s="15">
        <f t="shared" si="304"/>
        <v>0</v>
      </c>
      <c r="W541" s="16">
        <f t="shared" si="292"/>
        <v>0</v>
      </c>
      <c r="X541" s="15">
        <f t="shared" si="305"/>
        <v>0</v>
      </c>
      <c r="Y541" s="16">
        <f t="shared" si="293"/>
        <v>0</v>
      </c>
      <c r="Z541" s="15">
        <f t="shared" si="306"/>
        <v>0</v>
      </c>
      <c r="AA541" s="16"/>
      <c r="AB541" s="15">
        <f t="shared" si="307"/>
        <v>0</v>
      </c>
      <c r="AC541" s="16">
        <f t="shared" si="294"/>
        <v>0</v>
      </c>
      <c r="AD541" s="15">
        <f t="shared" si="308"/>
        <v>0</v>
      </c>
      <c r="AE541" s="16">
        <f t="shared" si="295"/>
        <v>0</v>
      </c>
      <c r="AF541" s="15">
        <f t="shared" si="309"/>
        <v>1.9999999999999574E-2</v>
      </c>
      <c r="AG541" s="16"/>
      <c r="AH541" s="15">
        <f t="shared" si="310"/>
        <v>0</v>
      </c>
      <c r="AI541" s="16">
        <f t="shared" si="296"/>
        <v>0</v>
      </c>
      <c r="AJ541" s="15">
        <f t="shared" si="311"/>
        <v>0</v>
      </c>
      <c r="AK541" s="16">
        <f t="shared" si="297"/>
        <v>0</v>
      </c>
      <c r="AL541" s="15">
        <f t="shared" si="312"/>
        <v>1.9999999999999574E-2</v>
      </c>
      <c r="AM541" s="16"/>
      <c r="AN541" s="15">
        <f t="shared" si="313"/>
        <v>0</v>
      </c>
      <c r="AO541" s="16">
        <f t="shared" si="314"/>
        <v>0</v>
      </c>
      <c r="AP541" s="15">
        <f t="shared" si="315"/>
        <v>0</v>
      </c>
      <c r="AQ541" s="16">
        <f t="shared" si="316"/>
        <v>0</v>
      </c>
      <c r="AR541" s="15">
        <f t="shared" si="317"/>
        <v>0</v>
      </c>
      <c r="AS541" s="16"/>
      <c r="AT541" s="15">
        <f t="shared" si="318"/>
        <v>0</v>
      </c>
      <c r="AU541" s="16">
        <f t="shared" si="319"/>
        <v>0</v>
      </c>
      <c r="AV541" s="15">
        <f t="shared" si="320"/>
        <v>0</v>
      </c>
      <c r="AW541" s="16">
        <f t="shared" si="321"/>
        <v>0</v>
      </c>
      <c r="AX541" s="15">
        <f t="shared" si="322"/>
        <v>0</v>
      </c>
    </row>
    <row r="542" spans="1:50" x14ac:dyDescent="0.25">
      <c r="A542" s="25">
        <f t="shared" si="323"/>
        <v>10.750416666666526</v>
      </c>
      <c r="B542" s="9"/>
      <c r="C542" s="12" t="s">
        <v>14</v>
      </c>
      <c r="D542" s="12"/>
      <c r="F542" s="12" t="s">
        <v>14</v>
      </c>
      <c r="G542" s="12" t="s">
        <v>14</v>
      </c>
      <c r="H542" t="s">
        <v>11</v>
      </c>
      <c r="I542" s="12"/>
      <c r="J542" s="15">
        <f t="shared" si="298"/>
        <v>0</v>
      </c>
      <c r="K542" s="16">
        <f t="shared" si="288"/>
        <v>0</v>
      </c>
      <c r="L542" s="15">
        <f t="shared" si="299"/>
        <v>0</v>
      </c>
      <c r="M542" s="16">
        <f t="shared" si="289"/>
        <v>0</v>
      </c>
      <c r="N542" s="15">
        <f t="shared" si="300"/>
        <v>1.9999999999999574E-2</v>
      </c>
      <c r="O542" s="16"/>
      <c r="P542" s="15">
        <f t="shared" si="301"/>
        <v>0</v>
      </c>
      <c r="Q542" s="16">
        <f t="shared" si="290"/>
        <v>0</v>
      </c>
      <c r="R542" s="15">
        <f t="shared" si="302"/>
        <v>0</v>
      </c>
      <c r="S542" s="16">
        <f t="shared" si="291"/>
        <v>0</v>
      </c>
      <c r="T542" s="15">
        <f t="shared" si="303"/>
        <v>0</v>
      </c>
      <c r="U542" s="16"/>
      <c r="V542" s="15">
        <f t="shared" si="304"/>
        <v>0</v>
      </c>
      <c r="W542" s="16">
        <f t="shared" si="292"/>
        <v>0</v>
      </c>
      <c r="X542" s="15">
        <f t="shared" si="305"/>
        <v>0</v>
      </c>
      <c r="Y542" s="16">
        <f t="shared" si="293"/>
        <v>0</v>
      </c>
      <c r="Z542" s="15">
        <f t="shared" si="306"/>
        <v>0</v>
      </c>
      <c r="AA542" s="16"/>
      <c r="AB542" s="15">
        <f t="shared" si="307"/>
        <v>0</v>
      </c>
      <c r="AC542" s="16">
        <f t="shared" si="294"/>
        <v>0</v>
      </c>
      <c r="AD542" s="15">
        <f t="shared" si="308"/>
        <v>0</v>
      </c>
      <c r="AE542" s="16">
        <f t="shared" si="295"/>
        <v>0</v>
      </c>
      <c r="AF542" s="15">
        <f t="shared" si="309"/>
        <v>1.9999999999999574E-2</v>
      </c>
      <c r="AG542" s="16"/>
      <c r="AH542" s="15">
        <f t="shared" si="310"/>
        <v>0</v>
      </c>
      <c r="AI542" s="16">
        <f t="shared" si="296"/>
        <v>0</v>
      </c>
      <c r="AJ542" s="15">
        <f t="shared" si="311"/>
        <v>0</v>
      </c>
      <c r="AK542" s="16">
        <f t="shared" si="297"/>
        <v>0</v>
      </c>
      <c r="AL542" s="15">
        <f t="shared" si="312"/>
        <v>1.9999999999999574E-2</v>
      </c>
      <c r="AM542" s="16"/>
      <c r="AN542" s="15">
        <f t="shared" si="313"/>
        <v>0</v>
      </c>
      <c r="AO542" s="16">
        <f t="shared" si="314"/>
        <v>0</v>
      </c>
      <c r="AP542" s="15">
        <f t="shared" si="315"/>
        <v>0</v>
      </c>
      <c r="AQ542" s="16">
        <f t="shared" si="316"/>
        <v>0</v>
      </c>
      <c r="AR542" s="15">
        <f t="shared" si="317"/>
        <v>0</v>
      </c>
      <c r="AS542" s="16"/>
      <c r="AT542" s="15">
        <f t="shared" si="318"/>
        <v>0</v>
      </c>
      <c r="AU542" s="16">
        <f t="shared" si="319"/>
        <v>0</v>
      </c>
      <c r="AV542" s="15">
        <f t="shared" si="320"/>
        <v>0</v>
      </c>
      <c r="AW542" s="16">
        <f t="shared" si="321"/>
        <v>0</v>
      </c>
      <c r="AX542" s="15">
        <f t="shared" si="322"/>
        <v>0</v>
      </c>
    </row>
    <row r="543" spans="1:50" x14ac:dyDescent="0.25">
      <c r="A543" s="25">
        <f t="shared" si="323"/>
        <v>10.770416666666526</v>
      </c>
      <c r="B543" s="9" t="s">
        <v>21</v>
      </c>
      <c r="C543" s="12" t="s">
        <v>14</v>
      </c>
      <c r="D543" s="12"/>
      <c r="E543" s="12" t="s">
        <v>14</v>
      </c>
      <c r="F543" s="12" t="s">
        <v>14</v>
      </c>
      <c r="G543" s="12" t="s">
        <v>14</v>
      </c>
      <c r="H543" t="s">
        <v>11</v>
      </c>
      <c r="I543" s="12"/>
      <c r="J543" s="15">
        <f t="shared" si="298"/>
        <v>0</v>
      </c>
      <c r="K543" s="16">
        <f t="shared" si="288"/>
        <v>0</v>
      </c>
      <c r="L543" s="15">
        <f t="shared" si="299"/>
        <v>0</v>
      </c>
      <c r="M543" s="16">
        <f t="shared" si="289"/>
        <v>0</v>
      </c>
      <c r="N543" s="15">
        <f t="shared" si="300"/>
        <v>1.9999999999999574E-2</v>
      </c>
      <c r="O543" s="16"/>
      <c r="P543" s="15">
        <f t="shared" si="301"/>
        <v>0</v>
      </c>
      <c r="Q543" s="16">
        <f t="shared" si="290"/>
        <v>0</v>
      </c>
      <c r="R543" s="15">
        <f t="shared" si="302"/>
        <v>0</v>
      </c>
      <c r="S543" s="16">
        <f t="shared" si="291"/>
        <v>0</v>
      </c>
      <c r="T543" s="15">
        <f t="shared" si="303"/>
        <v>0</v>
      </c>
      <c r="U543" s="16"/>
      <c r="V543" s="15">
        <f t="shared" si="304"/>
        <v>10.770416666666526</v>
      </c>
      <c r="W543" s="16">
        <f t="shared" si="292"/>
        <v>1</v>
      </c>
      <c r="X543" s="15">
        <f t="shared" si="305"/>
        <v>0</v>
      </c>
      <c r="Y543" s="16">
        <f t="shared" si="293"/>
        <v>0</v>
      </c>
      <c r="Z543" s="15">
        <f t="shared" si="306"/>
        <v>1.9999999999999574E-2</v>
      </c>
      <c r="AA543" s="16"/>
      <c r="AB543" s="15">
        <f t="shared" si="307"/>
        <v>0</v>
      </c>
      <c r="AC543" s="16">
        <f t="shared" si="294"/>
        <v>0</v>
      </c>
      <c r="AD543" s="15">
        <f t="shared" si="308"/>
        <v>0</v>
      </c>
      <c r="AE543" s="16">
        <f t="shared" si="295"/>
        <v>0</v>
      </c>
      <c r="AF543" s="15">
        <f t="shared" si="309"/>
        <v>1.9999999999999574E-2</v>
      </c>
      <c r="AG543" s="16"/>
      <c r="AH543" s="15">
        <f t="shared" si="310"/>
        <v>0</v>
      </c>
      <c r="AI543" s="16">
        <f t="shared" si="296"/>
        <v>0</v>
      </c>
      <c r="AJ543" s="15">
        <f t="shared" si="311"/>
        <v>0</v>
      </c>
      <c r="AK543" s="16">
        <f t="shared" si="297"/>
        <v>0</v>
      </c>
      <c r="AL543" s="15">
        <f t="shared" si="312"/>
        <v>1.9999999999999574E-2</v>
      </c>
      <c r="AM543" s="16"/>
      <c r="AN543" s="15">
        <f t="shared" si="313"/>
        <v>0</v>
      </c>
      <c r="AO543" s="16">
        <f t="shared" si="314"/>
        <v>0</v>
      </c>
      <c r="AP543" s="15">
        <f t="shared" si="315"/>
        <v>0</v>
      </c>
      <c r="AQ543" s="16">
        <f t="shared" si="316"/>
        <v>0</v>
      </c>
      <c r="AR543" s="15">
        <f t="shared" si="317"/>
        <v>0</v>
      </c>
      <c r="AS543" s="16"/>
      <c r="AT543" s="15">
        <f t="shared" si="318"/>
        <v>0</v>
      </c>
      <c r="AU543" s="16">
        <f t="shared" si="319"/>
        <v>0</v>
      </c>
      <c r="AV543" s="15">
        <f t="shared" si="320"/>
        <v>0</v>
      </c>
      <c r="AW543" s="16">
        <f t="shared" si="321"/>
        <v>0</v>
      </c>
      <c r="AX543" s="15">
        <f t="shared" si="322"/>
        <v>0</v>
      </c>
    </row>
    <row r="544" spans="1:50" x14ac:dyDescent="0.25">
      <c r="A544" s="25">
        <f t="shared" si="323"/>
        <v>10.790416666666525</v>
      </c>
      <c r="B544" s="9"/>
      <c r="C544" s="12" t="s">
        <v>14</v>
      </c>
      <c r="D544" s="12"/>
      <c r="E544" s="12" t="s">
        <v>14</v>
      </c>
      <c r="F544" s="12" t="s">
        <v>14</v>
      </c>
      <c r="G544" s="12" t="s">
        <v>14</v>
      </c>
      <c r="H544" t="s">
        <v>11</v>
      </c>
      <c r="I544" s="12"/>
      <c r="J544" s="15">
        <f t="shared" si="298"/>
        <v>0</v>
      </c>
      <c r="K544" s="16">
        <f t="shared" si="288"/>
        <v>0</v>
      </c>
      <c r="L544" s="15">
        <f t="shared" si="299"/>
        <v>0</v>
      </c>
      <c r="M544" s="16">
        <f t="shared" si="289"/>
        <v>0</v>
      </c>
      <c r="N544" s="15">
        <f t="shared" si="300"/>
        <v>1.9999999999999574E-2</v>
      </c>
      <c r="O544" s="16"/>
      <c r="P544" s="15">
        <f t="shared" si="301"/>
        <v>0</v>
      </c>
      <c r="Q544" s="16">
        <f t="shared" si="290"/>
        <v>0</v>
      </c>
      <c r="R544" s="15">
        <f t="shared" si="302"/>
        <v>0</v>
      </c>
      <c r="S544" s="16">
        <f t="shared" si="291"/>
        <v>0</v>
      </c>
      <c r="T544" s="15">
        <f t="shared" si="303"/>
        <v>0</v>
      </c>
      <c r="U544" s="16"/>
      <c r="V544" s="15">
        <f t="shared" si="304"/>
        <v>0</v>
      </c>
      <c r="W544" s="16">
        <f t="shared" si="292"/>
        <v>0</v>
      </c>
      <c r="X544" s="15">
        <f t="shared" si="305"/>
        <v>0</v>
      </c>
      <c r="Y544" s="16">
        <f t="shared" si="293"/>
        <v>0</v>
      </c>
      <c r="Z544" s="15">
        <f t="shared" si="306"/>
        <v>1.9999999999999574E-2</v>
      </c>
      <c r="AA544" s="16"/>
      <c r="AB544" s="15">
        <f t="shared" si="307"/>
        <v>0</v>
      </c>
      <c r="AC544" s="16">
        <f t="shared" si="294"/>
        <v>0</v>
      </c>
      <c r="AD544" s="15">
        <f t="shared" si="308"/>
        <v>0</v>
      </c>
      <c r="AE544" s="16">
        <f t="shared" si="295"/>
        <v>0</v>
      </c>
      <c r="AF544" s="15">
        <f t="shared" si="309"/>
        <v>1.9999999999999574E-2</v>
      </c>
      <c r="AG544" s="16"/>
      <c r="AH544" s="15">
        <f t="shared" si="310"/>
        <v>0</v>
      </c>
      <c r="AI544" s="16">
        <f t="shared" si="296"/>
        <v>0</v>
      </c>
      <c r="AJ544" s="15">
        <f t="shared" si="311"/>
        <v>0</v>
      </c>
      <c r="AK544" s="16">
        <f t="shared" si="297"/>
        <v>0</v>
      </c>
      <c r="AL544" s="15">
        <f t="shared" si="312"/>
        <v>1.9999999999999574E-2</v>
      </c>
      <c r="AM544" s="16"/>
      <c r="AN544" s="15">
        <f t="shared" si="313"/>
        <v>0</v>
      </c>
      <c r="AO544" s="16">
        <f t="shared" si="314"/>
        <v>0</v>
      </c>
      <c r="AP544" s="15">
        <f t="shared" si="315"/>
        <v>0</v>
      </c>
      <c r="AQ544" s="16">
        <f t="shared" si="316"/>
        <v>0</v>
      </c>
      <c r="AR544" s="15">
        <f t="shared" si="317"/>
        <v>0</v>
      </c>
      <c r="AS544" s="16"/>
      <c r="AT544" s="15">
        <f t="shared" si="318"/>
        <v>0</v>
      </c>
      <c r="AU544" s="16">
        <f t="shared" si="319"/>
        <v>0</v>
      </c>
      <c r="AV544" s="15">
        <f t="shared" si="320"/>
        <v>0</v>
      </c>
      <c r="AW544" s="16">
        <f t="shared" si="321"/>
        <v>0</v>
      </c>
      <c r="AX544" s="15">
        <f t="shared" si="322"/>
        <v>0</v>
      </c>
    </row>
    <row r="545" spans="1:50" x14ac:dyDescent="0.25">
      <c r="A545" s="25">
        <f t="shared" si="323"/>
        <v>10.810416666666525</v>
      </c>
      <c r="B545" s="9" t="s">
        <v>64</v>
      </c>
      <c r="C545" t="s">
        <v>11</v>
      </c>
      <c r="D545" s="12"/>
      <c r="E545" s="12" t="s">
        <v>14</v>
      </c>
      <c r="F545" s="12" t="s">
        <v>14</v>
      </c>
      <c r="G545" s="12" t="s">
        <v>14</v>
      </c>
      <c r="H545" s="13" t="s">
        <v>20</v>
      </c>
      <c r="I545" s="12"/>
      <c r="J545" s="15">
        <f t="shared" si="298"/>
        <v>0</v>
      </c>
      <c r="K545" s="16">
        <f t="shared" si="288"/>
        <v>0</v>
      </c>
      <c r="L545" s="15">
        <f t="shared" si="299"/>
        <v>0</v>
      </c>
      <c r="M545" s="16">
        <f t="shared" si="289"/>
        <v>0</v>
      </c>
      <c r="N545" s="15">
        <f t="shared" si="300"/>
        <v>0</v>
      </c>
      <c r="O545" s="16"/>
      <c r="P545" s="15">
        <f t="shared" si="301"/>
        <v>0</v>
      </c>
      <c r="Q545" s="16">
        <f t="shared" si="290"/>
        <v>0</v>
      </c>
      <c r="R545" s="15">
        <f t="shared" si="302"/>
        <v>0</v>
      </c>
      <c r="S545" s="16">
        <f t="shared" si="291"/>
        <v>0</v>
      </c>
      <c r="T545" s="15">
        <f t="shared" si="303"/>
        <v>0</v>
      </c>
      <c r="U545" s="16"/>
      <c r="V545" s="15">
        <f t="shared" si="304"/>
        <v>0</v>
      </c>
      <c r="W545" s="16">
        <f t="shared" si="292"/>
        <v>0</v>
      </c>
      <c r="X545" s="15">
        <f t="shared" si="305"/>
        <v>0</v>
      </c>
      <c r="Y545" s="16">
        <f t="shared" si="293"/>
        <v>0</v>
      </c>
      <c r="Z545" s="15">
        <f t="shared" si="306"/>
        <v>1.9999999999999574E-2</v>
      </c>
      <c r="AA545" s="16"/>
      <c r="AB545" s="15">
        <f t="shared" si="307"/>
        <v>0</v>
      </c>
      <c r="AC545" s="16">
        <f t="shared" si="294"/>
        <v>0</v>
      </c>
      <c r="AD545" s="15">
        <f t="shared" si="308"/>
        <v>0</v>
      </c>
      <c r="AE545" s="16">
        <f t="shared" si="295"/>
        <v>0</v>
      </c>
      <c r="AF545" s="15">
        <f t="shared" si="309"/>
        <v>1.9999999999999574E-2</v>
      </c>
      <c r="AG545" s="16"/>
      <c r="AH545" s="15">
        <f t="shared" si="310"/>
        <v>0</v>
      </c>
      <c r="AI545" s="16">
        <f t="shared" si="296"/>
        <v>0</v>
      </c>
      <c r="AJ545" s="15">
        <f t="shared" si="311"/>
        <v>0</v>
      </c>
      <c r="AK545" s="16">
        <f t="shared" si="297"/>
        <v>0</v>
      </c>
      <c r="AL545" s="15">
        <f t="shared" si="312"/>
        <v>1.9999999999999574E-2</v>
      </c>
      <c r="AM545" s="16"/>
      <c r="AN545" s="15">
        <f t="shared" si="313"/>
        <v>0</v>
      </c>
      <c r="AO545" s="16">
        <f t="shared" si="314"/>
        <v>0</v>
      </c>
      <c r="AP545" s="15">
        <f t="shared" si="315"/>
        <v>10.810416666666525</v>
      </c>
      <c r="AQ545" s="16">
        <f t="shared" si="316"/>
        <v>1</v>
      </c>
      <c r="AR545" s="15">
        <f t="shared" si="317"/>
        <v>0</v>
      </c>
      <c r="AS545" s="16"/>
      <c r="AT545" s="15">
        <f t="shared" si="318"/>
        <v>0</v>
      </c>
      <c r="AU545" s="16">
        <f t="shared" si="319"/>
        <v>0</v>
      </c>
      <c r="AV545" s="15">
        <f t="shared" si="320"/>
        <v>0</v>
      </c>
      <c r="AW545" s="16">
        <f t="shared" si="321"/>
        <v>0</v>
      </c>
      <c r="AX545" s="15">
        <f t="shared" si="322"/>
        <v>0</v>
      </c>
    </row>
    <row r="546" spans="1:50" x14ac:dyDescent="0.25">
      <c r="A546" s="25">
        <f t="shared" si="323"/>
        <v>10.830416666666524</v>
      </c>
      <c r="B546" s="9"/>
      <c r="C546" t="s">
        <v>11</v>
      </c>
      <c r="D546" s="12"/>
      <c r="E546" s="12" t="s">
        <v>14</v>
      </c>
      <c r="F546" s="12" t="s">
        <v>14</v>
      </c>
      <c r="G546" s="12" t="s">
        <v>14</v>
      </c>
      <c r="I546" s="12"/>
      <c r="J546" s="15">
        <f t="shared" si="298"/>
        <v>0</v>
      </c>
      <c r="K546" s="16">
        <f t="shared" si="288"/>
        <v>0</v>
      </c>
      <c r="L546" s="15">
        <f t="shared" si="299"/>
        <v>0</v>
      </c>
      <c r="M546" s="16">
        <f t="shared" si="289"/>
        <v>0</v>
      </c>
      <c r="N546" s="15">
        <f t="shared" si="300"/>
        <v>0</v>
      </c>
      <c r="O546" s="16"/>
      <c r="P546" s="15">
        <f t="shared" si="301"/>
        <v>0</v>
      </c>
      <c r="Q546" s="16">
        <f t="shared" si="290"/>
        <v>0</v>
      </c>
      <c r="R546" s="15">
        <f t="shared" si="302"/>
        <v>0</v>
      </c>
      <c r="S546" s="16">
        <f t="shared" si="291"/>
        <v>0</v>
      </c>
      <c r="T546" s="15">
        <f t="shared" si="303"/>
        <v>0</v>
      </c>
      <c r="U546" s="16"/>
      <c r="V546" s="15">
        <f t="shared" si="304"/>
        <v>0</v>
      </c>
      <c r="W546" s="16">
        <f t="shared" si="292"/>
        <v>0</v>
      </c>
      <c r="X546" s="15">
        <f t="shared" si="305"/>
        <v>0</v>
      </c>
      <c r="Y546" s="16">
        <f t="shared" si="293"/>
        <v>0</v>
      </c>
      <c r="Z546" s="15">
        <f t="shared" si="306"/>
        <v>1.9999999999999574E-2</v>
      </c>
      <c r="AA546" s="16"/>
      <c r="AB546" s="15">
        <f t="shared" si="307"/>
        <v>0</v>
      </c>
      <c r="AC546" s="16">
        <f t="shared" si="294"/>
        <v>0</v>
      </c>
      <c r="AD546" s="15">
        <f t="shared" si="308"/>
        <v>0</v>
      </c>
      <c r="AE546" s="16">
        <f t="shared" si="295"/>
        <v>0</v>
      </c>
      <c r="AF546" s="15">
        <f t="shared" si="309"/>
        <v>1.9999999999999574E-2</v>
      </c>
      <c r="AG546" s="16"/>
      <c r="AH546" s="15">
        <f t="shared" si="310"/>
        <v>0</v>
      </c>
      <c r="AI546" s="16">
        <f t="shared" si="296"/>
        <v>0</v>
      </c>
      <c r="AJ546" s="15">
        <f t="shared" si="311"/>
        <v>0</v>
      </c>
      <c r="AK546" s="16">
        <f t="shared" si="297"/>
        <v>0</v>
      </c>
      <c r="AL546" s="15">
        <f t="shared" si="312"/>
        <v>1.9999999999999574E-2</v>
      </c>
      <c r="AM546" s="16"/>
      <c r="AN546" s="15">
        <f t="shared" si="313"/>
        <v>0</v>
      </c>
      <c r="AO546" s="16">
        <f t="shared" si="314"/>
        <v>0</v>
      </c>
      <c r="AP546" s="15">
        <f t="shared" si="315"/>
        <v>0</v>
      </c>
      <c r="AQ546" s="16">
        <f t="shared" si="316"/>
        <v>0</v>
      </c>
      <c r="AR546" s="15">
        <f t="shared" si="317"/>
        <v>0</v>
      </c>
      <c r="AS546" s="16"/>
      <c r="AT546" s="15">
        <f t="shared" si="318"/>
        <v>0</v>
      </c>
      <c r="AU546" s="16">
        <f t="shared" si="319"/>
        <v>0</v>
      </c>
      <c r="AV546" s="15">
        <f t="shared" si="320"/>
        <v>0</v>
      </c>
      <c r="AW546" s="16">
        <f t="shared" si="321"/>
        <v>0</v>
      </c>
      <c r="AX546" s="15">
        <f t="shared" si="322"/>
        <v>0</v>
      </c>
    </row>
    <row r="547" spans="1:50" x14ac:dyDescent="0.25">
      <c r="A547" s="25">
        <f t="shared" si="323"/>
        <v>10.850416666666524</v>
      </c>
      <c r="B547" s="9"/>
      <c r="C547" t="s">
        <v>11</v>
      </c>
      <c r="D547" s="12"/>
      <c r="E547" s="12" t="s">
        <v>14</v>
      </c>
      <c r="F547" s="12" t="s">
        <v>14</v>
      </c>
      <c r="G547" s="12" t="s">
        <v>14</v>
      </c>
      <c r="I547" s="12"/>
      <c r="J547" s="15">
        <f t="shared" si="298"/>
        <v>0</v>
      </c>
      <c r="K547" s="16">
        <f t="shared" si="288"/>
        <v>0</v>
      </c>
      <c r="L547" s="15">
        <f t="shared" si="299"/>
        <v>0</v>
      </c>
      <c r="M547" s="16">
        <f t="shared" si="289"/>
        <v>0</v>
      </c>
      <c r="N547" s="15">
        <f t="shared" si="300"/>
        <v>0</v>
      </c>
      <c r="O547" s="16"/>
      <c r="P547" s="15">
        <f t="shared" si="301"/>
        <v>0</v>
      </c>
      <c r="Q547" s="16">
        <f t="shared" si="290"/>
        <v>0</v>
      </c>
      <c r="R547" s="15">
        <f t="shared" si="302"/>
        <v>0</v>
      </c>
      <c r="S547" s="16">
        <f t="shared" si="291"/>
        <v>0</v>
      </c>
      <c r="T547" s="15">
        <f t="shared" si="303"/>
        <v>0</v>
      </c>
      <c r="U547" s="16"/>
      <c r="V547" s="15">
        <f t="shared" si="304"/>
        <v>0</v>
      </c>
      <c r="W547" s="16">
        <f t="shared" si="292"/>
        <v>0</v>
      </c>
      <c r="X547" s="15">
        <f t="shared" si="305"/>
        <v>0</v>
      </c>
      <c r="Y547" s="16">
        <f t="shared" si="293"/>
        <v>0</v>
      </c>
      <c r="Z547" s="15">
        <f t="shared" si="306"/>
        <v>1.9999999999999574E-2</v>
      </c>
      <c r="AA547" s="16"/>
      <c r="AB547" s="15">
        <f t="shared" si="307"/>
        <v>0</v>
      </c>
      <c r="AC547" s="16">
        <f t="shared" si="294"/>
        <v>0</v>
      </c>
      <c r="AD547" s="15">
        <f t="shared" si="308"/>
        <v>0</v>
      </c>
      <c r="AE547" s="16">
        <f t="shared" si="295"/>
        <v>0</v>
      </c>
      <c r="AF547" s="15">
        <f t="shared" si="309"/>
        <v>1.9999999999999574E-2</v>
      </c>
      <c r="AG547" s="16"/>
      <c r="AH547" s="15">
        <f t="shared" si="310"/>
        <v>0</v>
      </c>
      <c r="AI547" s="16">
        <f t="shared" si="296"/>
        <v>0</v>
      </c>
      <c r="AJ547" s="15">
        <f t="shared" si="311"/>
        <v>0</v>
      </c>
      <c r="AK547" s="16">
        <f t="shared" si="297"/>
        <v>0</v>
      </c>
      <c r="AL547" s="15">
        <f t="shared" si="312"/>
        <v>1.9999999999999574E-2</v>
      </c>
      <c r="AM547" s="16"/>
      <c r="AN547" s="15">
        <f t="shared" si="313"/>
        <v>0</v>
      </c>
      <c r="AO547" s="16">
        <f t="shared" si="314"/>
        <v>0</v>
      </c>
      <c r="AP547" s="15">
        <f t="shared" si="315"/>
        <v>0</v>
      </c>
      <c r="AQ547" s="16">
        <f t="shared" si="316"/>
        <v>0</v>
      </c>
      <c r="AR547" s="15">
        <f t="shared" si="317"/>
        <v>0</v>
      </c>
      <c r="AS547" s="16"/>
      <c r="AT547" s="15">
        <f t="shared" si="318"/>
        <v>0</v>
      </c>
      <c r="AU547" s="16">
        <f t="shared" si="319"/>
        <v>0</v>
      </c>
      <c r="AV547" s="15">
        <f t="shared" si="320"/>
        <v>0</v>
      </c>
      <c r="AW547" s="16">
        <f t="shared" si="321"/>
        <v>0</v>
      </c>
      <c r="AX547" s="15">
        <f t="shared" si="322"/>
        <v>0</v>
      </c>
    </row>
    <row r="548" spans="1:50" x14ac:dyDescent="0.25">
      <c r="A548" s="25">
        <f t="shared" si="323"/>
        <v>10.870416666666523</v>
      </c>
      <c r="B548" s="11"/>
      <c r="C548" t="s">
        <v>11</v>
      </c>
      <c r="D548" s="12"/>
      <c r="E548" s="12" t="s">
        <v>14</v>
      </c>
      <c r="F548" s="12" t="s">
        <v>14</v>
      </c>
      <c r="G548" s="12" t="s">
        <v>14</v>
      </c>
      <c r="I548" s="12"/>
      <c r="J548" s="15">
        <f t="shared" si="298"/>
        <v>0</v>
      </c>
      <c r="K548" s="16">
        <f t="shared" si="288"/>
        <v>0</v>
      </c>
      <c r="L548" s="15">
        <f t="shared" si="299"/>
        <v>0</v>
      </c>
      <c r="M548" s="16">
        <f t="shared" si="289"/>
        <v>0</v>
      </c>
      <c r="N548" s="15">
        <f t="shared" si="300"/>
        <v>0</v>
      </c>
      <c r="O548" s="16"/>
      <c r="P548" s="15">
        <f t="shared" si="301"/>
        <v>0</v>
      </c>
      <c r="Q548" s="16">
        <f t="shared" si="290"/>
        <v>0</v>
      </c>
      <c r="R548" s="15">
        <f t="shared" si="302"/>
        <v>0</v>
      </c>
      <c r="S548" s="16">
        <f t="shared" si="291"/>
        <v>0</v>
      </c>
      <c r="T548" s="15">
        <f t="shared" si="303"/>
        <v>0</v>
      </c>
      <c r="U548" s="16"/>
      <c r="V548" s="15">
        <f t="shared" si="304"/>
        <v>0</v>
      </c>
      <c r="W548" s="16">
        <f t="shared" si="292"/>
        <v>0</v>
      </c>
      <c r="X548" s="15">
        <f t="shared" si="305"/>
        <v>0</v>
      </c>
      <c r="Y548" s="16">
        <f t="shared" si="293"/>
        <v>0</v>
      </c>
      <c r="Z548" s="15">
        <f t="shared" si="306"/>
        <v>1.9999999999999574E-2</v>
      </c>
      <c r="AA548" s="16"/>
      <c r="AB548" s="15">
        <f t="shared" si="307"/>
        <v>0</v>
      </c>
      <c r="AC548" s="16">
        <f t="shared" si="294"/>
        <v>0</v>
      </c>
      <c r="AD548" s="15">
        <f t="shared" si="308"/>
        <v>0</v>
      </c>
      <c r="AE548" s="16">
        <f t="shared" si="295"/>
        <v>0</v>
      </c>
      <c r="AF548" s="15">
        <f t="shared" si="309"/>
        <v>1.9999999999999574E-2</v>
      </c>
      <c r="AG548" s="16"/>
      <c r="AH548" s="15">
        <f t="shared" si="310"/>
        <v>0</v>
      </c>
      <c r="AI548" s="16">
        <f t="shared" si="296"/>
        <v>0</v>
      </c>
      <c r="AJ548" s="15">
        <f t="shared" si="311"/>
        <v>0</v>
      </c>
      <c r="AK548" s="16">
        <f t="shared" si="297"/>
        <v>0</v>
      </c>
      <c r="AL548" s="15">
        <f t="shared" si="312"/>
        <v>1.9999999999999574E-2</v>
      </c>
      <c r="AM548" s="16"/>
      <c r="AN548" s="15">
        <f t="shared" si="313"/>
        <v>0</v>
      </c>
      <c r="AO548" s="16">
        <f t="shared" si="314"/>
        <v>0</v>
      </c>
      <c r="AP548" s="15">
        <f t="shared" si="315"/>
        <v>0</v>
      </c>
      <c r="AQ548" s="16">
        <f t="shared" si="316"/>
        <v>0</v>
      </c>
      <c r="AR548" s="15">
        <f t="shared" si="317"/>
        <v>0</v>
      </c>
      <c r="AS548" s="16"/>
      <c r="AT548" s="15">
        <f t="shared" si="318"/>
        <v>0</v>
      </c>
      <c r="AU548" s="16">
        <f t="shared" si="319"/>
        <v>0</v>
      </c>
      <c r="AV548" s="15">
        <f t="shared" si="320"/>
        <v>0</v>
      </c>
      <c r="AW548" s="16">
        <f t="shared" si="321"/>
        <v>0</v>
      </c>
      <c r="AX548" s="15">
        <f t="shared" si="322"/>
        <v>0</v>
      </c>
    </row>
    <row r="549" spans="1:50" x14ac:dyDescent="0.25">
      <c r="A549" s="25">
        <f t="shared" si="323"/>
        <v>10.890416666666523</v>
      </c>
      <c r="B549" s="9"/>
      <c r="C549" t="s">
        <v>11</v>
      </c>
      <c r="E549" s="12" t="s">
        <v>14</v>
      </c>
      <c r="F549" s="12" t="s">
        <v>14</v>
      </c>
      <c r="G549" s="12" t="s">
        <v>14</v>
      </c>
      <c r="H549" s="13"/>
      <c r="I549" s="12"/>
      <c r="J549" s="15">
        <f t="shared" si="298"/>
        <v>0</v>
      </c>
      <c r="K549" s="16">
        <f t="shared" si="288"/>
        <v>0</v>
      </c>
      <c r="L549" s="15">
        <f t="shared" si="299"/>
        <v>0</v>
      </c>
      <c r="M549" s="16">
        <f t="shared" si="289"/>
        <v>0</v>
      </c>
      <c r="N549" s="15">
        <f t="shared" si="300"/>
        <v>0</v>
      </c>
      <c r="O549" s="16"/>
      <c r="P549" s="15">
        <f t="shared" si="301"/>
        <v>0</v>
      </c>
      <c r="Q549" s="16">
        <f t="shared" si="290"/>
        <v>0</v>
      </c>
      <c r="R549" s="15">
        <f t="shared" si="302"/>
        <v>0</v>
      </c>
      <c r="S549" s="16">
        <f t="shared" si="291"/>
        <v>0</v>
      </c>
      <c r="T549" s="15">
        <f t="shared" si="303"/>
        <v>0</v>
      </c>
      <c r="U549" s="16"/>
      <c r="V549" s="15">
        <f t="shared" si="304"/>
        <v>0</v>
      </c>
      <c r="W549" s="16">
        <f t="shared" si="292"/>
        <v>0</v>
      </c>
      <c r="X549" s="15">
        <f t="shared" si="305"/>
        <v>0</v>
      </c>
      <c r="Y549" s="16">
        <f t="shared" si="293"/>
        <v>0</v>
      </c>
      <c r="Z549" s="15">
        <f t="shared" si="306"/>
        <v>1.9999999999999574E-2</v>
      </c>
      <c r="AA549" s="16"/>
      <c r="AB549" s="15">
        <f t="shared" si="307"/>
        <v>0</v>
      </c>
      <c r="AC549" s="16">
        <f t="shared" si="294"/>
        <v>0</v>
      </c>
      <c r="AD549" s="15">
        <f t="shared" si="308"/>
        <v>0</v>
      </c>
      <c r="AE549" s="16">
        <f t="shared" si="295"/>
        <v>0</v>
      </c>
      <c r="AF549" s="15">
        <f t="shared" si="309"/>
        <v>1.9999999999999574E-2</v>
      </c>
      <c r="AG549" s="16"/>
      <c r="AH549" s="15">
        <f t="shared" si="310"/>
        <v>0</v>
      </c>
      <c r="AI549" s="16">
        <f t="shared" si="296"/>
        <v>0</v>
      </c>
      <c r="AJ549" s="15">
        <f t="shared" si="311"/>
        <v>0</v>
      </c>
      <c r="AK549" s="16">
        <f t="shared" si="297"/>
        <v>0</v>
      </c>
      <c r="AL549" s="15">
        <f t="shared" si="312"/>
        <v>1.9999999999999574E-2</v>
      </c>
      <c r="AM549" s="16"/>
      <c r="AN549" s="15">
        <f t="shared" si="313"/>
        <v>0</v>
      </c>
      <c r="AO549" s="16">
        <f t="shared" si="314"/>
        <v>0</v>
      </c>
      <c r="AP549" s="15">
        <f t="shared" si="315"/>
        <v>0</v>
      </c>
      <c r="AQ549" s="16">
        <f t="shared" si="316"/>
        <v>0</v>
      </c>
      <c r="AR549" s="15">
        <f t="shared" si="317"/>
        <v>0</v>
      </c>
      <c r="AS549" s="16"/>
      <c r="AT549" s="15">
        <f t="shared" si="318"/>
        <v>0</v>
      </c>
      <c r="AU549" s="16">
        <f t="shared" si="319"/>
        <v>0</v>
      </c>
      <c r="AV549" s="15">
        <f t="shared" si="320"/>
        <v>0</v>
      </c>
      <c r="AW549" s="16">
        <f t="shared" si="321"/>
        <v>0</v>
      </c>
      <c r="AX549" s="15">
        <f t="shared" si="322"/>
        <v>0</v>
      </c>
    </row>
    <row r="550" spans="1:50" x14ac:dyDescent="0.25">
      <c r="A550" s="25">
        <f t="shared" si="323"/>
        <v>10.910416666666523</v>
      </c>
      <c r="B550" s="9" t="s">
        <v>22</v>
      </c>
      <c r="C550" s="13" t="s">
        <v>20</v>
      </c>
      <c r="E550" s="12" t="s">
        <v>14</v>
      </c>
      <c r="F550" t="s">
        <v>11</v>
      </c>
      <c r="G550" s="12" t="s">
        <v>14</v>
      </c>
      <c r="H550" s="35"/>
      <c r="I550" s="12"/>
      <c r="J550" s="15">
        <f t="shared" si="298"/>
        <v>0</v>
      </c>
      <c r="K550" s="16">
        <f t="shared" si="288"/>
        <v>0</v>
      </c>
      <c r="L550" s="15">
        <f t="shared" si="299"/>
        <v>10.910416666666523</v>
      </c>
      <c r="M550" s="16">
        <f t="shared" si="289"/>
        <v>1</v>
      </c>
      <c r="N550" s="15">
        <f t="shared" si="300"/>
        <v>0</v>
      </c>
      <c r="O550" s="16"/>
      <c r="P550" s="15">
        <f t="shared" si="301"/>
        <v>0</v>
      </c>
      <c r="Q550" s="16">
        <f t="shared" si="290"/>
        <v>0</v>
      </c>
      <c r="R550" s="15">
        <f t="shared" si="302"/>
        <v>0</v>
      </c>
      <c r="S550" s="16">
        <f t="shared" si="291"/>
        <v>0</v>
      </c>
      <c r="T550" s="15">
        <f t="shared" si="303"/>
        <v>0</v>
      </c>
      <c r="U550" s="16"/>
      <c r="V550" s="15">
        <f t="shared" si="304"/>
        <v>0</v>
      </c>
      <c r="W550" s="16">
        <f t="shared" si="292"/>
        <v>0</v>
      </c>
      <c r="X550" s="15">
        <f t="shared" si="305"/>
        <v>0</v>
      </c>
      <c r="Y550" s="16">
        <f t="shared" si="293"/>
        <v>0</v>
      </c>
      <c r="Z550" s="15">
        <f t="shared" si="306"/>
        <v>1.9999999999999574E-2</v>
      </c>
      <c r="AA550" s="16"/>
      <c r="AB550" s="15">
        <f t="shared" si="307"/>
        <v>0</v>
      </c>
      <c r="AC550" s="16">
        <f t="shared" si="294"/>
        <v>0</v>
      </c>
      <c r="AD550" s="15">
        <f t="shared" si="308"/>
        <v>0</v>
      </c>
      <c r="AE550" s="16">
        <f t="shared" si="295"/>
        <v>0</v>
      </c>
      <c r="AF550" s="15">
        <f t="shared" si="309"/>
        <v>0</v>
      </c>
      <c r="AG550" s="16"/>
      <c r="AH550" s="15">
        <f t="shared" si="310"/>
        <v>0</v>
      </c>
      <c r="AI550" s="16">
        <f t="shared" si="296"/>
        <v>0</v>
      </c>
      <c r="AJ550" s="15">
        <f t="shared" si="311"/>
        <v>0</v>
      </c>
      <c r="AK550" s="16">
        <f t="shared" si="297"/>
        <v>0</v>
      </c>
      <c r="AL550" s="15">
        <f t="shared" si="312"/>
        <v>1.9999999999999574E-2</v>
      </c>
      <c r="AM550" s="16"/>
      <c r="AN550" s="15">
        <f t="shared" si="313"/>
        <v>0</v>
      </c>
      <c r="AO550" s="16">
        <f t="shared" si="314"/>
        <v>0</v>
      </c>
      <c r="AP550" s="15">
        <f t="shared" si="315"/>
        <v>0</v>
      </c>
      <c r="AQ550" s="16">
        <f t="shared" si="316"/>
        <v>0</v>
      </c>
      <c r="AR550" s="15">
        <f t="shared" si="317"/>
        <v>0</v>
      </c>
      <c r="AS550" s="16"/>
      <c r="AT550" s="15">
        <f t="shared" si="318"/>
        <v>0</v>
      </c>
      <c r="AU550" s="16">
        <f t="shared" si="319"/>
        <v>0</v>
      </c>
      <c r="AV550" s="15">
        <f t="shared" si="320"/>
        <v>0</v>
      </c>
      <c r="AW550" s="16">
        <f t="shared" si="321"/>
        <v>0</v>
      </c>
      <c r="AX550" s="15">
        <f t="shared" si="322"/>
        <v>0</v>
      </c>
    </row>
    <row r="551" spans="1:50" x14ac:dyDescent="0.25">
      <c r="A551" s="25">
        <f t="shared" si="323"/>
        <v>10.930416666666522</v>
      </c>
      <c r="B551" s="9" t="s">
        <v>67</v>
      </c>
      <c r="C551" s="12"/>
      <c r="E551" s="12" t="s">
        <v>14</v>
      </c>
      <c r="F551" t="s">
        <v>11</v>
      </c>
      <c r="G551" s="12" t="s">
        <v>14</v>
      </c>
      <c r="H551" s="36"/>
      <c r="I551" s="12" t="s">
        <v>14</v>
      </c>
      <c r="J551" s="15">
        <f t="shared" si="298"/>
        <v>0</v>
      </c>
      <c r="K551" s="16">
        <f t="shared" si="288"/>
        <v>0</v>
      </c>
      <c r="L551" s="15">
        <f t="shared" si="299"/>
        <v>0</v>
      </c>
      <c r="M551" s="16">
        <f t="shared" si="289"/>
        <v>0</v>
      </c>
      <c r="N551" s="15">
        <f t="shared" si="300"/>
        <v>0</v>
      </c>
      <c r="O551" s="16"/>
      <c r="P551" s="15">
        <f t="shared" si="301"/>
        <v>0</v>
      </c>
      <c r="Q551" s="16">
        <f t="shared" si="290"/>
        <v>0</v>
      </c>
      <c r="R551" s="15">
        <f t="shared" si="302"/>
        <v>0</v>
      </c>
      <c r="S551" s="16">
        <f t="shared" si="291"/>
        <v>0</v>
      </c>
      <c r="T551" s="15">
        <f t="shared" si="303"/>
        <v>0</v>
      </c>
      <c r="U551" s="16"/>
      <c r="V551" s="15">
        <f t="shared" si="304"/>
        <v>0</v>
      </c>
      <c r="W551" s="16">
        <f t="shared" si="292"/>
        <v>0</v>
      </c>
      <c r="X551" s="15">
        <f t="shared" si="305"/>
        <v>0</v>
      </c>
      <c r="Y551" s="16">
        <f t="shared" si="293"/>
        <v>0</v>
      </c>
      <c r="Z551" s="15">
        <f t="shared" si="306"/>
        <v>1.9999999999999574E-2</v>
      </c>
      <c r="AA551" s="16"/>
      <c r="AB551" s="15">
        <f t="shared" si="307"/>
        <v>0</v>
      </c>
      <c r="AC551" s="16">
        <f t="shared" si="294"/>
        <v>0</v>
      </c>
      <c r="AD551" s="15">
        <f t="shared" si="308"/>
        <v>0</v>
      </c>
      <c r="AE551" s="16">
        <f t="shared" si="295"/>
        <v>0</v>
      </c>
      <c r="AF551" s="15">
        <f t="shared" si="309"/>
        <v>0</v>
      </c>
      <c r="AG551" s="16"/>
      <c r="AH551" s="15">
        <f t="shared" si="310"/>
        <v>0</v>
      </c>
      <c r="AI551" s="16">
        <f t="shared" si="296"/>
        <v>0</v>
      </c>
      <c r="AJ551" s="15">
        <f t="shared" si="311"/>
        <v>0</v>
      </c>
      <c r="AK551" s="16">
        <f t="shared" si="297"/>
        <v>0</v>
      </c>
      <c r="AL551" s="15">
        <f t="shared" si="312"/>
        <v>1.9999999999999574E-2</v>
      </c>
      <c r="AM551" s="16"/>
      <c r="AN551" s="15">
        <f t="shared" si="313"/>
        <v>0</v>
      </c>
      <c r="AO551" s="16">
        <f t="shared" si="314"/>
        <v>0</v>
      </c>
      <c r="AP551" s="15">
        <f t="shared" si="315"/>
        <v>0</v>
      </c>
      <c r="AQ551" s="16">
        <f t="shared" si="316"/>
        <v>0</v>
      </c>
      <c r="AR551" s="15">
        <f t="shared" si="317"/>
        <v>0</v>
      </c>
      <c r="AS551" s="16"/>
      <c r="AT551" s="15">
        <f t="shared" si="318"/>
        <v>10.930416666666522</v>
      </c>
      <c r="AU551" s="16">
        <f t="shared" si="319"/>
        <v>1</v>
      </c>
      <c r="AV551" s="15">
        <f t="shared" si="320"/>
        <v>0</v>
      </c>
      <c r="AW551" s="16">
        <f t="shared" si="321"/>
        <v>0</v>
      </c>
      <c r="AX551" s="15">
        <f t="shared" si="322"/>
        <v>1.9999999999999574E-2</v>
      </c>
    </row>
    <row r="552" spans="1:50" x14ac:dyDescent="0.25">
      <c r="A552" s="25">
        <f t="shared" si="323"/>
        <v>10.950416666666522</v>
      </c>
      <c r="B552" s="9"/>
      <c r="C552" s="12"/>
      <c r="E552" s="12" t="s">
        <v>14</v>
      </c>
      <c r="F552" t="s">
        <v>11</v>
      </c>
      <c r="G552" s="12" t="s">
        <v>14</v>
      </c>
      <c r="H552" s="12"/>
      <c r="I552" s="12" t="s">
        <v>14</v>
      </c>
      <c r="J552" s="15">
        <f t="shared" si="298"/>
        <v>0</v>
      </c>
      <c r="K552" s="16">
        <f t="shared" si="288"/>
        <v>0</v>
      </c>
      <c r="L552" s="15">
        <f t="shared" si="299"/>
        <v>0</v>
      </c>
      <c r="M552" s="16">
        <f t="shared" si="289"/>
        <v>0</v>
      </c>
      <c r="N552" s="15">
        <f t="shared" si="300"/>
        <v>0</v>
      </c>
      <c r="O552" s="16"/>
      <c r="P552" s="15">
        <f t="shared" si="301"/>
        <v>0</v>
      </c>
      <c r="Q552" s="16">
        <f t="shared" si="290"/>
        <v>0</v>
      </c>
      <c r="R552" s="15">
        <f t="shared" si="302"/>
        <v>0</v>
      </c>
      <c r="S552" s="16">
        <f t="shared" si="291"/>
        <v>0</v>
      </c>
      <c r="T552" s="15">
        <f t="shared" si="303"/>
        <v>0</v>
      </c>
      <c r="U552" s="16"/>
      <c r="V552" s="15">
        <f t="shared" si="304"/>
        <v>0</v>
      </c>
      <c r="W552" s="16">
        <f t="shared" si="292"/>
        <v>0</v>
      </c>
      <c r="X552" s="15">
        <f t="shared" si="305"/>
        <v>0</v>
      </c>
      <c r="Y552" s="16">
        <f t="shared" si="293"/>
        <v>0</v>
      </c>
      <c r="Z552" s="15">
        <f t="shared" si="306"/>
        <v>1.9999999999999574E-2</v>
      </c>
      <c r="AA552" s="16"/>
      <c r="AB552" s="15">
        <f t="shared" si="307"/>
        <v>0</v>
      </c>
      <c r="AC552" s="16">
        <f t="shared" si="294"/>
        <v>0</v>
      </c>
      <c r="AD552" s="15">
        <f t="shared" si="308"/>
        <v>0</v>
      </c>
      <c r="AE552" s="16">
        <f t="shared" si="295"/>
        <v>0</v>
      </c>
      <c r="AF552" s="15">
        <f t="shared" si="309"/>
        <v>0</v>
      </c>
      <c r="AG552" s="16"/>
      <c r="AH552" s="15">
        <f t="shared" si="310"/>
        <v>0</v>
      </c>
      <c r="AI552" s="16">
        <f t="shared" si="296"/>
        <v>0</v>
      </c>
      <c r="AJ552" s="15">
        <f t="shared" si="311"/>
        <v>0</v>
      </c>
      <c r="AK552" s="16">
        <f t="shared" si="297"/>
        <v>0</v>
      </c>
      <c r="AL552" s="15">
        <f t="shared" si="312"/>
        <v>1.9999999999999574E-2</v>
      </c>
      <c r="AM552" s="16"/>
      <c r="AN552" s="15">
        <f t="shared" si="313"/>
        <v>0</v>
      </c>
      <c r="AO552" s="16">
        <f t="shared" si="314"/>
        <v>0</v>
      </c>
      <c r="AP552" s="15">
        <f t="shared" si="315"/>
        <v>0</v>
      </c>
      <c r="AQ552" s="16">
        <f t="shared" si="316"/>
        <v>0</v>
      </c>
      <c r="AR552" s="15">
        <f t="shared" si="317"/>
        <v>0</v>
      </c>
      <c r="AS552" s="16"/>
      <c r="AT552" s="15">
        <f t="shared" si="318"/>
        <v>0</v>
      </c>
      <c r="AU552" s="16">
        <f t="shared" si="319"/>
        <v>0</v>
      </c>
      <c r="AV552" s="15">
        <f t="shared" si="320"/>
        <v>0</v>
      </c>
      <c r="AW552" s="16">
        <f t="shared" si="321"/>
        <v>0</v>
      </c>
      <c r="AX552" s="15">
        <f t="shared" si="322"/>
        <v>1.9999999999999574E-2</v>
      </c>
    </row>
    <row r="553" spans="1:50" x14ac:dyDescent="0.25">
      <c r="A553" s="25">
        <f t="shared" si="323"/>
        <v>10.970416666666521</v>
      </c>
      <c r="B553" s="9" t="s">
        <v>16</v>
      </c>
      <c r="C553" s="12"/>
      <c r="D553" s="12" t="s">
        <v>14</v>
      </c>
      <c r="E553" s="12" t="s">
        <v>14</v>
      </c>
      <c r="F553" t="s">
        <v>11</v>
      </c>
      <c r="G553" s="12" t="s">
        <v>14</v>
      </c>
      <c r="H553" s="12"/>
      <c r="I553" s="12" t="s">
        <v>14</v>
      </c>
      <c r="J553" s="15">
        <f t="shared" si="298"/>
        <v>0</v>
      </c>
      <c r="K553" s="16">
        <f t="shared" si="288"/>
        <v>0</v>
      </c>
      <c r="L553" s="15">
        <f t="shared" si="299"/>
        <v>0</v>
      </c>
      <c r="M553" s="16">
        <f t="shared" si="289"/>
        <v>0</v>
      </c>
      <c r="N553" s="15">
        <f t="shared" si="300"/>
        <v>0</v>
      </c>
      <c r="O553" s="16"/>
      <c r="P553" s="15">
        <f t="shared" si="301"/>
        <v>10.970416666666521</v>
      </c>
      <c r="Q553" s="16">
        <f t="shared" si="290"/>
        <v>1</v>
      </c>
      <c r="R553" s="15">
        <f t="shared" si="302"/>
        <v>0</v>
      </c>
      <c r="S553" s="16">
        <f t="shared" si="291"/>
        <v>0</v>
      </c>
      <c r="T553" s="15">
        <f t="shared" si="303"/>
        <v>1.9999999999999574E-2</v>
      </c>
      <c r="U553" s="16"/>
      <c r="V553" s="15">
        <f t="shared" si="304"/>
        <v>0</v>
      </c>
      <c r="W553" s="16">
        <f t="shared" si="292"/>
        <v>0</v>
      </c>
      <c r="X553" s="15">
        <f t="shared" si="305"/>
        <v>0</v>
      </c>
      <c r="Y553" s="16">
        <f t="shared" si="293"/>
        <v>0</v>
      </c>
      <c r="Z553" s="15">
        <f t="shared" si="306"/>
        <v>1.9999999999999574E-2</v>
      </c>
      <c r="AA553" s="16"/>
      <c r="AB553" s="15">
        <f t="shared" si="307"/>
        <v>0</v>
      </c>
      <c r="AC553" s="16">
        <f t="shared" si="294"/>
        <v>0</v>
      </c>
      <c r="AD553" s="15">
        <f t="shared" si="308"/>
        <v>0</v>
      </c>
      <c r="AE553" s="16">
        <f t="shared" si="295"/>
        <v>0</v>
      </c>
      <c r="AF553" s="15">
        <f t="shared" si="309"/>
        <v>0</v>
      </c>
      <c r="AG553" s="16"/>
      <c r="AH553" s="15">
        <f t="shared" si="310"/>
        <v>0</v>
      </c>
      <c r="AI553" s="16">
        <f t="shared" si="296"/>
        <v>0</v>
      </c>
      <c r="AJ553" s="15">
        <f t="shared" si="311"/>
        <v>0</v>
      </c>
      <c r="AK553" s="16">
        <f t="shared" si="297"/>
        <v>0</v>
      </c>
      <c r="AL553" s="15">
        <f t="shared" si="312"/>
        <v>1.9999999999999574E-2</v>
      </c>
      <c r="AM553" s="16"/>
      <c r="AN553" s="15">
        <f t="shared" si="313"/>
        <v>0</v>
      </c>
      <c r="AO553" s="16">
        <f t="shared" si="314"/>
        <v>0</v>
      </c>
      <c r="AP553" s="15">
        <f t="shared" si="315"/>
        <v>0</v>
      </c>
      <c r="AQ553" s="16">
        <f t="shared" si="316"/>
        <v>0</v>
      </c>
      <c r="AR553" s="15">
        <f t="shared" si="317"/>
        <v>0</v>
      </c>
      <c r="AS553" s="16"/>
      <c r="AT553" s="15">
        <f t="shared" si="318"/>
        <v>0</v>
      </c>
      <c r="AU553" s="16">
        <f t="shared" si="319"/>
        <v>0</v>
      </c>
      <c r="AV553" s="15">
        <f t="shared" si="320"/>
        <v>0</v>
      </c>
      <c r="AW553" s="16">
        <f t="shared" si="321"/>
        <v>0</v>
      </c>
      <c r="AX553" s="15">
        <f t="shared" si="322"/>
        <v>1.9999999999999574E-2</v>
      </c>
    </row>
    <row r="554" spans="1:50" x14ac:dyDescent="0.25">
      <c r="A554" s="25">
        <f t="shared" si="323"/>
        <v>10.990416666666521</v>
      </c>
      <c r="B554" s="9" t="s">
        <v>12</v>
      </c>
      <c r="C554" s="12"/>
      <c r="D554" s="12" t="s">
        <v>14</v>
      </c>
      <c r="E554" s="12" t="s">
        <v>14</v>
      </c>
      <c r="F554" s="13" t="s">
        <v>20</v>
      </c>
      <c r="G554" t="s">
        <v>11</v>
      </c>
      <c r="H554" s="12"/>
      <c r="I554" s="12" t="s">
        <v>14</v>
      </c>
      <c r="J554" s="15">
        <f t="shared" si="298"/>
        <v>0</v>
      </c>
      <c r="K554" s="16">
        <f t="shared" si="288"/>
        <v>0</v>
      </c>
      <c r="L554" s="15">
        <f t="shared" si="299"/>
        <v>0</v>
      </c>
      <c r="M554" s="16">
        <f t="shared" si="289"/>
        <v>0</v>
      </c>
      <c r="N554" s="15">
        <f t="shared" si="300"/>
        <v>0</v>
      </c>
      <c r="O554" s="16"/>
      <c r="P554" s="15">
        <f t="shared" si="301"/>
        <v>0</v>
      </c>
      <c r="Q554" s="16">
        <f t="shared" si="290"/>
        <v>0</v>
      </c>
      <c r="R554" s="15">
        <f t="shared" si="302"/>
        <v>0</v>
      </c>
      <c r="S554" s="16">
        <f t="shared" si="291"/>
        <v>0</v>
      </c>
      <c r="T554" s="15">
        <f t="shared" si="303"/>
        <v>1.9999999999999574E-2</v>
      </c>
      <c r="U554" s="16"/>
      <c r="V554" s="15">
        <f t="shared" si="304"/>
        <v>0</v>
      </c>
      <c r="W554" s="16">
        <f t="shared" si="292"/>
        <v>0</v>
      </c>
      <c r="X554" s="15">
        <f t="shared" si="305"/>
        <v>0</v>
      </c>
      <c r="Y554" s="16">
        <f t="shared" si="293"/>
        <v>0</v>
      </c>
      <c r="Z554" s="15">
        <f t="shared" si="306"/>
        <v>1.9999999999999574E-2</v>
      </c>
      <c r="AA554" s="16"/>
      <c r="AB554" s="15">
        <f t="shared" si="307"/>
        <v>0</v>
      </c>
      <c r="AC554" s="16">
        <f t="shared" si="294"/>
        <v>0</v>
      </c>
      <c r="AD554" s="15">
        <f t="shared" si="308"/>
        <v>10.990416666666521</v>
      </c>
      <c r="AE554" s="16">
        <f t="shared" si="295"/>
        <v>1</v>
      </c>
      <c r="AF554" s="15">
        <f t="shared" si="309"/>
        <v>0</v>
      </c>
      <c r="AG554" s="16"/>
      <c r="AH554" s="15">
        <f t="shared" si="310"/>
        <v>0</v>
      </c>
      <c r="AI554" s="16">
        <f t="shared" si="296"/>
        <v>0</v>
      </c>
      <c r="AJ554" s="15">
        <f t="shared" si="311"/>
        <v>0</v>
      </c>
      <c r="AK554" s="16">
        <f t="shared" si="297"/>
        <v>0</v>
      </c>
      <c r="AL554" s="15">
        <f t="shared" si="312"/>
        <v>0</v>
      </c>
      <c r="AM554" s="16"/>
      <c r="AN554" s="15">
        <f t="shared" si="313"/>
        <v>0</v>
      </c>
      <c r="AO554" s="16">
        <f t="shared" si="314"/>
        <v>0</v>
      </c>
      <c r="AP554" s="15">
        <f t="shared" si="315"/>
        <v>0</v>
      </c>
      <c r="AQ554" s="16">
        <f t="shared" si="316"/>
        <v>0</v>
      </c>
      <c r="AR554" s="15">
        <f t="shared" si="317"/>
        <v>0</v>
      </c>
      <c r="AS554" s="16"/>
      <c r="AT554" s="15">
        <f t="shared" si="318"/>
        <v>0</v>
      </c>
      <c r="AU554" s="16">
        <f t="shared" si="319"/>
        <v>0</v>
      </c>
      <c r="AV554" s="15">
        <f t="shared" si="320"/>
        <v>0</v>
      </c>
      <c r="AW554" s="16">
        <f t="shared" si="321"/>
        <v>0</v>
      </c>
      <c r="AX554" s="15">
        <f t="shared" si="322"/>
        <v>1.9999999999999574E-2</v>
      </c>
    </row>
    <row r="555" spans="1:50" x14ac:dyDescent="0.25">
      <c r="A555" s="25">
        <f t="shared" si="323"/>
        <v>11.01041666666652</v>
      </c>
      <c r="B555" s="9" t="s">
        <v>63</v>
      </c>
      <c r="C555" s="12"/>
      <c r="D555" s="12" t="s">
        <v>14</v>
      </c>
      <c r="E555" s="12" t="s">
        <v>14</v>
      </c>
      <c r="G555" t="s">
        <v>11</v>
      </c>
      <c r="H555" s="12" t="s">
        <v>14</v>
      </c>
      <c r="I555" s="12" t="s">
        <v>14</v>
      </c>
      <c r="J555" s="15">
        <f t="shared" si="298"/>
        <v>0</v>
      </c>
      <c r="K555" s="16">
        <f t="shared" si="288"/>
        <v>0</v>
      </c>
      <c r="L555" s="15">
        <f t="shared" si="299"/>
        <v>0</v>
      </c>
      <c r="M555" s="16">
        <f t="shared" si="289"/>
        <v>0</v>
      </c>
      <c r="N555" s="15">
        <f t="shared" si="300"/>
        <v>0</v>
      </c>
      <c r="O555" s="16"/>
      <c r="P555" s="15">
        <f t="shared" si="301"/>
        <v>0</v>
      </c>
      <c r="Q555" s="16">
        <f t="shared" si="290"/>
        <v>0</v>
      </c>
      <c r="R555" s="15">
        <f t="shared" si="302"/>
        <v>0</v>
      </c>
      <c r="S555" s="16">
        <f t="shared" si="291"/>
        <v>0</v>
      </c>
      <c r="T555" s="15">
        <f t="shared" si="303"/>
        <v>1.9999999999999574E-2</v>
      </c>
      <c r="U555" s="16"/>
      <c r="V555" s="15">
        <f t="shared" si="304"/>
        <v>0</v>
      </c>
      <c r="W555" s="16">
        <f t="shared" si="292"/>
        <v>0</v>
      </c>
      <c r="X555" s="15">
        <f t="shared" si="305"/>
        <v>0</v>
      </c>
      <c r="Y555" s="16">
        <f t="shared" si="293"/>
        <v>0</v>
      </c>
      <c r="Z555" s="15">
        <f t="shared" si="306"/>
        <v>1.9999999999999574E-2</v>
      </c>
      <c r="AA555" s="16"/>
      <c r="AB555" s="15">
        <f t="shared" si="307"/>
        <v>0</v>
      </c>
      <c r="AC555" s="16">
        <f t="shared" si="294"/>
        <v>0</v>
      </c>
      <c r="AD555" s="15">
        <f t="shared" si="308"/>
        <v>0</v>
      </c>
      <c r="AE555" s="16">
        <f t="shared" si="295"/>
        <v>0</v>
      </c>
      <c r="AF555" s="15">
        <f t="shared" si="309"/>
        <v>0</v>
      </c>
      <c r="AG555" s="16"/>
      <c r="AH555" s="15">
        <f t="shared" si="310"/>
        <v>0</v>
      </c>
      <c r="AI555" s="16">
        <f t="shared" si="296"/>
        <v>0</v>
      </c>
      <c r="AJ555" s="15">
        <f t="shared" si="311"/>
        <v>0</v>
      </c>
      <c r="AK555" s="16">
        <f t="shared" si="297"/>
        <v>0</v>
      </c>
      <c r="AL555" s="15">
        <f t="shared" si="312"/>
        <v>0</v>
      </c>
      <c r="AM555" s="16"/>
      <c r="AN555" s="15">
        <f t="shared" si="313"/>
        <v>11.01041666666652</v>
      </c>
      <c r="AO555" s="16">
        <f t="shared" si="314"/>
        <v>1</v>
      </c>
      <c r="AP555" s="15">
        <f t="shared" si="315"/>
        <v>0</v>
      </c>
      <c r="AQ555" s="16">
        <f t="shared" si="316"/>
        <v>0</v>
      </c>
      <c r="AR555" s="15">
        <f t="shared" si="317"/>
        <v>1.9999999999999574E-2</v>
      </c>
      <c r="AS555" s="16"/>
      <c r="AT555" s="15">
        <f t="shared" si="318"/>
        <v>0</v>
      </c>
      <c r="AU555" s="16">
        <f t="shared" si="319"/>
        <v>0</v>
      </c>
      <c r="AV555" s="15">
        <f t="shared" si="320"/>
        <v>0</v>
      </c>
      <c r="AW555" s="16">
        <f t="shared" si="321"/>
        <v>0</v>
      </c>
      <c r="AX555" s="15">
        <f t="shared" si="322"/>
        <v>1.9999999999999574E-2</v>
      </c>
    </row>
    <row r="556" spans="1:50" x14ac:dyDescent="0.25">
      <c r="A556" s="25">
        <f t="shared" si="323"/>
        <v>11.03041666666652</v>
      </c>
      <c r="B556" s="9"/>
      <c r="C556" s="12"/>
      <c r="D556" s="12" t="s">
        <v>14</v>
      </c>
      <c r="E556" s="12" t="s">
        <v>14</v>
      </c>
      <c r="G556" t="s">
        <v>11</v>
      </c>
      <c r="H556" s="12" t="s">
        <v>14</v>
      </c>
      <c r="I556" s="12" t="s">
        <v>14</v>
      </c>
      <c r="J556" s="15">
        <f t="shared" si="298"/>
        <v>0</v>
      </c>
      <c r="K556" s="16">
        <f t="shared" si="288"/>
        <v>0</v>
      </c>
      <c r="L556" s="15">
        <f t="shared" si="299"/>
        <v>0</v>
      </c>
      <c r="M556" s="16">
        <f t="shared" si="289"/>
        <v>0</v>
      </c>
      <c r="N556" s="15">
        <f t="shared" si="300"/>
        <v>0</v>
      </c>
      <c r="O556" s="16"/>
      <c r="P556" s="15">
        <f t="shared" si="301"/>
        <v>0</v>
      </c>
      <c r="Q556" s="16">
        <f t="shared" si="290"/>
        <v>0</v>
      </c>
      <c r="R556" s="15">
        <f t="shared" si="302"/>
        <v>0</v>
      </c>
      <c r="S556" s="16">
        <f t="shared" si="291"/>
        <v>0</v>
      </c>
      <c r="T556" s="15">
        <f t="shared" si="303"/>
        <v>1.9999999999999574E-2</v>
      </c>
      <c r="U556" s="16"/>
      <c r="V556" s="15">
        <f t="shared" si="304"/>
        <v>0</v>
      </c>
      <c r="W556" s="16">
        <f t="shared" si="292"/>
        <v>0</v>
      </c>
      <c r="X556" s="15">
        <f t="shared" si="305"/>
        <v>0</v>
      </c>
      <c r="Y556" s="16">
        <f t="shared" si="293"/>
        <v>0</v>
      </c>
      <c r="Z556" s="15">
        <f t="shared" si="306"/>
        <v>1.9999999999999574E-2</v>
      </c>
      <c r="AA556" s="16"/>
      <c r="AB556" s="15">
        <f t="shared" si="307"/>
        <v>0</v>
      </c>
      <c r="AC556" s="16">
        <f t="shared" si="294"/>
        <v>0</v>
      </c>
      <c r="AD556" s="15">
        <f t="shared" si="308"/>
        <v>0</v>
      </c>
      <c r="AE556" s="16">
        <f t="shared" si="295"/>
        <v>0</v>
      </c>
      <c r="AF556" s="15">
        <f t="shared" si="309"/>
        <v>0</v>
      </c>
      <c r="AG556" s="16"/>
      <c r="AH556" s="15">
        <f t="shared" si="310"/>
        <v>0</v>
      </c>
      <c r="AI556" s="16">
        <f t="shared" si="296"/>
        <v>0</v>
      </c>
      <c r="AJ556" s="15">
        <f t="shared" si="311"/>
        <v>0</v>
      </c>
      <c r="AK556" s="16">
        <f t="shared" si="297"/>
        <v>0</v>
      </c>
      <c r="AL556" s="15">
        <f t="shared" si="312"/>
        <v>0</v>
      </c>
      <c r="AM556" s="16"/>
      <c r="AN556" s="15">
        <f t="shared" si="313"/>
        <v>0</v>
      </c>
      <c r="AO556" s="16">
        <f t="shared" si="314"/>
        <v>0</v>
      </c>
      <c r="AP556" s="15">
        <f t="shared" si="315"/>
        <v>0</v>
      </c>
      <c r="AQ556" s="16">
        <f t="shared" si="316"/>
        <v>0</v>
      </c>
      <c r="AR556" s="15">
        <f t="shared" si="317"/>
        <v>1.9999999999999574E-2</v>
      </c>
      <c r="AS556" s="16"/>
      <c r="AT556" s="15">
        <f t="shared" si="318"/>
        <v>0</v>
      </c>
      <c r="AU556" s="16">
        <f t="shared" si="319"/>
        <v>0</v>
      </c>
      <c r="AV556" s="15">
        <f t="shared" si="320"/>
        <v>0</v>
      </c>
      <c r="AW556" s="16">
        <f t="shared" si="321"/>
        <v>0</v>
      </c>
      <c r="AX556" s="15">
        <f t="shared" si="322"/>
        <v>1.9999999999999574E-2</v>
      </c>
    </row>
    <row r="557" spans="1:50" x14ac:dyDescent="0.25">
      <c r="A557" s="25">
        <f t="shared" si="323"/>
        <v>11.05041666666652</v>
      </c>
      <c r="B557" s="9"/>
      <c r="C557" s="12"/>
      <c r="D557" s="12" t="s">
        <v>14</v>
      </c>
      <c r="E557" s="12" t="s">
        <v>14</v>
      </c>
      <c r="G557" t="s">
        <v>11</v>
      </c>
      <c r="H557" s="12" t="s">
        <v>14</v>
      </c>
      <c r="I557" s="12" t="s">
        <v>14</v>
      </c>
      <c r="J557" s="15">
        <f t="shared" si="298"/>
        <v>0</v>
      </c>
      <c r="K557" s="16">
        <f t="shared" si="288"/>
        <v>0</v>
      </c>
      <c r="L557" s="15">
        <f t="shared" si="299"/>
        <v>0</v>
      </c>
      <c r="M557" s="16">
        <f t="shared" si="289"/>
        <v>0</v>
      </c>
      <c r="N557" s="15">
        <f t="shared" si="300"/>
        <v>0</v>
      </c>
      <c r="O557" s="16"/>
      <c r="P557" s="15">
        <f t="shared" si="301"/>
        <v>0</v>
      </c>
      <c r="Q557" s="16">
        <f t="shared" si="290"/>
        <v>0</v>
      </c>
      <c r="R557" s="15">
        <f t="shared" si="302"/>
        <v>0</v>
      </c>
      <c r="S557" s="16">
        <f t="shared" si="291"/>
        <v>0</v>
      </c>
      <c r="T557" s="15">
        <f t="shared" si="303"/>
        <v>1.9999999999999574E-2</v>
      </c>
      <c r="U557" s="16"/>
      <c r="V557" s="15">
        <f t="shared" si="304"/>
        <v>0</v>
      </c>
      <c r="W557" s="16">
        <f t="shared" si="292"/>
        <v>0</v>
      </c>
      <c r="X557" s="15">
        <f t="shared" si="305"/>
        <v>0</v>
      </c>
      <c r="Y557" s="16">
        <f t="shared" si="293"/>
        <v>0</v>
      </c>
      <c r="Z557" s="15">
        <f t="shared" si="306"/>
        <v>1.9999999999999574E-2</v>
      </c>
      <c r="AA557" s="16"/>
      <c r="AB557" s="15">
        <f t="shared" si="307"/>
        <v>0</v>
      </c>
      <c r="AC557" s="16">
        <f t="shared" si="294"/>
        <v>0</v>
      </c>
      <c r="AD557" s="15">
        <f t="shared" si="308"/>
        <v>0</v>
      </c>
      <c r="AE557" s="16">
        <f t="shared" si="295"/>
        <v>0</v>
      </c>
      <c r="AF557" s="15">
        <f t="shared" si="309"/>
        <v>0</v>
      </c>
      <c r="AG557" s="16"/>
      <c r="AH557" s="15">
        <f t="shared" si="310"/>
        <v>0</v>
      </c>
      <c r="AI557" s="16">
        <f t="shared" si="296"/>
        <v>0</v>
      </c>
      <c r="AJ557" s="15">
        <f t="shared" si="311"/>
        <v>0</v>
      </c>
      <c r="AK557" s="16">
        <f t="shared" si="297"/>
        <v>0</v>
      </c>
      <c r="AL557" s="15">
        <f t="shared" si="312"/>
        <v>0</v>
      </c>
      <c r="AM557" s="16"/>
      <c r="AN557" s="15">
        <f t="shared" si="313"/>
        <v>0</v>
      </c>
      <c r="AO557" s="16">
        <f t="shared" si="314"/>
        <v>0</v>
      </c>
      <c r="AP557" s="15">
        <f t="shared" si="315"/>
        <v>0</v>
      </c>
      <c r="AQ557" s="16">
        <f t="shared" si="316"/>
        <v>0</v>
      </c>
      <c r="AR557" s="15">
        <f t="shared" si="317"/>
        <v>1.9999999999999574E-2</v>
      </c>
      <c r="AS557" s="16"/>
      <c r="AT557" s="15">
        <f t="shared" si="318"/>
        <v>0</v>
      </c>
      <c r="AU557" s="16">
        <f t="shared" si="319"/>
        <v>0</v>
      </c>
      <c r="AV557" s="15">
        <f t="shared" si="320"/>
        <v>0</v>
      </c>
      <c r="AW557" s="16">
        <f t="shared" si="321"/>
        <v>0</v>
      </c>
      <c r="AX557" s="15">
        <f t="shared" si="322"/>
        <v>1.9999999999999574E-2</v>
      </c>
    </row>
    <row r="558" spans="1:50" x14ac:dyDescent="0.25">
      <c r="A558" s="25">
        <f t="shared" si="323"/>
        <v>11.070416666666519</v>
      </c>
      <c r="B558" s="9"/>
      <c r="C558" s="12"/>
      <c r="D558" s="12" t="s">
        <v>14</v>
      </c>
      <c r="E558" s="12" t="s">
        <v>14</v>
      </c>
      <c r="F558" s="13"/>
      <c r="G558" t="s">
        <v>11</v>
      </c>
      <c r="H558" s="12" t="s">
        <v>14</v>
      </c>
      <c r="I558" s="12" t="s">
        <v>14</v>
      </c>
      <c r="J558" s="15">
        <f t="shared" si="298"/>
        <v>0</v>
      </c>
      <c r="K558" s="16">
        <f t="shared" si="288"/>
        <v>0</v>
      </c>
      <c r="L558" s="15">
        <f t="shared" si="299"/>
        <v>0</v>
      </c>
      <c r="M558" s="16">
        <f t="shared" si="289"/>
        <v>0</v>
      </c>
      <c r="N558" s="15">
        <f t="shared" si="300"/>
        <v>0</v>
      </c>
      <c r="O558" s="16"/>
      <c r="P558" s="15">
        <f t="shared" si="301"/>
        <v>0</v>
      </c>
      <c r="Q558" s="16">
        <f t="shared" si="290"/>
        <v>0</v>
      </c>
      <c r="R558" s="15">
        <f t="shared" si="302"/>
        <v>0</v>
      </c>
      <c r="S558" s="16">
        <f t="shared" si="291"/>
        <v>0</v>
      </c>
      <c r="T558" s="15">
        <f t="shared" si="303"/>
        <v>1.9999999999999574E-2</v>
      </c>
      <c r="U558" s="16"/>
      <c r="V558" s="15">
        <f t="shared" si="304"/>
        <v>0</v>
      </c>
      <c r="W558" s="16">
        <f t="shared" si="292"/>
        <v>0</v>
      </c>
      <c r="X558" s="15">
        <f t="shared" si="305"/>
        <v>0</v>
      </c>
      <c r="Y558" s="16">
        <f t="shared" si="293"/>
        <v>0</v>
      </c>
      <c r="Z558" s="15">
        <f t="shared" si="306"/>
        <v>1.9999999999999574E-2</v>
      </c>
      <c r="AA558" s="16"/>
      <c r="AB558" s="15">
        <f t="shared" si="307"/>
        <v>0</v>
      </c>
      <c r="AC558" s="16">
        <f t="shared" si="294"/>
        <v>0</v>
      </c>
      <c r="AD558" s="15">
        <f t="shared" si="308"/>
        <v>0</v>
      </c>
      <c r="AE558" s="16">
        <f t="shared" si="295"/>
        <v>0</v>
      </c>
      <c r="AF558" s="15">
        <f t="shared" si="309"/>
        <v>0</v>
      </c>
      <c r="AG558" s="16"/>
      <c r="AH558" s="15">
        <f t="shared" si="310"/>
        <v>0</v>
      </c>
      <c r="AI558" s="16">
        <f t="shared" si="296"/>
        <v>0</v>
      </c>
      <c r="AJ558" s="15">
        <f t="shared" si="311"/>
        <v>0</v>
      </c>
      <c r="AK558" s="16">
        <f t="shared" si="297"/>
        <v>0</v>
      </c>
      <c r="AL558" s="15">
        <f t="shared" si="312"/>
        <v>0</v>
      </c>
      <c r="AM558" s="16"/>
      <c r="AN558" s="15">
        <f t="shared" si="313"/>
        <v>0</v>
      </c>
      <c r="AO558" s="16">
        <f t="shared" si="314"/>
        <v>0</v>
      </c>
      <c r="AP558" s="15">
        <f t="shared" si="315"/>
        <v>0</v>
      </c>
      <c r="AQ558" s="16">
        <f t="shared" si="316"/>
        <v>0</v>
      </c>
      <c r="AR558" s="15">
        <f t="shared" si="317"/>
        <v>1.9999999999999574E-2</v>
      </c>
      <c r="AS558" s="16"/>
      <c r="AT558" s="15">
        <f t="shared" si="318"/>
        <v>0</v>
      </c>
      <c r="AU558" s="16">
        <f t="shared" si="319"/>
        <v>0</v>
      </c>
      <c r="AV558" s="15">
        <f t="shared" si="320"/>
        <v>0</v>
      </c>
      <c r="AW558" s="16">
        <f t="shared" si="321"/>
        <v>0</v>
      </c>
      <c r="AX558" s="15">
        <f t="shared" si="322"/>
        <v>1.9999999999999574E-2</v>
      </c>
    </row>
    <row r="559" spans="1:50" x14ac:dyDescent="0.25">
      <c r="A559" s="25">
        <f t="shared" si="323"/>
        <v>11.090416666666519</v>
      </c>
      <c r="B559" s="9" t="s">
        <v>15</v>
      </c>
      <c r="C559" s="12"/>
      <c r="D559" s="12" t="s">
        <v>14</v>
      </c>
      <c r="E559" t="s">
        <v>11</v>
      </c>
      <c r="G559" s="13" t="s">
        <v>20</v>
      </c>
      <c r="H559" s="12" t="s">
        <v>14</v>
      </c>
      <c r="I559" s="12" t="s">
        <v>14</v>
      </c>
      <c r="J559" s="15">
        <f t="shared" si="298"/>
        <v>0</v>
      </c>
      <c r="K559" s="16">
        <f t="shared" si="288"/>
        <v>0</v>
      </c>
      <c r="L559" s="15">
        <f t="shared" si="299"/>
        <v>0</v>
      </c>
      <c r="M559" s="16">
        <f t="shared" si="289"/>
        <v>0</v>
      </c>
      <c r="N559" s="15">
        <f t="shared" si="300"/>
        <v>0</v>
      </c>
      <c r="O559" s="16"/>
      <c r="P559" s="15">
        <f t="shared" si="301"/>
        <v>0</v>
      </c>
      <c r="Q559" s="16">
        <f t="shared" si="290"/>
        <v>0</v>
      </c>
      <c r="R559" s="15">
        <f t="shared" si="302"/>
        <v>0</v>
      </c>
      <c r="S559" s="16">
        <f t="shared" si="291"/>
        <v>0</v>
      </c>
      <c r="T559" s="15">
        <f t="shared" si="303"/>
        <v>1.9999999999999574E-2</v>
      </c>
      <c r="U559" s="16"/>
      <c r="V559" s="15">
        <f t="shared" si="304"/>
        <v>0</v>
      </c>
      <c r="W559" s="16">
        <f t="shared" si="292"/>
        <v>0</v>
      </c>
      <c r="X559" s="15">
        <f t="shared" si="305"/>
        <v>0</v>
      </c>
      <c r="Y559" s="16">
        <f t="shared" si="293"/>
        <v>0</v>
      </c>
      <c r="Z559" s="15">
        <f t="shared" si="306"/>
        <v>0</v>
      </c>
      <c r="AA559" s="16"/>
      <c r="AB559" s="15">
        <f t="shared" si="307"/>
        <v>0</v>
      </c>
      <c r="AC559" s="16">
        <f t="shared" si="294"/>
        <v>0</v>
      </c>
      <c r="AD559" s="15">
        <f t="shared" si="308"/>
        <v>0</v>
      </c>
      <c r="AE559" s="16">
        <f t="shared" si="295"/>
        <v>0</v>
      </c>
      <c r="AF559" s="15">
        <f t="shared" si="309"/>
        <v>0</v>
      </c>
      <c r="AG559" s="16"/>
      <c r="AH559" s="15">
        <f t="shared" si="310"/>
        <v>0</v>
      </c>
      <c r="AI559" s="16">
        <f t="shared" si="296"/>
        <v>0</v>
      </c>
      <c r="AJ559" s="15">
        <f t="shared" si="311"/>
        <v>11.090416666666519</v>
      </c>
      <c r="AK559" s="16">
        <f t="shared" si="297"/>
        <v>1</v>
      </c>
      <c r="AL559" s="15">
        <f t="shared" si="312"/>
        <v>0</v>
      </c>
      <c r="AM559" s="16"/>
      <c r="AN559" s="15">
        <f t="shared" si="313"/>
        <v>0</v>
      </c>
      <c r="AO559" s="16">
        <f t="shared" si="314"/>
        <v>0</v>
      </c>
      <c r="AP559" s="15">
        <f t="shared" si="315"/>
        <v>0</v>
      </c>
      <c r="AQ559" s="16">
        <f t="shared" si="316"/>
        <v>0</v>
      </c>
      <c r="AR559" s="15">
        <f t="shared" si="317"/>
        <v>1.9999999999999574E-2</v>
      </c>
      <c r="AS559" s="16"/>
      <c r="AT559" s="15">
        <f t="shared" si="318"/>
        <v>0</v>
      </c>
      <c r="AU559" s="16">
        <f t="shared" si="319"/>
        <v>0</v>
      </c>
      <c r="AV559" s="15">
        <f t="shared" si="320"/>
        <v>0</v>
      </c>
      <c r="AW559" s="16">
        <f t="shared" si="321"/>
        <v>0</v>
      </c>
      <c r="AX559" s="15">
        <f t="shared" si="322"/>
        <v>1.9999999999999574E-2</v>
      </c>
    </row>
    <row r="560" spans="1:50" x14ac:dyDescent="0.25">
      <c r="A560" s="25">
        <f t="shared" si="323"/>
        <v>11.110416666666518</v>
      </c>
      <c r="B560" s="9"/>
      <c r="C560" s="12"/>
      <c r="D560" s="12" t="s">
        <v>14</v>
      </c>
      <c r="E560" t="s">
        <v>11</v>
      </c>
      <c r="G560" s="12"/>
      <c r="H560" s="12" t="s">
        <v>14</v>
      </c>
      <c r="I560" s="12" t="s">
        <v>14</v>
      </c>
      <c r="J560" s="15">
        <f t="shared" si="298"/>
        <v>0</v>
      </c>
      <c r="K560" s="16">
        <f t="shared" si="288"/>
        <v>0</v>
      </c>
      <c r="L560" s="15">
        <f t="shared" si="299"/>
        <v>0</v>
      </c>
      <c r="M560" s="16">
        <f t="shared" si="289"/>
        <v>0</v>
      </c>
      <c r="N560" s="15">
        <f t="shared" si="300"/>
        <v>0</v>
      </c>
      <c r="O560" s="16"/>
      <c r="P560" s="15">
        <f t="shared" si="301"/>
        <v>0</v>
      </c>
      <c r="Q560" s="16">
        <f t="shared" si="290"/>
        <v>0</v>
      </c>
      <c r="R560" s="15">
        <f t="shared" si="302"/>
        <v>0</v>
      </c>
      <c r="S560" s="16">
        <f t="shared" si="291"/>
        <v>0</v>
      </c>
      <c r="T560" s="15">
        <f t="shared" si="303"/>
        <v>1.9999999999999574E-2</v>
      </c>
      <c r="U560" s="16"/>
      <c r="V560" s="15">
        <f t="shared" si="304"/>
        <v>0</v>
      </c>
      <c r="W560" s="16">
        <f t="shared" si="292"/>
        <v>0</v>
      </c>
      <c r="X560" s="15">
        <f t="shared" si="305"/>
        <v>0</v>
      </c>
      <c r="Y560" s="16">
        <f t="shared" si="293"/>
        <v>0</v>
      </c>
      <c r="Z560" s="15">
        <f t="shared" si="306"/>
        <v>0</v>
      </c>
      <c r="AA560" s="16"/>
      <c r="AB560" s="15">
        <f t="shared" si="307"/>
        <v>0</v>
      </c>
      <c r="AC560" s="16">
        <f t="shared" si="294"/>
        <v>0</v>
      </c>
      <c r="AD560" s="15">
        <f t="shared" si="308"/>
        <v>0</v>
      </c>
      <c r="AE560" s="16">
        <f t="shared" si="295"/>
        <v>0</v>
      </c>
      <c r="AF560" s="15">
        <f t="shared" si="309"/>
        <v>0</v>
      </c>
      <c r="AG560" s="16"/>
      <c r="AH560" s="15">
        <f t="shared" si="310"/>
        <v>0</v>
      </c>
      <c r="AI560" s="16">
        <f t="shared" si="296"/>
        <v>0</v>
      </c>
      <c r="AJ560" s="15">
        <f t="shared" si="311"/>
        <v>0</v>
      </c>
      <c r="AK560" s="16">
        <f t="shared" si="297"/>
        <v>0</v>
      </c>
      <c r="AL560" s="15">
        <f t="shared" si="312"/>
        <v>0</v>
      </c>
      <c r="AM560" s="16"/>
      <c r="AN560" s="15">
        <f t="shared" si="313"/>
        <v>0</v>
      </c>
      <c r="AO560" s="16">
        <f t="shared" si="314"/>
        <v>0</v>
      </c>
      <c r="AP560" s="15">
        <f t="shared" si="315"/>
        <v>0</v>
      </c>
      <c r="AQ560" s="16">
        <f t="shared" si="316"/>
        <v>0</v>
      </c>
      <c r="AR560" s="15">
        <f t="shared" si="317"/>
        <v>1.9999999999999574E-2</v>
      </c>
      <c r="AS560" s="16"/>
      <c r="AT560" s="15">
        <f t="shared" si="318"/>
        <v>0</v>
      </c>
      <c r="AU560" s="16">
        <f t="shared" si="319"/>
        <v>0</v>
      </c>
      <c r="AV560" s="15">
        <f t="shared" si="320"/>
        <v>0</v>
      </c>
      <c r="AW560" s="16">
        <f t="shared" si="321"/>
        <v>0</v>
      </c>
      <c r="AX560" s="15">
        <f t="shared" si="322"/>
        <v>1.9999999999999574E-2</v>
      </c>
    </row>
    <row r="561" spans="1:50" x14ac:dyDescent="0.25">
      <c r="A561" s="25">
        <f t="shared" si="323"/>
        <v>11.130416666666518</v>
      </c>
      <c r="B561" s="9"/>
      <c r="C561" s="12"/>
      <c r="D561" s="12" t="s">
        <v>14</v>
      </c>
      <c r="E561" t="s">
        <v>11</v>
      </c>
      <c r="G561" s="12"/>
      <c r="H561" s="12" t="s">
        <v>14</v>
      </c>
      <c r="I561" s="12" t="s">
        <v>14</v>
      </c>
      <c r="J561" s="15">
        <f t="shared" si="298"/>
        <v>0</v>
      </c>
      <c r="K561" s="16">
        <f t="shared" si="288"/>
        <v>0</v>
      </c>
      <c r="L561" s="15">
        <f t="shared" si="299"/>
        <v>0</v>
      </c>
      <c r="M561" s="16">
        <f t="shared" si="289"/>
        <v>0</v>
      </c>
      <c r="N561" s="15">
        <f t="shared" si="300"/>
        <v>0</v>
      </c>
      <c r="O561" s="16"/>
      <c r="P561" s="15">
        <f t="shared" si="301"/>
        <v>0</v>
      </c>
      <c r="Q561" s="16">
        <f t="shared" si="290"/>
        <v>0</v>
      </c>
      <c r="R561" s="15">
        <f t="shared" si="302"/>
        <v>0</v>
      </c>
      <c r="S561" s="16">
        <f t="shared" si="291"/>
        <v>0</v>
      </c>
      <c r="T561" s="15">
        <f t="shared" si="303"/>
        <v>1.9999999999999574E-2</v>
      </c>
      <c r="U561" s="16"/>
      <c r="V561" s="15">
        <f t="shared" si="304"/>
        <v>0</v>
      </c>
      <c r="W561" s="16">
        <f t="shared" si="292"/>
        <v>0</v>
      </c>
      <c r="X561" s="15">
        <f t="shared" si="305"/>
        <v>0</v>
      </c>
      <c r="Y561" s="16">
        <f t="shared" si="293"/>
        <v>0</v>
      </c>
      <c r="Z561" s="15">
        <f t="shared" si="306"/>
        <v>0</v>
      </c>
      <c r="AA561" s="16"/>
      <c r="AB561" s="15">
        <f t="shared" si="307"/>
        <v>0</v>
      </c>
      <c r="AC561" s="16">
        <f t="shared" si="294"/>
        <v>0</v>
      </c>
      <c r="AD561" s="15">
        <f t="shared" si="308"/>
        <v>0</v>
      </c>
      <c r="AE561" s="16">
        <f t="shared" si="295"/>
        <v>0</v>
      </c>
      <c r="AF561" s="15">
        <f t="shared" si="309"/>
        <v>0</v>
      </c>
      <c r="AG561" s="16"/>
      <c r="AH561" s="15">
        <f t="shared" si="310"/>
        <v>0</v>
      </c>
      <c r="AI561" s="16">
        <f t="shared" si="296"/>
        <v>0</v>
      </c>
      <c r="AJ561" s="15">
        <f t="shared" si="311"/>
        <v>0</v>
      </c>
      <c r="AK561" s="16">
        <f t="shared" si="297"/>
        <v>0</v>
      </c>
      <c r="AL561" s="15">
        <f t="shared" si="312"/>
        <v>0</v>
      </c>
      <c r="AM561" s="16"/>
      <c r="AN561" s="15">
        <f t="shared" si="313"/>
        <v>0</v>
      </c>
      <c r="AO561" s="16">
        <f t="shared" si="314"/>
        <v>0</v>
      </c>
      <c r="AP561" s="15">
        <f t="shared" si="315"/>
        <v>0</v>
      </c>
      <c r="AQ561" s="16">
        <f t="shared" si="316"/>
        <v>0</v>
      </c>
      <c r="AR561" s="15">
        <f t="shared" si="317"/>
        <v>1.9999999999999574E-2</v>
      </c>
      <c r="AS561" s="16"/>
      <c r="AT561" s="15">
        <f t="shared" si="318"/>
        <v>0</v>
      </c>
      <c r="AU561" s="16">
        <f t="shared" si="319"/>
        <v>0</v>
      </c>
      <c r="AV561" s="15">
        <f t="shared" si="320"/>
        <v>0</v>
      </c>
      <c r="AW561" s="16">
        <f t="shared" si="321"/>
        <v>0</v>
      </c>
      <c r="AX561" s="15">
        <f t="shared" si="322"/>
        <v>1.9999999999999574E-2</v>
      </c>
    </row>
    <row r="562" spans="1:50" x14ac:dyDescent="0.25">
      <c r="A562" s="25">
        <f t="shared" si="323"/>
        <v>11.150416666666517</v>
      </c>
      <c r="B562" s="9"/>
      <c r="C562" s="12"/>
      <c r="D562" s="12" t="s">
        <v>14</v>
      </c>
      <c r="E562" t="s">
        <v>11</v>
      </c>
      <c r="F562" s="13"/>
      <c r="G562" s="12"/>
      <c r="H562" s="12" t="s">
        <v>14</v>
      </c>
      <c r="I562" s="12" t="s">
        <v>14</v>
      </c>
      <c r="J562" s="15">
        <f t="shared" si="298"/>
        <v>0</v>
      </c>
      <c r="K562" s="16">
        <f t="shared" si="288"/>
        <v>0</v>
      </c>
      <c r="L562" s="15">
        <f t="shared" si="299"/>
        <v>0</v>
      </c>
      <c r="M562" s="16">
        <f t="shared" si="289"/>
        <v>0</v>
      </c>
      <c r="N562" s="15">
        <f t="shared" si="300"/>
        <v>0</v>
      </c>
      <c r="O562" s="16"/>
      <c r="P562" s="15">
        <f t="shared" si="301"/>
        <v>0</v>
      </c>
      <c r="Q562" s="16">
        <f t="shared" si="290"/>
        <v>0</v>
      </c>
      <c r="R562" s="15">
        <f t="shared" si="302"/>
        <v>0</v>
      </c>
      <c r="S562" s="16">
        <f t="shared" si="291"/>
        <v>0</v>
      </c>
      <c r="T562" s="15">
        <f t="shared" si="303"/>
        <v>1.9999999999999574E-2</v>
      </c>
      <c r="U562" s="16"/>
      <c r="V562" s="15">
        <f t="shared" si="304"/>
        <v>0</v>
      </c>
      <c r="W562" s="16">
        <f t="shared" si="292"/>
        <v>0</v>
      </c>
      <c r="X562" s="15">
        <f t="shared" si="305"/>
        <v>0</v>
      </c>
      <c r="Y562" s="16">
        <f t="shared" si="293"/>
        <v>0</v>
      </c>
      <c r="Z562" s="15">
        <f t="shared" si="306"/>
        <v>0</v>
      </c>
      <c r="AA562" s="16"/>
      <c r="AB562" s="15">
        <f t="shared" si="307"/>
        <v>0</v>
      </c>
      <c r="AC562" s="16">
        <f t="shared" si="294"/>
        <v>0</v>
      </c>
      <c r="AD562" s="15">
        <f t="shared" si="308"/>
        <v>0</v>
      </c>
      <c r="AE562" s="16">
        <f t="shared" si="295"/>
        <v>0</v>
      </c>
      <c r="AF562" s="15">
        <f t="shared" si="309"/>
        <v>0</v>
      </c>
      <c r="AG562" s="16"/>
      <c r="AH562" s="15">
        <f t="shared" si="310"/>
        <v>0</v>
      </c>
      <c r="AI562" s="16">
        <f t="shared" si="296"/>
        <v>0</v>
      </c>
      <c r="AJ562" s="15">
        <f t="shared" si="311"/>
        <v>0</v>
      </c>
      <c r="AK562" s="16">
        <f t="shared" si="297"/>
        <v>0</v>
      </c>
      <c r="AL562" s="15">
        <f t="shared" si="312"/>
        <v>0</v>
      </c>
      <c r="AM562" s="16"/>
      <c r="AN562" s="15">
        <f t="shared" si="313"/>
        <v>0</v>
      </c>
      <c r="AO562" s="16">
        <f t="shared" si="314"/>
        <v>0</v>
      </c>
      <c r="AP562" s="15">
        <f t="shared" si="315"/>
        <v>0</v>
      </c>
      <c r="AQ562" s="16">
        <f t="shared" si="316"/>
        <v>0</v>
      </c>
      <c r="AR562" s="15">
        <f t="shared" si="317"/>
        <v>1.9999999999999574E-2</v>
      </c>
      <c r="AS562" s="16"/>
      <c r="AT562" s="15">
        <f t="shared" si="318"/>
        <v>0</v>
      </c>
      <c r="AU562" s="16">
        <f t="shared" si="319"/>
        <v>0</v>
      </c>
      <c r="AV562" s="15">
        <f t="shared" si="320"/>
        <v>0</v>
      </c>
      <c r="AW562" s="16">
        <f t="shared" si="321"/>
        <v>0</v>
      </c>
      <c r="AX562" s="15">
        <f t="shared" si="322"/>
        <v>1.9999999999999574E-2</v>
      </c>
    </row>
    <row r="563" spans="1:50" x14ac:dyDescent="0.25">
      <c r="A563" s="25">
        <f t="shared" si="323"/>
        <v>11.170416666666517</v>
      </c>
      <c r="B563" s="9" t="s">
        <v>9</v>
      </c>
      <c r="C563" s="12" t="s">
        <v>14</v>
      </c>
      <c r="D563" s="12" t="s">
        <v>14</v>
      </c>
      <c r="E563" t="s">
        <v>11</v>
      </c>
      <c r="G563" s="12"/>
      <c r="H563" s="12" t="s">
        <v>14</v>
      </c>
      <c r="I563" t="s">
        <v>11</v>
      </c>
      <c r="J563" s="15">
        <f t="shared" si="298"/>
        <v>11.170416666666517</v>
      </c>
      <c r="K563" s="16">
        <f t="shared" si="288"/>
        <v>1</v>
      </c>
      <c r="L563" s="15">
        <f t="shared" si="299"/>
        <v>0</v>
      </c>
      <c r="M563" s="16">
        <f t="shared" si="289"/>
        <v>0</v>
      </c>
      <c r="N563" s="15">
        <f t="shared" si="300"/>
        <v>1.9999999999999574E-2</v>
      </c>
      <c r="O563" s="16"/>
      <c r="P563" s="15">
        <f t="shared" si="301"/>
        <v>0</v>
      </c>
      <c r="Q563" s="16">
        <f t="shared" si="290"/>
        <v>0</v>
      </c>
      <c r="R563" s="15">
        <f t="shared" si="302"/>
        <v>0</v>
      </c>
      <c r="S563" s="16">
        <f t="shared" si="291"/>
        <v>0</v>
      </c>
      <c r="T563" s="15">
        <f t="shared" si="303"/>
        <v>1.9999999999999574E-2</v>
      </c>
      <c r="U563" s="16"/>
      <c r="V563" s="15">
        <f t="shared" si="304"/>
        <v>0</v>
      </c>
      <c r="W563" s="16">
        <f t="shared" si="292"/>
        <v>0</v>
      </c>
      <c r="X563" s="15">
        <f t="shared" si="305"/>
        <v>0</v>
      </c>
      <c r="Y563" s="16">
        <f t="shared" si="293"/>
        <v>0</v>
      </c>
      <c r="Z563" s="15">
        <f t="shared" si="306"/>
        <v>0</v>
      </c>
      <c r="AA563" s="16"/>
      <c r="AB563" s="15">
        <f t="shared" si="307"/>
        <v>0</v>
      </c>
      <c r="AC563" s="16">
        <f t="shared" si="294"/>
        <v>0</v>
      </c>
      <c r="AD563" s="15">
        <f t="shared" si="308"/>
        <v>0</v>
      </c>
      <c r="AE563" s="16">
        <f t="shared" si="295"/>
        <v>0</v>
      </c>
      <c r="AF563" s="15">
        <f t="shared" si="309"/>
        <v>0</v>
      </c>
      <c r="AG563" s="16"/>
      <c r="AH563" s="15">
        <f t="shared" si="310"/>
        <v>0</v>
      </c>
      <c r="AI563" s="16">
        <f t="shared" si="296"/>
        <v>0</v>
      </c>
      <c r="AJ563" s="15">
        <f t="shared" si="311"/>
        <v>0</v>
      </c>
      <c r="AK563" s="16">
        <f t="shared" si="297"/>
        <v>0</v>
      </c>
      <c r="AL563" s="15">
        <f t="shared" si="312"/>
        <v>0</v>
      </c>
      <c r="AM563" s="16"/>
      <c r="AN563" s="15">
        <f t="shared" si="313"/>
        <v>0</v>
      </c>
      <c r="AO563" s="16">
        <f t="shared" si="314"/>
        <v>0</v>
      </c>
      <c r="AP563" s="15">
        <f t="shared" si="315"/>
        <v>0</v>
      </c>
      <c r="AQ563" s="16">
        <f t="shared" si="316"/>
        <v>0</v>
      </c>
      <c r="AR563" s="15">
        <f t="shared" si="317"/>
        <v>1.9999999999999574E-2</v>
      </c>
      <c r="AS563" s="16"/>
      <c r="AT563" s="15">
        <f t="shared" si="318"/>
        <v>0</v>
      </c>
      <c r="AU563" s="16">
        <f t="shared" si="319"/>
        <v>0</v>
      </c>
      <c r="AV563" s="15">
        <f t="shared" si="320"/>
        <v>0</v>
      </c>
      <c r="AW563" s="16">
        <f t="shared" si="321"/>
        <v>0</v>
      </c>
      <c r="AX563" s="15">
        <f t="shared" si="322"/>
        <v>0</v>
      </c>
    </row>
    <row r="564" spans="1:50" x14ac:dyDescent="0.25">
      <c r="A564" s="25">
        <f t="shared" si="323"/>
        <v>11.190416666666517</v>
      </c>
      <c r="B564" s="9" t="s">
        <v>18</v>
      </c>
      <c r="C564" s="12" t="s">
        <v>14</v>
      </c>
      <c r="D564" s="12" t="s">
        <v>14</v>
      </c>
      <c r="E564" s="13" t="s">
        <v>20</v>
      </c>
      <c r="G564" s="12"/>
      <c r="H564" s="12" t="s">
        <v>14</v>
      </c>
      <c r="I564" t="s">
        <v>11</v>
      </c>
      <c r="J564" s="15">
        <f t="shared" si="298"/>
        <v>0</v>
      </c>
      <c r="K564" s="16">
        <f t="shared" si="288"/>
        <v>0</v>
      </c>
      <c r="L564" s="15">
        <f t="shared" si="299"/>
        <v>0</v>
      </c>
      <c r="M564" s="16">
        <f t="shared" si="289"/>
        <v>0</v>
      </c>
      <c r="N564" s="15">
        <f t="shared" si="300"/>
        <v>1.9999999999999574E-2</v>
      </c>
      <c r="O564" s="16"/>
      <c r="P564" s="15">
        <f t="shared" si="301"/>
        <v>0</v>
      </c>
      <c r="Q564" s="16">
        <f t="shared" si="290"/>
        <v>0</v>
      </c>
      <c r="R564" s="15">
        <f t="shared" si="302"/>
        <v>0</v>
      </c>
      <c r="S564" s="16">
        <f t="shared" si="291"/>
        <v>0</v>
      </c>
      <c r="T564" s="15">
        <f t="shared" si="303"/>
        <v>1.9999999999999574E-2</v>
      </c>
      <c r="U564" s="16"/>
      <c r="V564" s="15">
        <f t="shared" si="304"/>
        <v>0</v>
      </c>
      <c r="W564" s="16">
        <f t="shared" si="292"/>
        <v>0</v>
      </c>
      <c r="X564" s="15">
        <f t="shared" si="305"/>
        <v>11.190416666666517</v>
      </c>
      <c r="Y564" s="16">
        <f t="shared" si="293"/>
        <v>1</v>
      </c>
      <c r="Z564" s="15">
        <f t="shared" si="306"/>
        <v>0</v>
      </c>
      <c r="AA564" s="16"/>
      <c r="AB564" s="15">
        <f t="shared" si="307"/>
        <v>0</v>
      </c>
      <c r="AC564" s="16">
        <f t="shared" si="294"/>
        <v>0</v>
      </c>
      <c r="AD564" s="15">
        <f t="shared" si="308"/>
        <v>0</v>
      </c>
      <c r="AE564" s="16">
        <f t="shared" si="295"/>
        <v>0</v>
      </c>
      <c r="AF564" s="15">
        <f t="shared" si="309"/>
        <v>0</v>
      </c>
      <c r="AG564" s="16"/>
      <c r="AH564" s="15">
        <f t="shared" si="310"/>
        <v>0</v>
      </c>
      <c r="AI564" s="16">
        <f t="shared" si="296"/>
        <v>0</v>
      </c>
      <c r="AJ564" s="15">
        <f t="shared" si="311"/>
        <v>0</v>
      </c>
      <c r="AK564" s="16">
        <f t="shared" si="297"/>
        <v>0</v>
      </c>
      <c r="AL564" s="15">
        <f t="shared" si="312"/>
        <v>0</v>
      </c>
      <c r="AM564" s="16"/>
      <c r="AN564" s="15">
        <f t="shared" si="313"/>
        <v>0</v>
      </c>
      <c r="AO564" s="16">
        <f t="shared" si="314"/>
        <v>0</v>
      </c>
      <c r="AP564" s="15">
        <f t="shared" si="315"/>
        <v>0</v>
      </c>
      <c r="AQ564" s="16">
        <f t="shared" si="316"/>
        <v>0</v>
      </c>
      <c r="AR564" s="15">
        <f t="shared" si="317"/>
        <v>1.9999999999999574E-2</v>
      </c>
      <c r="AS564" s="16"/>
      <c r="AT564" s="15">
        <f t="shared" si="318"/>
        <v>0</v>
      </c>
      <c r="AU564" s="16">
        <f t="shared" si="319"/>
        <v>0</v>
      </c>
      <c r="AV564" s="15">
        <f t="shared" si="320"/>
        <v>0</v>
      </c>
      <c r="AW564" s="16">
        <f t="shared" si="321"/>
        <v>0</v>
      </c>
      <c r="AX564" s="15">
        <f t="shared" si="322"/>
        <v>0</v>
      </c>
    </row>
    <row r="565" spans="1:50" x14ac:dyDescent="0.25">
      <c r="A565" s="25">
        <f t="shared" si="323"/>
        <v>11.210416666666516</v>
      </c>
      <c r="B565" s="9" t="s">
        <v>10</v>
      </c>
      <c r="C565" s="12" t="s">
        <v>14</v>
      </c>
      <c r="D565" s="12" t="s">
        <v>14</v>
      </c>
      <c r="F565" s="12" t="s">
        <v>14</v>
      </c>
      <c r="G565" s="12"/>
      <c r="H565" s="12" t="s">
        <v>14</v>
      </c>
      <c r="I565" t="s">
        <v>11</v>
      </c>
      <c r="J565" s="15">
        <f t="shared" si="298"/>
        <v>0</v>
      </c>
      <c r="K565" s="16">
        <f t="shared" si="288"/>
        <v>0</v>
      </c>
      <c r="L565" s="15">
        <f t="shared" si="299"/>
        <v>0</v>
      </c>
      <c r="M565" s="16">
        <f t="shared" si="289"/>
        <v>0</v>
      </c>
      <c r="N565" s="15">
        <f t="shared" si="300"/>
        <v>1.9999999999999574E-2</v>
      </c>
      <c r="O565" s="16"/>
      <c r="P565" s="15">
        <f t="shared" si="301"/>
        <v>0</v>
      </c>
      <c r="Q565" s="16">
        <f t="shared" si="290"/>
        <v>0</v>
      </c>
      <c r="R565" s="15">
        <f t="shared" si="302"/>
        <v>0</v>
      </c>
      <c r="S565" s="16">
        <f t="shared" si="291"/>
        <v>0</v>
      </c>
      <c r="T565" s="15">
        <f t="shared" si="303"/>
        <v>1.9999999999999574E-2</v>
      </c>
      <c r="U565" s="16"/>
      <c r="V565" s="15">
        <f t="shared" si="304"/>
        <v>0</v>
      </c>
      <c r="W565" s="16">
        <f t="shared" si="292"/>
        <v>0</v>
      </c>
      <c r="X565" s="15">
        <f t="shared" si="305"/>
        <v>0</v>
      </c>
      <c r="Y565" s="16">
        <f t="shared" si="293"/>
        <v>0</v>
      </c>
      <c r="Z565" s="15">
        <f t="shared" si="306"/>
        <v>0</v>
      </c>
      <c r="AA565" s="16"/>
      <c r="AB565" s="15">
        <f t="shared" si="307"/>
        <v>11.210416666666516</v>
      </c>
      <c r="AC565" s="16">
        <f t="shared" si="294"/>
        <v>1</v>
      </c>
      <c r="AD565" s="15">
        <f t="shared" si="308"/>
        <v>0</v>
      </c>
      <c r="AE565" s="16">
        <f t="shared" si="295"/>
        <v>0</v>
      </c>
      <c r="AF565" s="15">
        <f t="shared" si="309"/>
        <v>1.9999999999999574E-2</v>
      </c>
      <c r="AG565" s="16"/>
      <c r="AH565" s="15">
        <f t="shared" si="310"/>
        <v>0</v>
      </c>
      <c r="AI565" s="16">
        <f t="shared" si="296"/>
        <v>0</v>
      </c>
      <c r="AJ565" s="15">
        <f t="shared" si="311"/>
        <v>0</v>
      </c>
      <c r="AK565" s="16">
        <f t="shared" si="297"/>
        <v>0</v>
      </c>
      <c r="AL565" s="15">
        <f t="shared" si="312"/>
        <v>0</v>
      </c>
      <c r="AM565" s="16"/>
      <c r="AN565" s="15">
        <f t="shared" si="313"/>
        <v>0</v>
      </c>
      <c r="AO565" s="16">
        <f t="shared" si="314"/>
        <v>0</v>
      </c>
      <c r="AP565" s="15">
        <f t="shared" si="315"/>
        <v>0</v>
      </c>
      <c r="AQ565" s="16">
        <f t="shared" si="316"/>
        <v>0</v>
      </c>
      <c r="AR565" s="15">
        <f t="shared" si="317"/>
        <v>1.9999999999999574E-2</v>
      </c>
      <c r="AS565" s="16"/>
      <c r="AT565" s="15">
        <f t="shared" si="318"/>
        <v>0</v>
      </c>
      <c r="AU565" s="16">
        <f t="shared" si="319"/>
        <v>0</v>
      </c>
      <c r="AV565" s="15">
        <f t="shared" si="320"/>
        <v>0</v>
      </c>
      <c r="AW565" s="16">
        <f t="shared" si="321"/>
        <v>0</v>
      </c>
      <c r="AX565" s="15">
        <f t="shared" si="322"/>
        <v>0</v>
      </c>
    </row>
    <row r="566" spans="1:50" x14ac:dyDescent="0.25">
      <c r="A566" s="25">
        <f t="shared" si="323"/>
        <v>11.230416666666516</v>
      </c>
      <c r="B566" s="9"/>
      <c r="C566" s="12" t="s">
        <v>14</v>
      </c>
      <c r="D566" s="12" t="s">
        <v>14</v>
      </c>
      <c r="F566" s="12" t="s">
        <v>14</v>
      </c>
      <c r="G566" s="12"/>
      <c r="H566" s="12" t="s">
        <v>14</v>
      </c>
      <c r="I566" t="s">
        <v>11</v>
      </c>
      <c r="J566" s="15">
        <f t="shared" si="298"/>
        <v>0</v>
      </c>
      <c r="K566" s="16">
        <f t="shared" si="288"/>
        <v>0</v>
      </c>
      <c r="L566" s="15">
        <f t="shared" si="299"/>
        <v>0</v>
      </c>
      <c r="M566" s="16">
        <f t="shared" si="289"/>
        <v>0</v>
      </c>
      <c r="N566" s="15">
        <f t="shared" si="300"/>
        <v>1.9999999999999574E-2</v>
      </c>
      <c r="O566" s="16"/>
      <c r="P566" s="15">
        <f t="shared" si="301"/>
        <v>0</v>
      </c>
      <c r="Q566" s="16">
        <f t="shared" si="290"/>
        <v>0</v>
      </c>
      <c r="R566" s="15">
        <f t="shared" si="302"/>
        <v>0</v>
      </c>
      <c r="S566" s="16">
        <f t="shared" si="291"/>
        <v>0</v>
      </c>
      <c r="T566" s="15">
        <f t="shared" si="303"/>
        <v>1.9999999999999574E-2</v>
      </c>
      <c r="U566" s="16"/>
      <c r="V566" s="15">
        <f t="shared" si="304"/>
        <v>0</v>
      </c>
      <c r="W566" s="16">
        <f t="shared" si="292"/>
        <v>0</v>
      </c>
      <c r="X566" s="15">
        <f t="shared" si="305"/>
        <v>0</v>
      </c>
      <c r="Y566" s="16">
        <f t="shared" si="293"/>
        <v>0</v>
      </c>
      <c r="Z566" s="15">
        <f t="shared" si="306"/>
        <v>0</v>
      </c>
      <c r="AA566" s="16"/>
      <c r="AB566" s="15">
        <f t="shared" si="307"/>
        <v>0</v>
      </c>
      <c r="AC566" s="16">
        <f t="shared" si="294"/>
        <v>0</v>
      </c>
      <c r="AD566" s="15">
        <f t="shared" si="308"/>
        <v>0</v>
      </c>
      <c r="AE566" s="16">
        <f t="shared" si="295"/>
        <v>0</v>
      </c>
      <c r="AF566" s="15">
        <f t="shared" si="309"/>
        <v>1.9999999999999574E-2</v>
      </c>
      <c r="AG566" s="16"/>
      <c r="AH566" s="15">
        <f t="shared" si="310"/>
        <v>0</v>
      </c>
      <c r="AI566" s="16">
        <f t="shared" si="296"/>
        <v>0</v>
      </c>
      <c r="AJ566" s="15">
        <f t="shared" si="311"/>
        <v>0</v>
      </c>
      <c r="AK566" s="16">
        <f t="shared" si="297"/>
        <v>0</v>
      </c>
      <c r="AL566" s="15">
        <f t="shared" si="312"/>
        <v>0</v>
      </c>
      <c r="AM566" s="16"/>
      <c r="AN566" s="15">
        <f t="shared" si="313"/>
        <v>0</v>
      </c>
      <c r="AO566" s="16">
        <f t="shared" si="314"/>
        <v>0</v>
      </c>
      <c r="AP566" s="15">
        <f t="shared" si="315"/>
        <v>0</v>
      </c>
      <c r="AQ566" s="16">
        <f t="shared" si="316"/>
        <v>0</v>
      </c>
      <c r="AR566" s="15">
        <f t="shared" si="317"/>
        <v>1.9999999999999574E-2</v>
      </c>
      <c r="AS566" s="16"/>
      <c r="AT566" s="15">
        <f t="shared" si="318"/>
        <v>0</v>
      </c>
      <c r="AU566" s="16">
        <f t="shared" si="319"/>
        <v>0</v>
      </c>
      <c r="AV566" s="15">
        <f t="shared" si="320"/>
        <v>0</v>
      </c>
      <c r="AW566" s="16">
        <f t="shared" si="321"/>
        <v>0</v>
      </c>
      <c r="AX566" s="15">
        <f t="shared" si="322"/>
        <v>0</v>
      </c>
    </row>
    <row r="567" spans="1:50" x14ac:dyDescent="0.25">
      <c r="A567" s="25">
        <f t="shared" si="323"/>
        <v>11.250416666666515</v>
      </c>
      <c r="B567" s="9" t="s">
        <v>65</v>
      </c>
      <c r="C567" s="12" t="s">
        <v>14</v>
      </c>
      <c r="D567" t="s">
        <v>11</v>
      </c>
      <c r="F567" s="12" t="s">
        <v>14</v>
      </c>
      <c r="G567" s="12"/>
      <c r="H567" s="12" t="s">
        <v>14</v>
      </c>
      <c r="I567" s="13" t="s">
        <v>20</v>
      </c>
      <c r="J567" s="15">
        <f t="shared" si="298"/>
        <v>0</v>
      </c>
      <c r="K567" s="16">
        <f t="shared" si="288"/>
        <v>0</v>
      </c>
      <c r="L567" s="15">
        <f t="shared" si="299"/>
        <v>0</v>
      </c>
      <c r="M567" s="16">
        <f t="shared" si="289"/>
        <v>0</v>
      </c>
      <c r="N567" s="15">
        <f t="shared" si="300"/>
        <v>1.9999999999999574E-2</v>
      </c>
      <c r="O567" s="16"/>
      <c r="P567" s="15">
        <f t="shared" si="301"/>
        <v>0</v>
      </c>
      <c r="Q567" s="16">
        <f t="shared" si="290"/>
        <v>0</v>
      </c>
      <c r="R567" s="15">
        <f t="shared" si="302"/>
        <v>0</v>
      </c>
      <c r="S567" s="16">
        <f t="shared" si="291"/>
        <v>0</v>
      </c>
      <c r="T567" s="15">
        <f t="shared" si="303"/>
        <v>0</v>
      </c>
      <c r="U567" s="16"/>
      <c r="V567" s="15">
        <f t="shared" si="304"/>
        <v>0</v>
      </c>
      <c r="W567" s="16">
        <f t="shared" si="292"/>
        <v>0</v>
      </c>
      <c r="X567" s="15">
        <f t="shared" si="305"/>
        <v>0</v>
      </c>
      <c r="Y567" s="16">
        <f t="shared" si="293"/>
        <v>0</v>
      </c>
      <c r="Z567" s="15">
        <f t="shared" si="306"/>
        <v>0</v>
      </c>
      <c r="AA567" s="16"/>
      <c r="AB567" s="15">
        <f t="shared" si="307"/>
        <v>0</v>
      </c>
      <c r="AC567" s="16">
        <f t="shared" si="294"/>
        <v>0</v>
      </c>
      <c r="AD567" s="15">
        <f t="shared" si="308"/>
        <v>0</v>
      </c>
      <c r="AE567" s="16">
        <f t="shared" si="295"/>
        <v>0</v>
      </c>
      <c r="AF567" s="15">
        <f t="shared" si="309"/>
        <v>1.9999999999999574E-2</v>
      </c>
      <c r="AG567" s="16"/>
      <c r="AH567" s="15">
        <f t="shared" si="310"/>
        <v>0</v>
      </c>
      <c r="AI567" s="16">
        <f t="shared" si="296"/>
        <v>0</v>
      </c>
      <c r="AJ567" s="15">
        <f t="shared" si="311"/>
        <v>0</v>
      </c>
      <c r="AK567" s="16">
        <f t="shared" si="297"/>
        <v>0</v>
      </c>
      <c r="AL567" s="15">
        <f t="shared" si="312"/>
        <v>0</v>
      </c>
      <c r="AM567" s="16"/>
      <c r="AN567" s="15">
        <f t="shared" si="313"/>
        <v>0</v>
      </c>
      <c r="AO567" s="16">
        <f t="shared" si="314"/>
        <v>0</v>
      </c>
      <c r="AP567" s="15">
        <f t="shared" si="315"/>
        <v>0</v>
      </c>
      <c r="AQ567" s="16">
        <f t="shared" si="316"/>
        <v>0</v>
      </c>
      <c r="AR567" s="15">
        <f t="shared" si="317"/>
        <v>1.9999999999999574E-2</v>
      </c>
      <c r="AS567" s="16"/>
      <c r="AT567" s="15">
        <f t="shared" si="318"/>
        <v>0</v>
      </c>
      <c r="AU567" s="16">
        <f t="shared" si="319"/>
        <v>0</v>
      </c>
      <c r="AV567" s="15">
        <f t="shared" si="320"/>
        <v>11.250416666666515</v>
      </c>
      <c r="AW567" s="16">
        <f t="shared" si="321"/>
        <v>1</v>
      </c>
      <c r="AX567" s="15">
        <f t="shared" si="322"/>
        <v>0</v>
      </c>
    </row>
    <row r="568" spans="1:50" x14ac:dyDescent="0.25">
      <c r="A568" s="25">
        <f t="shared" si="323"/>
        <v>11.270416666666515</v>
      </c>
      <c r="B568" s="9" t="s">
        <v>13</v>
      </c>
      <c r="C568" s="12" t="s">
        <v>14</v>
      </c>
      <c r="D568" t="s">
        <v>11</v>
      </c>
      <c r="E568" s="13"/>
      <c r="F568" s="12" t="s">
        <v>14</v>
      </c>
      <c r="G568" s="12" t="s">
        <v>14</v>
      </c>
      <c r="H568" s="12" t="s">
        <v>14</v>
      </c>
      <c r="J568" s="15">
        <f t="shared" si="298"/>
        <v>0</v>
      </c>
      <c r="K568" s="16">
        <f t="shared" si="288"/>
        <v>0</v>
      </c>
      <c r="L568" s="15">
        <f t="shared" si="299"/>
        <v>0</v>
      </c>
      <c r="M568" s="16">
        <f t="shared" si="289"/>
        <v>0</v>
      </c>
      <c r="N568" s="15">
        <f t="shared" si="300"/>
        <v>1.9999999999999574E-2</v>
      </c>
      <c r="O568" s="16"/>
      <c r="P568" s="15">
        <f t="shared" si="301"/>
        <v>0</v>
      </c>
      <c r="Q568" s="16">
        <f t="shared" si="290"/>
        <v>0</v>
      </c>
      <c r="R568" s="15">
        <f t="shared" si="302"/>
        <v>0</v>
      </c>
      <c r="S568" s="16">
        <f t="shared" si="291"/>
        <v>0</v>
      </c>
      <c r="T568" s="15">
        <f t="shared" si="303"/>
        <v>0</v>
      </c>
      <c r="U568" s="16"/>
      <c r="V568" s="15">
        <f t="shared" si="304"/>
        <v>0</v>
      </c>
      <c r="W568" s="16">
        <f t="shared" si="292"/>
        <v>0</v>
      </c>
      <c r="X568" s="15">
        <f t="shared" si="305"/>
        <v>0</v>
      </c>
      <c r="Y568" s="16">
        <f t="shared" si="293"/>
        <v>0</v>
      </c>
      <c r="Z568" s="15">
        <f t="shared" si="306"/>
        <v>0</v>
      </c>
      <c r="AA568" s="16"/>
      <c r="AB568" s="15">
        <f t="shared" si="307"/>
        <v>0</v>
      </c>
      <c r="AC568" s="16">
        <f t="shared" si="294"/>
        <v>0</v>
      </c>
      <c r="AD568" s="15">
        <f t="shared" si="308"/>
        <v>0</v>
      </c>
      <c r="AE568" s="16">
        <f t="shared" si="295"/>
        <v>0</v>
      </c>
      <c r="AF568" s="15">
        <f t="shared" si="309"/>
        <v>1.9999999999999574E-2</v>
      </c>
      <c r="AG568" s="16"/>
      <c r="AH568" s="15">
        <f t="shared" si="310"/>
        <v>11.270416666666515</v>
      </c>
      <c r="AI568" s="16">
        <f t="shared" si="296"/>
        <v>1</v>
      </c>
      <c r="AJ568" s="15">
        <f t="shared" si="311"/>
        <v>0</v>
      </c>
      <c r="AK568" s="16">
        <f t="shared" si="297"/>
        <v>0</v>
      </c>
      <c r="AL568" s="15">
        <f t="shared" si="312"/>
        <v>1.9999999999999574E-2</v>
      </c>
      <c r="AM568" s="16"/>
      <c r="AN568" s="15">
        <f t="shared" si="313"/>
        <v>0</v>
      </c>
      <c r="AO568" s="16">
        <f t="shared" si="314"/>
        <v>0</v>
      </c>
      <c r="AP568" s="15">
        <f t="shared" si="315"/>
        <v>0</v>
      </c>
      <c r="AQ568" s="16">
        <f t="shared" si="316"/>
        <v>0</v>
      </c>
      <c r="AR568" s="15">
        <f t="shared" si="317"/>
        <v>1.9999999999999574E-2</v>
      </c>
      <c r="AS568" s="16"/>
      <c r="AT568" s="15">
        <f t="shared" si="318"/>
        <v>0</v>
      </c>
      <c r="AU568" s="16">
        <f t="shared" si="319"/>
        <v>0</v>
      </c>
      <c r="AV568" s="15">
        <f t="shared" si="320"/>
        <v>0</v>
      </c>
      <c r="AW568" s="16">
        <f t="shared" si="321"/>
        <v>0</v>
      </c>
      <c r="AX568" s="15">
        <f t="shared" si="322"/>
        <v>0</v>
      </c>
    </row>
    <row r="569" spans="1:50" x14ac:dyDescent="0.25">
      <c r="A569" s="25">
        <f t="shared" si="323"/>
        <v>11.290416666666514</v>
      </c>
      <c r="B569" s="9"/>
      <c r="C569" s="12" t="s">
        <v>14</v>
      </c>
      <c r="D569" t="s">
        <v>11</v>
      </c>
      <c r="E569" s="12"/>
      <c r="F569" s="12" t="s">
        <v>14</v>
      </c>
      <c r="G569" s="12" t="s">
        <v>14</v>
      </c>
      <c r="H569" s="12" t="s">
        <v>14</v>
      </c>
      <c r="J569" s="15">
        <f t="shared" si="298"/>
        <v>0</v>
      </c>
      <c r="K569" s="16">
        <f t="shared" si="288"/>
        <v>0</v>
      </c>
      <c r="L569" s="15">
        <f t="shared" si="299"/>
        <v>0</v>
      </c>
      <c r="M569" s="16">
        <f t="shared" si="289"/>
        <v>0</v>
      </c>
      <c r="N569" s="15">
        <f t="shared" si="300"/>
        <v>1.9999999999999574E-2</v>
      </c>
      <c r="O569" s="16"/>
      <c r="P569" s="15">
        <f t="shared" si="301"/>
        <v>0</v>
      </c>
      <c r="Q569" s="16">
        <f t="shared" si="290"/>
        <v>0</v>
      </c>
      <c r="R569" s="15">
        <f t="shared" si="302"/>
        <v>0</v>
      </c>
      <c r="S569" s="16">
        <f t="shared" si="291"/>
        <v>0</v>
      </c>
      <c r="T569" s="15">
        <f t="shared" si="303"/>
        <v>0</v>
      </c>
      <c r="U569" s="16"/>
      <c r="V569" s="15">
        <f t="shared" si="304"/>
        <v>0</v>
      </c>
      <c r="W569" s="16">
        <f t="shared" si="292"/>
        <v>0</v>
      </c>
      <c r="X569" s="15">
        <f t="shared" si="305"/>
        <v>0</v>
      </c>
      <c r="Y569" s="16">
        <f t="shared" si="293"/>
        <v>0</v>
      </c>
      <c r="Z569" s="15">
        <f t="shared" si="306"/>
        <v>0</v>
      </c>
      <c r="AA569" s="16"/>
      <c r="AB569" s="15">
        <f t="shared" si="307"/>
        <v>0</v>
      </c>
      <c r="AC569" s="16">
        <f t="shared" si="294"/>
        <v>0</v>
      </c>
      <c r="AD569" s="15">
        <f t="shared" si="308"/>
        <v>0</v>
      </c>
      <c r="AE569" s="16">
        <f t="shared" si="295"/>
        <v>0</v>
      </c>
      <c r="AF569" s="15">
        <f t="shared" si="309"/>
        <v>1.9999999999999574E-2</v>
      </c>
      <c r="AG569" s="16"/>
      <c r="AH569" s="15">
        <f t="shared" si="310"/>
        <v>0</v>
      </c>
      <c r="AI569" s="16">
        <f t="shared" si="296"/>
        <v>0</v>
      </c>
      <c r="AJ569" s="15">
        <f t="shared" si="311"/>
        <v>0</v>
      </c>
      <c r="AK569" s="16">
        <f t="shared" si="297"/>
        <v>0</v>
      </c>
      <c r="AL569" s="15">
        <f t="shared" si="312"/>
        <v>1.9999999999999574E-2</v>
      </c>
      <c r="AM569" s="16"/>
      <c r="AN569" s="15">
        <f t="shared" si="313"/>
        <v>0</v>
      </c>
      <c r="AO569" s="16">
        <f t="shared" si="314"/>
        <v>0</v>
      </c>
      <c r="AP569" s="15">
        <f t="shared" si="315"/>
        <v>0</v>
      </c>
      <c r="AQ569" s="16">
        <f t="shared" si="316"/>
        <v>0</v>
      </c>
      <c r="AR569" s="15">
        <f t="shared" si="317"/>
        <v>1.9999999999999574E-2</v>
      </c>
      <c r="AS569" s="16"/>
      <c r="AT569" s="15">
        <f t="shared" si="318"/>
        <v>0</v>
      </c>
      <c r="AU569" s="16">
        <f t="shared" si="319"/>
        <v>0</v>
      </c>
      <c r="AV569" s="15">
        <f t="shared" si="320"/>
        <v>0</v>
      </c>
      <c r="AW569" s="16">
        <f t="shared" si="321"/>
        <v>0</v>
      </c>
      <c r="AX569" s="15">
        <f t="shared" si="322"/>
        <v>0</v>
      </c>
    </row>
    <row r="570" spans="1:50" x14ac:dyDescent="0.25">
      <c r="A570" s="25">
        <f t="shared" si="323"/>
        <v>11.310416666666514</v>
      </c>
      <c r="B570" s="9"/>
      <c r="C570" s="12" t="s">
        <v>14</v>
      </c>
      <c r="D570" t="s">
        <v>11</v>
      </c>
      <c r="E570" s="12"/>
      <c r="F570" s="12" t="s">
        <v>14</v>
      </c>
      <c r="G570" s="12" t="s">
        <v>14</v>
      </c>
      <c r="H570" s="12" t="s">
        <v>14</v>
      </c>
      <c r="J570" s="15">
        <f t="shared" si="298"/>
        <v>0</v>
      </c>
      <c r="K570" s="16">
        <f t="shared" si="288"/>
        <v>0</v>
      </c>
      <c r="L570" s="15">
        <f t="shared" si="299"/>
        <v>0</v>
      </c>
      <c r="M570" s="16">
        <f t="shared" si="289"/>
        <v>0</v>
      </c>
      <c r="N570" s="15">
        <f t="shared" si="300"/>
        <v>1.9999999999999574E-2</v>
      </c>
      <c r="O570" s="16"/>
      <c r="P570" s="15">
        <f t="shared" si="301"/>
        <v>0</v>
      </c>
      <c r="Q570" s="16">
        <f t="shared" si="290"/>
        <v>0</v>
      </c>
      <c r="R570" s="15">
        <f t="shared" si="302"/>
        <v>0</v>
      </c>
      <c r="S570" s="16">
        <f t="shared" si="291"/>
        <v>0</v>
      </c>
      <c r="T570" s="15">
        <f t="shared" si="303"/>
        <v>0</v>
      </c>
      <c r="U570" s="16"/>
      <c r="V570" s="15">
        <f t="shared" si="304"/>
        <v>0</v>
      </c>
      <c r="W570" s="16">
        <f t="shared" si="292"/>
        <v>0</v>
      </c>
      <c r="X570" s="15">
        <f t="shared" si="305"/>
        <v>0</v>
      </c>
      <c r="Y570" s="16">
        <f t="shared" si="293"/>
        <v>0</v>
      </c>
      <c r="Z570" s="15">
        <f t="shared" si="306"/>
        <v>0</v>
      </c>
      <c r="AA570" s="16"/>
      <c r="AB570" s="15">
        <f t="shared" si="307"/>
        <v>0</v>
      </c>
      <c r="AC570" s="16">
        <f t="shared" si="294"/>
        <v>0</v>
      </c>
      <c r="AD570" s="15">
        <f t="shared" si="308"/>
        <v>0</v>
      </c>
      <c r="AE570" s="16">
        <f t="shared" si="295"/>
        <v>0</v>
      </c>
      <c r="AF570" s="15">
        <f t="shared" si="309"/>
        <v>1.9999999999999574E-2</v>
      </c>
      <c r="AG570" s="16"/>
      <c r="AH570" s="15">
        <f t="shared" si="310"/>
        <v>0</v>
      </c>
      <c r="AI570" s="16">
        <f t="shared" si="296"/>
        <v>0</v>
      </c>
      <c r="AJ570" s="15">
        <f t="shared" si="311"/>
        <v>0</v>
      </c>
      <c r="AK570" s="16">
        <f t="shared" si="297"/>
        <v>0</v>
      </c>
      <c r="AL570" s="15">
        <f t="shared" si="312"/>
        <v>1.9999999999999574E-2</v>
      </c>
      <c r="AM570" s="16"/>
      <c r="AN570" s="15">
        <f t="shared" si="313"/>
        <v>0</v>
      </c>
      <c r="AO570" s="16">
        <f t="shared" si="314"/>
        <v>0</v>
      </c>
      <c r="AP570" s="15">
        <f t="shared" si="315"/>
        <v>0</v>
      </c>
      <c r="AQ570" s="16">
        <f t="shared" si="316"/>
        <v>0</v>
      </c>
      <c r="AR570" s="15">
        <f t="shared" si="317"/>
        <v>1.9999999999999574E-2</v>
      </c>
      <c r="AS570" s="16"/>
      <c r="AT570" s="15">
        <f t="shared" si="318"/>
        <v>0</v>
      </c>
      <c r="AU570" s="16">
        <f t="shared" si="319"/>
        <v>0</v>
      </c>
      <c r="AV570" s="15">
        <f t="shared" si="320"/>
        <v>0</v>
      </c>
      <c r="AW570" s="16">
        <f t="shared" si="321"/>
        <v>0</v>
      </c>
      <c r="AX570" s="15">
        <f t="shared" si="322"/>
        <v>0</v>
      </c>
    </row>
    <row r="571" spans="1:50" x14ac:dyDescent="0.25">
      <c r="A571" s="25">
        <f t="shared" si="323"/>
        <v>11.330416666666514</v>
      </c>
      <c r="B571" s="9" t="s">
        <v>17</v>
      </c>
      <c r="C571" s="12" t="s">
        <v>14</v>
      </c>
      <c r="D571" s="13" t="s">
        <v>20</v>
      </c>
      <c r="E571" s="12"/>
      <c r="F571" s="12" t="s">
        <v>14</v>
      </c>
      <c r="G571" s="12" t="s">
        <v>14</v>
      </c>
      <c r="H571" t="s">
        <v>11</v>
      </c>
      <c r="I571" s="13"/>
      <c r="J571" s="15">
        <f t="shared" si="298"/>
        <v>0</v>
      </c>
      <c r="K571" s="16">
        <f t="shared" si="288"/>
        <v>0</v>
      </c>
      <c r="L571" s="15">
        <f t="shared" si="299"/>
        <v>0</v>
      </c>
      <c r="M571" s="16">
        <f t="shared" si="289"/>
        <v>0</v>
      </c>
      <c r="N571" s="15">
        <f t="shared" si="300"/>
        <v>1.9999999999999574E-2</v>
      </c>
      <c r="O571" s="16"/>
      <c r="P571" s="15">
        <f t="shared" si="301"/>
        <v>0</v>
      </c>
      <c r="Q571" s="16">
        <f t="shared" si="290"/>
        <v>0</v>
      </c>
      <c r="R571" s="15">
        <f t="shared" si="302"/>
        <v>11.330416666666514</v>
      </c>
      <c r="S571" s="16">
        <f t="shared" si="291"/>
        <v>1</v>
      </c>
      <c r="T571" s="15">
        <f t="shared" si="303"/>
        <v>0</v>
      </c>
      <c r="U571" s="16"/>
      <c r="V571" s="15">
        <f t="shared" si="304"/>
        <v>0</v>
      </c>
      <c r="W571" s="16">
        <f t="shared" si="292"/>
        <v>0</v>
      </c>
      <c r="X571" s="15">
        <f t="shared" si="305"/>
        <v>0</v>
      </c>
      <c r="Y571" s="16">
        <f t="shared" si="293"/>
        <v>0</v>
      </c>
      <c r="Z571" s="15">
        <f t="shared" si="306"/>
        <v>0</v>
      </c>
      <c r="AA571" s="16"/>
      <c r="AB571" s="15">
        <f t="shared" si="307"/>
        <v>0</v>
      </c>
      <c r="AC571" s="16">
        <f t="shared" si="294"/>
        <v>0</v>
      </c>
      <c r="AD571" s="15">
        <f t="shared" si="308"/>
        <v>0</v>
      </c>
      <c r="AE571" s="16">
        <f t="shared" si="295"/>
        <v>0</v>
      </c>
      <c r="AF571" s="15">
        <f t="shared" si="309"/>
        <v>1.9999999999999574E-2</v>
      </c>
      <c r="AG571" s="16"/>
      <c r="AH571" s="15">
        <f t="shared" si="310"/>
        <v>0</v>
      </c>
      <c r="AI571" s="16">
        <f t="shared" si="296"/>
        <v>0</v>
      </c>
      <c r="AJ571" s="15">
        <f t="shared" si="311"/>
        <v>0</v>
      </c>
      <c r="AK571" s="16">
        <f t="shared" si="297"/>
        <v>0</v>
      </c>
      <c r="AL571" s="15">
        <f t="shared" si="312"/>
        <v>1.9999999999999574E-2</v>
      </c>
      <c r="AM571" s="16"/>
      <c r="AN571" s="15">
        <f t="shared" si="313"/>
        <v>0</v>
      </c>
      <c r="AO571" s="16">
        <f t="shared" si="314"/>
        <v>0</v>
      </c>
      <c r="AP571" s="15">
        <f t="shared" si="315"/>
        <v>0</v>
      </c>
      <c r="AQ571" s="16">
        <f t="shared" si="316"/>
        <v>0</v>
      </c>
      <c r="AR571" s="15">
        <f t="shared" si="317"/>
        <v>0</v>
      </c>
      <c r="AS571" s="16"/>
      <c r="AT571" s="15">
        <f t="shared" si="318"/>
        <v>0</v>
      </c>
      <c r="AU571" s="16">
        <f t="shared" si="319"/>
        <v>0</v>
      </c>
      <c r="AV571" s="15">
        <f t="shared" si="320"/>
        <v>0</v>
      </c>
      <c r="AW571" s="16">
        <f t="shared" si="321"/>
        <v>0</v>
      </c>
      <c r="AX571" s="15">
        <f t="shared" si="322"/>
        <v>0</v>
      </c>
    </row>
    <row r="572" spans="1:50" x14ac:dyDescent="0.25">
      <c r="A572" s="25">
        <f t="shared" si="323"/>
        <v>11.350416666666513</v>
      </c>
      <c r="B572" s="9"/>
      <c r="C572" s="12" t="s">
        <v>14</v>
      </c>
      <c r="D572" s="12"/>
      <c r="E572" s="12"/>
      <c r="F572" s="12" t="s">
        <v>14</v>
      </c>
      <c r="G572" s="12" t="s">
        <v>14</v>
      </c>
      <c r="H572" t="s">
        <v>11</v>
      </c>
      <c r="I572" s="8"/>
      <c r="J572" s="15">
        <f t="shared" si="298"/>
        <v>0</v>
      </c>
      <c r="K572" s="16">
        <f t="shared" si="288"/>
        <v>0</v>
      </c>
      <c r="L572" s="15">
        <f t="shared" si="299"/>
        <v>0</v>
      </c>
      <c r="M572" s="16">
        <f t="shared" si="289"/>
        <v>0</v>
      </c>
      <c r="N572" s="15">
        <f t="shared" si="300"/>
        <v>1.9999999999999574E-2</v>
      </c>
      <c r="O572" s="16"/>
      <c r="P572" s="15">
        <f t="shared" si="301"/>
        <v>0</v>
      </c>
      <c r="Q572" s="16">
        <f t="shared" si="290"/>
        <v>0</v>
      </c>
      <c r="R572" s="15">
        <f t="shared" si="302"/>
        <v>0</v>
      </c>
      <c r="S572" s="16">
        <f t="shared" si="291"/>
        <v>0</v>
      </c>
      <c r="T572" s="15">
        <f t="shared" si="303"/>
        <v>0</v>
      </c>
      <c r="U572" s="16"/>
      <c r="V572" s="15">
        <f t="shared" si="304"/>
        <v>0</v>
      </c>
      <c r="W572" s="16">
        <f t="shared" si="292"/>
        <v>0</v>
      </c>
      <c r="X572" s="15">
        <f t="shared" si="305"/>
        <v>0</v>
      </c>
      <c r="Y572" s="16">
        <f t="shared" si="293"/>
        <v>0</v>
      </c>
      <c r="Z572" s="15">
        <f t="shared" si="306"/>
        <v>0</v>
      </c>
      <c r="AA572" s="16"/>
      <c r="AB572" s="15">
        <f t="shared" si="307"/>
        <v>0</v>
      </c>
      <c r="AC572" s="16">
        <f t="shared" si="294"/>
        <v>0</v>
      </c>
      <c r="AD572" s="15">
        <f t="shared" si="308"/>
        <v>0</v>
      </c>
      <c r="AE572" s="16">
        <f t="shared" si="295"/>
        <v>0</v>
      </c>
      <c r="AF572" s="15">
        <f t="shared" si="309"/>
        <v>1.9999999999999574E-2</v>
      </c>
      <c r="AG572" s="16"/>
      <c r="AH572" s="15">
        <f t="shared" si="310"/>
        <v>0</v>
      </c>
      <c r="AI572" s="16">
        <f t="shared" si="296"/>
        <v>0</v>
      </c>
      <c r="AJ572" s="15">
        <f t="shared" si="311"/>
        <v>0</v>
      </c>
      <c r="AK572" s="16">
        <f t="shared" si="297"/>
        <v>0</v>
      </c>
      <c r="AL572" s="15">
        <f t="shared" si="312"/>
        <v>1.9999999999999574E-2</v>
      </c>
      <c r="AM572" s="16"/>
      <c r="AN572" s="15">
        <f t="shared" si="313"/>
        <v>0</v>
      </c>
      <c r="AO572" s="16">
        <f t="shared" si="314"/>
        <v>0</v>
      </c>
      <c r="AP572" s="15">
        <f t="shared" si="315"/>
        <v>0</v>
      </c>
      <c r="AQ572" s="16">
        <f t="shared" si="316"/>
        <v>0</v>
      </c>
      <c r="AR572" s="15">
        <f t="shared" si="317"/>
        <v>0</v>
      </c>
      <c r="AS572" s="16"/>
      <c r="AT572" s="15">
        <f t="shared" si="318"/>
        <v>0</v>
      </c>
      <c r="AU572" s="16">
        <f t="shared" si="319"/>
        <v>0</v>
      </c>
      <c r="AV572" s="15">
        <f t="shared" si="320"/>
        <v>0</v>
      </c>
      <c r="AW572" s="16">
        <f t="shared" si="321"/>
        <v>0</v>
      </c>
      <c r="AX572" s="15">
        <f t="shared" si="322"/>
        <v>0</v>
      </c>
    </row>
    <row r="573" spans="1:50" x14ac:dyDescent="0.25">
      <c r="A573" s="25">
        <f t="shared" si="323"/>
        <v>11.370416666666513</v>
      </c>
      <c r="B573" s="9" t="s">
        <v>21</v>
      </c>
      <c r="C573" s="12" t="s">
        <v>14</v>
      </c>
      <c r="D573" s="12"/>
      <c r="E573" s="12" t="s">
        <v>14</v>
      </c>
      <c r="F573" s="12" t="s">
        <v>14</v>
      </c>
      <c r="G573" s="12" t="s">
        <v>14</v>
      </c>
      <c r="H573" t="s">
        <v>11</v>
      </c>
      <c r="I573" s="7"/>
      <c r="J573" s="15">
        <f t="shared" si="298"/>
        <v>0</v>
      </c>
      <c r="K573" s="16">
        <f t="shared" si="288"/>
        <v>0</v>
      </c>
      <c r="L573" s="15">
        <f t="shared" si="299"/>
        <v>0</v>
      </c>
      <c r="M573" s="16">
        <f t="shared" si="289"/>
        <v>0</v>
      </c>
      <c r="N573" s="15">
        <f t="shared" si="300"/>
        <v>1.9999999999999574E-2</v>
      </c>
      <c r="O573" s="16"/>
      <c r="P573" s="15">
        <f t="shared" si="301"/>
        <v>0</v>
      </c>
      <c r="Q573" s="16">
        <f t="shared" si="290"/>
        <v>0</v>
      </c>
      <c r="R573" s="15">
        <f t="shared" si="302"/>
        <v>0</v>
      </c>
      <c r="S573" s="16">
        <f t="shared" si="291"/>
        <v>0</v>
      </c>
      <c r="T573" s="15">
        <f t="shared" si="303"/>
        <v>0</v>
      </c>
      <c r="U573" s="16"/>
      <c r="V573" s="15">
        <f t="shared" si="304"/>
        <v>11.370416666666513</v>
      </c>
      <c r="W573" s="16">
        <f t="shared" si="292"/>
        <v>1</v>
      </c>
      <c r="X573" s="15">
        <f t="shared" si="305"/>
        <v>0</v>
      </c>
      <c r="Y573" s="16">
        <f t="shared" si="293"/>
        <v>0</v>
      </c>
      <c r="Z573" s="15">
        <f t="shared" si="306"/>
        <v>1.9999999999999574E-2</v>
      </c>
      <c r="AA573" s="16"/>
      <c r="AB573" s="15">
        <f t="shared" si="307"/>
        <v>0</v>
      </c>
      <c r="AC573" s="16">
        <f t="shared" si="294"/>
        <v>0</v>
      </c>
      <c r="AD573" s="15">
        <f t="shared" si="308"/>
        <v>0</v>
      </c>
      <c r="AE573" s="16">
        <f t="shared" si="295"/>
        <v>0</v>
      </c>
      <c r="AF573" s="15">
        <f t="shared" si="309"/>
        <v>1.9999999999999574E-2</v>
      </c>
      <c r="AG573" s="16"/>
      <c r="AH573" s="15">
        <f t="shared" si="310"/>
        <v>0</v>
      </c>
      <c r="AI573" s="16">
        <f t="shared" si="296"/>
        <v>0</v>
      </c>
      <c r="AJ573" s="15">
        <f t="shared" si="311"/>
        <v>0</v>
      </c>
      <c r="AK573" s="16">
        <f t="shared" si="297"/>
        <v>0</v>
      </c>
      <c r="AL573" s="15">
        <f t="shared" si="312"/>
        <v>1.9999999999999574E-2</v>
      </c>
      <c r="AM573" s="16"/>
      <c r="AN573" s="15">
        <f t="shared" si="313"/>
        <v>0</v>
      </c>
      <c r="AO573" s="16">
        <f t="shared" si="314"/>
        <v>0</v>
      </c>
      <c r="AP573" s="15">
        <f t="shared" si="315"/>
        <v>0</v>
      </c>
      <c r="AQ573" s="16">
        <f t="shared" si="316"/>
        <v>0</v>
      </c>
      <c r="AR573" s="15">
        <f t="shared" si="317"/>
        <v>0</v>
      </c>
      <c r="AS573" s="16"/>
      <c r="AT573" s="15">
        <f t="shared" si="318"/>
        <v>0</v>
      </c>
      <c r="AU573" s="16">
        <f t="shared" si="319"/>
        <v>0</v>
      </c>
      <c r="AV573" s="15">
        <f t="shared" si="320"/>
        <v>0</v>
      </c>
      <c r="AW573" s="16">
        <f t="shared" si="321"/>
        <v>0</v>
      </c>
      <c r="AX573" s="15">
        <f t="shared" si="322"/>
        <v>0</v>
      </c>
    </row>
    <row r="574" spans="1:50" x14ac:dyDescent="0.25">
      <c r="A574" s="25">
        <f t="shared" si="323"/>
        <v>11.390416666666512</v>
      </c>
      <c r="B574" s="9"/>
      <c r="C574" s="12" t="s">
        <v>14</v>
      </c>
      <c r="D574" s="12"/>
      <c r="E574" s="12" t="s">
        <v>14</v>
      </c>
      <c r="F574" s="12" t="s">
        <v>14</v>
      </c>
      <c r="G574" s="12" t="s">
        <v>14</v>
      </c>
      <c r="H574" t="s">
        <v>11</v>
      </c>
      <c r="I574" s="12"/>
      <c r="J574" s="15">
        <f t="shared" si="298"/>
        <v>0</v>
      </c>
      <c r="K574" s="16">
        <f t="shared" si="288"/>
        <v>0</v>
      </c>
      <c r="L574" s="15">
        <f t="shared" si="299"/>
        <v>0</v>
      </c>
      <c r="M574" s="16">
        <f t="shared" si="289"/>
        <v>0</v>
      </c>
      <c r="N574" s="15">
        <f t="shared" si="300"/>
        <v>1.9999999999999574E-2</v>
      </c>
      <c r="O574" s="16"/>
      <c r="P574" s="15">
        <f t="shared" si="301"/>
        <v>0</v>
      </c>
      <c r="Q574" s="16">
        <f t="shared" si="290"/>
        <v>0</v>
      </c>
      <c r="R574" s="15">
        <f t="shared" si="302"/>
        <v>0</v>
      </c>
      <c r="S574" s="16">
        <f t="shared" si="291"/>
        <v>0</v>
      </c>
      <c r="T574" s="15">
        <f t="shared" si="303"/>
        <v>0</v>
      </c>
      <c r="U574" s="16"/>
      <c r="V574" s="15">
        <f t="shared" si="304"/>
        <v>0</v>
      </c>
      <c r="W574" s="16">
        <f t="shared" si="292"/>
        <v>0</v>
      </c>
      <c r="X574" s="15">
        <f t="shared" si="305"/>
        <v>0</v>
      </c>
      <c r="Y574" s="16">
        <f t="shared" si="293"/>
        <v>0</v>
      </c>
      <c r="Z574" s="15">
        <f t="shared" si="306"/>
        <v>1.9999999999999574E-2</v>
      </c>
      <c r="AA574" s="16"/>
      <c r="AB574" s="15">
        <f t="shared" si="307"/>
        <v>0</v>
      </c>
      <c r="AC574" s="16">
        <f t="shared" si="294"/>
        <v>0</v>
      </c>
      <c r="AD574" s="15">
        <f t="shared" si="308"/>
        <v>0</v>
      </c>
      <c r="AE574" s="16">
        <f t="shared" si="295"/>
        <v>0</v>
      </c>
      <c r="AF574" s="15">
        <f t="shared" si="309"/>
        <v>1.9999999999999574E-2</v>
      </c>
      <c r="AG574" s="16"/>
      <c r="AH574" s="15">
        <f t="shared" si="310"/>
        <v>0</v>
      </c>
      <c r="AI574" s="16">
        <f t="shared" si="296"/>
        <v>0</v>
      </c>
      <c r="AJ574" s="15">
        <f t="shared" si="311"/>
        <v>0</v>
      </c>
      <c r="AK574" s="16">
        <f t="shared" si="297"/>
        <v>0</v>
      </c>
      <c r="AL574" s="15">
        <f t="shared" si="312"/>
        <v>1.9999999999999574E-2</v>
      </c>
      <c r="AM574" s="16"/>
      <c r="AN574" s="15">
        <f t="shared" si="313"/>
        <v>0</v>
      </c>
      <c r="AO574" s="16">
        <f t="shared" si="314"/>
        <v>0</v>
      </c>
      <c r="AP574" s="15">
        <f t="shared" si="315"/>
        <v>0</v>
      </c>
      <c r="AQ574" s="16">
        <f t="shared" si="316"/>
        <v>0</v>
      </c>
      <c r="AR574" s="15">
        <f t="shared" si="317"/>
        <v>0</v>
      </c>
      <c r="AS574" s="16"/>
      <c r="AT574" s="15">
        <f t="shared" si="318"/>
        <v>0</v>
      </c>
      <c r="AU574" s="16">
        <f t="shared" si="319"/>
        <v>0</v>
      </c>
      <c r="AV574" s="15">
        <f t="shared" si="320"/>
        <v>0</v>
      </c>
      <c r="AW574" s="16">
        <f t="shared" si="321"/>
        <v>0</v>
      </c>
      <c r="AX574" s="15">
        <f t="shared" si="322"/>
        <v>0</v>
      </c>
    </row>
    <row r="575" spans="1:50" x14ac:dyDescent="0.25">
      <c r="A575" s="25">
        <f t="shared" si="323"/>
        <v>11.410416666666512</v>
      </c>
      <c r="B575" s="9" t="s">
        <v>64</v>
      </c>
      <c r="C575" t="s">
        <v>11</v>
      </c>
      <c r="D575" s="12"/>
      <c r="E575" s="12" t="s">
        <v>14</v>
      </c>
      <c r="F575" s="12" t="s">
        <v>14</v>
      </c>
      <c r="G575" s="12" t="s">
        <v>14</v>
      </c>
      <c r="H575" s="13" t="s">
        <v>20</v>
      </c>
      <c r="I575" s="12"/>
      <c r="J575" s="15">
        <f t="shared" si="298"/>
        <v>0</v>
      </c>
      <c r="K575" s="16">
        <f t="shared" si="288"/>
        <v>0</v>
      </c>
      <c r="L575" s="15">
        <f t="shared" si="299"/>
        <v>0</v>
      </c>
      <c r="M575" s="16">
        <f t="shared" si="289"/>
        <v>0</v>
      </c>
      <c r="N575" s="15">
        <f t="shared" si="300"/>
        <v>0</v>
      </c>
      <c r="O575" s="16"/>
      <c r="P575" s="15">
        <f t="shared" si="301"/>
        <v>0</v>
      </c>
      <c r="Q575" s="16">
        <f t="shared" si="290"/>
        <v>0</v>
      </c>
      <c r="R575" s="15">
        <f t="shared" si="302"/>
        <v>0</v>
      </c>
      <c r="S575" s="16">
        <f t="shared" si="291"/>
        <v>0</v>
      </c>
      <c r="T575" s="15">
        <f t="shared" si="303"/>
        <v>0</v>
      </c>
      <c r="U575" s="16"/>
      <c r="V575" s="15">
        <f t="shared" si="304"/>
        <v>0</v>
      </c>
      <c r="W575" s="16">
        <f t="shared" si="292"/>
        <v>0</v>
      </c>
      <c r="X575" s="15">
        <f t="shared" si="305"/>
        <v>0</v>
      </c>
      <c r="Y575" s="16">
        <f t="shared" si="293"/>
        <v>0</v>
      </c>
      <c r="Z575" s="15">
        <f t="shared" si="306"/>
        <v>1.9999999999999574E-2</v>
      </c>
      <c r="AA575" s="16"/>
      <c r="AB575" s="15">
        <f t="shared" si="307"/>
        <v>0</v>
      </c>
      <c r="AC575" s="16">
        <f t="shared" si="294"/>
        <v>0</v>
      </c>
      <c r="AD575" s="15">
        <f t="shared" si="308"/>
        <v>0</v>
      </c>
      <c r="AE575" s="16">
        <f t="shared" si="295"/>
        <v>0</v>
      </c>
      <c r="AF575" s="15">
        <f t="shared" si="309"/>
        <v>1.9999999999999574E-2</v>
      </c>
      <c r="AG575" s="16"/>
      <c r="AH575" s="15">
        <f t="shared" si="310"/>
        <v>0</v>
      </c>
      <c r="AI575" s="16">
        <f t="shared" si="296"/>
        <v>0</v>
      </c>
      <c r="AJ575" s="15">
        <f t="shared" si="311"/>
        <v>0</v>
      </c>
      <c r="AK575" s="16">
        <f t="shared" si="297"/>
        <v>0</v>
      </c>
      <c r="AL575" s="15">
        <f t="shared" si="312"/>
        <v>1.9999999999999574E-2</v>
      </c>
      <c r="AM575" s="16"/>
      <c r="AN575" s="15">
        <f t="shared" si="313"/>
        <v>0</v>
      </c>
      <c r="AO575" s="16">
        <f t="shared" si="314"/>
        <v>0</v>
      </c>
      <c r="AP575" s="15">
        <f t="shared" si="315"/>
        <v>11.410416666666512</v>
      </c>
      <c r="AQ575" s="16">
        <f t="shared" si="316"/>
        <v>1</v>
      </c>
      <c r="AR575" s="15">
        <f t="shared" si="317"/>
        <v>0</v>
      </c>
      <c r="AS575" s="16"/>
      <c r="AT575" s="15">
        <f t="shared" si="318"/>
        <v>0</v>
      </c>
      <c r="AU575" s="16">
        <f t="shared" si="319"/>
        <v>0</v>
      </c>
      <c r="AV575" s="15">
        <f t="shared" si="320"/>
        <v>0</v>
      </c>
      <c r="AW575" s="16">
        <f t="shared" si="321"/>
        <v>0</v>
      </c>
      <c r="AX575" s="15">
        <f t="shared" si="322"/>
        <v>0</v>
      </c>
    </row>
    <row r="576" spans="1:50" x14ac:dyDescent="0.25">
      <c r="A576" s="25">
        <f t="shared" si="323"/>
        <v>11.430416666666511</v>
      </c>
      <c r="B576" s="9"/>
      <c r="C576" t="s">
        <v>11</v>
      </c>
      <c r="E576" s="12" t="s">
        <v>14</v>
      </c>
      <c r="F576" s="12" t="s">
        <v>14</v>
      </c>
      <c r="G576" s="12" t="s">
        <v>14</v>
      </c>
      <c r="H576" s="13"/>
      <c r="I576" s="12"/>
      <c r="J576" s="15">
        <f t="shared" si="298"/>
        <v>0</v>
      </c>
      <c r="K576" s="16">
        <f t="shared" ref="K576:K605" si="324">IF(J576&gt;0,1,0)</f>
        <v>0</v>
      </c>
      <c r="L576" s="15">
        <f t="shared" si="299"/>
        <v>0</v>
      </c>
      <c r="M576" s="16">
        <f t="shared" ref="M576:M605" si="325">IF(L576&gt;0,1,0)</f>
        <v>0</v>
      </c>
      <c r="N576" s="15">
        <f t="shared" si="300"/>
        <v>0</v>
      </c>
      <c r="O576" s="16"/>
      <c r="P576" s="15">
        <f t="shared" si="301"/>
        <v>0</v>
      </c>
      <c r="Q576" s="16">
        <f t="shared" ref="Q576:Q605" si="326">IF(P576&gt;0,1,0)</f>
        <v>0</v>
      </c>
      <c r="R576" s="15">
        <f t="shared" si="302"/>
        <v>0</v>
      </c>
      <c r="S576" s="16">
        <f t="shared" ref="S576:S605" si="327">IF(R576&gt;0,1,0)</f>
        <v>0</v>
      </c>
      <c r="T576" s="15">
        <f t="shared" si="303"/>
        <v>0</v>
      </c>
      <c r="U576" s="16"/>
      <c r="V576" s="15">
        <f t="shared" si="304"/>
        <v>0</v>
      </c>
      <c r="W576" s="16">
        <f t="shared" ref="W576:W605" si="328">IF(V576&gt;0,1,0)</f>
        <v>0</v>
      </c>
      <c r="X576" s="15">
        <f t="shared" si="305"/>
        <v>0</v>
      </c>
      <c r="Y576" s="16">
        <f t="shared" ref="Y576:Y605" si="329">IF(X576&gt;0,1,0)</f>
        <v>0</v>
      </c>
      <c r="Z576" s="15">
        <f t="shared" si="306"/>
        <v>1.9999999999999574E-2</v>
      </c>
      <c r="AA576" s="16"/>
      <c r="AB576" s="15">
        <f t="shared" si="307"/>
        <v>0</v>
      </c>
      <c r="AC576" s="16">
        <f t="shared" ref="AC576:AC605" si="330">IF(AB576&gt;0,1,0)</f>
        <v>0</v>
      </c>
      <c r="AD576" s="15">
        <f t="shared" si="308"/>
        <v>0</v>
      </c>
      <c r="AE576" s="16">
        <f t="shared" ref="AE576:AE605" si="331">IF(AD576&gt;0,1,0)</f>
        <v>0</v>
      </c>
      <c r="AF576" s="15">
        <f t="shared" si="309"/>
        <v>1.9999999999999574E-2</v>
      </c>
      <c r="AG576" s="16"/>
      <c r="AH576" s="15">
        <f t="shared" si="310"/>
        <v>0</v>
      </c>
      <c r="AI576" s="16">
        <f t="shared" ref="AI576:AI605" si="332">IF(AH576&gt;0,1,0)</f>
        <v>0</v>
      </c>
      <c r="AJ576" s="15">
        <f t="shared" si="311"/>
        <v>0</v>
      </c>
      <c r="AK576" s="16">
        <f t="shared" ref="AK576:AK605" si="333">IF(AJ576&gt;0,1,0)</f>
        <v>0</v>
      </c>
      <c r="AL576" s="15">
        <f t="shared" si="312"/>
        <v>1.9999999999999574E-2</v>
      </c>
      <c r="AM576" s="16"/>
      <c r="AN576" s="15">
        <f t="shared" si="313"/>
        <v>0</v>
      </c>
      <c r="AO576" s="16">
        <f t="shared" si="314"/>
        <v>0</v>
      </c>
      <c r="AP576" s="15">
        <f t="shared" si="315"/>
        <v>0</v>
      </c>
      <c r="AQ576" s="16">
        <f t="shared" si="316"/>
        <v>0</v>
      </c>
      <c r="AR576" s="15">
        <f t="shared" si="317"/>
        <v>0</v>
      </c>
      <c r="AS576" s="16"/>
      <c r="AT576" s="15">
        <f t="shared" si="318"/>
        <v>0</v>
      </c>
      <c r="AU576" s="16">
        <f t="shared" si="319"/>
        <v>0</v>
      </c>
      <c r="AV576" s="15">
        <f t="shared" si="320"/>
        <v>0</v>
      </c>
      <c r="AW576" s="16">
        <f t="shared" si="321"/>
        <v>0</v>
      </c>
      <c r="AX576" s="15">
        <f t="shared" si="322"/>
        <v>0</v>
      </c>
    </row>
    <row r="577" spans="1:50" x14ac:dyDescent="0.25">
      <c r="A577" s="25">
        <f t="shared" si="323"/>
        <v>11.450416666666511</v>
      </c>
      <c r="B577" s="9" t="s">
        <v>67</v>
      </c>
      <c r="C577" t="s">
        <v>11</v>
      </c>
      <c r="E577" s="12" t="s">
        <v>14</v>
      </c>
      <c r="F577" s="12" t="s">
        <v>14</v>
      </c>
      <c r="G577" s="12" t="s">
        <v>14</v>
      </c>
      <c r="H577" s="12"/>
      <c r="I577" s="12" t="s">
        <v>14</v>
      </c>
      <c r="J577" s="15">
        <f t="shared" si="298"/>
        <v>0</v>
      </c>
      <c r="K577" s="16">
        <f t="shared" si="324"/>
        <v>0</v>
      </c>
      <c r="L577" s="15">
        <f t="shared" si="299"/>
        <v>0</v>
      </c>
      <c r="M577" s="16">
        <f t="shared" si="325"/>
        <v>0</v>
      </c>
      <c r="N577" s="15">
        <f t="shared" si="300"/>
        <v>0</v>
      </c>
      <c r="O577" s="16"/>
      <c r="P577" s="15">
        <f t="shared" si="301"/>
        <v>0</v>
      </c>
      <c r="Q577" s="16">
        <f t="shared" si="326"/>
        <v>0</v>
      </c>
      <c r="R577" s="15">
        <f t="shared" si="302"/>
        <v>0</v>
      </c>
      <c r="S577" s="16">
        <f t="shared" si="327"/>
        <v>0</v>
      </c>
      <c r="T577" s="15">
        <f t="shared" si="303"/>
        <v>0</v>
      </c>
      <c r="U577" s="16"/>
      <c r="V577" s="15">
        <f t="shared" si="304"/>
        <v>0</v>
      </c>
      <c r="W577" s="16">
        <f t="shared" si="328"/>
        <v>0</v>
      </c>
      <c r="X577" s="15">
        <f t="shared" si="305"/>
        <v>0</v>
      </c>
      <c r="Y577" s="16">
        <f t="shared" si="329"/>
        <v>0</v>
      </c>
      <c r="Z577" s="15">
        <f t="shared" si="306"/>
        <v>1.9999999999999574E-2</v>
      </c>
      <c r="AA577" s="16"/>
      <c r="AB577" s="15">
        <f t="shared" si="307"/>
        <v>0</v>
      </c>
      <c r="AC577" s="16">
        <f t="shared" si="330"/>
        <v>0</v>
      </c>
      <c r="AD577" s="15">
        <f t="shared" si="308"/>
        <v>0</v>
      </c>
      <c r="AE577" s="16">
        <f t="shared" si="331"/>
        <v>0</v>
      </c>
      <c r="AF577" s="15">
        <f t="shared" si="309"/>
        <v>1.9999999999999574E-2</v>
      </c>
      <c r="AG577" s="16"/>
      <c r="AH577" s="15">
        <f t="shared" si="310"/>
        <v>0</v>
      </c>
      <c r="AI577" s="16">
        <f t="shared" si="332"/>
        <v>0</v>
      </c>
      <c r="AJ577" s="15">
        <f t="shared" si="311"/>
        <v>0</v>
      </c>
      <c r="AK577" s="16">
        <f t="shared" si="333"/>
        <v>0</v>
      </c>
      <c r="AL577" s="15">
        <f t="shared" si="312"/>
        <v>1.9999999999999574E-2</v>
      </c>
      <c r="AM577" s="16"/>
      <c r="AN577" s="15">
        <f t="shared" si="313"/>
        <v>0</v>
      </c>
      <c r="AO577" s="16">
        <f t="shared" si="314"/>
        <v>0</v>
      </c>
      <c r="AP577" s="15">
        <f t="shared" si="315"/>
        <v>0</v>
      </c>
      <c r="AQ577" s="16">
        <f t="shared" si="316"/>
        <v>0</v>
      </c>
      <c r="AR577" s="15">
        <f t="shared" si="317"/>
        <v>0</v>
      </c>
      <c r="AS577" s="16"/>
      <c r="AT577" s="15">
        <f t="shared" si="318"/>
        <v>11.450416666666511</v>
      </c>
      <c r="AU577" s="16">
        <f t="shared" si="319"/>
        <v>1</v>
      </c>
      <c r="AV577" s="15">
        <f t="shared" si="320"/>
        <v>0</v>
      </c>
      <c r="AW577" s="16">
        <f t="shared" si="321"/>
        <v>0</v>
      </c>
      <c r="AX577" s="15">
        <f t="shared" si="322"/>
        <v>1.9999999999999574E-2</v>
      </c>
    </row>
    <row r="578" spans="1:50" x14ac:dyDescent="0.25">
      <c r="A578" s="25">
        <f t="shared" si="323"/>
        <v>11.470416666666511</v>
      </c>
      <c r="B578" s="9"/>
      <c r="C578" t="s">
        <v>11</v>
      </c>
      <c r="E578" s="12" t="s">
        <v>14</v>
      </c>
      <c r="F578" s="12" t="s">
        <v>14</v>
      </c>
      <c r="G578" s="12" t="s">
        <v>14</v>
      </c>
      <c r="H578" s="12"/>
      <c r="I578" s="12" t="s">
        <v>14</v>
      </c>
      <c r="J578" s="15">
        <f t="shared" si="298"/>
        <v>0</v>
      </c>
      <c r="K578" s="16">
        <f t="shared" si="324"/>
        <v>0</v>
      </c>
      <c r="L578" s="15">
        <f t="shared" si="299"/>
        <v>0</v>
      </c>
      <c r="M578" s="16">
        <f t="shared" si="325"/>
        <v>0</v>
      </c>
      <c r="N578" s="15">
        <f t="shared" si="300"/>
        <v>0</v>
      </c>
      <c r="O578" s="16"/>
      <c r="P578" s="15">
        <f t="shared" si="301"/>
        <v>0</v>
      </c>
      <c r="Q578" s="16">
        <f t="shared" si="326"/>
        <v>0</v>
      </c>
      <c r="R578" s="15">
        <f t="shared" si="302"/>
        <v>0</v>
      </c>
      <c r="S578" s="16">
        <f t="shared" si="327"/>
        <v>0</v>
      </c>
      <c r="T578" s="15">
        <f t="shared" si="303"/>
        <v>0</v>
      </c>
      <c r="U578" s="16"/>
      <c r="V578" s="15">
        <f t="shared" si="304"/>
        <v>0</v>
      </c>
      <c r="W578" s="16">
        <f t="shared" si="328"/>
        <v>0</v>
      </c>
      <c r="X578" s="15">
        <f t="shared" si="305"/>
        <v>0</v>
      </c>
      <c r="Y578" s="16">
        <f t="shared" si="329"/>
        <v>0</v>
      </c>
      <c r="Z578" s="15">
        <f t="shared" si="306"/>
        <v>1.9999999999999574E-2</v>
      </c>
      <c r="AA578" s="16"/>
      <c r="AB578" s="15">
        <f t="shared" si="307"/>
        <v>0</v>
      </c>
      <c r="AC578" s="16">
        <f t="shared" si="330"/>
        <v>0</v>
      </c>
      <c r="AD578" s="15">
        <f t="shared" si="308"/>
        <v>0</v>
      </c>
      <c r="AE578" s="16">
        <f t="shared" si="331"/>
        <v>0</v>
      </c>
      <c r="AF578" s="15">
        <f t="shared" si="309"/>
        <v>1.9999999999999574E-2</v>
      </c>
      <c r="AG578" s="16"/>
      <c r="AH578" s="15">
        <f t="shared" si="310"/>
        <v>0</v>
      </c>
      <c r="AI578" s="16">
        <f t="shared" si="332"/>
        <v>0</v>
      </c>
      <c r="AJ578" s="15">
        <f t="shared" si="311"/>
        <v>0</v>
      </c>
      <c r="AK578" s="16">
        <f t="shared" si="333"/>
        <v>0</v>
      </c>
      <c r="AL578" s="15">
        <f t="shared" si="312"/>
        <v>1.9999999999999574E-2</v>
      </c>
      <c r="AM578" s="16"/>
      <c r="AN578" s="15">
        <f t="shared" si="313"/>
        <v>0</v>
      </c>
      <c r="AO578" s="16">
        <f t="shared" si="314"/>
        <v>0</v>
      </c>
      <c r="AP578" s="15">
        <f t="shared" si="315"/>
        <v>0</v>
      </c>
      <c r="AQ578" s="16">
        <f t="shared" si="316"/>
        <v>0</v>
      </c>
      <c r="AR578" s="15">
        <f t="shared" si="317"/>
        <v>0</v>
      </c>
      <c r="AS578" s="16"/>
      <c r="AT578" s="15">
        <f t="shared" si="318"/>
        <v>0</v>
      </c>
      <c r="AU578" s="16">
        <f t="shared" si="319"/>
        <v>0</v>
      </c>
      <c r="AV578" s="15">
        <f t="shared" si="320"/>
        <v>0</v>
      </c>
      <c r="AW578" s="16">
        <f t="shared" si="321"/>
        <v>0</v>
      </c>
      <c r="AX578" s="15">
        <f t="shared" si="322"/>
        <v>1.9999999999999574E-2</v>
      </c>
    </row>
    <row r="579" spans="1:50" x14ac:dyDescent="0.25">
      <c r="A579" s="25">
        <f t="shared" si="323"/>
        <v>11.49041666666651</v>
      </c>
      <c r="B579" s="9" t="s">
        <v>22</v>
      </c>
      <c r="C579" s="13" t="s">
        <v>20</v>
      </c>
      <c r="E579" s="12" t="s">
        <v>14</v>
      </c>
      <c r="F579" t="s">
        <v>11</v>
      </c>
      <c r="G579" s="12" t="s">
        <v>14</v>
      </c>
      <c r="H579" s="12"/>
      <c r="I579" s="12" t="s">
        <v>14</v>
      </c>
      <c r="J579" s="15">
        <f t="shared" si="298"/>
        <v>0</v>
      </c>
      <c r="K579" s="16">
        <f t="shared" si="324"/>
        <v>0</v>
      </c>
      <c r="L579" s="15">
        <f t="shared" si="299"/>
        <v>11.49041666666651</v>
      </c>
      <c r="M579" s="16">
        <f t="shared" si="325"/>
        <v>1</v>
      </c>
      <c r="N579" s="15">
        <f t="shared" si="300"/>
        <v>0</v>
      </c>
      <c r="O579" s="16"/>
      <c r="P579" s="15">
        <f t="shared" si="301"/>
        <v>0</v>
      </c>
      <c r="Q579" s="16">
        <f t="shared" si="326"/>
        <v>0</v>
      </c>
      <c r="R579" s="15">
        <f t="shared" si="302"/>
        <v>0</v>
      </c>
      <c r="S579" s="16">
        <f t="shared" si="327"/>
        <v>0</v>
      </c>
      <c r="T579" s="15">
        <f t="shared" si="303"/>
        <v>0</v>
      </c>
      <c r="U579" s="16"/>
      <c r="V579" s="15">
        <f t="shared" si="304"/>
        <v>0</v>
      </c>
      <c r="W579" s="16">
        <f t="shared" si="328"/>
        <v>0</v>
      </c>
      <c r="X579" s="15">
        <f t="shared" si="305"/>
        <v>0</v>
      </c>
      <c r="Y579" s="16">
        <f t="shared" si="329"/>
        <v>0</v>
      </c>
      <c r="Z579" s="15">
        <f t="shared" si="306"/>
        <v>1.9999999999999574E-2</v>
      </c>
      <c r="AA579" s="16"/>
      <c r="AB579" s="15">
        <f t="shared" si="307"/>
        <v>0</v>
      </c>
      <c r="AC579" s="16">
        <f t="shared" si="330"/>
        <v>0</v>
      </c>
      <c r="AD579" s="15">
        <f t="shared" si="308"/>
        <v>0</v>
      </c>
      <c r="AE579" s="16">
        <f t="shared" si="331"/>
        <v>0</v>
      </c>
      <c r="AF579" s="15">
        <f t="shared" si="309"/>
        <v>0</v>
      </c>
      <c r="AG579" s="16"/>
      <c r="AH579" s="15">
        <f t="shared" si="310"/>
        <v>0</v>
      </c>
      <c r="AI579" s="16">
        <f t="shared" si="332"/>
        <v>0</v>
      </c>
      <c r="AJ579" s="15">
        <f t="shared" si="311"/>
        <v>0</v>
      </c>
      <c r="AK579" s="16">
        <f t="shared" si="333"/>
        <v>0</v>
      </c>
      <c r="AL579" s="15">
        <f t="shared" si="312"/>
        <v>1.9999999999999574E-2</v>
      </c>
      <c r="AM579" s="16"/>
      <c r="AN579" s="15">
        <f t="shared" si="313"/>
        <v>0</v>
      </c>
      <c r="AO579" s="16">
        <f t="shared" si="314"/>
        <v>0</v>
      </c>
      <c r="AP579" s="15">
        <f t="shared" si="315"/>
        <v>0</v>
      </c>
      <c r="AQ579" s="16">
        <f t="shared" si="316"/>
        <v>0</v>
      </c>
      <c r="AR579" s="15">
        <f t="shared" si="317"/>
        <v>0</v>
      </c>
      <c r="AS579" s="16"/>
      <c r="AT579" s="15">
        <f t="shared" si="318"/>
        <v>0</v>
      </c>
      <c r="AU579" s="16">
        <f t="shared" si="319"/>
        <v>0</v>
      </c>
      <c r="AV579" s="15">
        <f t="shared" si="320"/>
        <v>0</v>
      </c>
      <c r="AW579" s="16">
        <f t="shared" si="321"/>
        <v>0</v>
      </c>
      <c r="AX579" s="15">
        <f t="shared" si="322"/>
        <v>1.9999999999999574E-2</v>
      </c>
    </row>
    <row r="580" spans="1:50" x14ac:dyDescent="0.25">
      <c r="A580" s="25">
        <f t="shared" si="323"/>
        <v>11.51041666666651</v>
      </c>
      <c r="B580" s="9"/>
      <c r="C580" s="12"/>
      <c r="E580" s="12" t="s">
        <v>14</v>
      </c>
      <c r="F580" t="s">
        <v>11</v>
      </c>
      <c r="G580" s="12" t="s">
        <v>14</v>
      </c>
      <c r="H580" s="34"/>
      <c r="I580" s="12" t="s">
        <v>14</v>
      </c>
      <c r="J580" s="15">
        <f t="shared" si="298"/>
        <v>0</v>
      </c>
      <c r="K580" s="16">
        <f t="shared" si="324"/>
        <v>0</v>
      </c>
      <c r="L580" s="15">
        <f t="shared" si="299"/>
        <v>0</v>
      </c>
      <c r="M580" s="16">
        <f t="shared" si="325"/>
        <v>0</v>
      </c>
      <c r="N580" s="15">
        <f t="shared" si="300"/>
        <v>0</v>
      </c>
      <c r="O580" s="16"/>
      <c r="P580" s="15">
        <f t="shared" si="301"/>
        <v>0</v>
      </c>
      <c r="Q580" s="16">
        <f t="shared" si="326"/>
        <v>0</v>
      </c>
      <c r="R580" s="15">
        <f t="shared" si="302"/>
        <v>0</v>
      </c>
      <c r="S580" s="16">
        <f t="shared" si="327"/>
        <v>0</v>
      </c>
      <c r="T580" s="15">
        <f t="shared" si="303"/>
        <v>0</v>
      </c>
      <c r="U580" s="16"/>
      <c r="V580" s="15">
        <f t="shared" si="304"/>
        <v>0</v>
      </c>
      <c r="W580" s="16">
        <f t="shared" si="328"/>
        <v>0</v>
      </c>
      <c r="X580" s="15">
        <f t="shared" si="305"/>
        <v>0</v>
      </c>
      <c r="Y580" s="16">
        <f t="shared" si="329"/>
        <v>0</v>
      </c>
      <c r="Z580" s="15">
        <f t="shared" si="306"/>
        <v>1.9999999999999574E-2</v>
      </c>
      <c r="AA580" s="16"/>
      <c r="AB580" s="15">
        <f t="shared" si="307"/>
        <v>0</v>
      </c>
      <c r="AC580" s="16">
        <f t="shared" si="330"/>
        <v>0</v>
      </c>
      <c r="AD580" s="15">
        <f t="shared" si="308"/>
        <v>0</v>
      </c>
      <c r="AE580" s="16">
        <f t="shared" si="331"/>
        <v>0</v>
      </c>
      <c r="AF580" s="15">
        <f t="shared" si="309"/>
        <v>0</v>
      </c>
      <c r="AG580" s="16"/>
      <c r="AH580" s="15">
        <f t="shared" si="310"/>
        <v>0</v>
      </c>
      <c r="AI580" s="16">
        <f t="shared" si="332"/>
        <v>0</v>
      </c>
      <c r="AJ580" s="15">
        <f t="shared" si="311"/>
        <v>0</v>
      </c>
      <c r="AK580" s="16">
        <f t="shared" si="333"/>
        <v>0</v>
      </c>
      <c r="AL580" s="15">
        <f t="shared" si="312"/>
        <v>1.9999999999999574E-2</v>
      </c>
      <c r="AM580" s="16"/>
      <c r="AN580" s="15">
        <f t="shared" si="313"/>
        <v>0</v>
      </c>
      <c r="AO580" s="16">
        <f t="shared" si="314"/>
        <v>0</v>
      </c>
      <c r="AP580" s="15">
        <f t="shared" si="315"/>
        <v>0</v>
      </c>
      <c r="AQ580" s="16">
        <f t="shared" si="316"/>
        <v>0</v>
      </c>
      <c r="AR580" s="15">
        <f t="shared" si="317"/>
        <v>0</v>
      </c>
      <c r="AS580" s="16"/>
      <c r="AT580" s="15">
        <f t="shared" si="318"/>
        <v>0</v>
      </c>
      <c r="AU580" s="16">
        <f t="shared" si="319"/>
        <v>0</v>
      </c>
      <c r="AV580" s="15">
        <f t="shared" si="320"/>
        <v>0</v>
      </c>
      <c r="AW580" s="16">
        <f t="shared" si="321"/>
        <v>0</v>
      </c>
      <c r="AX580" s="15">
        <f t="shared" si="322"/>
        <v>1.9999999999999574E-2</v>
      </c>
    </row>
    <row r="581" spans="1:50" x14ac:dyDescent="0.25">
      <c r="A581" s="25">
        <f t="shared" si="323"/>
        <v>11.530416666666509</v>
      </c>
      <c r="B581" s="9" t="s">
        <v>16</v>
      </c>
      <c r="C581" s="12"/>
      <c r="D581" s="12" t="s">
        <v>14</v>
      </c>
      <c r="E581" s="12" t="s">
        <v>14</v>
      </c>
      <c r="F581" t="s">
        <v>11</v>
      </c>
      <c r="G581" s="12" t="s">
        <v>14</v>
      </c>
      <c r="H581" s="12"/>
      <c r="I581" s="12" t="s">
        <v>14</v>
      </c>
      <c r="J581" s="15">
        <f t="shared" ref="J581:J644" si="334">IF(B581="Line 1 Fails",A581,0)</f>
        <v>0</v>
      </c>
      <c r="K581" s="16">
        <f t="shared" si="324"/>
        <v>0</v>
      </c>
      <c r="L581" s="15">
        <f t="shared" ref="L581:L644" si="335">IF(B581="Line 1 repd.",A581,0)</f>
        <v>0</v>
      </c>
      <c r="M581" s="16">
        <f t="shared" si="325"/>
        <v>0</v>
      </c>
      <c r="N581" s="15">
        <f t="shared" ref="N581:N644" si="336">IF(C581="Dn(waiting)",A582-A581,0)</f>
        <v>0</v>
      </c>
      <c r="O581" s="16"/>
      <c r="P581" s="15">
        <f t="shared" ref="P581:P644" si="337">IF(B581="Line 2 Fails",A581,0)</f>
        <v>11.530416666666509</v>
      </c>
      <c r="Q581" s="16">
        <f t="shared" si="326"/>
        <v>1</v>
      </c>
      <c r="R581" s="15">
        <f t="shared" ref="R581:R644" si="338">IF(B581="Line 2 repd.",A581,0)</f>
        <v>0</v>
      </c>
      <c r="S581" s="16">
        <f t="shared" si="327"/>
        <v>0</v>
      </c>
      <c r="T581" s="15">
        <f t="shared" ref="T581:T644" si="339">IF(D581="Dn(waiting)",A582-A581,0)</f>
        <v>1.9999999999999574E-2</v>
      </c>
      <c r="U581" s="16"/>
      <c r="V581" s="15">
        <f t="shared" ref="V581:V644" si="340">IF(B581="Line 3 Fails",A581,0)</f>
        <v>0</v>
      </c>
      <c r="W581" s="16">
        <f t="shared" si="328"/>
        <v>0</v>
      </c>
      <c r="X581" s="15">
        <f t="shared" ref="X581:X644" si="341">IF(B581="Line 3 repd.",A581,0)</f>
        <v>0</v>
      </c>
      <c r="Y581" s="16">
        <f t="shared" si="329"/>
        <v>0</v>
      </c>
      <c r="Z581" s="15">
        <f t="shared" ref="Z581:Z644" si="342">IF(E581="Dn(waiting)",A582-A581,0)</f>
        <v>1.9999999999999574E-2</v>
      </c>
      <c r="AA581" s="16"/>
      <c r="AB581" s="15">
        <f t="shared" ref="AB581:AB644" si="343">IF(B581="Line 4 Fails",A581,0)</f>
        <v>0</v>
      </c>
      <c r="AC581" s="16">
        <f t="shared" si="330"/>
        <v>0</v>
      </c>
      <c r="AD581" s="15">
        <f t="shared" ref="AD581:AD644" si="344">IF(B581="Line 4 repd.",A581,0)</f>
        <v>0</v>
      </c>
      <c r="AE581" s="16">
        <f t="shared" si="331"/>
        <v>0</v>
      </c>
      <c r="AF581" s="15">
        <f t="shared" ref="AF581:AF644" si="345">IF(F581="Dn(waiting)",A582-A581,0)</f>
        <v>0</v>
      </c>
      <c r="AG581" s="16"/>
      <c r="AH581" s="15">
        <f t="shared" ref="AH581:AH644" si="346">IF(B581="Line 5 Fails",A581,0)</f>
        <v>0</v>
      </c>
      <c r="AI581" s="16">
        <f t="shared" si="332"/>
        <v>0</v>
      </c>
      <c r="AJ581" s="15">
        <f t="shared" ref="AJ581:AJ644" si="347">IF(B581="Line 5 repd.",A581,0)</f>
        <v>0</v>
      </c>
      <c r="AK581" s="16">
        <f t="shared" si="333"/>
        <v>0</v>
      </c>
      <c r="AL581" s="15">
        <f t="shared" si="312"/>
        <v>1.9999999999999574E-2</v>
      </c>
      <c r="AM581" s="16"/>
      <c r="AN581" s="15">
        <f t="shared" si="313"/>
        <v>0</v>
      </c>
      <c r="AO581" s="16">
        <f t="shared" si="314"/>
        <v>0</v>
      </c>
      <c r="AP581" s="15">
        <f t="shared" si="315"/>
        <v>0</v>
      </c>
      <c r="AQ581" s="16">
        <f t="shared" si="316"/>
        <v>0</v>
      </c>
      <c r="AR581" s="15">
        <f t="shared" si="317"/>
        <v>0</v>
      </c>
      <c r="AS581" s="16"/>
      <c r="AT581" s="15">
        <f t="shared" si="318"/>
        <v>0</v>
      </c>
      <c r="AU581" s="16">
        <f t="shared" si="319"/>
        <v>0</v>
      </c>
      <c r="AV581" s="15">
        <f t="shared" si="320"/>
        <v>0</v>
      </c>
      <c r="AW581" s="16">
        <f t="shared" si="321"/>
        <v>0</v>
      </c>
      <c r="AX581" s="15">
        <f t="shared" si="322"/>
        <v>1.9999999999999574E-2</v>
      </c>
    </row>
    <row r="582" spans="1:50" x14ac:dyDescent="0.25">
      <c r="A582" s="25">
        <f t="shared" si="323"/>
        <v>11.550416666666509</v>
      </c>
      <c r="B582" s="9"/>
      <c r="C582" s="12"/>
      <c r="D582" s="12" t="s">
        <v>14</v>
      </c>
      <c r="E582" s="12" t="s">
        <v>14</v>
      </c>
      <c r="F582" t="s">
        <v>11</v>
      </c>
      <c r="G582" s="12" t="s">
        <v>14</v>
      </c>
      <c r="H582" s="12"/>
      <c r="I582" s="12" t="s">
        <v>14</v>
      </c>
      <c r="J582" s="15">
        <f t="shared" si="334"/>
        <v>0</v>
      </c>
      <c r="K582" s="16">
        <f t="shared" si="324"/>
        <v>0</v>
      </c>
      <c r="L582" s="15">
        <f t="shared" si="335"/>
        <v>0</v>
      </c>
      <c r="M582" s="16">
        <f t="shared" si="325"/>
        <v>0</v>
      </c>
      <c r="N582" s="15">
        <f t="shared" si="336"/>
        <v>0</v>
      </c>
      <c r="O582" s="16"/>
      <c r="P582" s="15">
        <f t="shared" si="337"/>
        <v>0</v>
      </c>
      <c r="Q582" s="16">
        <f t="shared" si="326"/>
        <v>0</v>
      </c>
      <c r="R582" s="15">
        <f t="shared" si="338"/>
        <v>0</v>
      </c>
      <c r="S582" s="16">
        <f t="shared" si="327"/>
        <v>0</v>
      </c>
      <c r="T582" s="15">
        <f t="shared" si="339"/>
        <v>1.9999999999999574E-2</v>
      </c>
      <c r="U582" s="16"/>
      <c r="V582" s="15">
        <f t="shared" si="340"/>
        <v>0</v>
      </c>
      <c r="W582" s="16">
        <f t="shared" si="328"/>
        <v>0</v>
      </c>
      <c r="X582" s="15">
        <f t="shared" si="341"/>
        <v>0</v>
      </c>
      <c r="Y582" s="16">
        <f t="shared" si="329"/>
        <v>0</v>
      </c>
      <c r="Z582" s="15">
        <f t="shared" si="342"/>
        <v>1.9999999999999574E-2</v>
      </c>
      <c r="AA582" s="16"/>
      <c r="AB582" s="15">
        <f t="shared" si="343"/>
        <v>0</v>
      </c>
      <c r="AC582" s="16">
        <f t="shared" si="330"/>
        <v>0</v>
      </c>
      <c r="AD582" s="15">
        <f t="shared" si="344"/>
        <v>0</v>
      </c>
      <c r="AE582" s="16">
        <f t="shared" si="331"/>
        <v>0</v>
      </c>
      <c r="AF582" s="15">
        <f t="shared" si="345"/>
        <v>0</v>
      </c>
      <c r="AG582" s="16"/>
      <c r="AH582" s="15">
        <f t="shared" si="346"/>
        <v>0</v>
      </c>
      <c r="AI582" s="16">
        <f t="shared" si="332"/>
        <v>0</v>
      </c>
      <c r="AJ582" s="15">
        <f t="shared" si="347"/>
        <v>0</v>
      </c>
      <c r="AK582" s="16">
        <f t="shared" si="333"/>
        <v>0</v>
      </c>
      <c r="AL582" s="15">
        <f t="shared" ref="AL582:AL645" si="348">IF(G582="Dn(waiting)",A583-A582,0)</f>
        <v>1.9999999999999574E-2</v>
      </c>
      <c r="AM582" s="16"/>
      <c r="AN582" s="15">
        <f t="shared" ref="AN582:AN645" si="349">IF(B582="Line 6 Fails",A582,0)</f>
        <v>0</v>
      </c>
      <c r="AO582" s="16">
        <f t="shared" ref="AO582:AO645" si="350">IF(AN582&gt;0,1,0)</f>
        <v>0</v>
      </c>
      <c r="AP582" s="15">
        <f t="shared" ref="AP582:AP645" si="351">IF(B582="Line 6 repd.",A582,0)</f>
        <v>0</v>
      </c>
      <c r="AQ582" s="16">
        <f t="shared" ref="AQ582:AQ645" si="352">IF(AP582&gt;0,1,0)</f>
        <v>0</v>
      </c>
      <c r="AR582" s="15">
        <f t="shared" ref="AR582:AR645" si="353">IF(H582="Dn(waiting)",A583-A582,0)</f>
        <v>0</v>
      </c>
      <c r="AS582" s="16"/>
      <c r="AT582" s="15">
        <f t="shared" ref="AT582:AT645" si="354">IF(B582="Line 7 Fails",A582,0)</f>
        <v>0</v>
      </c>
      <c r="AU582" s="16">
        <f t="shared" ref="AU582:AU645" si="355">IF(AT582&gt;0,1,0)</f>
        <v>0</v>
      </c>
      <c r="AV582" s="15">
        <f t="shared" ref="AV582:AV645" si="356">IF(B582="Line 7 repd.",A582,0)</f>
        <v>0</v>
      </c>
      <c r="AW582" s="16">
        <f t="shared" ref="AW582:AW645" si="357">IF(AV582&gt;0,1,0)</f>
        <v>0</v>
      </c>
      <c r="AX582" s="15">
        <f t="shared" ref="AX582:AX645" si="358">IF(I582="Dn(waiting)",A583-A582,0)</f>
        <v>1.9999999999999574E-2</v>
      </c>
    </row>
    <row r="583" spans="1:50" x14ac:dyDescent="0.25">
      <c r="A583" s="25">
        <f t="shared" ref="A583:A646" si="359">A582+0.02</f>
        <v>11.570416666666508</v>
      </c>
      <c r="B583" s="9" t="s">
        <v>63</v>
      </c>
      <c r="C583" s="12"/>
      <c r="D583" s="12" t="s">
        <v>14</v>
      </c>
      <c r="E583" s="12" t="s">
        <v>14</v>
      </c>
      <c r="F583" t="s">
        <v>11</v>
      </c>
      <c r="G583" s="12" t="s">
        <v>14</v>
      </c>
      <c r="H583" s="12" t="s">
        <v>14</v>
      </c>
      <c r="I583" s="12" t="s">
        <v>14</v>
      </c>
      <c r="J583" s="15">
        <f t="shared" si="334"/>
        <v>0</v>
      </c>
      <c r="K583" s="16">
        <f t="shared" si="324"/>
        <v>0</v>
      </c>
      <c r="L583" s="15">
        <f t="shared" si="335"/>
        <v>0</v>
      </c>
      <c r="M583" s="16">
        <f t="shared" si="325"/>
        <v>0</v>
      </c>
      <c r="N583" s="15">
        <f t="shared" si="336"/>
        <v>0</v>
      </c>
      <c r="O583" s="16"/>
      <c r="P583" s="15">
        <f t="shared" si="337"/>
        <v>0</v>
      </c>
      <c r="Q583" s="16">
        <f t="shared" si="326"/>
        <v>0</v>
      </c>
      <c r="R583" s="15">
        <f t="shared" si="338"/>
        <v>0</v>
      </c>
      <c r="S583" s="16">
        <f t="shared" si="327"/>
        <v>0</v>
      </c>
      <c r="T583" s="15">
        <f t="shared" si="339"/>
        <v>1.9999999999999574E-2</v>
      </c>
      <c r="U583" s="16"/>
      <c r="V583" s="15">
        <f t="shared" si="340"/>
        <v>0</v>
      </c>
      <c r="W583" s="16">
        <f t="shared" si="328"/>
        <v>0</v>
      </c>
      <c r="X583" s="15">
        <f t="shared" si="341"/>
        <v>0</v>
      </c>
      <c r="Y583" s="16">
        <f t="shared" si="329"/>
        <v>0</v>
      </c>
      <c r="Z583" s="15">
        <f t="shared" si="342"/>
        <v>1.9999999999999574E-2</v>
      </c>
      <c r="AA583" s="16"/>
      <c r="AB583" s="15">
        <f t="shared" si="343"/>
        <v>0</v>
      </c>
      <c r="AC583" s="16">
        <f t="shared" si="330"/>
        <v>0</v>
      </c>
      <c r="AD583" s="15">
        <f t="shared" si="344"/>
        <v>0</v>
      </c>
      <c r="AE583" s="16">
        <f t="shared" si="331"/>
        <v>0</v>
      </c>
      <c r="AF583" s="15">
        <f t="shared" si="345"/>
        <v>0</v>
      </c>
      <c r="AG583" s="16"/>
      <c r="AH583" s="15">
        <f t="shared" si="346"/>
        <v>0</v>
      </c>
      <c r="AI583" s="16">
        <f t="shared" si="332"/>
        <v>0</v>
      </c>
      <c r="AJ583" s="15">
        <f t="shared" si="347"/>
        <v>0</v>
      </c>
      <c r="AK583" s="16">
        <f t="shared" si="333"/>
        <v>0</v>
      </c>
      <c r="AL583" s="15">
        <f t="shared" si="348"/>
        <v>1.9999999999999574E-2</v>
      </c>
      <c r="AM583" s="16"/>
      <c r="AN583" s="15">
        <f t="shared" si="349"/>
        <v>11.570416666666508</v>
      </c>
      <c r="AO583" s="16">
        <f t="shared" si="350"/>
        <v>1</v>
      </c>
      <c r="AP583" s="15">
        <f t="shared" si="351"/>
        <v>0</v>
      </c>
      <c r="AQ583" s="16">
        <f t="shared" si="352"/>
        <v>0</v>
      </c>
      <c r="AR583" s="15">
        <f t="shared" si="353"/>
        <v>1.9999999999999574E-2</v>
      </c>
      <c r="AS583" s="16"/>
      <c r="AT583" s="15">
        <f t="shared" si="354"/>
        <v>0</v>
      </c>
      <c r="AU583" s="16">
        <f t="shared" si="355"/>
        <v>0</v>
      </c>
      <c r="AV583" s="15">
        <f t="shared" si="356"/>
        <v>0</v>
      </c>
      <c r="AW583" s="16">
        <f t="shared" si="357"/>
        <v>0</v>
      </c>
      <c r="AX583" s="15">
        <f t="shared" si="358"/>
        <v>1.9999999999999574E-2</v>
      </c>
    </row>
    <row r="584" spans="1:50" x14ac:dyDescent="0.25">
      <c r="A584" s="25">
        <f t="shared" si="359"/>
        <v>11.590416666666508</v>
      </c>
      <c r="B584" s="9" t="s">
        <v>12</v>
      </c>
      <c r="C584" s="12"/>
      <c r="D584" s="12" t="s">
        <v>14</v>
      </c>
      <c r="E584" s="12" t="s">
        <v>14</v>
      </c>
      <c r="F584" s="13" t="s">
        <v>20</v>
      </c>
      <c r="G584" t="s">
        <v>11</v>
      </c>
      <c r="H584" s="12" t="s">
        <v>14</v>
      </c>
      <c r="I584" s="12" t="s">
        <v>14</v>
      </c>
      <c r="J584" s="15">
        <f t="shared" si="334"/>
        <v>0</v>
      </c>
      <c r="K584" s="16">
        <f t="shared" si="324"/>
        <v>0</v>
      </c>
      <c r="L584" s="15">
        <f t="shared" si="335"/>
        <v>0</v>
      </c>
      <c r="M584" s="16">
        <f t="shared" si="325"/>
        <v>0</v>
      </c>
      <c r="N584" s="15">
        <f t="shared" si="336"/>
        <v>0</v>
      </c>
      <c r="O584" s="16"/>
      <c r="P584" s="15">
        <f t="shared" si="337"/>
        <v>0</v>
      </c>
      <c r="Q584" s="16">
        <f t="shared" si="326"/>
        <v>0</v>
      </c>
      <c r="R584" s="15">
        <f t="shared" si="338"/>
        <v>0</v>
      </c>
      <c r="S584" s="16">
        <f t="shared" si="327"/>
        <v>0</v>
      </c>
      <c r="T584" s="15">
        <f t="shared" si="339"/>
        <v>1.9999999999999574E-2</v>
      </c>
      <c r="U584" s="16"/>
      <c r="V584" s="15">
        <f t="shared" si="340"/>
        <v>0</v>
      </c>
      <c r="W584" s="16">
        <f t="shared" si="328"/>
        <v>0</v>
      </c>
      <c r="X584" s="15">
        <f t="shared" si="341"/>
        <v>0</v>
      </c>
      <c r="Y584" s="16">
        <f t="shared" si="329"/>
        <v>0</v>
      </c>
      <c r="Z584" s="15">
        <f t="shared" si="342"/>
        <v>1.9999999999999574E-2</v>
      </c>
      <c r="AA584" s="16"/>
      <c r="AB584" s="15">
        <f t="shared" si="343"/>
        <v>0</v>
      </c>
      <c r="AC584" s="16">
        <f t="shared" si="330"/>
        <v>0</v>
      </c>
      <c r="AD584" s="15">
        <f t="shared" si="344"/>
        <v>11.590416666666508</v>
      </c>
      <c r="AE584" s="16">
        <f t="shared" si="331"/>
        <v>1</v>
      </c>
      <c r="AF584" s="15">
        <f t="shared" si="345"/>
        <v>0</v>
      </c>
      <c r="AG584" s="16"/>
      <c r="AH584" s="15">
        <f t="shared" si="346"/>
        <v>0</v>
      </c>
      <c r="AI584" s="16">
        <f t="shared" si="332"/>
        <v>0</v>
      </c>
      <c r="AJ584" s="15">
        <f t="shared" si="347"/>
        <v>0</v>
      </c>
      <c r="AK584" s="16">
        <f t="shared" si="333"/>
        <v>0</v>
      </c>
      <c r="AL584" s="15">
        <f t="shared" si="348"/>
        <v>0</v>
      </c>
      <c r="AM584" s="16"/>
      <c r="AN584" s="15">
        <f t="shared" si="349"/>
        <v>0</v>
      </c>
      <c r="AO584" s="16">
        <f t="shared" si="350"/>
        <v>0</v>
      </c>
      <c r="AP584" s="15">
        <f t="shared" si="351"/>
        <v>0</v>
      </c>
      <c r="AQ584" s="16">
        <f t="shared" si="352"/>
        <v>0</v>
      </c>
      <c r="AR584" s="15">
        <f t="shared" si="353"/>
        <v>1.9999999999999574E-2</v>
      </c>
      <c r="AS584" s="16"/>
      <c r="AT584" s="15">
        <f t="shared" si="354"/>
        <v>0</v>
      </c>
      <c r="AU584" s="16">
        <f t="shared" si="355"/>
        <v>0</v>
      </c>
      <c r="AV584" s="15">
        <f t="shared" si="356"/>
        <v>0</v>
      </c>
      <c r="AW584" s="16">
        <f t="shared" si="357"/>
        <v>0</v>
      </c>
      <c r="AX584" s="15">
        <f t="shared" si="358"/>
        <v>1.9999999999999574E-2</v>
      </c>
    </row>
    <row r="585" spans="1:50" x14ac:dyDescent="0.25">
      <c r="A585" s="25">
        <f t="shared" si="359"/>
        <v>11.610416666666508</v>
      </c>
      <c r="B585" s="9"/>
      <c r="C585" s="12"/>
      <c r="D585" s="12" t="s">
        <v>14</v>
      </c>
      <c r="E585" s="12" t="s">
        <v>14</v>
      </c>
      <c r="G585" t="s">
        <v>11</v>
      </c>
      <c r="H585" s="12" t="s">
        <v>14</v>
      </c>
      <c r="I585" s="12" t="s">
        <v>14</v>
      </c>
      <c r="J585" s="15">
        <f t="shared" si="334"/>
        <v>0</v>
      </c>
      <c r="K585" s="16">
        <f t="shared" si="324"/>
        <v>0</v>
      </c>
      <c r="L585" s="15">
        <f t="shared" si="335"/>
        <v>0</v>
      </c>
      <c r="M585" s="16">
        <f t="shared" si="325"/>
        <v>0</v>
      </c>
      <c r="N585" s="15">
        <f t="shared" si="336"/>
        <v>0</v>
      </c>
      <c r="O585" s="16"/>
      <c r="P585" s="15">
        <f t="shared" si="337"/>
        <v>0</v>
      </c>
      <c r="Q585" s="16">
        <f t="shared" si="326"/>
        <v>0</v>
      </c>
      <c r="R585" s="15">
        <f t="shared" si="338"/>
        <v>0</v>
      </c>
      <c r="S585" s="16">
        <f t="shared" si="327"/>
        <v>0</v>
      </c>
      <c r="T585" s="15">
        <f t="shared" si="339"/>
        <v>1.9999999999999574E-2</v>
      </c>
      <c r="U585" s="16"/>
      <c r="V585" s="15">
        <f t="shared" si="340"/>
        <v>0</v>
      </c>
      <c r="W585" s="16">
        <f t="shared" si="328"/>
        <v>0</v>
      </c>
      <c r="X585" s="15">
        <f t="shared" si="341"/>
        <v>0</v>
      </c>
      <c r="Y585" s="16">
        <f t="shared" si="329"/>
        <v>0</v>
      </c>
      <c r="Z585" s="15">
        <f t="shared" si="342"/>
        <v>1.9999999999999574E-2</v>
      </c>
      <c r="AA585" s="16"/>
      <c r="AB585" s="15">
        <f t="shared" si="343"/>
        <v>0</v>
      </c>
      <c r="AC585" s="16">
        <f t="shared" si="330"/>
        <v>0</v>
      </c>
      <c r="AD585" s="15">
        <f t="shared" si="344"/>
        <v>0</v>
      </c>
      <c r="AE585" s="16">
        <f t="shared" si="331"/>
        <v>0</v>
      </c>
      <c r="AF585" s="15">
        <f t="shared" si="345"/>
        <v>0</v>
      </c>
      <c r="AG585" s="16"/>
      <c r="AH585" s="15">
        <f t="shared" si="346"/>
        <v>0</v>
      </c>
      <c r="AI585" s="16">
        <f t="shared" si="332"/>
        <v>0</v>
      </c>
      <c r="AJ585" s="15">
        <f t="shared" si="347"/>
        <v>0</v>
      </c>
      <c r="AK585" s="16">
        <f t="shared" si="333"/>
        <v>0</v>
      </c>
      <c r="AL585" s="15">
        <f t="shared" si="348"/>
        <v>0</v>
      </c>
      <c r="AM585" s="16"/>
      <c r="AN585" s="15">
        <f t="shared" si="349"/>
        <v>0</v>
      </c>
      <c r="AO585" s="16">
        <f t="shared" si="350"/>
        <v>0</v>
      </c>
      <c r="AP585" s="15">
        <f t="shared" si="351"/>
        <v>0</v>
      </c>
      <c r="AQ585" s="16">
        <f t="shared" si="352"/>
        <v>0</v>
      </c>
      <c r="AR585" s="15">
        <f t="shared" si="353"/>
        <v>1.9999999999999574E-2</v>
      </c>
      <c r="AS585" s="16"/>
      <c r="AT585" s="15">
        <f t="shared" si="354"/>
        <v>0</v>
      </c>
      <c r="AU585" s="16">
        <f t="shared" si="355"/>
        <v>0</v>
      </c>
      <c r="AV585" s="15">
        <f t="shared" si="356"/>
        <v>0</v>
      </c>
      <c r="AW585" s="16">
        <f t="shared" si="357"/>
        <v>0</v>
      </c>
      <c r="AX585" s="15">
        <f t="shared" si="358"/>
        <v>1.9999999999999574E-2</v>
      </c>
    </row>
    <row r="586" spans="1:50" x14ac:dyDescent="0.25">
      <c r="A586" s="25">
        <f t="shared" si="359"/>
        <v>11.630416666666507</v>
      </c>
      <c r="B586" s="9"/>
      <c r="C586" s="12"/>
      <c r="D586" s="12" t="s">
        <v>14</v>
      </c>
      <c r="E586" s="12" t="s">
        <v>14</v>
      </c>
      <c r="F586" s="13"/>
      <c r="G586" t="s">
        <v>11</v>
      </c>
      <c r="H586" s="12" t="s">
        <v>14</v>
      </c>
      <c r="I586" s="12" t="s">
        <v>14</v>
      </c>
      <c r="J586" s="15">
        <f t="shared" si="334"/>
        <v>0</v>
      </c>
      <c r="K586" s="16">
        <f t="shared" si="324"/>
        <v>0</v>
      </c>
      <c r="L586" s="15">
        <f t="shared" si="335"/>
        <v>0</v>
      </c>
      <c r="M586" s="16">
        <f t="shared" si="325"/>
        <v>0</v>
      </c>
      <c r="N586" s="15">
        <f t="shared" si="336"/>
        <v>0</v>
      </c>
      <c r="O586" s="16"/>
      <c r="P586" s="15">
        <f t="shared" si="337"/>
        <v>0</v>
      </c>
      <c r="Q586" s="16">
        <f t="shared" si="326"/>
        <v>0</v>
      </c>
      <c r="R586" s="15">
        <f t="shared" si="338"/>
        <v>0</v>
      </c>
      <c r="S586" s="16">
        <f t="shared" si="327"/>
        <v>0</v>
      </c>
      <c r="T586" s="15">
        <f t="shared" si="339"/>
        <v>1.9999999999999574E-2</v>
      </c>
      <c r="U586" s="16"/>
      <c r="V586" s="15">
        <f t="shared" si="340"/>
        <v>0</v>
      </c>
      <c r="W586" s="16">
        <f t="shared" si="328"/>
        <v>0</v>
      </c>
      <c r="X586" s="15">
        <f t="shared" si="341"/>
        <v>0</v>
      </c>
      <c r="Y586" s="16">
        <f t="shared" si="329"/>
        <v>0</v>
      </c>
      <c r="Z586" s="15">
        <f t="shared" si="342"/>
        <v>1.9999999999999574E-2</v>
      </c>
      <c r="AA586" s="16"/>
      <c r="AB586" s="15">
        <f t="shared" si="343"/>
        <v>0</v>
      </c>
      <c r="AC586" s="16">
        <f t="shared" si="330"/>
        <v>0</v>
      </c>
      <c r="AD586" s="15">
        <f t="shared" si="344"/>
        <v>0</v>
      </c>
      <c r="AE586" s="16">
        <f t="shared" si="331"/>
        <v>0</v>
      </c>
      <c r="AF586" s="15">
        <f t="shared" si="345"/>
        <v>0</v>
      </c>
      <c r="AG586" s="16"/>
      <c r="AH586" s="15">
        <f t="shared" si="346"/>
        <v>0</v>
      </c>
      <c r="AI586" s="16">
        <f t="shared" si="332"/>
        <v>0</v>
      </c>
      <c r="AJ586" s="15">
        <f t="shared" si="347"/>
        <v>0</v>
      </c>
      <c r="AK586" s="16">
        <f t="shared" si="333"/>
        <v>0</v>
      </c>
      <c r="AL586" s="15">
        <f t="shared" si="348"/>
        <v>0</v>
      </c>
      <c r="AM586" s="16"/>
      <c r="AN586" s="15">
        <f t="shared" si="349"/>
        <v>0</v>
      </c>
      <c r="AO586" s="16">
        <f t="shared" si="350"/>
        <v>0</v>
      </c>
      <c r="AP586" s="15">
        <f t="shared" si="351"/>
        <v>0</v>
      </c>
      <c r="AQ586" s="16">
        <f t="shared" si="352"/>
        <v>0</v>
      </c>
      <c r="AR586" s="15">
        <f t="shared" si="353"/>
        <v>1.9999999999999574E-2</v>
      </c>
      <c r="AS586" s="16"/>
      <c r="AT586" s="15">
        <f t="shared" si="354"/>
        <v>0</v>
      </c>
      <c r="AU586" s="16">
        <f t="shared" si="355"/>
        <v>0</v>
      </c>
      <c r="AV586" s="15">
        <f t="shared" si="356"/>
        <v>0</v>
      </c>
      <c r="AW586" s="16">
        <f t="shared" si="357"/>
        <v>0</v>
      </c>
      <c r="AX586" s="15">
        <f t="shared" si="358"/>
        <v>1.9999999999999574E-2</v>
      </c>
    </row>
    <row r="587" spans="1:50" x14ac:dyDescent="0.25">
      <c r="A587" s="25">
        <f t="shared" si="359"/>
        <v>11.650416666666507</v>
      </c>
      <c r="B587" s="9"/>
      <c r="C587" s="12"/>
      <c r="D587" s="12" t="s">
        <v>14</v>
      </c>
      <c r="E587" s="12" t="s">
        <v>14</v>
      </c>
      <c r="G587" t="s">
        <v>11</v>
      </c>
      <c r="H587" s="12" t="s">
        <v>14</v>
      </c>
      <c r="I587" s="12" t="s">
        <v>14</v>
      </c>
      <c r="J587" s="15">
        <f t="shared" si="334"/>
        <v>0</v>
      </c>
      <c r="K587" s="16">
        <f t="shared" si="324"/>
        <v>0</v>
      </c>
      <c r="L587" s="15">
        <f t="shared" si="335"/>
        <v>0</v>
      </c>
      <c r="M587" s="16">
        <f t="shared" si="325"/>
        <v>0</v>
      </c>
      <c r="N587" s="15">
        <f t="shared" si="336"/>
        <v>0</v>
      </c>
      <c r="O587" s="16"/>
      <c r="P587" s="15">
        <f t="shared" si="337"/>
        <v>0</v>
      </c>
      <c r="Q587" s="16">
        <f t="shared" si="326"/>
        <v>0</v>
      </c>
      <c r="R587" s="15">
        <f t="shared" si="338"/>
        <v>0</v>
      </c>
      <c r="S587" s="16">
        <f t="shared" si="327"/>
        <v>0</v>
      </c>
      <c r="T587" s="15">
        <f t="shared" si="339"/>
        <v>1.9999999999999574E-2</v>
      </c>
      <c r="U587" s="16"/>
      <c r="V587" s="15">
        <f t="shared" si="340"/>
        <v>0</v>
      </c>
      <c r="W587" s="16">
        <f t="shared" si="328"/>
        <v>0</v>
      </c>
      <c r="X587" s="15">
        <f t="shared" si="341"/>
        <v>0</v>
      </c>
      <c r="Y587" s="16">
        <f t="shared" si="329"/>
        <v>0</v>
      </c>
      <c r="Z587" s="15">
        <f t="shared" si="342"/>
        <v>1.9999999999999574E-2</v>
      </c>
      <c r="AA587" s="16"/>
      <c r="AB587" s="15">
        <f t="shared" si="343"/>
        <v>0</v>
      </c>
      <c r="AC587" s="16">
        <f t="shared" si="330"/>
        <v>0</v>
      </c>
      <c r="AD587" s="15">
        <f t="shared" si="344"/>
        <v>0</v>
      </c>
      <c r="AE587" s="16">
        <f t="shared" si="331"/>
        <v>0</v>
      </c>
      <c r="AF587" s="15">
        <f t="shared" si="345"/>
        <v>0</v>
      </c>
      <c r="AG587" s="16"/>
      <c r="AH587" s="15">
        <f t="shared" si="346"/>
        <v>0</v>
      </c>
      <c r="AI587" s="16">
        <f t="shared" si="332"/>
        <v>0</v>
      </c>
      <c r="AJ587" s="15">
        <f t="shared" si="347"/>
        <v>0</v>
      </c>
      <c r="AK587" s="16">
        <f t="shared" si="333"/>
        <v>0</v>
      </c>
      <c r="AL587" s="15">
        <f t="shared" si="348"/>
        <v>0</v>
      </c>
      <c r="AM587" s="16"/>
      <c r="AN587" s="15">
        <f t="shared" si="349"/>
        <v>0</v>
      </c>
      <c r="AO587" s="16">
        <f t="shared" si="350"/>
        <v>0</v>
      </c>
      <c r="AP587" s="15">
        <f t="shared" si="351"/>
        <v>0</v>
      </c>
      <c r="AQ587" s="16">
        <f t="shared" si="352"/>
        <v>0</v>
      </c>
      <c r="AR587" s="15">
        <f t="shared" si="353"/>
        <v>1.9999999999999574E-2</v>
      </c>
      <c r="AS587" s="16"/>
      <c r="AT587" s="15">
        <f t="shared" si="354"/>
        <v>0</v>
      </c>
      <c r="AU587" s="16">
        <f t="shared" si="355"/>
        <v>0</v>
      </c>
      <c r="AV587" s="15">
        <f t="shared" si="356"/>
        <v>0</v>
      </c>
      <c r="AW587" s="16">
        <f t="shared" si="357"/>
        <v>0</v>
      </c>
      <c r="AX587" s="15">
        <f t="shared" si="358"/>
        <v>1.9999999999999574E-2</v>
      </c>
    </row>
    <row r="588" spans="1:50" x14ac:dyDescent="0.25">
      <c r="A588" s="25">
        <f t="shared" si="359"/>
        <v>11.670416666666506</v>
      </c>
      <c r="B588" s="9" t="s">
        <v>15</v>
      </c>
      <c r="C588" s="12"/>
      <c r="D588" s="12" t="s">
        <v>14</v>
      </c>
      <c r="E588" t="s">
        <v>11</v>
      </c>
      <c r="F588" s="7"/>
      <c r="G588" s="13" t="s">
        <v>20</v>
      </c>
      <c r="H588" s="12" t="s">
        <v>14</v>
      </c>
      <c r="I588" s="12" t="s">
        <v>14</v>
      </c>
      <c r="J588" s="15">
        <f t="shared" si="334"/>
        <v>0</v>
      </c>
      <c r="K588" s="16">
        <f t="shared" si="324"/>
        <v>0</v>
      </c>
      <c r="L588" s="15">
        <f t="shared" si="335"/>
        <v>0</v>
      </c>
      <c r="M588" s="16">
        <f t="shared" si="325"/>
        <v>0</v>
      </c>
      <c r="N588" s="15">
        <f t="shared" si="336"/>
        <v>0</v>
      </c>
      <c r="O588" s="16"/>
      <c r="P588" s="15">
        <f t="shared" si="337"/>
        <v>0</v>
      </c>
      <c r="Q588" s="16">
        <f t="shared" si="326"/>
        <v>0</v>
      </c>
      <c r="R588" s="15">
        <f t="shared" si="338"/>
        <v>0</v>
      </c>
      <c r="S588" s="16">
        <f t="shared" si="327"/>
        <v>0</v>
      </c>
      <c r="T588" s="15">
        <f t="shared" si="339"/>
        <v>1.9999999999999574E-2</v>
      </c>
      <c r="U588" s="16"/>
      <c r="V588" s="15">
        <f t="shared" si="340"/>
        <v>0</v>
      </c>
      <c r="W588" s="16">
        <f t="shared" si="328"/>
        <v>0</v>
      </c>
      <c r="X588" s="15">
        <f t="shared" si="341"/>
        <v>0</v>
      </c>
      <c r="Y588" s="16">
        <f t="shared" si="329"/>
        <v>0</v>
      </c>
      <c r="Z588" s="15">
        <f t="shared" si="342"/>
        <v>0</v>
      </c>
      <c r="AA588" s="16"/>
      <c r="AB588" s="15">
        <f t="shared" si="343"/>
        <v>0</v>
      </c>
      <c r="AC588" s="16">
        <f t="shared" si="330"/>
        <v>0</v>
      </c>
      <c r="AD588" s="15">
        <f t="shared" si="344"/>
        <v>0</v>
      </c>
      <c r="AE588" s="16">
        <f t="shared" si="331"/>
        <v>0</v>
      </c>
      <c r="AF588" s="15">
        <f t="shared" si="345"/>
        <v>0</v>
      </c>
      <c r="AG588" s="16"/>
      <c r="AH588" s="15">
        <f t="shared" si="346"/>
        <v>0</v>
      </c>
      <c r="AI588" s="16">
        <f t="shared" si="332"/>
        <v>0</v>
      </c>
      <c r="AJ588" s="15">
        <f t="shared" si="347"/>
        <v>11.670416666666506</v>
      </c>
      <c r="AK588" s="16">
        <f t="shared" si="333"/>
        <v>1</v>
      </c>
      <c r="AL588" s="15">
        <f t="shared" si="348"/>
        <v>0</v>
      </c>
      <c r="AM588" s="16"/>
      <c r="AN588" s="15">
        <f t="shared" si="349"/>
        <v>0</v>
      </c>
      <c r="AO588" s="16">
        <f t="shared" si="350"/>
        <v>0</v>
      </c>
      <c r="AP588" s="15">
        <f t="shared" si="351"/>
        <v>0</v>
      </c>
      <c r="AQ588" s="16">
        <f t="shared" si="352"/>
        <v>0</v>
      </c>
      <c r="AR588" s="15">
        <f t="shared" si="353"/>
        <v>1.9999999999999574E-2</v>
      </c>
      <c r="AS588" s="16"/>
      <c r="AT588" s="15">
        <f t="shared" si="354"/>
        <v>0</v>
      </c>
      <c r="AU588" s="16">
        <f t="shared" si="355"/>
        <v>0</v>
      </c>
      <c r="AV588" s="15">
        <f t="shared" si="356"/>
        <v>0</v>
      </c>
      <c r="AW588" s="16">
        <f t="shared" si="357"/>
        <v>0</v>
      </c>
      <c r="AX588" s="15">
        <f t="shared" si="358"/>
        <v>1.9999999999999574E-2</v>
      </c>
    </row>
    <row r="589" spans="1:50" x14ac:dyDescent="0.25">
      <c r="A589" s="25">
        <f t="shared" si="359"/>
        <v>11.690416666666506</v>
      </c>
      <c r="B589" s="9"/>
      <c r="C589" s="12"/>
      <c r="D589" s="12" t="s">
        <v>14</v>
      </c>
      <c r="E589" t="s">
        <v>11</v>
      </c>
      <c r="F589" s="7"/>
      <c r="G589" s="12"/>
      <c r="H589" s="12" t="s">
        <v>14</v>
      </c>
      <c r="I589" s="12" t="s">
        <v>14</v>
      </c>
      <c r="J589" s="15">
        <f t="shared" si="334"/>
        <v>0</v>
      </c>
      <c r="K589" s="16">
        <f t="shared" si="324"/>
        <v>0</v>
      </c>
      <c r="L589" s="15">
        <f t="shared" si="335"/>
        <v>0</v>
      </c>
      <c r="M589" s="16">
        <f t="shared" si="325"/>
        <v>0</v>
      </c>
      <c r="N589" s="15">
        <f t="shared" si="336"/>
        <v>0</v>
      </c>
      <c r="O589" s="16"/>
      <c r="P589" s="15">
        <f t="shared" si="337"/>
        <v>0</v>
      </c>
      <c r="Q589" s="16">
        <f t="shared" si="326"/>
        <v>0</v>
      </c>
      <c r="R589" s="15">
        <f t="shared" si="338"/>
        <v>0</v>
      </c>
      <c r="S589" s="16">
        <f t="shared" si="327"/>
        <v>0</v>
      </c>
      <c r="T589" s="15">
        <f t="shared" si="339"/>
        <v>1.9999999999999574E-2</v>
      </c>
      <c r="U589" s="16"/>
      <c r="V589" s="15">
        <f t="shared" si="340"/>
        <v>0</v>
      </c>
      <c r="W589" s="16">
        <f t="shared" si="328"/>
        <v>0</v>
      </c>
      <c r="X589" s="15">
        <f t="shared" si="341"/>
        <v>0</v>
      </c>
      <c r="Y589" s="16">
        <f t="shared" si="329"/>
        <v>0</v>
      </c>
      <c r="Z589" s="15">
        <f t="shared" si="342"/>
        <v>0</v>
      </c>
      <c r="AA589" s="16"/>
      <c r="AB589" s="15">
        <f t="shared" si="343"/>
        <v>0</v>
      </c>
      <c r="AC589" s="16">
        <f t="shared" si="330"/>
        <v>0</v>
      </c>
      <c r="AD589" s="15">
        <f t="shared" si="344"/>
        <v>0</v>
      </c>
      <c r="AE589" s="16">
        <f t="shared" si="331"/>
        <v>0</v>
      </c>
      <c r="AF589" s="15">
        <f t="shared" si="345"/>
        <v>0</v>
      </c>
      <c r="AG589" s="16"/>
      <c r="AH589" s="15">
        <f t="shared" si="346"/>
        <v>0</v>
      </c>
      <c r="AI589" s="16">
        <f t="shared" si="332"/>
        <v>0</v>
      </c>
      <c r="AJ589" s="15">
        <f t="shared" si="347"/>
        <v>0</v>
      </c>
      <c r="AK589" s="16">
        <f t="shared" si="333"/>
        <v>0</v>
      </c>
      <c r="AL589" s="15">
        <f t="shared" si="348"/>
        <v>0</v>
      </c>
      <c r="AM589" s="16"/>
      <c r="AN589" s="15">
        <f t="shared" si="349"/>
        <v>0</v>
      </c>
      <c r="AO589" s="16">
        <f t="shared" si="350"/>
        <v>0</v>
      </c>
      <c r="AP589" s="15">
        <f t="shared" si="351"/>
        <v>0</v>
      </c>
      <c r="AQ589" s="16">
        <f t="shared" si="352"/>
        <v>0</v>
      </c>
      <c r="AR589" s="15">
        <f t="shared" si="353"/>
        <v>1.9999999999999574E-2</v>
      </c>
      <c r="AS589" s="16"/>
      <c r="AT589" s="15">
        <f t="shared" si="354"/>
        <v>0</v>
      </c>
      <c r="AU589" s="16">
        <f t="shared" si="355"/>
        <v>0</v>
      </c>
      <c r="AV589" s="15">
        <f t="shared" si="356"/>
        <v>0</v>
      </c>
      <c r="AW589" s="16">
        <f t="shared" si="357"/>
        <v>0</v>
      </c>
      <c r="AX589" s="15">
        <f t="shared" si="358"/>
        <v>1.9999999999999574E-2</v>
      </c>
    </row>
    <row r="590" spans="1:50" x14ac:dyDescent="0.25">
      <c r="A590" s="25">
        <f t="shared" si="359"/>
        <v>11.710416666666505</v>
      </c>
      <c r="B590" s="9"/>
      <c r="C590" s="12"/>
      <c r="D590" s="12" t="s">
        <v>14</v>
      </c>
      <c r="E590" t="s">
        <v>11</v>
      </c>
      <c r="F590" s="12"/>
      <c r="G590" s="12"/>
      <c r="H590" s="12" t="s">
        <v>14</v>
      </c>
      <c r="I590" s="12" t="s">
        <v>14</v>
      </c>
      <c r="J590" s="15">
        <f t="shared" si="334"/>
        <v>0</v>
      </c>
      <c r="K590" s="16">
        <f t="shared" si="324"/>
        <v>0</v>
      </c>
      <c r="L590" s="15">
        <f t="shared" si="335"/>
        <v>0</v>
      </c>
      <c r="M590" s="16">
        <f t="shared" si="325"/>
        <v>0</v>
      </c>
      <c r="N590" s="15">
        <f t="shared" si="336"/>
        <v>0</v>
      </c>
      <c r="O590" s="16"/>
      <c r="P590" s="15">
        <f t="shared" si="337"/>
        <v>0</v>
      </c>
      <c r="Q590" s="16">
        <f t="shared" si="326"/>
        <v>0</v>
      </c>
      <c r="R590" s="15">
        <f t="shared" si="338"/>
        <v>0</v>
      </c>
      <c r="S590" s="16">
        <f t="shared" si="327"/>
        <v>0</v>
      </c>
      <c r="T590" s="15">
        <f t="shared" si="339"/>
        <v>1.9999999999999574E-2</v>
      </c>
      <c r="U590" s="16"/>
      <c r="V590" s="15">
        <f t="shared" si="340"/>
        <v>0</v>
      </c>
      <c r="W590" s="16">
        <f t="shared" si="328"/>
        <v>0</v>
      </c>
      <c r="X590" s="15">
        <f t="shared" si="341"/>
        <v>0</v>
      </c>
      <c r="Y590" s="16">
        <f t="shared" si="329"/>
        <v>0</v>
      </c>
      <c r="Z590" s="15">
        <f t="shared" si="342"/>
        <v>0</v>
      </c>
      <c r="AA590" s="16"/>
      <c r="AB590" s="15">
        <f t="shared" si="343"/>
        <v>0</v>
      </c>
      <c r="AC590" s="16">
        <f t="shared" si="330"/>
        <v>0</v>
      </c>
      <c r="AD590" s="15">
        <f t="shared" si="344"/>
        <v>0</v>
      </c>
      <c r="AE590" s="16">
        <f t="shared" si="331"/>
        <v>0</v>
      </c>
      <c r="AF590" s="15">
        <f t="shared" si="345"/>
        <v>0</v>
      </c>
      <c r="AG590" s="16"/>
      <c r="AH590" s="15">
        <f t="shared" si="346"/>
        <v>0</v>
      </c>
      <c r="AI590" s="16">
        <f t="shared" si="332"/>
        <v>0</v>
      </c>
      <c r="AJ590" s="15">
        <f t="shared" si="347"/>
        <v>0</v>
      </c>
      <c r="AK590" s="16">
        <f t="shared" si="333"/>
        <v>0</v>
      </c>
      <c r="AL590" s="15">
        <f t="shared" si="348"/>
        <v>0</v>
      </c>
      <c r="AM590" s="16"/>
      <c r="AN590" s="15">
        <f t="shared" si="349"/>
        <v>0</v>
      </c>
      <c r="AO590" s="16">
        <f t="shared" si="350"/>
        <v>0</v>
      </c>
      <c r="AP590" s="15">
        <f t="shared" si="351"/>
        <v>0</v>
      </c>
      <c r="AQ590" s="16">
        <f t="shared" si="352"/>
        <v>0</v>
      </c>
      <c r="AR590" s="15">
        <f t="shared" si="353"/>
        <v>1.9999999999999574E-2</v>
      </c>
      <c r="AS590" s="16"/>
      <c r="AT590" s="15">
        <f t="shared" si="354"/>
        <v>0</v>
      </c>
      <c r="AU590" s="16">
        <f t="shared" si="355"/>
        <v>0</v>
      </c>
      <c r="AV590" s="15">
        <f t="shared" si="356"/>
        <v>0</v>
      </c>
      <c r="AW590" s="16">
        <f t="shared" si="357"/>
        <v>0</v>
      </c>
      <c r="AX590" s="15">
        <f t="shared" si="358"/>
        <v>1.9999999999999574E-2</v>
      </c>
    </row>
    <row r="591" spans="1:50" x14ac:dyDescent="0.25">
      <c r="A591" s="25">
        <f t="shared" si="359"/>
        <v>11.730416666666505</v>
      </c>
      <c r="B591" s="9" t="s">
        <v>18</v>
      </c>
      <c r="C591" s="12"/>
      <c r="D591" s="12" t="s">
        <v>14</v>
      </c>
      <c r="E591" s="13" t="s">
        <v>20</v>
      </c>
      <c r="F591" s="12"/>
      <c r="G591" s="12"/>
      <c r="H591" s="12" t="s">
        <v>14</v>
      </c>
      <c r="I591" s="12" t="s">
        <v>14</v>
      </c>
      <c r="J591" s="15">
        <f t="shared" si="334"/>
        <v>0</v>
      </c>
      <c r="K591" s="16">
        <f t="shared" si="324"/>
        <v>0</v>
      </c>
      <c r="L591" s="15">
        <f t="shared" si="335"/>
        <v>0</v>
      </c>
      <c r="M591" s="16">
        <f t="shared" si="325"/>
        <v>0</v>
      </c>
      <c r="N591" s="15">
        <f t="shared" si="336"/>
        <v>0</v>
      </c>
      <c r="O591" s="16"/>
      <c r="P591" s="15">
        <f t="shared" si="337"/>
        <v>0</v>
      </c>
      <c r="Q591" s="16">
        <f t="shared" si="326"/>
        <v>0</v>
      </c>
      <c r="R591" s="15">
        <f t="shared" si="338"/>
        <v>0</v>
      </c>
      <c r="S591" s="16">
        <f t="shared" si="327"/>
        <v>0</v>
      </c>
      <c r="T591" s="15">
        <f t="shared" si="339"/>
        <v>1.9999999999999574E-2</v>
      </c>
      <c r="U591" s="16"/>
      <c r="V591" s="15">
        <f t="shared" si="340"/>
        <v>0</v>
      </c>
      <c r="W591" s="16">
        <f t="shared" si="328"/>
        <v>0</v>
      </c>
      <c r="X591" s="15">
        <f t="shared" si="341"/>
        <v>11.730416666666505</v>
      </c>
      <c r="Y591" s="16">
        <f t="shared" si="329"/>
        <v>1</v>
      </c>
      <c r="Z591" s="15">
        <f t="shared" si="342"/>
        <v>0</v>
      </c>
      <c r="AA591" s="16"/>
      <c r="AB591" s="15">
        <f t="shared" si="343"/>
        <v>0</v>
      </c>
      <c r="AC591" s="16">
        <f t="shared" si="330"/>
        <v>0</v>
      </c>
      <c r="AD591" s="15">
        <f t="shared" si="344"/>
        <v>0</v>
      </c>
      <c r="AE591" s="16">
        <f t="shared" si="331"/>
        <v>0</v>
      </c>
      <c r="AF591" s="15">
        <f t="shared" si="345"/>
        <v>0</v>
      </c>
      <c r="AG591" s="16"/>
      <c r="AH591" s="15">
        <f t="shared" si="346"/>
        <v>0</v>
      </c>
      <c r="AI591" s="16">
        <f t="shared" si="332"/>
        <v>0</v>
      </c>
      <c r="AJ591" s="15">
        <f t="shared" si="347"/>
        <v>0</v>
      </c>
      <c r="AK591" s="16">
        <f t="shared" si="333"/>
        <v>0</v>
      </c>
      <c r="AL591" s="15">
        <f t="shared" si="348"/>
        <v>0</v>
      </c>
      <c r="AM591" s="16"/>
      <c r="AN591" s="15">
        <f t="shared" si="349"/>
        <v>0</v>
      </c>
      <c r="AO591" s="16">
        <f t="shared" si="350"/>
        <v>0</v>
      </c>
      <c r="AP591" s="15">
        <f t="shared" si="351"/>
        <v>0</v>
      </c>
      <c r="AQ591" s="16">
        <f t="shared" si="352"/>
        <v>0</v>
      </c>
      <c r="AR591" s="15">
        <f t="shared" si="353"/>
        <v>1.9999999999999574E-2</v>
      </c>
      <c r="AS591" s="16"/>
      <c r="AT591" s="15">
        <f t="shared" si="354"/>
        <v>0</v>
      </c>
      <c r="AU591" s="16">
        <f t="shared" si="355"/>
        <v>0</v>
      </c>
      <c r="AV591" s="15">
        <f t="shared" si="356"/>
        <v>0</v>
      </c>
      <c r="AW591" s="16">
        <f t="shared" si="357"/>
        <v>0</v>
      </c>
      <c r="AX591" s="15">
        <f t="shared" si="358"/>
        <v>1.9999999999999574E-2</v>
      </c>
    </row>
    <row r="592" spans="1:50" x14ac:dyDescent="0.25">
      <c r="A592" s="25">
        <f t="shared" si="359"/>
        <v>11.750416666666505</v>
      </c>
      <c r="B592" s="9" t="s">
        <v>9</v>
      </c>
      <c r="C592" s="12" t="s">
        <v>14</v>
      </c>
      <c r="D592" s="12" t="s">
        <v>14</v>
      </c>
      <c r="E592" s="12"/>
      <c r="F592" s="12"/>
      <c r="G592" s="12"/>
      <c r="H592" s="12" t="s">
        <v>14</v>
      </c>
      <c r="I592" t="s">
        <v>11</v>
      </c>
      <c r="J592" s="15">
        <f t="shared" si="334"/>
        <v>11.750416666666505</v>
      </c>
      <c r="K592" s="16">
        <f t="shared" si="324"/>
        <v>1</v>
      </c>
      <c r="L592" s="15">
        <f t="shared" si="335"/>
        <v>0</v>
      </c>
      <c r="M592" s="16">
        <f t="shared" si="325"/>
        <v>0</v>
      </c>
      <c r="N592" s="15">
        <f t="shared" si="336"/>
        <v>1.9999999999999574E-2</v>
      </c>
      <c r="O592" s="16"/>
      <c r="P592" s="15">
        <f t="shared" si="337"/>
        <v>0</v>
      </c>
      <c r="Q592" s="16">
        <f t="shared" si="326"/>
        <v>0</v>
      </c>
      <c r="R592" s="15">
        <f t="shared" si="338"/>
        <v>0</v>
      </c>
      <c r="S592" s="16">
        <f t="shared" si="327"/>
        <v>0</v>
      </c>
      <c r="T592" s="15">
        <f t="shared" si="339"/>
        <v>1.9999999999999574E-2</v>
      </c>
      <c r="U592" s="16"/>
      <c r="V592" s="15">
        <f t="shared" si="340"/>
        <v>0</v>
      </c>
      <c r="W592" s="16">
        <f t="shared" si="328"/>
        <v>0</v>
      </c>
      <c r="X592" s="15">
        <f t="shared" si="341"/>
        <v>0</v>
      </c>
      <c r="Y592" s="16">
        <f t="shared" si="329"/>
        <v>0</v>
      </c>
      <c r="Z592" s="15">
        <f t="shared" si="342"/>
        <v>0</v>
      </c>
      <c r="AA592" s="16"/>
      <c r="AB592" s="15">
        <f t="shared" si="343"/>
        <v>0</v>
      </c>
      <c r="AC592" s="16">
        <f t="shared" si="330"/>
        <v>0</v>
      </c>
      <c r="AD592" s="15">
        <f t="shared" si="344"/>
        <v>0</v>
      </c>
      <c r="AE592" s="16">
        <f t="shared" si="331"/>
        <v>0</v>
      </c>
      <c r="AF592" s="15">
        <f t="shared" si="345"/>
        <v>0</v>
      </c>
      <c r="AG592" s="16"/>
      <c r="AH592" s="15">
        <f t="shared" si="346"/>
        <v>0</v>
      </c>
      <c r="AI592" s="16">
        <f t="shared" si="332"/>
        <v>0</v>
      </c>
      <c r="AJ592" s="15">
        <f t="shared" si="347"/>
        <v>0</v>
      </c>
      <c r="AK592" s="16">
        <f t="shared" si="333"/>
        <v>0</v>
      </c>
      <c r="AL592" s="15">
        <f t="shared" si="348"/>
        <v>0</v>
      </c>
      <c r="AM592" s="16"/>
      <c r="AN592" s="15">
        <f t="shared" si="349"/>
        <v>0</v>
      </c>
      <c r="AO592" s="16">
        <f t="shared" si="350"/>
        <v>0</v>
      </c>
      <c r="AP592" s="15">
        <f t="shared" si="351"/>
        <v>0</v>
      </c>
      <c r="AQ592" s="16">
        <f t="shared" si="352"/>
        <v>0</v>
      </c>
      <c r="AR592" s="15">
        <f t="shared" si="353"/>
        <v>1.9999999999999574E-2</v>
      </c>
      <c r="AS592" s="16"/>
      <c r="AT592" s="15">
        <f t="shared" si="354"/>
        <v>0</v>
      </c>
      <c r="AU592" s="16">
        <f t="shared" si="355"/>
        <v>0</v>
      </c>
      <c r="AV592" s="15">
        <f t="shared" si="356"/>
        <v>0</v>
      </c>
      <c r="AW592" s="16">
        <f t="shared" si="357"/>
        <v>0</v>
      </c>
      <c r="AX592" s="15">
        <f t="shared" si="358"/>
        <v>0</v>
      </c>
    </row>
    <row r="593" spans="1:50" x14ac:dyDescent="0.25">
      <c r="A593" s="25">
        <f t="shared" si="359"/>
        <v>11.770416666666504</v>
      </c>
      <c r="B593" s="9" t="s">
        <v>10</v>
      </c>
      <c r="C593" s="12" t="s">
        <v>14</v>
      </c>
      <c r="D593" s="12" t="s">
        <v>14</v>
      </c>
      <c r="E593" s="12"/>
      <c r="F593" s="12" t="s">
        <v>14</v>
      </c>
      <c r="G593" s="12"/>
      <c r="H593" s="12" t="s">
        <v>14</v>
      </c>
      <c r="I593" t="s">
        <v>11</v>
      </c>
      <c r="J593" s="15">
        <f t="shared" si="334"/>
        <v>0</v>
      </c>
      <c r="K593" s="16">
        <f t="shared" si="324"/>
        <v>0</v>
      </c>
      <c r="L593" s="15">
        <f t="shared" si="335"/>
        <v>0</v>
      </c>
      <c r="M593" s="16">
        <f t="shared" si="325"/>
        <v>0</v>
      </c>
      <c r="N593" s="15">
        <f t="shared" si="336"/>
        <v>1.9999999999999574E-2</v>
      </c>
      <c r="O593" s="16"/>
      <c r="P593" s="15">
        <f t="shared" si="337"/>
        <v>0</v>
      </c>
      <c r="Q593" s="16">
        <f t="shared" si="326"/>
        <v>0</v>
      </c>
      <c r="R593" s="15">
        <f t="shared" si="338"/>
        <v>0</v>
      </c>
      <c r="S593" s="16">
        <f t="shared" si="327"/>
        <v>0</v>
      </c>
      <c r="T593" s="15">
        <f t="shared" si="339"/>
        <v>1.9999999999999574E-2</v>
      </c>
      <c r="U593" s="16"/>
      <c r="V593" s="15">
        <f t="shared" si="340"/>
        <v>0</v>
      </c>
      <c r="W593" s="16">
        <f t="shared" si="328"/>
        <v>0</v>
      </c>
      <c r="X593" s="15">
        <f t="shared" si="341"/>
        <v>0</v>
      </c>
      <c r="Y593" s="16">
        <f t="shared" si="329"/>
        <v>0</v>
      </c>
      <c r="Z593" s="15">
        <f t="shared" si="342"/>
        <v>0</v>
      </c>
      <c r="AA593" s="16"/>
      <c r="AB593" s="15">
        <f t="shared" si="343"/>
        <v>11.770416666666504</v>
      </c>
      <c r="AC593" s="16">
        <f t="shared" si="330"/>
        <v>1</v>
      </c>
      <c r="AD593" s="15">
        <f t="shared" si="344"/>
        <v>0</v>
      </c>
      <c r="AE593" s="16">
        <f t="shared" si="331"/>
        <v>0</v>
      </c>
      <c r="AF593" s="15">
        <f t="shared" si="345"/>
        <v>1.9999999999999574E-2</v>
      </c>
      <c r="AG593" s="16"/>
      <c r="AH593" s="15">
        <f t="shared" si="346"/>
        <v>0</v>
      </c>
      <c r="AI593" s="16">
        <f t="shared" si="332"/>
        <v>0</v>
      </c>
      <c r="AJ593" s="15">
        <f t="shared" si="347"/>
        <v>0</v>
      </c>
      <c r="AK593" s="16">
        <f t="shared" si="333"/>
        <v>0</v>
      </c>
      <c r="AL593" s="15">
        <f t="shared" si="348"/>
        <v>0</v>
      </c>
      <c r="AM593" s="16"/>
      <c r="AN593" s="15">
        <f t="shared" si="349"/>
        <v>0</v>
      </c>
      <c r="AO593" s="16">
        <f t="shared" si="350"/>
        <v>0</v>
      </c>
      <c r="AP593" s="15">
        <f t="shared" si="351"/>
        <v>0</v>
      </c>
      <c r="AQ593" s="16">
        <f t="shared" si="352"/>
        <v>0</v>
      </c>
      <c r="AR593" s="15">
        <f t="shared" si="353"/>
        <v>1.9999999999999574E-2</v>
      </c>
      <c r="AS593" s="16"/>
      <c r="AT593" s="15">
        <f t="shared" si="354"/>
        <v>0</v>
      </c>
      <c r="AU593" s="16">
        <f t="shared" si="355"/>
        <v>0</v>
      </c>
      <c r="AV593" s="15">
        <f t="shared" si="356"/>
        <v>0</v>
      </c>
      <c r="AW593" s="16">
        <f t="shared" si="357"/>
        <v>0</v>
      </c>
      <c r="AX593" s="15">
        <f t="shared" si="358"/>
        <v>0</v>
      </c>
    </row>
    <row r="594" spans="1:50" x14ac:dyDescent="0.25">
      <c r="A594" s="25">
        <f t="shared" si="359"/>
        <v>11.790416666666504</v>
      </c>
      <c r="B594" s="9" t="s">
        <v>21</v>
      </c>
      <c r="C594" s="12" t="s">
        <v>14</v>
      </c>
      <c r="D594" s="12" t="s">
        <v>14</v>
      </c>
      <c r="E594" s="12" t="s">
        <v>14</v>
      </c>
      <c r="F594" s="12" t="s">
        <v>14</v>
      </c>
      <c r="G594" s="12"/>
      <c r="H594" s="12" t="s">
        <v>14</v>
      </c>
      <c r="I594" t="s">
        <v>11</v>
      </c>
      <c r="J594" s="15">
        <f t="shared" si="334"/>
        <v>0</v>
      </c>
      <c r="K594" s="16">
        <f t="shared" si="324"/>
        <v>0</v>
      </c>
      <c r="L594" s="15">
        <f t="shared" si="335"/>
        <v>0</v>
      </c>
      <c r="M594" s="16">
        <f t="shared" si="325"/>
        <v>0</v>
      </c>
      <c r="N594" s="15">
        <f t="shared" si="336"/>
        <v>1.9999999999999574E-2</v>
      </c>
      <c r="O594" s="16"/>
      <c r="P594" s="15">
        <f t="shared" si="337"/>
        <v>0</v>
      </c>
      <c r="Q594" s="16">
        <f t="shared" si="326"/>
        <v>0</v>
      </c>
      <c r="R594" s="15">
        <f t="shared" si="338"/>
        <v>0</v>
      </c>
      <c r="S594" s="16">
        <f t="shared" si="327"/>
        <v>0</v>
      </c>
      <c r="T594" s="15">
        <f t="shared" si="339"/>
        <v>1.9999999999999574E-2</v>
      </c>
      <c r="U594" s="16"/>
      <c r="V594" s="15">
        <f t="shared" si="340"/>
        <v>11.790416666666504</v>
      </c>
      <c r="W594" s="16">
        <f t="shared" si="328"/>
        <v>1</v>
      </c>
      <c r="X594" s="15">
        <f t="shared" si="341"/>
        <v>0</v>
      </c>
      <c r="Y594" s="16">
        <f t="shared" si="329"/>
        <v>0</v>
      </c>
      <c r="Z594" s="15">
        <f t="shared" si="342"/>
        <v>1.9999999999999574E-2</v>
      </c>
      <c r="AA594" s="16"/>
      <c r="AB594" s="15">
        <f t="shared" si="343"/>
        <v>0</v>
      </c>
      <c r="AC594" s="16">
        <f t="shared" si="330"/>
        <v>0</v>
      </c>
      <c r="AD594" s="15">
        <f t="shared" si="344"/>
        <v>0</v>
      </c>
      <c r="AE594" s="16">
        <f t="shared" si="331"/>
        <v>0</v>
      </c>
      <c r="AF594" s="15">
        <f t="shared" si="345"/>
        <v>1.9999999999999574E-2</v>
      </c>
      <c r="AG594" s="16"/>
      <c r="AH594" s="15">
        <f t="shared" si="346"/>
        <v>0</v>
      </c>
      <c r="AI594" s="16">
        <f t="shared" si="332"/>
        <v>0</v>
      </c>
      <c r="AJ594" s="15">
        <f t="shared" si="347"/>
        <v>0</v>
      </c>
      <c r="AK594" s="16">
        <f t="shared" si="333"/>
        <v>0</v>
      </c>
      <c r="AL594" s="15">
        <f t="shared" si="348"/>
        <v>0</v>
      </c>
      <c r="AM594" s="16"/>
      <c r="AN594" s="15">
        <f t="shared" si="349"/>
        <v>0</v>
      </c>
      <c r="AO594" s="16">
        <f t="shared" si="350"/>
        <v>0</v>
      </c>
      <c r="AP594" s="15">
        <f t="shared" si="351"/>
        <v>0</v>
      </c>
      <c r="AQ594" s="16">
        <f t="shared" si="352"/>
        <v>0</v>
      </c>
      <c r="AR594" s="15">
        <f t="shared" si="353"/>
        <v>1.9999999999999574E-2</v>
      </c>
      <c r="AS594" s="16"/>
      <c r="AT594" s="15">
        <f t="shared" si="354"/>
        <v>0</v>
      </c>
      <c r="AU594" s="16">
        <f t="shared" si="355"/>
        <v>0</v>
      </c>
      <c r="AV594" s="15">
        <f t="shared" si="356"/>
        <v>0</v>
      </c>
      <c r="AW594" s="16">
        <f t="shared" si="357"/>
        <v>0</v>
      </c>
      <c r="AX594" s="15">
        <f t="shared" si="358"/>
        <v>0</v>
      </c>
    </row>
    <row r="595" spans="1:50" x14ac:dyDescent="0.25">
      <c r="A595" s="25">
        <f t="shared" si="359"/>
        <v>11.810416666666503</v>
      </c>
      <c r="B595" s="9"/>
      <c r="C595" s="12" t="s">
        <v>14</v>
      </c>
      <c r="D595" s="12" t="s">
        <v>14</v>
      </c>
      <c r="E595" s="12" t="s">
        <v>14</v>
      </c>
      <c r="F595" s="12" t="s">
        <v>14</v>
      </c>
      <c r="G595" s="12"/>
      <c r="H595" s="12" t="s">
        <v>14</v>
      </c>
      <c r="I595" t="s">
        <v>11</v>
      </c>
      <c r="J595" s="15">
        <f t="shared" si="334"/>
        <v>0</v>
      </c>
      <c r="K595" s="16">
        <f t="shared" si="324"/>
        <v>0</v>
      </c>
      <c r="L595" s="15">
        <f t="shared" si="335"/>
        <v>0</v>
      </c>
      <c r="M595" s="16">
        <f t="shared" si="325"/>
        <v>0</v>
      </c>
      <c r="N595" s="15">
        <f t="shared" si="336"/>
        <v>1.9999999999999574E-2</v>
      </c>
      <c r="O595" s="16"/>
      <c r="P595" s="15">
        <f t="shared" si="337"/>
        <v>0</v>
      </c>
      <c r="Q595" s="16">
        <f t="shared" si="326"/>
        <v>0</v>
      </c>
      <c r="R595" s="15">
        <f t="shared" si="338"/>
        <v>0</v>
      </c>
      <c r="S595" s="16">
        <f t="shared" si="327"/>
        <v>0</v>
      </c>
      <c r="T595" s="15">
        <f t="shared" si="339"/>
        <v>1.9999999999999574E-2</v>
      </c>
      <c r="U595" s="16"/>
      <c r="V595" s="15">
        <f t="shared" si="340"/>
        <v>0</v>
      </c>
      <c r="W595" s="16">
        <f t="shared" si="328"/>
        <v>0</v>
      </c>
      <c r="X595" s="15">
        <f t="shared" si="341"/>
        <v>0</v>
      </c>
      <c r="Y595" s="16">
        <f t="shared" si="329"/>
        <v>0</v>
      </c>
      <c r="Z595" s="15">
        <f t="shared" si="342"/>
        <v>1.9999999999999574E-2</v>
      </c>
      <c r="AA595" s="16"/>
      <c r="AB595" s="15">
        <f t="shared" si="343"/>
        <v>0</v>
      </c>
      <c r="AC595" s="16">
        <f t="shared" si="330"/>
        <v>0</v>
      </c>
      <c r="AD595" s="15">
        <f t="shared" si="344"/>
        <v>0</v>
      </c>
      <c r="AE595" s="16">
        <f t="shared" si="331"/>
        <v>0</v>
      </c>
      <c r="AF595" s="15">
        <f t="shared" si="345"/>
        <v>1.9999999999999574E-2</v>
      </c>
      <c r="AG595" s="16"/>
      <c r="AH595" s="15">
        <f t="shared" si="346"/>
        <v>0</v>
      </c>
      <c r="AI595" s="16">
        <f t="shared" si="332"/>
        <v>0</v>
      </c>
      <c r="AJ595" s="15">
        <f t="shared" si="347"/>
        <v>0</v>
      </c>
      <c r="AK595" s="16">
        <f t="shared" si="333"/>
        <v>0</v>
      </c>
      <c r="AL595" s="15">
        <f t="shared" si="348"/>
        <v>0</v>
      </c>
      <c r="AM595" s="16"/>
      <c r="AN595" s="15">
        <f t="shared" si="349"/>
        <v>0</v>
      </c>
      <c r="AO595" s="16">
        <f t="shared" si="350"/>
        <v>0</v>
      </c>
      <c r="AP595" s="15">
        <f t="shared" si="351"/>
        <v>0</v>
      </c>
      <c r="AQ595" s="16">
        <f t="shared" si="352"/>
        <v>0</v>
      </c>
      <c r="AR595" s="15">
        <f t="shared" si="353"/>
        <v>1.9999999999999574E-2</v>
      </c>
      <c r="AS595" s="16"/>
      <c r="AT595" s="15">
        <f t="shared" si="354"/>
        <v>0</v>
      </c>
      <c r="AU595" s="16">
        <f t="shared" si="355"/>
        <v>0</v>
      </c>
      <c r="AV595" s="15">
        <f t="shared" si="356"/>
        <v>0</v>
      </c>
      <c r="AW595" s="16">
        <f t="shared" si="357"/>
        <v>0</v>
      </c>
      <c r="AX595" s="15">
        <f t="shared" si="358"/>
        <v>0</v>
      </c>
    </row>
    <row r="596" spans="1:50" x14ac:dyDescent="0.25">
      <c r="A596" s="25">
        <f t="shared" si="359"/>
        <v>11.830416666666503</v>
      </c>
      <c r="B596" s="9" t="s">
        <v>13</v>
      </c>
      <c r="C596" s="12" t="s">
        <v>14</v>
      </c>
      <c r="D596" t="s">
        <v>11</v>
      </c>
      <c r="E596" s="12" t="s">
        <v>14</v>
      </c>
      <c r="F596" s="12" t="s">
        <v>14</v>
      </c>
      <c r="G596" s="12" t="s">
        <v>14</v>
      </c>
      <c r="H596" s="12" t="s">
        <v>14</v>
      </c>
      <c r="I596" t="s">
        <v>11</v>
      </c>
      <c r="J596" s="15">
        <f t="shared" si="334"/>
        <v>0</v>
      </c>
      <c r="K596" s="16">
        <f t="shared" si="324"/>
        <v>0</v>
      </c>
      <c r="L596" s="15">
        <f t="shared" si="335"/>
        <v>0</v>
      </c>
      <c r="M596" s="16">
        <f t="shared" si="325"/>
        <v>0</v>
      </c>
      <c r="N596" s="15">
        <f t="shared" si="336"/>
        <v>1.9999999999999574E-2</v>
      </c>
      <c r="O596" s="16"/>
      <c r="P596" s="15">
        <f t="shared" si="337"/>
        <v>0</v>
      </c>
      <c r="Q596" s="16">
        <f t="shared" si="326"/>
        <v>0</v>
      </c>
      <c r="R596" s="15">
        <f t="shared" si="338"/>
        <v>0</v>
      </c>
      <c r="S596" s="16">
        <f t="shared" si="327"/>
        <v>0</v>
      </c>
      <c r="T596" s="15">
        <f t="shared" si="339"/>
        <v>0</v>
      </c>
      <c r="U596" s="16"/>
      <c r="V596" s="15">
        <f t="shared" si="340"/>
        <v>0</v>
      </c>
      <c r="W596" s="16">
        <f t="shared" si="328"/>
        <v>0</v>
      </c>
      <c r="X596" s="15">
        <f t="shared" si="341"/>
        <v>0</v>
      </c>
      <c r="Y596" s="16">
        <f t="shared" si="329"/>
        <v>0</v>
      </c>
      <c r="Z596" s="15">
        <f t="shared" si="342"/>
        <v>1.9999999999999574E-2</v>
      </c>
      <c r="AA596" s="16"/>
      <c r="AB596" s="15">
        <f t="shared" si="343"/>
        <v>0</v>
      </c>
      <c r="AC596" s="16">
        <f t="shared" si="330"/>
        <v>0</v>
      </c>
      <c r="AD596" s="15">
        <f t="shared" si="344"/>
        <v>0</v>
      </c>
      <c r="AE596" s="16">
        <f t="shared" si="331"/>
        <v>0</v>
      </c>
      <c r="AF596" s="15">
        <f t="shared" si="345"/>
        <v>1.9999999999999574E-2</v>
      </c>
      <c r="AG596" s="16"/>
      <c r="AH596" s="15">
        <f t="shared" si="346"/>
        <v>11.830416666666503</v>
      </c>
      <c r="AI596" s="16">
        <f t="shared" si="332"/>
        <v>1</v>
      </c>
      <c r="AJ596" s="15">
        <f t="shared" si="347"/>
        <v>0</v>
      </c>
      <c r="AK596" s="16">
        <f t="shared" si="333"/>
        <v>0</v>
      </c>
      <c r="AL596" s="15">
        <f t="shared" si="348"/>
        <v>1.9999999999999574E-2</v>
      </c>
      <c r="AM596" s="16"/>
      <c r="AN596" s="15">
        <f t="shared" si="349"/>
        <v>0</v>
      </c>
      <c r="AO596" s="16">
        <f t="shared" si="350"/>
        <v>0</v>
      </c>
      <c r="AP596" s="15">
        <f t="shared" si="351"/>
        <v>0</v>
      </c>
      <c r="AQ596" s="16">
        <f t="shared" si="352"/>
        <v>0</v>
      </c>
      <c r="AR596" s="15">
        <f t="shared" si="353"/>
        <v>1.9999999999999574E-2</v>
      </c>
      <c r="AS596" s="16"/>
      <c r="AT596" s="15">
        <f t="shared" si="354"/>
        <v>0</v>
      </c>
      <c r="AU596" s="16">
        <f t="shared" si="355"/>
        <v>0</v>
      </c>
      <c r="AV596" s="15">
        <f t="shared" si="356"/>
        <v>0</v>
      </c>
      <c r="AW596" s="16">
        <f t="shared" si="357"/>
        <v>0</v>
      </c>
      <c r="AX596" s="15">
        <f t="shared" si="358"/>
        <v>0</v>
      </c>
    </row>
    <row r="597" spans="1:50" x14ac:dyDescent="0.25">
      <c r="A597" s="25">
        <f t="shared" si="359"/>
        <v>11.850416666666503</v>
      </c>
      <c r="B597" s="9" t="s">
        <v>65</v>
      </c>
      <c r="C597" s="12" t="s">
        <v>14</v>
      </c>
      <c r="D597" t="s">
        <v>11</v>
      </c>
      <c r="E597" s="12" t="s">
        <v>14</v>
      </c>
      <c r="F597" s="12" t="s">
        <v>14</v>
      </c>
      <c r="G597" s="12" t="s">
        <v>14</v>
      </c>
      <c r="H597" s="12" t="s">
        <v>14</v>
      </c>
      <c r="I597" s="13" t="s">
        <v>20</v>
      </c>
      <c r="J597" s="15">
        <f t="shared" si="334"/>
        <v>0</v>
      </c>
      <c r="K597" s="16">
        <f t="shared" si="324"/>
        <v>0</v>
      </c>
      <c r="L597" s="15">
        <f t="shared" si="335"/>
        <v>0</v>
      </c>
      <c r="M597" s="16">
        <f t="shared" si="325"/>
        <v>0</v>
      </c>
      <c r="N597" s="15">
        <f t="shared" si="336"/>
        <v>1.9999999999999574E-2</v>
      </c>
      <c r="O597" s="16"/>
      <c r="P597" s="15">
        <f t="shared" si="337"/>
        <v>0</v>
      </c>
      <c r="Q597" s="16">
        <f t="shared" si="326"/>
        <v>0</v>
      </c>
      <c r="R597" s="15">
        <f t="shared" si="338"/>
        <v>0</v>
      </c>
      <c r="S597" s="16">
        <f t="shared" si="327"/>
        <v>0</v>
      </c>
      <c r="T597" s="15">
        <f t="shared" si="339"/>
        <v>0</v>
      </c>
      <c r="U597" s="16"/>
      <c r="V597" s="15">
        <f t="shared" si="340"/>
        <v>0</v>
      </c>
      <c r="W597" s="16">
        <f t="shared" si="328"/>
        <v>0</v>
      </c>
      <c r="X597" s="15">
        <f t="shared" si="341"/>
        <v>0</v>
      </c>
      <c r="Y597" s="16">
        <f t="shared" si="329"/>
        <v>0</v>
      </c>
      <c r="Z597" s="15">
        <f t="shared" si="342"/>
        <v>1.9999999999999574E-2</v>
      </c>
      <c r="AA597" s="16"/>
      <c r="AB597" s="15">
        <f t="shared" si="343"/>
        <v>0</v>
      </c>
      <c r="AC597" s="16">
        <f t="shared" si="330"/>
        <v>0</v>
      </c>
      <c r="AD597" s="15">
        <f t="shared" si="344"/>
        <v>0</v>
      </c>
      <c r="AE597" s="16">
        <f t="shared" si="331"/>
        <v>0</v>
      </c>
      <c r="AF597" s="15">
        <f t="shared" si="345"/>
        <v>1.9999999999999574E-2</v>
      </c>
      <c r="AG597" s="16"/>
      <c r="AH597" s="15">
        <f t="shared" si="346"/>
        <v>0</v>
      </c>
      <c r="AI597" s="16">
        <f t="shared" si="332"/>
        <v>0</v>
      </c>
      <c r="AJ597" s="15">
        <f t="shared" si="347"/>
        <v>0</v>
      </c>
      <c r="AK597" s="16">
        <f t="shared" si="333"/>
        <v>0</v>
      </c>
      <c r="AL597" s="15">
        <f t="shared" si="348"/>
        <v>1.9999999999999574E-2</v>
      </c>
      <c r="AM597" s="16"/>
      <c r="AN597" s="15">
        <f t="shared" si="349"/>
        <v>0</v>
      </c>
      <c r="AO597" s="16">
        <f t="shared" si="350"/>
        <v>0</v>
      </c>
      <c r="AP597" s="15">
        <f t="shared" si="351"/>
        <v>0</v>
      </c>
      <c r="AQ597" s="16">
        <f t="shared" si="352"/>
        <v>0</v>
      </c>
      <c r="AR597" s="15">
        <f t="shared" si="353"/>
        <v>1.9999999999999574E-2</v>
      </c>
      <c r="AS597" s="16"/>
      <c r="AT597" s="15">
        <f t="shared" si="354"/>
        <v>0</v>
      </c>
      <c r="AU597" s="16">
        <f t="shared" si="355"/>
        <v>0</v>
      </c>
      <c r="AV597" s="15">
        <f t="shared" si="356"/>
        <v>11.850416666666503</v>
      </c>
      <c r="AW597" s="16">
        <f t="shared" si="357"/>
        <v>1</v>
      </c>
      <c r="AX597" s="15">
        <f t="shared" si="358"/>
        <v>0</v>
      </c>
    </row>
    <row r="598" spans="1:50" x14ac:dyDescent="0.25">
      <c r="A598" s="25">
        <f t="shared" si="359"/>
        <v>11.870416666666502</v>
      </c>
      <c r="B598" s="9"/>
      <c r="C598" s="12" t="s">
        <v>14</v>
      </c>
      <c r="D598" t="s">
        <v>11</v>
      </c>
      <c r="E598" s="12" t="s">
        <v>14</v>
      </c>
      <c r="F598" s="12" t="s">
        <v>14</v>
      </c>
      <c r="G598" s="12" t="s">
        <v>14</v>
      </c>
      <c r="H598" s="12" t="s">
        <v>14</v>
      </c>
      <c r="I598" s="12"/>
      <c r="J598" s="15">
        <f t="shared" si="334"/>
        <v>0</v>
      </c>
      <c r="K598" s="16">
        <f t="shared" si="324"/>
        <v>0</v>
      </c>
      <c r="L598" s="15">
        <f t="shared" si="335"/>
        <v>0</v>
      </c>
      <c r="M598" s="16">
        <f t="shared" si="325"/>
        <v>0</v>
      </c>
      <c r="N598" s="15">
        <f t="shared" si="336"/>
        <v>1.9999999999999574E-2</v>
      </c>
      <c r="O598" s="16"/>
      <c r="P598" s="15">
        <f t="shared" si="337"/>
        <v>0</v>
      </c>
      <c r="Q598" s="16">
        <f t="shared" si="326"/>
        <v>0</v>
      </c>
      <c r="R598" s="15">
        <f t="shared" si="338"/>
        <v>0</v>
      </c>
      <c r="S598" s="16">
        <f t="shared" si="327"/>
        <v>0</v>
      </c>
      <c r="T598" s="15">
        <f t="shared" si="339"/>
        <v>0</v>
      </c>
      <c r="U598" s="16"/>
      <c r="V598" s="15">
        <f t="shared" si="340"/>
        <v>0</v>
      </c>
      <c r="W598" s="16">
        <f t="shared" si="328"/>
        <v>0</v>
      </c>
      <c r="X598" s="15">
        <f t="shared" si="341"/>
        <v>0</v>
      </c>
      <c r="Y598" s="16">
        <f t="shared" si="329"/>
        <v>0</v>
      </c>
      <c r="Z598" s="15">
        <f t="shared" si="342"/>
        <v>1.9999999999999574E-2</v>
      </c>
      <c r="AA598" s="16"/>
      <c r="AB598" s="15">
        <f t="shared" si="343"/>
        <v>0</v>
      </c>
      <c r="AC598" s="16">
        <f t="shared" si="330"/>
        <v>0</v>
      </c>
      <c r="AD598" s="15">
        <f t="shared" si="344"/>
        <v>0</v>
      </c>
      <c r="AE598" s="16">
        <f t="shared" si="331"/>
        <v>0</v>
      </c>
      <c r="AF598" s="15">
        <f t="shared" si="345"/>
        <v>1.9999999999999574E-2</v>
      </c>
      <c r="AG598" s="16"/>
      <c r="AH598" s="15">
        <f t="shared" si="346"/>
        <v>0</v>
      </c>
      <c r="AI598" s="16">
        <f t="shared" si="332"/>
        <v>0</v>
      </c>
      <c r="AJ598" s="15">
        <f t="shared" si="347"/>
        <v>0</v>
      </c>
      <c r="AK598" s="16">
        <f t="shared" si="333"/>
        <v>0</v>
      </c>
      <c r="AL598" s="15">
        <f t="shared" si="348"/>
        <v>1.9999999999999574E-2</v>
      </c>
      <c r="AM598" s="16"/>
      <c r="AN598" s="15">
        <f t="shared" si="349"/>
        <v>0</v>
      </c>
      <c r="AO598" s="16">
        <f t="shared" si="350"/>
        <v>0</v>
      </c>
      <c r="AP598" s="15">
        <f t="shared" si="351"/>
        <v>0</v>
      </c>
      <c r="AQ598" s="16">
        <f t="shared" si="352"/>
        <v>0</v>
      </c>
      <c r="AR598" s="15">
        <f t="shared" si="353"/>
        <v>1.9999999999999574E-2</v>
      </c>
      <c r="AS598" s="16"/>
      <c r="AT598" s="15">
        <f t="shared" si="354"/>
        <v>0</v>
      </c>
      <c r="AU598" s="16">
        <f t="shared" si="355"/>
        <v>0</v>
      </c>
      <c r="AV598" s="15">
        <f t="shared" si="356"/>
        <v>0</v>
      </c>
      <c r="AW598" s="16">
        <f t="shared" si="357"/>
        <v>0</v>
      </c>
      <c r="AX598" s="15">
        <f t="shared" si="358"/>
        <v>0</v>
      </c>
    </row>
    <row r="599" spans="1:50" x14ac:dyDescent="0.25">
      <c r="A599" s="25">
        <f t="shared" si="359"/>
        <v>11.890416666666502</v>
      </c>
      <c r="B599" s="9"/>
      <c r="C599" s="12" t="s">
        <v>14</v>
      </c>
      <c r="D599" t="s">
        <v>11</v>
      </c>
      <c r="E599" s="12" t="s">
        <v>14</v>
      </c>
      <c r="F599" s="12" t="s">
        <v>14</v>
      </c>
      <c r="G599" s="12" t="s">
        <v>14</v>
      </c>
      <c r="H599" s="12" t="s">
        <v>14</v>
      </c>
      <c r="I599" s="12"/>
      <c r="J599" s="15">
        <f t="shared" si="334"/>
        <v>0</v>
      </c>
      <c r="K599" s="16">
        <f t="shared" si="324"/>
        <v>0</v>
      </c>
      <c r="L599" s="15">
        <f t="shared" si="335"/>
        <v>0</v>
      </c>
      <c r="M599" s="16">
        <f t="shared" si="325"/>
        <v>0</v>
      </c>
      <c r="N599" s="15">
        <f t="shared" si="336"/>
        <v>1.9999999999999574E-2</v>
      </c>
      <c r="O599" s="16"/>
      <c r="P599" s="15">
        <f t="shared" si="337"/>
        <v>0</v>
      </c>
      <c r="Q599" s="16">
        <f t="shared" si="326"/>
        <v>0</v>
      </c>
      <c r="R599" s="15">
        <f t="shared" si="338"/>
        <v>0</v>
      </c>
      <c r="S599" s="16">
        <f t="shared" si="327"/>
        <v>0</v>
      </c>
      <c r="T599" s="15">
        <f t="shared" si="339"/>
        <v>0</v>
      </c>
      <c r="U599" s="16"/>
      <c r="V599" s="15">
        <f t="shared" si="340"/>
        <v>0</v>
      </c>
      <c r="W599" s="16">
        <f t="shared" si="328"/>
        <v>0</v>
      </c>
      <c r="X599" s="15">
        <f t="shared" si="341"/>
        <v>0</v>
      </c>
      <c r="Y599" s="16">
        <f t="shared" si="329"/>
        <v>0</v>
      </c>
      <c r="Z599" s="15">
        <f t="shared" si="342"/>
        <v>1.9999999999999574E-2</v>
      </c>
      <c r="AA599" s="16"/>
      <c r="AB599" s="15">
        <f t="shared" si="343"/>
        <v>0</v>
      </c>
      <c r="AC599" s="16">
        <f t="shared" si="330"/>
        <v>0</v>
      </c>
      <c r="AD599" s="15">
        <f t="shared" si="344"/>
        <v>0</v>
      </c>
      <c r="AE599" s="16">
        <f t="shared" si="331"/>
        <v>0</v>
      </c>
      <c r="AF599" s="15">
        <f t="shared" si="345"/>
        <v>1.9999999999999574E-2</v>
      </c>
      <c r="AG599" s="16"/>
      <c r="AH599" s="15">
        <f t="shared" si="346"/>
        <v>0</v>
      </c>
      <c r="AI599" s="16">
        <f t="shared" si="332"/>
        <v>0</v>
      </c>
      <c r="AJ599" s="15">
        <f t="shared" si="347"/>
        <v>0</v>
      </c>
      <c r="AK599" s="16">
        <f t="shared" si="333"/>
        <v>0</v>
      </c>
      <c r="AL599" s="15">
        <f t="shared" si="348"/>
        <v>1.9999999999999574E-2</v>
      </c>
      <c r="AM599" s="16"/>
      <c r="AN599" s="15">
        <f t="shared" si="349"/>
        <v>0</v>
      </c>
      <c r="AO599" s="16">
        <f t="shared" si="350"/>
        <v>0</v>
      </c>
      <c r="AP599" s="15">
        <f t="shared" si="351"/>
        <v>0</v>
      </c>
      <c r="AQ599" s="16">
        <f t="shared" si="352"/>
        <v>0</v>
      </c>
      <c r="AR599" s="15">
        <f t="shared" si="353"/>
        <v>1.9999999999999574E-2</v>
      </c>
      <c r="AS599" s="16"/>
      <c r="AT599" s="15">
        <f t="shared" si="354"/>
        <v>0</v>
      </c>
      <c r="AU599" s="16">
        <f t="shared" si="355"/>
        <v>0</v>
      </c>
      <c r="AV599" s="15">
        <f t="shared" si="356"/>
        <v>0</v>
      </c>
      <c r="AW599" s="16">
        <f t="shared" si="357"/>
        <v>0</v>
      </c>
      <c r="AX599" s="15">
        <f t="shared" si="358"/>
        <v>0</v>
      </c>
    </row>
    <row r="600" spans="1:50" x14ac:dyDescent="0.25">
      <c r="A600" s="25">
        <f t="shared" si="359"/>
        <v>11.910416666666501</v>
      </c>
      <c r="B600" s="9" t="s">
        <v>67</v>
      </c>
      <c r="C600" s="12" t="s">
        <v>14</v>
      </c>
      <c r="D600" t="s">
        <v>11</v>
      </c>
      <c r="E600" s="12" t="s">
        <v>14</v>
      </c>
      <c r="F600" s="12" t="s">
        <v>14</v>
      </c>
      <c r="G600" s="12" t="s">
        <v>14</v>
      </c>
      <c r="H600" t="s">
        <v>11</v>
      </c>
      <c r="I600" s="12" t="s">
        <v>14</v>
      </c>
      <c r="J600" s="15">
        <f t="shared" si="334"/>
        <v>0</v>
      </c>
      <c r="K600" s="16">
        <f t="shared" si="324"/>
        <v>0</v>
      </c>
      <c r="L600" s="15">
        <f t="shared" si="335"/>
        <v>0</v>
      </c>
      <c r="M600" s="16">
        <f t="shared" si="325"/>
        <v>0</v>
      </c>
      <c r="N600" s="15">
        <f t="shared" si="336"/>
        <v>1.9999999999999574E-2</v>
      </c>
      <c r="O600" s="16"/>
      <c r="P600" s="15">
        <f t="shared" si="337"/>
        <v>0</v>
      </c>
      <c r="Q600" s="16">
        <f t="shared" si="326"/>
        <v>0</v>
      </c>
      <c r="R600" s="15">
        <f t="shared" si="338"/>
        <v>0</v>
      </c>
      <c r="S600" s="16">
        <f t="shared" si="327"/>
        <v>0</v>
      </c>
      <c r="T600" s="15">
        <f t="shared" si="339"/>
        <v>0</v>
      </c>
      <c r="U600" s="16"/>
      <c r="V600" s="15">
        <f t="shared" si="340"/>
        <v>0</v>
      </c>
      <c r="W600" s="16">
        <f t="shared" si="328"/>
        <v>0</v>
      </c>
      <c r="X600" s="15">
        <f t="shared" si="341"/>
        <v>0</v>
      </c>
      <c r="Y600" s="16">
        <f t="shared" si="329"/>
        <v>0</v>
      </c>
      <c r="Z600" s="15">
        <f t="shared" si="342"/>
        <v>1.9999999999999574E-2</v>
      </c>
      <c r="AA600" s="16"/>
      <c r="AB600" s="15">
        <f t="shared" si="343"/>
        <v>0</v>
      </c>
      <c r="AC600" s="16">
        <f t="shared" si="330"/>
        <v>0</v>
      </c>
      <c r="AD600" s="15">
        <f t="shared" si="344"/>
        <v>0</v>
      </c>
      <c r="AE600" s="16">
        <f t="shared" si="331"/>
        <v>0</v>
      </c>
      <c r="AF600" s="15">
        <f t="shared" si="345"/>
        <v>1.9999999999999574E-2</v>
      </c>
      <c r="AG600" s="16"/>
      <c r="AH600" s="15">
        <f t="shared" si="346"/>
        <v>0</v>
      </c>
      <c r="AI600" s="16">
        <f t="shared" si="332"/>
        <v>0</v>
      </c>
      <c r="AJ600" s="15">
        <f t="shared" si="347"/>
        <v>0</v>
      </c>
      <c r="AK600" s="16">
        <f t="shared" si="333"/>
        <v>0</v>
      </c>
      <c r="AL600" s="15">
        <f t="shared" si="348"/>
        <v>1.9999999999999574E-2</v>
      </c>
      <c r="AM600" s="16"/>
      <c r="AN600" s="15">
        <f t="shared" si="349"/>
        <v>0</v>
      </c>
      <c r="AO600" s="16">
        <f t="shared" si="350"/>
        <v>0</v>
      </c>
      <c r="AP600" s="15">
        <f t="shared" si="351"/>
        <v>0</v>
      </c>
      <c r="AQ600" s="16">
        <f t="shared" si="352"/>
        <v>0</v>
      </c>
      <c r="AR600" s="15">
        <f t="shared" si="353"/>
        <v>0</v>
      </c>
      <c r="AS600" s="16"/>
      <c r="AT600" s="15">
        <f t="shared" si="354"/>
        <v>11.910416666666501</v>
      </c>
      <c r="AU600" s="16">
        <f t="shared" si="355"/>
        <v>1</v>
      </c>
      <c r="AV600" s="15">
        <f t="shared" si="356"/>
        <v>0</v>
      </c>
      <c r="AW600" s="16">
        <f t="shared" si="357"/>
        <v>0</v>
      </c>
      <c r="AX600" s="15">
        <f t="shared" si="358"/>
        <v>1.9999999999999574E-2</v>
      </c>
    </row>
    <row r="601" spans="1:50" x14ac:dyDescent="0.25">
      <c r="A601" s="25">
        <f t="shared" si="359"/>
        <v>11.930416666666501</v>
      </c>
      <c r="B601" s="9" t="s">
        <v>17</v>
      </c>
      <c r="C601" s="12" t="s">
        <v>14</v>
      </c>
      <c r="D601" s="13" t="s">
        <v>20</v>
      </c>
      <c r="E601" s="12" t="s">
        <v>14</v>
      </c>
      <c r="F601" s="12" t="s">
        <v>14</v>
      </c>
      <c r="G601" s="12" t="s">
        <v>14</v>
      </c>
      <c r="H601" t="s">
        <v>11</v>
      </c>
      <c r="I601" s="12" t="s">
        <v>14</v>
      </c>
      <c r="J601" s="15">
        <f t="shared" si="334"/>
        <v>0</v>
      </c>
      <c r="K601" s="16">
        <f t="shared" si="324"/>
        <v>0</v>
      </c>
      <c r="L601" s="15">
        <f t="shared" si="335"/>
        <v>0</v>
      </c>
      <c r="M601" s="16">
        <f t="shared" si="325"/>
        <v>0</v>
      </c>
      <c r="N601" s="15">
        <f t="shared" si="336"/>
        <v>1.9999999999999574E-2</v>
      </c>
      <c r="O601" s="16"/>
      <c r="P601" s="15">
        <f t="shared" si="337"/>
        <v>0</v>
      </c>
      <c r="Q601" s="16">
        <f t="shared" si="326"/>
        <v>0</v>
      </c>
      <c r="R601" s="15">
        <f t="shared" si="338"/>
        <v>11.930416666666501</v>
      </c>
      <c r="S601" s="16">
        <f t="shared" si="327"/>
        <v>1</v>
      </c>
      <c r="T601" s="15">
        <f t="shared" si="339"/>
        <v>0</v>
      </c>
      <c r="U601" s="16"/>
      <c r="V601" s="15">
        <f t="shared" si="340"/>
        <v>0</v>
      </c>
      <c r="W601" s="16">
        <f t="shared" si="328"/>
        <v>0</v>
      </c>
      <c r="X601" s="15">
        <f t="shared" si="341"/>
        <v>0</v>
      </c>
      <c r="Y601" s="16">
        <f t="shared" si="329"/>
        <v>0</v>
      </c>
      <c r="Z601" s="15">
        <f t="shared" si="342"/>
        <v>1.9999999999999574E-2</v>
      </c>
      <c r="AA601" s="16"/>
      <c r="AB601" s="15">
        <f t="shared" si="343"/>
        <v>0</v>
      </c>
      <c r="AC601" s="16">
        <f t="shared" si="330"/>
        <v>0</v>
      </c>
      <c r="AD601" s="15">
        <f t="shared" si="344"/>
        <v>0</v>
      </c>
      <c r="AE601" s="16">
        <f t="shared" si="331"/>
        <v>0</v>
      </c>
      <c r="AF601" s="15">
        <f t="shared" si="345"/>
        <v>1.9999999999999574E-2</v>
      </c>
      <c r="AG601" s="16"/>
      <c r="AH601" s="15">
        <f t="shared" si="346"/>
        <v>0</v>
      </c>
      <c r="AI601" s="16">
        <f t="shared" si="332"/>
        <v>0</v>
      </c>
      <c r="AJ601" s="15">
        <f t="shared" si="347"/>
        <v>0</v>
      </c>
      <c r="AK601" s="16">
        <f t="shared" si="333"/>
        <v>0</v>
      </c>
      <c r="AL601" s="15">
        <f t="shared" si="348"/>
        <v>1.9999999999999574E-2</v>
      </c>
      <c r="AM601" s="16"/>
      <c r="AN601" s="15">
        <f t="shared" si="349"/>
        <v>0</v>
      </c>
      <c r="AO601" s="16">
        <f t="shared" si="350"/>
        <v>0</v>
      </c>
      <c r="AP601" s="15">
        <f t="shared" si="351"/>
        <v>0</v>
      </c>
      <c r="AQ601" s="16">
        <f t="shared" si="352"/>
        <v>0</v>
      </c>
      <c r="AR601" s="15">
        <f t="shared" si="353"/>
        <v>0</v>
      </c>
      <c r="AS601" s="16"/>
      <c r="AT601" s="15">
        <f t="shared" si="354"/>
        <v>0</v>
      </c>
      <c r="AU601" s="16">
        <f t="shared" si="355"/>
        <v>0</v>
      </c>
      <c r="AV601" s="15">
        <f t="shared" si="356"/>
        <v>0</v>
      </c>
      <c r="AW601" s="16">
        <f t="shared" si="357"/>
        <v>0</v>
      </c>
      <c r="AX601" s="15">
        <f t="shared" si="358"/>
        <v>1.9999999999999574E-2</v>
      </c>
    </row>
    <row r="602" spans="1:50" x14ac:dyDescent="0.25">
      <c r="A602" s="25">
        <f t="shared" si="359"/>
        <v>11.9504166666665</v>
      </c>
      <c r="B602" s="9"/>
      <c r="C602" s="12" t="s">
        <v>14</v>
      </c>
      <c r="E602" s="12" t="s">
        <v>14</v>
      </c>
      <c r="F602" s="12" t="s">
        <v>14</v>
      </c>
      <c r="G602" s="12" t="s">
        <v>14</v>
      </c>
      <c r="H602" t="s">
        <v>11</v>
      </c>
      <c r="I602" s="12" t="s">
        <v>14</v>
      </c>
      <c r="J602" s="15">
        <f t="shared" si="334"/>
        <v>0</v>
      </c>
      <c r="K602" s="16">
        <f t="shared" si="324"/>
        <v>0</v>
      </c>
      <c r="L602" s="15">
        <f t="shared" si="335"/>
        <v>0</v>
      </c>
      <c r="M602" s="16">
        <f t="shared" si="325"/>
        <v>0</v>
      </c>
      <c r="N602" s="15">
        <f t="shared" si="336"/>
        <v>1.9999999999999574E-2</v>
      </c>
      <c r="O602" s="16"/>
      <c r="P602" s="15">
        <f t="shared" si="337"/>
        <v>0</v>
      </c>
      <c r="Q602" s="16">
        <f t="shared" si="326"/>
        <v>0</v>
      </c>
      <c r="R602" s="15">
        <f t="shared" si="338"/>
        <v>0</v>
      </c>
      <c r="S602" s="16">
        <f t="shared" si="327"/>
        <v>0</v>
      </c>
      <c r="T602" s="15">
        <f t="shared" si="339"/>
        <v>0</v>
      </c>
      <c r="U602" s="16"/>
      <c r="V602" s="15">
        <f t="shared" si="340"/>
        <v>0</v>
      </c>
      <c r="W602" s="16">
        <f t="shared" si="328"/>
        <v>0</v>
      </c>
      <c r="X602" s="15">
        <f t="shared" si="341"/>
        <v>0</v>
      </c>
      <c r="Y602" s="16">
        <f t="shared" si="329"/>
        <v>0</v>
      </c>
      <c r="Z602" s="15">
        <f t="shared" si="342"/>
        <v>1.9999999999999574E-2</v>
      </c>
      <c r="AA602" s="16"/>
      <c r="AB602" s="15">
        <f t="shared" si="343"/>
        <v>0</v>
      </c>
      <c r="AC602" s="16">
        <f t="shared" si="330"/>
        <v>0</v>
      </c>
      <c r="AD602" s="15">
        <f t="shared" si="344"/>
        <v>0</v>
      </c>
      <c r="AE602" s="16">
        <f t="shared" si="331"/>
        <v>0</v>
      </c>
      <c r="AF602" s="15">
        <f t="shared" si="345"/>
        <v>1.9999999999999574E-2</v>
      </c>
      <c r="AG602" s="16"/>
      <c r="AH602" s="15">
        <f t="shared" si="346"/>
        <v>0</v>
      </c>
      <c r="AI602" s="16">
        <f t="shared" si="332"/>
        <v>0</v>
      </c>
      <c r="AJ602" s="15">
        <f t="shared" si="347"/>
        <v>0</v>
      </c>
      <c r="AK602" s="16">
        <f t="shared" si="333"/>
        <v>0</v>
      </c>
      <c r="AL602" s="15">
        <f t="shared" si="348"/>
        <v>1.9999999999999574E-2</v>
      </c>
      <c r="AM602" s="16"/>
      <c r="AN602" s="15">
        <f t="shared" si="349"/>
        <v>0</v>
      </c>
      <c r="AO602" s="16">
        <f t="shared" si="350"/>
        <v>0</v>
      </c>
      <c r="AP602" s="15">
        <f t="shared" si="351"/>
        <v>0</v>
      </c>
      <c r="AQ602" s="16">
        <f t="shared" si="352"/>
        <v>0</v>
      </c>
      <c r="AR602" s="15">
        <f t="shared" si="353"/>
        <v>0</v>
      </c>
      <c r="AS602" s="16"/>
      <c r="AT602" s="15">
        <f t="shared" si="354"/>
        <v>0</v>
      </c>
      <c r="AU602" s="16">
        <f t="shared" si="355"/>
        <v>0</v>
      </c>
      <c r="AV602" s="15">
        <f t="shared" si="356"/>
        <v>0</v>
      </c>
      <c r="AW602" s="16">
        <f t="shared" si="357"/>
        <v>0</v>
      </c>
      <c r="AX602" s="15">
        <f t="shared" si="358"/>
        <v>1.9999999999999574E-2</v>
      </c>
    </row>
    <row r="603" spans="1:50" x14ac:dyDescent="0.25">
      <c r="A603" s="25">
        <f t="shared" si="359"/>
        <v>11.9704166666665</v>
      </c>
      <c r="B603" s="9"/>
      <c r="C603" s="12" t="s">
        <v>14</v>
      </c>
      <c r="E603" s="12" t="s">
        <v>14</v>
      </c>
      <c r="F603" s="12" t="s">
        <v>14</v>
      </c>
      <c r="G603" s="12" t="s">
        <v>14</v>
      </c>
      <c r="H603" t="s">
        <v>11</v>
      </c>
      <c r="I603" s="12" t="s">
        <v>14</v>
      </c>
      <c r="J603" s="15">
        <f t="shared" si="334"/>
        <v>0</v>
      </c>
      <c r="K603" s="16">
        <f t="shared" si="324"/>
        <v>0</v>
      </c>
      <c r="L603" s="15">
        <f t="shared" si="335"/>
        <v>0</v>
      </c>
      <c r="M603" s="16">
        <f t="shared" si="325"/>
        <v>0</v>
      </c>
      <c r="N603" s="15">
        <f t="shared" si="336"/>
        <v>1.9999999999999574E-2</v>
      </c>
      <c r="O603" s="16"/>
      <c r="P603" s="15">
        <f t="shared" si="337"/>
        <v>0</v>
      </c>
      <c r="Q603" s="16">
        <f t="shared" si="326"/>
        <v>0</v>
      </c>
      <c r="R603" s="15">
        <f t="shared" si="338"/>
        <v>0</v>
      </c>
      <c r="S603" s="16">
        <f t="shared" si="327"/>
        <v>0</v>
      </c>
      <c r="T603" s="15">
        <f t="shared" si="339"/>
        <v>0</v>
      </c>
      <c r="U603" s="16"/>
      <c r="V603" s="15">
        <f t="shared" si="340"/>
        <v>0</v>
      </c>
      <c r="W603" s="16">
        <f t="shared" si="328"/>
        <v>0</v>
      </c>
      <c r="X603" s="15">
        <f t="shared" si="341"/>
        <v>0</v>
      </c>
      <c r="Y603" s="16">
        <f t="shared" si="329"/>
        <v>0</v>
      </c>
      <c r="Z603" s="15">
        <f t="shared" si="342"/>
        <v>1.9999999999999574E-2</v>
      </c>
      <c r="AA603" s="16"/>
      <c r="AB603" s="15">
        <f t="shared" si="343"/>
        <v>0</v>
      </c>
      <c r="AC603" s="16">
        <f t="shared" si="330"/>
        <v>0</v>
      </c>
      <c r="AD603" s="15">
        <f t="shared" si="344"/>
        <v>0</v>
      </c>
      <c r="AE603" s="16">
        <f t="shared" si="331"/>
        <v>0</v>
      </c>
      <c r="AF603" s="15">
        <f t="shared" si="345"/>
        <v>1.9999999999999574E-2</v>
      </c>
      <c r="AG603" s="16"/>
      <c r="AH603" s="15">
        <f t="shared" si="346"/>
        <v>0</v>
      </c>
      <c r="AI603" s="16">
        <f t="shared" si="332"/>
        <v>0</v>
      </c>
      <c r="AJ603" s="15">
        <f t="shared" si="347"/>
        <v>0</v>
      </c>
      <c r="AK603" s="16">
        <f t="shared" si="333"/>
        <v>0</v>
      </c>
      <c r="AL603" s="15">
        <f t="shared" si="348"/>
        <v>1.9999999999999574E-2</v>
      </c>
      <c r="AM603" s="16"/>
      <c r="AN603" s="15">
        <f t="shared" si="349"/>
        <v>0</v>
      </c>
      <c r="AO603" s="16">
        <f t="shared" si="350"/>
        <v>0</v>
      </c>
      <c r="AP603" s="15">
        <f t="shared" si="351"/>
        <v>0</v>
      </c>
      <c r="AQ603" s="16">
        <f t="shared" si="352"/>
        <v>0</v>
      </c>
      <c r="AR603" s="15">
        <f t="shared" si="353"/>
        <v>0</v>
      </c>
      <c r="AS603" s="16"/>
      <c r="AT603" s="15">
        <f t="shared" si="354"/>
        <v>0</v>
      </c>
      <c r="AU603" s="16">
        <f t="shared" si="355"/>
        <v>0</v>
      </c>
      <c r="AV603" s="15">
        <f t="shared" si="356"/>
        <v>0</v>
      </c>
      <c r="AW603" s="16">
        <f t="shared" si="357"/>
        <v>0</v>
      </c>
      <c r="AX603" s="15">
        <f t="shared" si="358"/>
        <v>1.9999999999999574E-2</v>
      </c>
    </row>
    <row r="604" spans="1:50" x14ac:dyDescent="0.25">
      <c r="A604" s="25">
        <f t="shared" si="359"/>
        <v>11.9904166666665</v>
      </c>
      <c r="B604" s="9" t="s">
        <v>64</v>
      </c>
      <c r="C604" t="s">
        <v>11</v>
      </c>
      <c r="E604" s="12" t="s">
        <v>14</v>
      </c>
      <c r="F604" s="12" t="s">
        <v>14</v>
      </c>
      <c r="G604" s="12" t="s">
        <v>14</v>
      </c>
      <c r="H604" s="13" t="s">
        <v>20</v>
      </c>
      <c r="I604" s="12" t="s">
        <v>14</v>
      </c>
      <c r="J604" s="15">
        <f t="shared" si="334"/>
        <v>0</v>
      </c>
      <c r="K604" s="16">
        <f t="shared" si="324"/>
        <v>0</v>
      </c>
      <c r="L604" s="15">
        <f t="shared" si="335"/>
        <v>0</v>
      </c>
      <c r="M604" s="16">
        <f t="shared" si="325"/>
        <v>0</v>
      </c>
      <c r="N604" s="15">
        <f t="shared" si="336"/>
        <v>0</v>
      </c>
      <c r="O604" s="16"/>
      <c r="P604" s="15">
        <f t="shared" si="337"/>
        <v>0</v>
      </c>
      <c r="Q604" s="16">
        <f t="shared" si="326"/>
        <v>0</v>
      </c>
      <c r="R604" s="15">
        <f t="shared" si="338"/>
        <v>0</v>
      </c>
      <c r="S604" s="16">
        <f t="shared" si="327"/>
        <v>0</v>
      </c>
      <c r="T604" s="15">
        <f t="shared" si="339"/>
        <v>0</v>
      </c>
      <c r="U604" s="16"/>
      <c r="V604" s="15">
        <f t="shared" si="340"/>
        <v>0</v>
      </c>
      <c r="W604" s="16">
        <f t="shared" si="328"/>
        <v>0</v>
      </c>
      <c r="X604" s="15">
        <f t="shared" si="341"/>
        <v>0</v>
      </c>
      <c r="Y604" s="16">
        <f t="shared" si="329"/>
        <v>0</v>
      </c>
      <c r="Z604" s="15">
        <f t="shared" si="342"/>
        <v>1.9999999999999574E-2</v>
      </c>
      <c r="AA604" s="16"/>
      <c r="AB604" s="15">
        <f t="shared" si="343"/>
        <v>0</v>
      </c>
      <c r="AC604" s="16">
        <f t="shared" si="330"/>
        <v>0</v>
      </c>
      <c r="AD604" s="15">
        <f t="shared" si="344"/>
        <v>0</v>
      </c>
      <c r="AE604" s="16">
        <f t="shared" si="331"/>
        <v>0</v>
      </c>
      <c r="AF604" s="15">
        <f t="shared" si="345"/>
        <v>1.9999999999999574E-2</v>
      </c>
      <c r="AG604" s="16"/>
      <c r="AH604" s="15">
        <f t="shared" si="346"/>
        <v>0</v>
      </c>
      <c r="AI604" s="16">
        <f t="shared" si="332"/>
        <v>0</v>
      </c>
      <c r="AJ604" s="15">
        <f t="shared" si="347"/>
        <v>0</v>
      </c>
      <c r="AK604" s="16">
        <f t="shared" si="333"/>
        <v>0</v>
      </c>
      <c r="AL604" s="15">
        <f t="shared" si="348"/>
        <v>1.9999999999999574E-2</v>
      </c>
      <c r="AM604" s="16"/>
      <c r="AN604" s="15">
        <f t="shared" si="349"/>
        <v>0</v>
      </c>
      <c r="AO604" s="16">
        <f t="shared" si="350"/>
        <v>0</v>
      </c>
      <c r="AP604" s="15">
        <f t="shared" si="351"/>
        <v>11.9904166666665</v>
      </c>
      <c r="AQ604" s="16">
        <f t="shared" si="352"/>
        <v>1</v>
      </c>
      <c r="AR604" s="15">
        <f t="shared" si="353"/>
        <v>0</v>
      </c>
      <c r="AS604" s="16"/>
      <c r="AT604" s="15">
        <f t="shared" si="354"/>
        <v>0</v>
      </c>
      <c r="AU604" s="16">
        <f t="shared" si="355"/>
        <v>0</v>
      </c>
      <c r="AV604" s="15">
        <f t="shared" si="356"/>
        <v>0</v>
      </c>
      <c r="AW604" s="16">
        <f t="shared" si="357"/>
        <v>0</v>
      </c>
      <c r="AX604" s="15">
        <f t="shared" si="358"/>
        <v>1.9999999999999574E-2</v>
      </c>
    </row>
    <row r="605" spans="1:50" x14ac:dyDescent="0.25">
      <c r="A605" s="25">
        <f t="shared" si="359"/>
        <v>12.010416666666499</v>
      </c>
      <c r="B605" s="9"/>
      <c r="C605" t="s">
        <v>11</v>
      </c>
      <c r="E605" s="12" t="s">
        <v>14</v>
      </c>
      <c r="F605" s="12" t="s">
        <v>14</v>
      </c>
      <c r="G605" s="12" t="s">
        <v>14</v>
      </c>
      <c r="I605" s="12" t="s">
        <v>14</v>
      </c>
      <c r="J605" s="15">
        <f t="shared" si="334"/>
        <v>0</v>
      </c>
      <c r="K605" s="16">
        <f t="shared" si="324"/>
        <v>0</v>
      </c>
      <c r="L605" s="15">
        <f t="shared" si="335"/>
        <v>0</v>
      </c>
      <c r="M605" s="16">
        <f t="shared" si="325"/>
        <v>0</v>
      </c>
      <c r="N605" s="15">
        <f t="shared" si="336"/>
        <v>0</v>
      </c>
      <c r="O605" s="16"/>
      <c r="P605" s="15">
        <f t="shared" si="337"/>
        <v>0</v>
      </c>
      <c r="Q605" s="16">
        <f t="shared" si="326"/>
        <v>0</v>
      </c>
      <c r="R605" s="15">
        <f t="shared" si="338"/>
        <v>0</v>
      </c>
      <c r="S605" s="16">
        <f t="shared" si="327"/>
        <v>0</v>
      </c>
      <c r="T605" s="15">
        <f t="shared" si="339"/>
        <v>0</v>
      </c>
      <c r="U605" s="16"/>
      <c r="V605" s="15">
        <f t="shared" si="340"/>
        <v>0</v>
      </c>
      <c r="W605" s="16">
        <f t="shared" si="328"/>
        <v>0</v>
      </c>
      <c r="X605" s="15">
        <f t="shared" si="341"/>
        <v>0</v>
      </c>
      <c r="Y605" s="16">
        <f t="shared" si="329"/>
        <v>0</v>
      </c>
      <c r="Z605" s="15">
        <f t="shared" si="342"/>
        <v>1.9999999999999574E-2</v>
      </c>
      <c r="AA605" s="16"/>
      <c r="AB605" s="15">
        <f t="shared" si="343"/>
        <v>0</v>
      </c>
      <c r="AC605" s="16">
        <f t="shared" si="330"/>
        <v>0</v>
      </c>
      <c r="AD605" s="15">
        <f t="shared" si="344"/>
        <v>0</v>
      </c>
      <c r="AE605" s="16">
        <f t="shared" si="331"/>
        <v>0</v>
      </c>
      <c r="AF605" s="15">
        <f t="shared" si="345"/>
        <v>1.9999999999999574E-2</v>
      </c>
      <c r="AG605" s="16"/>
      <c r="AH605" s="15">
        <f t="shared" si="346"/>
        <v>0</v>
      </c>
      <c r="AI605" s="16">
        <f t="shared" si="332"/>
        <v>0</v>
      </c>
      <c r="AJ605" s="15">
        <f t="shared" si="347"/>
        <v>0</v>
      </c>
      <c r="AK605" s="16">
        <f t="shared" si="333"/>
        <v>0</v>
      </c>
      <c r="AL605" s="15">
        <f t="shared" si="348"/>
        <v>1.9999999999999574E-2</v>
      </c>
      <c r="AM605" s="16"/>
      <c r="AN605" s="15">
        <f t="shared" si="349"/>
        <v>0</v>
      </c>
      <c r="AO605" s="16">
        <f t="shared" si="350"/>
        <v>0</v>
      </c>
      <c r="AP605" s="15">
        <f t="shared" si="351"/>
        <v>0</v>
      </c>
      <c r="AQ605" s="16">
        <f t="shared" si="352"/>
        <v>0</v>
      </c>
      <c r="AR605" s="15">
        <f t="shared" si="353"/>
        <v>0</v>
      </c>
      <c r="AS605" s="16"/>
      <c r="AT605" s="15">
        <f t="shared" si="354"/>
        <v>0</v>
      </c>
      <c r="AU605" s="16">
        <f t="shared" si="355"/>
        <v>0</v>
      </c>
      <c r="AV605" s="15">
        <f t="shared" si="356"/>
        <v>0</v>
      </c>
      <c r="AW605" s="16">
        <f t="shared" si="357"/>
        <v>0</v>
      </c>
      <c r="AX605" s="15">
        <f t="shared" si="358"/>
        <v>1.9999999999999574E-2</v>
      </c>
    </row>
    <row r="606" spans="1:50" x14ac:dyDescent="0.25">
      <c r="A606" s="25">
        <f t="shared" si="359"/>
        <v>12.030416666666499</v>
      </c>
      <c r="B606" s="9" t="s">
        <v>16</v>
      </c>
      <c r="C606" t="s">
        <v>11</v>
      </c>
      <c r="D606" s="12" t="s">
        <v>14</v>
      </c>
      <c r="E606" s="12" t="s">
        <v>14</v>
      </c>
      <c r="F606" s="12" t="s">
        <v>14</v>
      </c>
      <c r="G606" s="12" t="s">
        <v>14</v>
      </c>
      <c r="I606" s="12" t="s">
        <v>14</v>
      </c>
      <c r="J606" s="15">
        <f t="shared" si="334"/>
        <v>0</v>
      </c>
      <c r="K606" s="16">
        <f t="shared" ref="K606:K645" si="360">IF(J606&gt;0,1,0)</f>
        <v>0</v>
      </c>
      <c r="L606" s="15">
        <f t="shared" si="335"/>
        <v>0</v>
      </c>
      <c r="M606" s="16">
        <f t="shared" ref="M606:M645" si="361">IF(L606&gt;0,1,0)</f>
        <v>0</v>
      </c>
      <c r="N606" s="15">
        <f t="shared" si="336"/>
        <v>0</v>
      </c>
      <c r="O606" s="16"/>
      <c r="P606" s="15">
        <f t="shared" si="337"/>
        <v>12.030416666666499</v>
      </c>
      <c r="Q606" s="16">
        <f t="shared" ref="Q606:Q645" si="362">IF(P606&gt;0,1,0)</f>
        <v>1</v>
      </c>
      <c r="R606" s="15">
        <f t="shared" si="338"/>
        <v>0</v>
      </c>
      <c r="S606" s="16">
        <f t="shared" ref="S606:S645" si="363">IF(R606&gt;0,1,0)</f>
        <v>0</v>
      </c>
      <c r="T606" s="15">
        <f t="shared" si="339"/>
        <v>1.9999999999999574E-2</v>
      </c>
      <c r="U606" s="16"/>
      <c r="V606" s="15">
        <f t="shared" si="340"/>
        <v>0</v>
      </c>
      <c r="W606" s="16">
        <f t="shared" ref="W606:W645" si="364">IF(V606&gt;0,1,0)</f>
        <v>0</v>
      </c>
      <c r="X606" s="15">
        <f t="shared" si="341"/>
        <v>0</v>
      </c>
      <c r="Y606" s="16">
        <f t="shared" ref="Y606:Y645" si="365">IF(X606&gt;0,1,0)</f>
        <v>0</v>
      </c>
      <c r="Z606" s="15">
        <f t="shared" si="342"/>
        <v>1.9999999999999574E-2</v>
      </c>
      <c r="AA606" s="16"/>
      <c r="AB606" s="15">
        <f t="shared" si="343"/>
        <v>0</v>
      </c>
      <c r="AC606" s="16">
        <f t="shared" ref="AC606:AC645" si="366">IF(AB606&gt;0,1,0)</f>
        <v>0</v>
      </c>
      <c r="AD606" s="15">
        <f t="shared" si="344"/>
        <v>0</v>
      </c>
      <c r="AE606" s="16">
        <f t="shared" ref="AE606:AE645" si="367">IF(AD606&gt;0,1,0)</f>
        <v>0</v>
      </c>
      <c r="AF606" s="15">
        <f t="shared" si="345"/>
        <v>1.9999999999999574E-2</v>
      </c>
      <c r="AG606" s="16"/>
      <c r="AH606" s="15">
        <f t="shared" si="346"/>
        <v>0</v>
      </c>
      <c r="AI606" s="16">
        <f t="shared" ref="AI606:AI645" si="368">IF(AH606&gt;0,1,0)</f>
        <v>0</v>
      </c>
      <c r="AJ606" s="15">
        <f t="shared" si="347"/>
        <v>0</v>
      </c>
      <c r="AK606" s="16">
        <f t="shared" ref="AK606:AK645" si="369">IF(AJ606&gt;0,1,0)</f>
        <v>0</v>
      </c>
      <c r="AL606" s="15">
        <f t="shared" si="348"/>
        <v>1.9999999999999574E-2</v>
      </c>
      <c r="AM606" s="16"/>
      <c r="AN606" s="15">
        <f t="shared" si="349"/>
        <v>0</v>
      </c>
      <c r="AO606" s="16">
        <f t="shared" si="350"/>
        <v>0</v>
      </c>
      <c r="AP606" s="15">
        <f t="shared" si="351"/>
        <v>0</v>
      </c>
      <c r="AQ606" s="16">
        <f t="shared" si="352"/>
        <v>0</v>
      </c>
      <c r="AR606" s="15">
        <f t="shared" si="353"/>
        <v>0</v>
      </c>
      <c r="AS606" s="16"/>
      <c r="AT606" s="15">
        <f t="shared" si="354"/>
        <v>0</v>
      </c>
      <c r="AU606" s="16">
        <f t="shared" si="355"/>
        <v>0</v>
      </c>
      <c r="AV606" s="15">
        <f t="shared" si="356"/>
        <v>0</v>
      </c>
      <c r="AW606" s="16">
        <f t="shared" si="357"/>
        <v>0</v>
      </c>
      <c r="AX606" s="15">
        <f t="shared" si="358"/>
        <v>1.9999999999999574E-2</v>
      </c>
    </row>
    <row r="607" spans="1:50" x14ac:dyDescent="0.25">
      <c r="A607" s="25">
        <f t="shared" si="359"/>
        <v>12.050416666666498</v>
      </c>
      <c r="B607" s="9" t="s">
        <v>22</v>
      </c>
      <c r="C607" s="13" t="s">
        <v>20</v>
      </c>
      <c r="D607" s="12" t="s">
        <v>14</v>
      </c>
      <c r="E607" s="12" t="s">
        <v>14</v>
      </c>
      <c r="F607" t="s">
        <v>11</v>
      </c>
      <c r="G607" s="12" t="s">
        <v>14</v>
      </c>
      <c r="H607" s="13"/>
      <c r="I607" s="12" t="s">
        <v>14</v>
      </c>
      <c r="J607" s="15">
        <f t="shared" si="334"/>
        <v>0</v>
      </c>
      <c r="K607" s="16">
        <f t="shared" si="360"/>
        <v>0</v>
      </c>
      <c r="L607" s="15">
        <f t="shared" si="335"/>
        <v>12.050416666666498</v>
      </c>
      <c r="M607" s="16">
        <f t="shared" si="361"/>
        <v>1</v>
      </c>
      <c r="N607" s="15">
        <f t="shared" si="336"/>
        <v>0</v>
      </c>
      <c r="O607" s="16"/>
      <c r="P607" s="15">
        <f t="shared" si="337"/>
        <v>0</v>
      </c>
      <c r="Q607" s="16">
        <f t="shared" si="362"/>
        <v>0</v>
      </c>
      <c r="R607" s="15">
        <f t="shared" si="338"/>
        <v>0</v>
      </c>
      <c r="S607" s="16">
        <f t="shared" si="363"/>
        <v>0</v>
      </c>
      <c r="T607" s="15">
        <f t="shared" si="339"/>
        <v>1.9999999999999574E-2</v>
      </c>
      <c r="U607" s="16"/>
      <c r="V607" s="15">
        <f t="shared" si="340"/>
        <v>0</v>
      </c>
      <c r="W607" s="16">
        <f t="shared" si="364"/>
        <v>0</v>
      </c>
      <c r="X607" s="15">
        <f t="shared" si="341"/>
        <v>0</v>
      </c>
      <c r="Y607" s="16">
        <f t="shared" si="365"/>
        <v>0</v>
      </c>
      <c r="Z607" s="15">
        <f t="shared" si="342"/>
        <v>1.9999999999999574E-2</v>
      </c>
      <c r="AA607" s="16"/>
      <c r="AB607" s="15">
        <f t="shared" si="343"/>
        <v>0</v>
      </c>
      <c r="AC607" s="16">
        <f t="shared" si="366"/>
        <v>0</v>
      </c>
      <c r="AD607" s="15">
        <f t="shared" si="344"/>
        <v>0</v>
      </c>
      <c r="AE607" s="16">
        <f t="shared" si="367"/>
        <v>0</v>
      </c>
      <c r="AF607" s="15">
        <f t="shared" si="345"/>
        <v>0</v>
      </c>
      <c r="AG607" s="16"/>
      <c r="AH607" s="15">
        <f t="shared" si="346"/>
        <v>0</v>
      </c>
      <c r="AI607" s="16">
        <f t="shared" si="368"/>
        <v>0</v>
      </c>
      <c r="AJ607" s="15">
        <f t="shared" si="347"/>
        <v>0</v>
      </c>
      <c r="AK607" s="16">
        <f t="shared" si="369"/>
        <v>0</v>
      </c>
      <c r="AL607" s="15">
        <f t="shared" si="348"/>
        <v>1.9999999999999574E-2</v>
      </c>
      <c r="AM607" s="16"/>
      <c r="AN607" s="15">
        <f t="shared" si="349"/>
        <v>0</v>
      </c>
      <c r="AO607" s="16">
        <f t="shared" si="350"/>
        <v>0</v>
      </c>
      <c r="AP607" s="15">
        <f t="shared" si="351"/>
        <v>0</v>
      </c>
      <c r="AQ607" s="16">
        <f t="shared" si="352"/>
        <v>0</v>
      </c>
      <c r="AR607" s="15">
        <f t="shared" si="353"/>
        <v>0</v>
      </c>
      <c r="AS607" s="16"/>
      <c r="AT607" s="15">
        <f t="shared" si="354"/>
        <v>0</v>
      </c>
      <c r="AU607" s="16">
        <f t="shared" si="355"/>
        <v>0</v>
      </c>
      <c r="AV607" s="15">
        <f t="shared" si="356"/>
        <v>0</v>
      </c>
      <c r="AW607" s="16">
        <f t="shared" si="357"/>
        <v>0</v>
      </c>
      <c r="AX607" s="15">
        <f t="shared" si="358"/>
        <v>1.9999999999999574E-2</v>
      </c>
    </row>
    <row r="608" spans="1:50" ht="21" customHeight="1" x14ac:dyDescent="0.25">
      <c r="A608" s="25">
        <f t="shared" si="359"/>
        <v>12.070416666666498</v>
      </c>
      <c r="B608" s="9"/>
      <c r="C608" s="12"/>
      <c r="D608" s="12" t="s">
        <v>14</v>
      </c>
      <c r="E608" s="12" t="s">
        <v>14</v>
      </c>
      <c r="F608" t="s">
        <v>11</v>
      </c>
      <c r="G608" s="12" t="s">
        <v>14</v>
      </c>
      <c r="H608" s="12"/>
      <c r="I608" s="12" t="s">
        <v>14</v>
      </c>
      <c r="J608" s="15">
        <f t="shared" si="334"/>
        <v>0</v>
      </c>
      <c r="K608" s="16">
        <f t="shared" si="360"/>
        <v>0</v>
      </c>
      <c r="L608" s="15">
        <f t="shared" si="335"/>
        <v>0</v>
      </c>
      <c r="M608" s="16">
        <f t="shared" si="361"/>
        <v>0</v>
      </c>
      <c r="N608" s="15">
        <f t="shared" si="336"/>
        <v>0</v>
      </c>
      <c r="O608" s="16"/>
      <c r="P608" s="15">
        <f t="shared" si="337"/>
        <v>0</v>
      </c>
      <c r="Q608" s="16">
        <f t="shared" si="362"/>
        <v>0</v>
      </c>
      <c r="R608" s="15">
        <f t="shared" si="338"/>
        <v>0</v>
      </c>
      <c r="S608" s="16">
        <f t="shared" si="363"/>
        <v>0</v>
      </c>
      <c r="T608" s="15">
        <f t="shared" si="339"/>
        <v>1.9999999999999574E-2</v>
      </c>
      <c r="U608" s="16"/>
      <c r="V608" s="15">
        <f t="shared" si="340"/>
        <v>0</v>
      </c>
      <c r="W608" s="16">
        <f t="shared" si="364"/>
        <v>0</v>
      </c>
      <c r="X608" s="15">
        <f t="shared" si="341"/>
        <v>0</v>
      </c>
      <c r="Y608" s="16">
        <f t="shared" si="365"/>
        <v>0</v>
      </c>
      <c r="Z608" s="15">
        <f t="shared" si="342"/>
        <v>1.9999999999999574E-2</v>
      </c>
      <c r="AA608" s="16"/>
      <c r="AB608" s="15">
        <f t="shared" si="343"/>
        <v>0</v>
      </c>
      <c r="AC608" s="16">
        <f t="shared" si="366"/>
        <v>0</v>
      </c>
      <c r="AD608" s="15">
        <f t="shared" si="344"/>
        <v>0</v>
      </c>
      <c r="AE608" s="16">
        <f t="shared" si="367"/>
        <v>0</v>
      </c>
      <c r="AF608" s="15">
        <f t="shared" si="345"/>
        <v>0</v>
      </c>
      <c r="AG608" s="16"/>
      <c r="AH608" s="15">
        <f t="shared" si="346"/>
        <v>0</v>
      </c>
      <c r="AI608" s="16">
        <f t="shared" si="368"/>
        <v>0</v>
      </c>
      <c r="AJ608" s="15">
        <f t="shared" si="347"/>
        <v>0</v>
      </c>
      <c r="AK608" s="16">
        <f t="shared" si="369"/>
        <v>0</v>
      </c>
      <c r="AL608" s="15">
        <f t="shared" si="348"/>
        <v>1.9999999999999574E-2</v>
      </c>
      <c r="AM608" s="16"/>
      <c r="AN608" s="15">
        <f t="shared" si="349"/>
        <v>0</v>
      </c>
      <c r="AO608" s="16">
        <f t="shared" si="350"/>
        <v>0</v>
      </c>
      <c r="AP608" s="15">
        <f t="shared" si="351"/>
        <v>0</v>
      </c>
      <c r="AQ608" s="16">
        <f t="shared" si="352"/>
        <v>0</v>
      </c>
      <c r="AR608" s="15">
        <f t="shared" si="353"/>
        <v>0</v>
      </c>
      <c r="AS608" s="16"/>
      <c r="AT608" s="15">
        <f t="shared" si="354"/>
        <v>0</v>
      </c>
      <c r="AU608" s="16">
        <f t="shared" si="355"/>
        <v>0</v>
      </c>
      <c r="AV608" s="15">
        <f t="shared" si="356"/>
        <v>0</v>
      </c>
      <c r="AW608" s="16">
        <f t="shared" si="357"/>
        <v>0</v>
      </c>
      <c r="AX608" s="15">
        <f t="shared" si="358"/>
        <v>1.9999999999999574E-2</v>
      </c>
    </row>
    <row r="609" spans="1:50" x14ac:dyDescent="0.25">
      <c r="A609" s="25">
        <f t="shared" si="359"/>
        <v>12.090416666666497</v>
      </c>
      <c r="B609" s="9" t="s">
        <v>9</v>
      </c>
      <c r="C609" s="12" t="s">
        <v>14</v>
      </c>
      <c r="D609" s="12" t="s">
        <v>14</v>
      </c>
      <c r="E609" s="12" t="s">
        <v>14</v>
      </c>
      <c r="F609" t="s">
        <v>11</v>
      </c>
      <c r="G609" s="12" t="s">
        <v>14</v>
      </c>
      <c r="H609" s="12"/>
      <c r="I609" s="12" t="s">
        <v>14</v>
      </c>
      <c r="J609" s="15">
        <f t="shared" si="334"/>
        <v>12.090416666666497</v>
      </c>
      <c r="K609" s="16">
        <f t="shared" si="360"/>
        <v>1</v>
      </c>
      <c r="L609" s="15">
        <f t="shared" si="335"/>
        <v>0</v>
      </c>
      <c r="M609" s="16">
        <f t="shared" si="361"/>
        <v>0</v>
      </c>
      <c r="N609" s="15">
        <f t="shared" si="336"/>
        <v>1.9999999999999574E-2</v>
      </c>
      <c r="O609" s="16"/>
      <c r="P609" s="15">
        <f t="shared" si="337"/>
        <v>0</v>
      </c>
      <c r="Q609" s="16">
        <f t="shared" si="362"/>
        <v>0</v>
      </c>
      <c r="R609" s="15">
        <f t="shared" si="338"/>
        <v>0</v>
      </c>
      <c r="S609" s="16">
        <f t="shared" si="363"/>
        <v>0</v>
      </c>
      <c r="T609" s="15">
        <f t="shared" si="339"/>
        <v>1.9999999999999574E-2</v>
      </c>
      <c r="U609" s="16"/>
      <c r="V609" s="15">
        <f t="shared" si="340"/>
        <v>0</v>
      </c>
      <c r="W609" s="16">
        <f t="shared" si="364"/>
        <v>0</v>
      </c>
      <c r="X609" s="15">
        <f t="shared" si="341"/>
        <v>0</v>
      </c>
      <c r="Y609" s="16">
        <f t="shared" si="365"/>
        <v>0</v>
      </c>
      <c r="Z609" s="15">
        <f t="shared" si="342"/>
        <v>1.9999999999999574E-2</v>
      </c>
      <c r="AA609" s="16"/>
      <c r="AB609" s="15">
        <f t="shared" si="343"/>
        <v>0</v>
      </c>
      <c r="AC609" s="16">
        <f t="shared" si="366"/>
        <v>0</v>
      </c>
      <c r="AD609" s="15">
        <f t="shared" si="344"/>
        <v>0</v>
      </c>
      <c r="AE609" s="16">
        <f t="shared" si="367"/>
        <v>0</v>
      </c>
      <c r="AF609" s="15">
        <f t="shared" si="345"/>
        <v>0</v>
      </c>
      <c r="AG609" s="16"/>
      <c r="AH609" s="15">
        <f t="shared" si="346"/>
        <v>0</v>
      </c>
      <c r="AI609" s="16">
        <f t="shared" si="368"/>
        <v>0</v>
      </c>
      <c r="AJ609" s="15">
        <f t="shared" si="347"/>
        <v>0</v>
      </c>
      <c r="AK609" s="16">
        <f t="shared" si="369"/>
        <v>0</v>
      </c>
      <c r="AL609" s="15">
        <f t="shared" si="348"/>
        <v>1.9999999999999574E-2</v>
      </c>
      <c r="AM609" s="16"/>
      <c r="AN609" s="15">
        <f t="shared" si="349"/>
        <v>0</v>
      </c>
      <c r="AO609" s="16">
        <f t="shared" si="350"/>
        <v>0</v>
      </c>
      <c r="AP609" s="15">
        <f t="shared" si="351"/>
        <v>0</v>
      </c>
      <c r="AQ609" s="16">
        <f t="shared" si="352"/>
        <v>0</v>
      </c>
      <c r="AR609" s="15">
        <f t="shared" si="353"/>
        <v>0</v>
      </c>
      <c r="AS609" s="16"/>
      <c r="AT609" s="15">
        <f t="shared" si="354"/>
        <v>0</v>
      </c>
      <c r="AU609" s="16">
        <f t="shared" si="355"/>
        <v>0</v>
      </c>
      <c r="AV609" s="15">
        <f t="shared" si="356"/>
        <v>0</v>
      </c>
      <c r="AW609" s="16">
        <f t="shared" si="357"/>
        <v>0</v>
      </c>
      <c r="AX609" s="15">
        <f t="shared" si="358"/>
        <v>1.9999999999999574E-2</v>
      </c>
    </row>
    <row r="610" spans="1:50" x14ac:dyDescent="0.25">
      <c r="A610" s="25">
        <f t="shared" si="359"/>
        <v>12.110416666666497</v>
      </c>
      <c r="B610" s="9"/>
      <c r="C610" s="12" t="s">
        <v>14</v>
      </c>
      <c r="D610" s="12" t="s">
        <v>14</v>
      </c>
      <c r="E610" s="12" t="s">
        <v>14</v>
      </c>
      <c r="F610" t="s">
        <v>11</v>
      </c>
      <c r="G610" s="12" t="s">
        <v>14</v>
      </c>
      <c r="H610" s="12"/>
      <c r="I610" s="12" t="s">
        <v>14</v>
      </c>
      <c r="J610" s="15">
        <f t="shared" si="334"/>
        <v>0</v>
      </c>
      <c r="K610" s="16">
        <f t="shared" si="360"/>
        <v>0</v>
      </c>
      <c r="L610" s="15">
        <f t="shared" si="335"/>
        <v>0</v>
      </c>
      <c r="M610" s="16">
        <f t="shared" si="361"/>
        <v>0</v>
      </c>
      <c r="N610" s="15">
        <f t="shared" si="336"/>
        <v>1.9999999999999574E-2</v>
      </c>
      <c r="O610" s="16"/>
      <c r="P610" s="15">
        <f t="shared" si="337"/>
        <v>0</v>
      </c>
      <c r="Q610" s="16">
        <f t="shared" si="362"/>
        <v>0</v>
      </c>
      <c r="R610" s="15">
        <f t="shared" si="338"/>
        <v>0</v>
      </c>
      <c r="S610" s="16">
        <f t="shared" si="363"/>
        <v>0</v>
      </c>
      <c r="T610" s="15">
        <f t="shared" si="339"/>
        <v>1.9999999999999574E-2</v>
      </c>
      <c r="U610" s="16"/>
      <c r="V610" s="15">
        <f t="shared" si="340"/>
        <v>0</v>
      </c>
      <c r="W610" s="16">
        <f t="shared" si="364"/>
        <v>0</v>
      </c>
      <c r="X610" s="15">
        <f t="shared" si="341"/>
        <v>0</v>
      </c>
      <c r="Y610" s="16">
        <f t="shared" si="365"/>
        <v>0</v>
      </c>
      <c r="Z610" s="15">
        <f t="shared" si="342"/>
        <v>1.9999999999999574E-2</v>
      </c>
      <c r="AA610" s="16"/>
      <c r="AB610" s="15">
        <f t="shared" si="343"/>
        <v>0</v>
      </c>
      <c r="AC610" s="16">
        <f t="shared" si="366"/>
        <v>0</v>
      </c>
      <c r="AD610" s="15">
        <f t="shared" si="344"/>
        <v>0</v>
      </c>
      <c r="AE610" s="16">
        <f t="shared" si="367"/>
        <v>0</v>
      </c>
      <c r="AF610" s="15">
        <f t="shared" si="345"/>
        <v>0</v>
      </c>
      <c r="AG610" s="16"/>
      <c r="AH610" s="15">
        <f t="shared" si="346"/>
        <v>0</v>
      </c>
      <c r="AI610" s="16">
        <f t="shared" si="368"/>
        <v>0</v>
      </c>
      <c r="AJ610" s="15">
        <f t="shared" si="347"/>
        <v>0</v>
      </c>
      <c r="AK610" s="16">
        <f t="shared" si="369"/>
        <v>0</v>
      </c>
      <c r="AL610" s="15">
        <f t="shared" si="348"/>
        <v>1.9999999999999574E-2</v>
      </c>
      <c r="AM610" s="16"/>
      <c r="AN610" s="15">
        <f t="shared" si="349"/>
        <v>0</v>
      </c>
      <c r="AO610" s="16">
        <f t="shared" si="350"/>
        <v>0</v>
      </c>
      <c r="AP610" s="15">
        <f t="shared" si="351"/>
        <v>0</v>
      </c>
      <c r="AQ610" s="16">
        <f t="shared" si="352"/>
        <v>0</v>
      </c>
      <c r="AR610" s="15">
        <f t="shared" si="353"/>
        <v>0</v>
      </c>
      <c r="AS610" s="16"/>
      <c r="AT610" s="15">
        <f t="shared" si="354"/>
        <v>0</v>
      </c>
      <c r="AU610" s="16">
        <f t="shared" si="355"/>
        <v>0</v>
      </c>
      <c r="AV610" s="15">
        <f t="shared" si="356"/>
        <v>0</v>
      </c>
      <c r="AW610" s="16">
        <f t="shared" si="357"/>
        <v>0</v>
      </c>
      <c r="AX610" s="15">
        <f t="shared" si="358"/>
        <v>1.9999999999999574E-2</v>
      </c>
    </row>
    <row r="611" spans="1:50" ht="15" customHeight="1" x14ac:dyDescent="0.25">
      <c r="A611" s="25">
        <f t="shared" si="359"/>
        <v>12.130416666666497</v>
      </c>
      <c r="B611" s="9" t="s">
        <v>12</v>
      </c>
      <c r="C611" s="12" t="s">
        <v>14</v>
      </c>
      <c r="D611" s="12" t="s">
        <v>14</v>
      </c>
      <c r="E611" t="s">
        <v>11</v>
      </c>
      <c r="F611" s="13" t="s">
        <v>20</v>
      </c>
      <c r="G611" s="12" t="s">
        <v>14</v>
      </c>
      <c r="H611" s="12"/>
      <c r="I611" s="12" t="s">
        <v>14</v>
      </c>
      <c r="J611" s="15">
        <f t="shared" si="334"/>
        <v>0</v>
      </c>
      <c r="K611" s="16">
        <f t="shared" si="360"/>
        <v>0</v>
      </c>
      <c r="L611" s="15">
        <f t="shared" si="335"/>
        <v>0</v>
      </c>
      <c r="M611" s="16">
        <f t="shared" si="361"/>
        <v>0</v>
      </c>
      <c r="N611" s="15">
        <f t="shared" si="336"/>
        <v>1.9999999999999574E-2</v>
      </c>
      <c r="O611" s="16"/>
      <c r="P611" s="15">
        <f t="shared" si="337"/>
        <v>0</v>
      </c>
      <c r="Q611" s="16">
        <f t="shared" si="362"/>
        <v>0</v>
      </c>
      <c r="R611" s="15">
        <f t="shared" si="338"/>
        <v>0</v>
      </c>
      <c r="S611" s="16">
        <f t="shared" si="363"/>
        <v>0</v>
      </c>
      <c r="T611" s="15">
        <f t="shared" si="339"/>
        <v>1.9999999999999574E-2</v>
      </c>
      <c r="U611" s="16"/>
      <c r="V611" s="15">
        <f t="shared" si="340"/>
        <v>0</v>
      </c>
      <c r="W611" s="16">
        <f t="shared" si="364"/>
        <v>0</v>
      </c>
      <c r="X611" s="15">
        <f t="shared" si="341"/>
        <v>0</v>
      </c>
      <c r="Y611" s="16">
        <f t="shared" si="365"/>
        <v>0</v>
      </c>
      <c r="Z611" s="15">
        <f t="shared" si="342"/>
        <v>0</v>
      </c>
      <c r="AA611" s="16"/>
      <c r="AB611" s="15">
        <f t="shared" si="343"/>
        <v>0</v>
      </c>
      <c r="AC611" s="16">
        <f t="shared" si="366"/>
        <v>0</v>
      </c>
      <c r="AD611" s="15">
        <f t="shared" si="344"/>
        <v>12.130416666666497</v>
      </c>
      <c r="AE611" s="16">
        <f t="shared" si="367"/>
        <v>1</v>
      </c>
      <c r="AF611" s="15">
        <f t="shared" si="345"/>
        <v>0</v>
      </c>
      <c r="AG611" s="16"/>
      <c r="AH611" s="15">
        <f t="shared" si="346"/>
        <v>0</v>
      </c>
      <c r="AI611" s="16">
        <f t="shared" si="368"/>
        <v>0</v>
      </c>
      <c r="AJ611" s="15">
        <f t="shared" si="347"/>
        <v>0</v>
      </c>
      <c r="AK611" s="16">
        <f t="shared" si="369"/>
        <v>0</v>
      </c>
      <c r="AL611" s="15">
        <f t="shared" si="348"/>
        <v>1.9999999999999574E-2</v>
      </c>
      <c r="AM611" s="16"/>
      <c r="AN611" s="15">
        <f t="shared" si="349"/>
        <v>0</v>
      </c>
      <c r="AO611" s="16">
        <f t="shared" si="350"/>
        <v>0</v>
      </c>
      <c r="AP611" s="15">
        <f t="shared" si="351"/>
        <v>0</v>
      </c>
      <c r="AQ611" s="16">
        <f t="shared" si="352"/>
        <v>0</v>
      </c>
      <c r="AR611" s="15">
        <f t="shared" si="353"/>
        <v>0</v>
      </c>
      <c r="AS611" s="16"/>
      <c r="AT611" s="15">
        <f t="shared" si="354"/>
        <v>0</v>
      </c>
      <c r="AU611" s="16">
        <f t="shared" si="355"/>
        <v>0</v>
      </c>
      <c r="AV611" s="15">
        <f t="shared" si="356"/>
        <v>0</v>
      </c>
      <c r="AW611" s="16">
        <f t="shared" si="357"/>
        <v>0</v>
      </c>
      <c r="AX611" s="15">
        <f t="shared" si="358"/>
        <v>1.9999999999999574E-2</v>
      </c>
    </row>
    <row r="612" spans="1:50" x14ac:dyDescent="0.25">
      <c r="A612" s="25">
        <f t="shared" si="359"/>
        <v>12.150416666666496</v>
      </c>
      <c r="B612" s="9" t="s">
        <v>63</v>
      </c>
      <c r="C612" s="12" t="s">
        <v>14</v>
      </c>
      <c r="D612" s="12" t="s">
        <v>14</v>
      </c>
      <c r="E612" t="s">
        <v>11</v>
      </c>
      <c r="F612" s="13"/>
      <c r="G612" s="12" t="s">
        <v>14</v>
      </c>
      <c r="H612" s="12" t="s">
        <v>14</v>
      </c>
      <c r="I612" s="12" t="s">
        <v>14</v>
      </c>
      <c r="J612" s="15">
        <f t="shared" si="334"/>
        <v>0</v>
      </c>
      <c r="K612" s="16">
        <f t="shared" si="360"/>
        <v>0</v>
      </c>
      <c r="L612" s="15">
        <f t="shared" si="335"/>
        <v>0</v>
      </c>
      <c r="M612" s="16">
        <f t="shared" si="361"/>
        <v>0</v>
      </c>
      <c r="N612" s="15">
        <f t="shared" si="336"/>
        <v>1.9999999999999574E-2</v>
      </c>
      <c r="O612" s="16"/>
      <c r="P612" s="15">
        <f t="shared" si="337"/>
        <v>0</v>
      </c>
      <c r="Q612" s="16">
        <f t="shared" si="362"/>
        <v>0</v>
      </c>
      <c r="R612" s="15">
        <f t="shared" si="338"/>
        <v>0</v>
      </c>
      <c r="S612" s="16">
        <f t="shared" si="363"/>
        <v>0</v>
      </c>
      <c r="T612" s="15">
        <f t="shared" si="339"/>
        <v>1.9999999999999574E-2</v>
      </c>
      <c r="U612" s="16"/>
      <c r="V612" s="15">
        <f t="shared" si="340"/>
        <v>0</v>
      </c>
      <c r="W612" s="16">
        <f t="shared" si="364"/>
        <v>0</v>
      </c>
      <c r="X612" s="15">
        <f t="shared" si="341"/>
        <v>0</v>
      </c>
      <c r="Y612" s="16">
        <f t="shared" si="365"/>
        <v>0</v>
      </c>
      <c r="Z612" s="15">
        <f t="shared" si="342"/>
        <v>0</v>
      </c>
      <c r="AA612" s="16"/>
      <c r="AB612" s="15">
        <f t="shared" si="343"/>
        <v>0</v>
      </c>
      <c r="AC612" s="16">
        <f t="shared" si="366"/>
        <v>0</v>
      </c>
      <c r="AD612" s="15">
        <f t="shared" si="344"/>
        <v>0</v>
      </c>
      <c r="AE612" s="16">
        <f t="shared" si="367"/>
        <v>0</v>
      </c>
      <c r="AF612" s="15">
        <f t="shared" si="345"/>
        <v>0</v>
      </c>
      <c r="AG612" s="16"/>
      <c r="AH612" s="15">
        <f t="shared" si="346"/>
        <v>0</v>
      </c>
      <c r="AI612" s="16">
        <f t="shared" si="368"/>
        <v>0</v>
      </c>
      <c r="AJ612" s="15">
        <f t="shared" si="347"/>
        <v>0</v>
      </c>
      <c r="AK612" s="16">
        <f t="shared" si="369"/>
        <v>0</v>
      </c>
      <c r="AL612" s="15">
        <f t="shared" si="348"/>
        <v>1.9999999999999574E-2</v>
      </c>
      <c r="AM612" s="16"/>
      <c r="AN612" s="15">
        <f t="shared" si="349"/>
        <v>12.150416666666496</v>
      </c>
      <c r="AO612" s="16">
        <f t="shared" si="350"/>
        <v>1</v>
      </c>
      <c r="AP612" s="15">
        <f t="shared" si="351"/>
        <v>0</v>
      </c>
      <c r="AQ612" s="16">
        <f t="shared" si="352"/>
        <v>0</v>
      </c>
      <c r="AR612" s="15">
        <f t="shared" si="353"/>
        <v>1.9999999999999574E-2</v>
      </c>
      <c r="AS612" s="16"/>
      <c r="AT612" s="15">
        <f t="shared" si="354"/>
        <v>0</v>
      </c>
      <c r="AU612" s="16">
        <f t="shared" si="355"/>
        <v>0</v>
      </c>
      <c r="AV612" s="15">
        <f t="shared" si="356"/>
        <v>0</v>
      </c>
      <c r="AW612" s="16">
        <f t="shared" si="357"/>
        <v>0</v>
      </c>
      <c r="AX612" s="15">
        <f t="shared" si="358"/>
        <v>1.9999999999999574E-2</v>
      </c>
    </row>
    <row r="613" spans="1:50" x14ac:dyDescent="0.25">
      <c r="A613" s="25">
        <f t="shared" si="359"/>
        <v>12.170416666666496</v>
      </c>
      <c r="B613" s="9"/>
      <c r="C613" s="12" t="s">
        <v>14</v>
      </c>
      <c r="D613" s="12" t="s">
        <v>14</v>
      </c>
      <c r="E613" t="s">
        <v>11</v>
      </c>
      <c r="F613" s="12"/>
      <c r="G613" s="12" t="s">
        <v>14</v>
      </c>
      <c r="H613" s="12" t="s">
        <v>14</v>
      </c>
      <c r="I613" s="12" t="s">
        <v>14</v>
      </c>
      <c r="J613" s="15">
        <f t="shared" si="334"/>
        <v>0</v>
      </c>
      <c r="K613" s="16">
        <f t="shared" si="360"/>
        <v>0</v>
      </c>
      <c r="L613" s="15">
        <f t="shared" si="335"/>
        <v>0</v>
      </c>
      <c r="M613" s="16">
        <f t="shared" si="361"/>
        <v>0</v>
      </c>
      <c r="N613" s="15">
        <f t="shared" si="336"/>
        <v>1.9999999999999574E-2</v>
      </c>
      <c r="O613" s="16"/>
      <c r="P613" s="15">
        <f t="shared" si="337"/>
        <v>0</v>
      </c>
      <c r="Q613" s="16">
        <f t="shared" si="362"/>
        <v>0</v>
      </c>
      <c r="R613" s="15">
        <f t="shared" si="338"/>
        <v>0</v>
      </c>
      <c r="S613" s="16">
        <f t="shared" si="363"/>
        <v>0</v>
      </c>
      <c r="T613" s="15">
        <f t="shared" si="339"/>
        <v>1.9999999999999574E-2</v>
      </c>
      <c r="U613" s="16"/>
      <c r="V613" s="15">
        <f t="shared" si="340"/>
        <v>0</v>
      </c>
      <c r="W613" s="16">
        <f t="shared" si="364"/>
        <v>0</v>
      </c>
      <c r="X613" s="15">
        <f t="shared" si="341"/>
        <v>0</v>
      </c>
      <c r="Y613" s="16">
        <f t="shared" si="365"/>
        <v>0</v>
      </c>
      <c r="Z613" s="15">
        <f t="shared" si="342"/>
        <v>0</v>
      </c>
      <c r="AA613" s="16"/>
      <c r="AB613" s="15">
        <f t="shared" si="343"/>
        <v>0</v>
      </c>
      <c r="AC613" s="16">
        <f t="shared" si="366"/>
        <v>0</v>
      </c>
      <c r="AD613" s="15">
        <f t="shared" si="344"/>
        <v>0</v>
      </c>
      <c r="AE613" s="16">
        <f t="shared" si="367"/>
        <v>0</v>
      </c>
      <c r="AF613" s="15">
        <f t="shared" si="345"/>
        <v>0</v>
      </c>
      <c r="AG613" s="16"/>
      <c r="AH613" s="15">
        <f t="shared" si="346"/>
        <v>0</v>
      </c>
      <c r="AI613" s="16">
        <f t="shared" si="368"/>
        <v>0</v>
      </c>
      <c r="AJ613" s="15">
        <f t="shared" si="347"/>
        <v>0</v>
      </c>
      <c r="AK613" s="16">
        <f t="shared" si="369"/>
        <v>0</v>
      </c>
      <c r="AL613" s="15">
        <f t="shared" si="348"/>
        <v>1.9999999999999574E-2</v>
      </c>
      <c r="AM613" s="16"/>
      <c r="AN613" s="15">
        <f t="shared" si="349"/>
        <v>0</v>
      </c>
      <c r="AO613" s="16">
        <f t="shared" si="350"/>
        <v>0</v>
      </c>
      <c r="AP613" s="15">
        <f t="shared" si="351"/>
        <v>0</v>
      </c>
      <c r="AQ613" s="16">
        <f t="shared" si="352"/>
        <v>0</v>
      </c>
      <c r="AR613" s="15">
        <f t="shared" si="353"/>
        <v>1.9999999999999574E-2</v>
      </c>
      <c r="AS613" s="16"/>
      <c r="AT613" s="15">
        <f t="shared" si="354"/>
        <v>0</v>
      </c>
      <c r="AU613" s="16">
        <f t="shared" si="355"/>
        <v>0</v>
      </c>
      <c r="AV613" s="15">
        <f t="shared" si="356"/>
        <v>0</v>
      </c>
      <c r="AW613" s="16">
        <f t="shared" si="357"/>
        <v>0</v>
      </c>
      <c r="AX613" s="15">
        <f t="shared" si="358"/>
        <v>1.9999999999999574E-2</v>
      </c>
    </row>
    <row r="614" spans="1:50" x14ac:dyDescent="0.25">
      <c r="A614" s="25">
        <f t="shared" si="359"/>
        <v>12.190416666666495</v>
      </c>
      <c r="B614" s="9"/>
      <c r="C614" s="12" t="s">
        <v>14</v>
      </c>
      <c r="D614" s="12" t="s">
        <v>14</v>
      </c>
      <c r="E614" t="s">
        <v>11</v>
      </c>
      <c r="F614" s="12"/>
      <c r="G614" s="12" t="s">
        <v>14</v>
      </c>
      <c r="H614" s="12" t="s">
        <v>14</v>
      </c>
      <c r="I614" s="12" t="s">
        <v>14</v>
      </c>
      <c r="J614" s="15">
        <f t="shared" si="334"/>
        <v>0</v>
      </c>
      <c r="K614" s="16">
        <f t="shared" si="360"/>
        <v>0</v>
      </c>
      <c r="L614" s="15">
        <f t="shared" si="335"/>
        <v>0</v>
      </c>
      <c r="M614" s="16">
        <f t="shared" si="361"/>
        <v>0</v>
      </c>
      <c r="N614" s="15">
        <f t="shared" si="336"/>
        <v>1.9999999999999574E-2</v>
      </c>
      <c r="O614" s="16"/>
      <c r="P614" s="15">
        <f t="shared" si="337"/>
        <v>0</v>
      </c>
      <c r="Q614" s="16">
        <f t="shared" si="362"/>
        <v>0</v>
      </c>
      <c r="R614" s="15">
        <f t="shared" si="338"/>
        <v>0</v>
      </c>
      <c r="S614" s="16">
        <f t="shared" si="363"/>
        <v>0</v>
      </c>
      <c r="T614" s="15">
        <f t="shared" si="339"/>
        <v>1.9999999999999574E-2</v>
      </c>
      <c r="U614" s="16"/>
      <c r="V614" s="15">
        <f t="shared" si="340"/>
        <v>0</v>
      </c>
      <c r="W614" s="16">
        <f t="shared" si="364"/>
        <v>0</v>
      </c>
      <c r="X614" s="15">
        <f t="shared" si="341"/>
        <v>0</v>
      </c>
      <c r="Y614" s="16">
        <f t="shared" si="365"/>
        <v>0</v>
      </c>
      <c r="Z614" s="15">
        <f t="shared" si="342"/>
        <v>0</v>
      </c>
      <c r="AA614" s="16"/>
      <c r="AB614" s="15">
        <f t="shared" si="343"/>
        <v>0</v>
      </c>
      <c r="AC614" s="16">
        <f t="shared" si="366"/>
        <v>0</v>
      </c>
      <c r="AD614" s="15">
        <f t="shared" si="344"/>
        <v>0</v>
      </c>
      <c r="AE614" s="16">
        <f t="shared" si="367"/>
        <v>0</v>
      </c>
      <c r="AF614" s="15">
        <f t="shared" si="345"/>
        <v>0</v>
      </c>
      <c r="AG614" s="16"/>
      <c r="AH614" s="15">
        <f t="shared" si="346"/>
        <v>0</v>
      </c>
      <c r="AI614" s="16">
        <f t="shared" si="368"/>
        <v>0</v>
      </c>
      <c r="AJ614" s="15">
        <f t="shared" si="347"/>
        <v>0</v>
      </c>
      <c r="AK614" s="16">
        <f t="shared" si="369"/>
        <v>0</v>
      </c>
      <c r="AL614" s="15">
        <f t="shared" si="348"/>
        <v>1.9999999999999574E-2</v>
      </c>
      <c r="AM614" s="16"/>
      <c r="AN614" s="15">
        <f t="shared" si="349"/>
        <v>0</v>
      </c>
      <c r="AO614" s="16">
        <f t="shared" si="350"/>
        <v>0</v>
      </c>
      <c r="AP614" s="15">
        <f t="shared" si="351"/>
        <v>0</v>
      </c>
      <c r="AQ614" s="16">
        <f t="shared" si="352"/>
        <v>0</v>
      </c>
      <c r="AR614" s="15">
        <f t="shared" si="353"/>
        <v>1.9999999999999574E-2</v>
      </c>
      <c r="AS614" s="16"/>
      <c r="AT614" s="15">
        <f t="shared" si="354"/>
        <v>0</v>
      </c>
      <c r="AU614" s="16">
        <f t="shared" si="355"/>
        <v>0</v>
      </c>
      <c r="AV614" s="15">
        <f t="shared" si="356"/>
        <v>0</v>
      </c>
      <c r="AW614" s="16">
        <f t="shared" si="357"/>
        <v>0</v>
      </c>
      <c r="AX614" s="15">
        <f t="shared" si="358"/>
        <v>1.9999999999999574E-2</v>
      </c>
    </row>
    <row r="615" spans="1:50" x14ac:dyDescent="0.25">
      <c r="A615" s="25">
        <f t="shared" si="359"/>
        <v>12.210416666666495</v>
      </c>
      <c r="B615" s="9" t="s">
        <v>18</v>
      </c>
      <c r="C615" s="12" t="s">
        <v>14</v>
      </c>
      <c r="D615" s="12" t="s">
        <v>14</v>
      </c>
      <c r="E615" s="13" t="s">
        <v>20</v>
      </c>
      <c r="F615" s="12"/>
      <c r="G615" t="s">
        <v>11</v>
      </c>
      <c r="H615" s="12" t="s">
        <v>14</v>
      </c>
      <c r="I615" s="12" t="s">
        <v>14</v>
      </c>
      <c r="J615" s="15">
        <f t="shared" si="334"/>
        <v>0</v>
      </c>
      <c r="K615" s="16">
        <f t="shared" si="360"/>
        <v>0</v>
      </c>
      <c r="L615" s="15">
        <f t="shared" si="335"/>
        <v>0</v>
      </c>
      <c r="M615" s="16">
        <f t="shared" si="361"/>
        <v>0</v>
      </c>
      <c r="N615" s="15">
        <f t="shared" si="336"/>
        <v>1.9999999999999574E-2</v>
      </c>
      <c r="O615" s="16"/>
      <c r="P615" s="15">
        <f t="shared" si="337"/>
        <v>0</v>
      </c>
      <c r="Q615" s="16">
        <f t="shared" si="362"/>
        <v>0</v>
      </c>
      <c r="R615" s="15">
        <f t="shared" si="338"/>
        <v>0</v>
      </c>
      <c r="S615" s="16">
        <f t="shared" si="363"/>
        <v>0</v>
      </c>
      <c r="T615" s="15">
        <f t="shared" si="339"/>
        <v>1.9999999999999574E-2</v>
      </c>
      <c r="U615" s="16"/>
      <c r="V615" s="15">
        <f t="shared" si="340"/>
        <v>0</v>
      </c>
      <c r="W615" s="16">
        <f t="shared" si="364"/>
        <v>0</v>
      </c>
      <c r="X615" s="15">
        <f t="shared" si="341"/>
        <v>12.210416666666495</v>
      </c>
      <c r="Y615" s="16">
        <f t="shared" si="365"/>
        <v>1</v>
      </c>
      <c r="Z615" s="15">
        <f t="shared" si="342"/>
        <v>0</v>
      </c>
      <c r="AA615" s="16"/>
      <c r="AB615" s="15">
        <f t="shared" si="343"/>
        <v>0</v>
      </c>
      <c r="AC615" s="16">
        <f t="shared" si="366"/>
        <v>0</v>
      </c>
      <c r="AD615" s="15">
        <f t="shared" si="344"/>
        <v>0</v>
      </c>
      <c r="AE615" s="16">
        <f t="shared" si="367"/>
        <v>0</v>
      </c>
      <c r="AF615" s="15">
        <f t="shared" si="345"/>
        <v>0</v>
      </c>
      <c r="AG615" s="16"/>
      <c r="AH615" s="15">
        <f t="shared" si="346"/>
        <v>0</v>
      </c>
      <c r="AI615" s="16">
        <f t="shared" si="368"/>
        <v>0</v>
      </c>
      <c r="AJ615" s="15">
        <f t="shared" si="347"/>
        <v>0</v>
      </c>
      <c r="AK615" s="16">
        <f t="shared" si="369"/>
        <v>0</v>
      </c>
      <c r="AL615" s="15">
        <f t="shared" si="348"/>
        <v>0</v>
      </c>
      <c r="AM615" s="16"/>
      <c r="AN615" s="15">
        <f t="shared" si="349"/>
        <v>0</v>
      </c>
      <c r="AO615" s="16">
        <f t="shared" si="350"/>
        <v>0</v>
      </c>
      <c r="AP615" s="15">
        <f t="shared" si="351"/>
        <v>0</v>
      </c>
      <c r="AQ615" s="16">
        <f t="shared" si="352"/>
        <v>0</v>
      </c>
      <c r="AR615" s="15">
        <f t="shared" si="353"/>
        <v>1.9999999999999574E-2</v>
      </c>
      <c r="AS615" s="16"/>
      <c r="AT615" s="15">
        <f t="shared" si="354"/>
        <v>0</v>
      </c>
      <c r="AU615" s="16">
        <f t="shared" si="355"/>
        <v>0</v>
      </c>
      <c r="AV615" s="15">
        <f t="shared" si="356"/>
        <v>0</v>
      </c>
      <c r="AW615" s="16">
        <f t="shared" si="357"/>
        <v>0</v>
      </c>
      <c r="AX615" s="15">
        <f t="shared" si="358"/>
        <v>1.9999999999999574E-2</v>
      </c>
    </row>
    <row r="616" spans="1:50" x14ac:dyDescent="0.25">
      <c r="A616" s="25">
        <f t="shared" si="359"/>
        <v>12.230416666666494</v>
      </c>
      <c r="B616" s="9"/>
      <c r="C616" s="12" t="s">
        <v>14</v>
      </c>
      <c r="D616" s="12" t="s">
        <v>14</v>
      </c>
      <c r="F616" s="12"/>
      <c r="G616" t="s">
        <v>11</v>
      </c>
      <c r="H616" s="12" t="s">
        <v>14</v>
      </c>
      <c r="I616" s="12" t="s">
        <v>14</v>
      </c>
      <c r="J616" s="15">
        <f t="shared" si="334"/>
        <v>0</v>
      </c>
      <c r="K616" s="16">
        <f t="shared" si="360"/>
        <v>0</v>
      </c>
      <c r="L616" s="15">
        <f t="shared" si="335"/>
        <v>0</v>
      </c>
      <c r="M616" s="16">
        <f t="shared" si="361"/>
        <v>0</v>
      </c>
      <c r="N616" s="15">
        <f t="shared" si="336"/>
        <v>1.9999999999999574E-2</v>
      </c>
      <c r="O616" s="16"/>
      <c r="P616" s="15">
        <f t="shared" si="337"/>
        <v>0</v>
      </c>
      <c r="Q616" s="16">
        <f t="shared" si="362"/>
        <v>0</v>
      </c>
      <c r="R616" s="15">
        <f t="shared" si="338"/>
        <v>0</v>
      </c>
      <c r="S616" s="16">
        <f t="shared" si="363"/>
        <v>0</v>
      </c>
      <c r="T616" s="15">
        <f t="shared" si="339"/>
        <v>1.9999999999999574E-2</v>
      </c>
      <c r="U616" s="16"/>
      <c r="V616" s="15">
        <f t="shared" si="340"/>
        <v>0</v>
      </c>
      <c r="W616" s="16">
        <f t="shared" si="364"/>
        <v>0</v>
      </c>
      <c r="X616" s="15">
        <f t="shared" si="341"/>
        <v>0</v>
      </c>
      <c r="Y616" s="16">
        <f t="shared" si="365"/>
        <v>0</v>
      </c>
      <c r="Z616" s="15">
        <f t="shared" si="342"/>
        <v>0</v>
      </c>
      <c r="AA616" s="16"/>
      <c r="AB616" s="15">
        <f t="shared" si="343"/>
        <v>0</v>
      </c>
      <c r="AC616" s="16">
        <f t="shared" si="366"/>
        <v>0</v>
      </c>
      <c r="AD616" s="15">
        <f t="shared" si="344"/>
        <v>0</v>
      </c>
      <c r="AE616" s="16">
        <f t="shared" si="367"/>
        <v>0</v>
      </c>
      <c r="AF616" s="15">
        <f t="shared" si="345"/>
        <v>0</v>
      </c>
      <c r="AG616" s="16"/>
      <c r="AH616" s="15">
        <f t="shared" si="346"/>
        <v>0</v>
      </c>
      <c r="AI616" s="16">
        <f t="shared" si="368"/>
        <v>0</v>
      </c>
      <c r="AJ616" s="15">
        <f t="shared" si="347"/>
        <v>0</v>
      </c>
      <c r="AK616" s="16">
        <f t="shared" si="369"/>
        <v>0</v>
      </c>
      <c r="AL616" s="15">
        <f t="shared" si="348"/>
        <v>0</v>
      </c>
      <c r="AM616" s="16"/>
      <c r="AN616" s="15">
        <f t="shared" si="349"/>
        <v>0</v>
      </c>
      <c r="AO616" s="16">
        <f t="shared" si="350"/>
        <v>0</v>
      </c>
      <c r="AP616" s="15">
        <f t="shared" si="351"/>
        <v>0</v>
      </c>
      <c r="AQ616" s="16">
        <f t="shared" si="352"/>
        <v>0</v>
      </c>
      <c r="AR616" s="15">
        <f t="shared" si="353"/>
        <v>1.9999999999999574E-2</v>
      </c>
      <c r="AS616" s="16"/>
      <c r="AT616" s="15">
        <f t="shared" si="354"/>
        <v>0</v>
      </c>
      <c r="AU616" s="16">
        <f t="shared" si="355"/>
        <v>0</v>
      </c>
      <c r="AV616" s="15">
        <f t="shared" si="356"/>
        <v>0</v>
      </c>
      <c r="AW616" s="16">
        <f t="shared" si="357"/>
        <v>0</v>
      </c>
      <c r="AX616" s="15">
        <f t="shared" si="358"/>
        <v>1.9999999999999574E-2</v>
      </c>
    </row>
    <row r="617" spans="1:50" x14ac:dyDescent="0.25">
      <c r="A617" s="25">
        <f t="shared" si="359"/>
        <v>12.250416666666494</v>
      </c>
      <c r="B617" s="9" t="s">
        <v>10</v>
      </c>
      <c r="C617" s="12" t="s">
        <v>14</v>
      </c>
      <c r="D617" s="12" t="s">
        <v>14</v>
      </c>
      <c r="E617" s="13"/>
      <c r="F617" s="12" t="s">
        <v>14</v>
      </c>
      <c r="G617" t="s">
        <v>11</v>
      </c>
      <c r="H617" s="12" t="s">
        <v>14</v>
      </c>
      <c r="I617" s="12" t="s">
        <v>14</v>
      </c>
      <c r="J617" s="15">
        <f t="shared" si="334"/>
        <v>0</v>
      </c>
      <c r="K617" s="16">
        <f t="shared" si="360"/>
        <v>0</v>
      </c>
      <c r="L617" s="15">
        <f t="shared" si="335"/>
        <v>0</v>
      </c>
      <c r="M617" s="16">
        <f t="shared" si="361"/>
        <v>0</v>
      </c>
      <c r="N617" s="15">
        <f t="shared" si="336"/>
        <v>1.9999999999999574E-2</v>
      </c>
      <c r="O617" s="16"/>
      <c r="P617" s="15">
        <f t="shared" si="337"/>
        <v>0</v>
      </c>
      <c r="Q617" s="16">
        <f t="shared" si="362"/>
        <v>0</v>
      </c>
      <c r="R617" s="15">
        <f t="shared" si="338"/>
        <v>0</v>
      </c>
      <c r="S617" s="16">
        <f t="shared" si="363"/>
        <v>0</v>
      </c>
      <c r="T617" s="15">
        <f t="shared" si="339"/>
        <v>1.9999999999999574E-2</v>
      </c>
      <c r="U617" s="16"/>
      <c r="V617" s="15">
        <f t="shared" si="340"/>
        <v>0</v>
      </c>
      <c r="W617" s="16">
        <f t="shared" si="364"/>
        <v>0</v>
      </c>
      <c r="X617" s="15">
        <f t="shared" si="341"/>
        <v>0</v>
      </c>
      <c r="Y617" s="16">
        <f t="shared" si="365"/>
        <v>0</v>
      </c>
      <c r="Z617" s="15">
        <f t="shared" si="342"/>
        <v>0</v>
      </c>
      <c r="AA617" s="16"/>
      <c r="AB617" s="15">
        <f t="shared" si="343"/>
        <v>12.250416666666494</v>
      </c>
      <c r="AC617" s="16">
        <f t="shared" si="366"/>
        <v>1</v>
      </c>
      <c r="AD617" s="15">
        <f t="shared" si="344"/>
        <v>0</v>
      </c>
      <c r="AE617" s="16">
        <f t="shared" si="367"/>
        <v>0</v>
      </c>
      <c r="AF617" s="15">
        <f t="shared" si="345"/>
        <v>1.9999999999999574E-2</v>
      </c>
      <c r="AG617" s="16"/>
      <c r="AH617" s="15">
        <f t="shared" si="346"/>
        <v>0</v>
      </c>
      <c r="AI617" s="16">
        <f t="shared" si="368"/>
        <v>0</v>
      </c>
      <c r="AJ617" s="15">
        <f t="shared" si="347"/>
        <v>0</v>
      </c>
      <c r="AK617" s="16">
        <f t="shared" si="369"/>
        <v>0</v>
      </c>
      <c r="AL617" s="15">
        <f t="shared" si="348"/>
        <v>0</v>
      </c>
      <c r="AM617" s="16"/>
      <c r="AN617" s="15">
        <f t="shared" si="349"/>
        <v>0</v>
      </c>
      <c r="AO617" s="16">
        <f t="shared" si="350"/>
        <v>0</v>
      </c>
      <c r="AP617" s="15">
        <f t="shared" si="351"/>
        <v>0</v>
      </c>
      <c r="AQ617" s="16">
        <f t="shared" si="352"/>
        <v>0</v>
      </c>
      <c r="AR617" s="15">
        <f t="shared" si="353"/>
        <v>1.9999999999999574E-2</v>
      </c>
      <c r="AS617" s="16"/>
      <c r="AT617" s="15">
        <f t="shared" si="354"/>
        <v>0</v>
      </c>
      <c r="AU617" s="16">
        <f t="shared" si="355"/>
        <v>0</v>
      </c>
      <c r="AV617" s="15">
        <f t="shared" si="356"/>
        <v>0</v>
      </c>
      <c r="AW617" s="16">
        <f t="shared" si="357"/>
        <v>0</v>
      </c>
      <c r="AX617" s="15">
        <f t="shared" si="358"/>
        <v>1.9999999999999574E-2</v>
      </c>
    </row>
    <row r="618" spans="1:50" x14ac:dyDescent="0.25">
      <c r="A618" s="25">
        <f t="shared" si="359"/>
        <v>12.270416666666494</v>
      </c>
      <c r="B618" s="9"/>
      <c r="C618" s="12" t="s">
        <v>14</v>
      </c>
      <c r="D618" s="12" t="s">
        <v>14</v>
      </c>
      <c r="E618" s="13"/>
      <c r="F618" s="12" t="s">
        <v>14</v>
      </c>
      <c r="G618" t="s">
        <v>11</v>
      </c>
      <c r="H618" s="12" t="s">
        <v>14</v>
      </c>
      <c r="I618" s="12" t="s">
        <v>14</v>
      </c>
      <c r="J618" s="15">
        <f t="shared" si="334"/>
        <v>0</v>
      </c>
      <c r="K618" s="16">
        <f t="shared" si="360"/>
        <v>0</v>
      </c>
      <c r="L618" s="15">
        <f t="shared" si="335"/>
        <v>0</v>
      </c>
      <c r="M618" s="16">
        <f t="shared" si="361"/>
        <v>0</v>
      </c>
      <c r="N618" s="15">
        <f t="shared" si="336"/>
        <v>1.9999999999999574E-2</v>
      </c>
      <c r="O618" s="16"/>
      <c r="P618" s="15">
        <f t="shared" si="337"/>
        <v>0</v>
      </c>
      <c r="Q618" s="16">
        <f t="shared" si="362"/>
        <v>0</v>
      </c>
      <c r="R618" s="15">
        <f t="shared" si="338"/>
        <v>0</v>
      </c>
      <c r="S618" s="16">
        <f t="shared" si="363"/>
        <v>0</v>
      </c>
      <c r="T618" s="15">
        <f t="shared" si="339"/>
        <v>1.9999999999999574E-2</v>
      </c>
      <c r="U618" s="16"/>
      <c r="V618" s="15">
        <f t="shared" si="340"/>
        <v>0</v>
      </c>
      <c r="W618" s="16">
        <f t="shared" si="364"/>
        <v>0</v>
      </c>
      <c r="X618" s="15">
        <f t="shared" si="341"/>
        <v>0</v>
      </c>
      <c r="Y618" s="16">
        <f t="shared" si="365"/>
        <v>0</v>
      </c>
      <c r="Z618" s="15">
        <f t="shared" si="342"/>
        <v>0</v>
      </c>
      <c r="AA618" s="16"/>
      <c r="AB618" s="15">
        <f t="shared" si="343"/>
        <v>0</v>
      </c>
      <c r="AC618" s="16">
        <f t="shared" si="366"/>
        <v>0</v>
      </c>
      <c r="AD618" s="15">
        <f t="shared" si="344"/>
        <v>0</v>
      </c>
      <c r="AE618" s="16">
        <f t="shared" si="367"/>
        <v>0</v>
      </c>
      <c r="AF618" s="15">
        <f t="shared" si="345"/>
        <v>1.9999999999999574E-2</v>
      </c>
      <c r="AG618" s="16"/>
      <c r="AH618" s="15">
        <f t="shared" si="346"/>
        <v>0</v>
      </c>
      <c r="AI618" s="16">
        <f t="shared" si="368"/>
        <v>0</v>
      </c>
      <c r="AJ618" s="15">
        <f t="shared" si="347"/>
        <v>0</v>
      </c>
      <c r="AK618" s="16">
        <f t="shared" si="369"/>
        <v>0</v>
      </c>
      <c r="AL618" s="15">
        <f t="shared" si="348"/>
        <v>0</v>
      </c>
      <c r="AM618" s="16"/>
      <c r="AN618" s="15">
        <f t="shared" si="349"/>
        <v>0</v>
      </c>
      <c r="AO618" s="16">
        <f t="shared" si="350"/>
        <v>0</v>
      </c>
      <c r="AP618" s="15">
        <f t="shared" si="351"/>
        <v>0</v>
      </c>
      <c r="AQ618" s="16">
        <f t="shared" si="352"/>
        <v>0</v>
      </c>
      <c r="AR618" s="15">
        <f t="shared" si="353"/>
        <v>1.9999999999999574E-2</v>
      </c>
      <c r="AS618" s="16"/>
      <c r="AT618" s="15">
        <f t="shared" si="354"/>
        <v>0</v>
      </c>
      <c r="AU618" s="16">
        <f t="shared" si="355"/>
        <v>0</v>
      </c>
      <c r="AV618" s="15">
        <f t="shared" si="356"/>
        <v>0</v>
      </c>
      <c r="AW618" s="16">
        <f t="shared" si="357"/>
        <v>0</v>
      </c>
      <c r="AX618" s="15">
        <f t="shared" si="358"/>
        <v>1.9999999999999574E-2</v>
      </c>
    </row>
    <row r="619" spans="1:50" x14ac:dyDescent="0.25">
      <c r="A619" s="25">
        <f t="shared" si="359"/>
        <v>12.290416666666493</v>
      </c>
      <c r="B619" s="9" t="s">
        <v>15</v>
      </c>
      <c r="C619" s="12" t="s">
        <v>14</v>
      </c>
      <c r="D619" s="12" t="s">
        <v>14</v>
      </c>
      <c r="F619" s="12" t="s">
        <v>14</v>
      </c>
      <c r="G619" s="13" t="s">
        <v>20</v>
      </c>
      <c r="H619" s="12" t="s">
        <v>14</v>
      </c>
      <c r="I619" t="s">
        <v>11</v>
      </c>
      <c r="J619" s="15">
        <f t="shared" si="334"/>
        <v>0</v>
      </c>
      <c r="K619" s="16">
        <f t="shared" si="360"/>
        <v>0</v>
      </c>
      <c r="L619" s="15">
        <f t="shared" si="335"/>
        <v>0</v>
      </c>
      <c r="M619" s="16">
        <f t="shared" si="361"/>
        <v>0</v>
      </c>
      <c r="N619" s="15">
        <f t="shared" si="336"/>
        <v>1.9999999999999574E-2</v>
      </c>
      <c r="O619" s="16"/>
      <c r="P619" s="15">
        <f t="shared" si="337"/>
        <v>0</v>
      </c>
      <c r="Q619" s="16">
        <f t="shared" si="362"/>
        <v>0</v>
      </c>
      <c r="R619" s="15">
        <f t="shared" si="338"/>
        <v>0</v>
      </c>
      <c r="S619" s="16">
        <f t="shared" si="363"/>
        <v>0</v>
      </c>
      <c r="T619" s="15">
        <f t="shared" si="339"/>
        <v>1.9999999999999574E-2</v>
      </c>
      <c r="U619" s="16"/>
      <c r="V619" s="15">
        <f t="shared" si="340"/>
        <v>0</v>
      </c>
      <c r="W619" s="16">
        <f t="shared" si="364"/>
        <v>0</v>
      </c>
      <c r="X619" s="15">
        <f t="shared" si="341"/>
        <v>0</v>
      </c>
      <c r="Y619" s="16">
        <f t="shared" si="365"/>
        <v>0</v>
      </c>
      <c r="Z619" s="15">
        <f t="shared" si="342"/>
        <v>0</v>
      </c>
      <c r="AA619" s="16"/>
      <c r="AB619" s="15">
        <f t="shared" si="343"/>
        <v>0</v>
      </c>
      <c r="AC619" s="16">
        <f t="shared" si="366"/>
        <v>0</v>
      </c>
      <c r="AD619" s="15">
        <f t="shared" si="344"/>
        <v>0</v>
      </c>
      <c r="AE619" s="16">
        <f t="shared" si="367"/>
        <v>0</v>
      </c>
      <c r="AF619" s="15">
        <f t="shared" si="345"/>
        <v>1.9999999999999574E-2</v>
      </c>
      <c r="AG619" s="16"/>
      <c r="AH619" s="15">
        <f t="shared" si="346"/>
        <v>0</v>
      </c>
      <c r="AI619" s="16">
        <f t="shared" si="368"/>
        <v>0</v>
      </c>
      <c r="AJ619" s="15">
        <f t="shared" si="347"/>
        <v>12.290416666666493</v>
      </c>
      <c r="AK619" s="16">
        <f t="shared" si="369"/>
        <v>1</v>
      </c>
      <c r="AL619" s="15">
        <f t="shared" si="348"/>
        <v>0</v>
      </c>
      <c r="AM619" s="16"/>
      <c r="AN619" s="15">
        <f t="shared" si="349"/>
        <v>0</v>
      </c>
      <c r="AO619" s="16">
        <f t="shared" si="350"/>
        <v>0</v>
      </c>
      <c r="AP619" s="15">
        <f t="shared" si="351"/>
        <v>0</v>
      </c>
      <c r="AQ619" s="16">
        <f t="shared" si="352"/>
        <v>0</v>
      </c>
      <c r="AR619" s="15">
        <f t="shared" si="353"/>
        <v>1.9999999999999574E-2</v>
      </c>
      <c r="AS619" s="16"/>
      <c r="AT619" s="15">
        <f t="shared" si="354"/>
        <v>0</v>
      </c>
      <c r="AU619" s="16">
        <f t="shared" si="355"/>
        <v>0</v>
      </c>
      <c r="AV619" s="15">
        <f t="shared" si="356"/>
        <v>0</v>
      </c>
      <c r="AW619" s="16">
        <f t="shared" si="357"/>
        <v>0</v>
      </c>
      <c r="AX619" s="15">
        <f t="shared" si="358"/>
        <v>0</v>
      </c>
    </row>
    <row r="620" spans="1:50" x14ac:dyDescent="0.25">
      <c r="A620" s="25">
        <f t="shared" si="359"/>
        <v>12.310416666666493</v>
      </c>
      <c r="B620" s="9"/>
      <c r="C620" s="12" t="s">
        <v>14</v>
      </c>
      <c r="D620" s="12" t="s">
        <v>14</v>
      </c>
      <c r="F620" s="12" t="s">
        <v>14</v>
      </c>
      <c r="G620" s="12"/>
      <c r="H620" s="12" t="s">
        <v>14</v>
      </c>
      <c r="I620" t="s">
        <v>11</v>
      </c>
      <c r="J620" s="15">
        <f t="shared" si="334"/>
        <v>0</v>
      </c>
      <c r="K620" s="16">
        <f t="shared" si="360"/>
        <v>0</v>
      </c>
      <c r="L620" s="15">
        <f t="shared" si="335"/>
        <v>0</v>
      </c>
      <c r="M620" s="16">
        <f t="shared" si="361"/>
        <v>0</v>
      </c>
      <c r="N620" s="15">
        <f t="shared" si="336"/>
        <v>1.9999999999999574E-2</v>
      </c>
      <c r="O620" s="16"/>
      <c r="P620" s="15">
        <f t="shared" si="337"/>
        <v>0</v>
      </c>
      <c r="Q620" s="16">
        <f t="shared" si="362"/>
        <v>0</v>
      </c>
      <c r="R620" s="15">
        <f t="shared" si="338"/>
        <v>0</v>
      </c>
      <c r="S620" s="16">
        <f t="shared" si="363"/>
        <v>0</v>
      </c>
      <c r="T620" s="15">
        <f t="shared" si="339"/>
        <v>1.9999999999999574E-2</v>
      </c>
      <c r="U620" s="16"/>
      <c r="V620" s="15">
        <f t="shared" si="340"/>
        <v>0</v>
      </c>
      <c r="W620" s="16">
        <f t="shared" si="364"/>
        <v>0</v>
      </c>
      <c r="X620" s="15">
        <f t="shared" si="341"/>
        <v>0</v>
      </c>
      <c r="Y620" s="16">
        <f t="shared" si="365"/>
        <v>0</v>
      </c>
      <c r="Z620" s="15">
        <f t="shared" si="342"/>
        <v>0</v>
      </c>
      <c r="AA620" s="16"/>
      <c r="AB620" s="15">
        <f t="shared" si="343"/>
        <v>0</v>
      </c>
      <c r="AC620" s="16">
        <f t="shared" si="366"/>
        <v>0</v>
      </c>
      <c r="AD620" s="15">
        <f t="shared" si="344"/>
        <v>0</v>
      </c>
      <c r="AE620" s="16">
        <f t="shared" si="367"/>
        <v>0</v>
      </c>
      <c r="AF620" s="15">
        <f t="shared" si="345"/>
        <v>1.9999999999999574E-2</v>
      </c>
      <c r="AG620" s="16"/>
      <c r="AH620" s="15">
        <f t="shared" si="346"/>
        <v>0</v>
      </c>
      <c r="AI620" s="16">
        <f t="shared" si="368"/>
        <v>0</v>
      </c>
      <c r="AJ620" s="15">
        <f t="shared" si="347"/>
        <v>0</v>
      </c>
      <c r="AK620" s="16">
        <f t="shared" si="369"/>
        <v>0</v>
      </c>
      <c r="AL620" s="15">
        <f t="shared" si="348"/>
        <v>0</v>
      </c>
      <c r="AM620" s="16"/>
      <c r="AN620" s="15">
        <f t="shared" si="349"/>
        <v>0</v>
      </c>
      <c r="AO620" s="16">
        <f t="shared" si="350"/>
        <v>0</v>
      </c>
      <c r="AP620" s="15">
        <f t="shared" si="351"/>
        <v>0</v>
      </c>
      <c r="AQ620" s="16">
        <f t="shared" si="352"/>
        <v>0</v>
      </c>
      <c r="AR620" s="15">
        <f t="shared" si="353"/>
        <v>1.9999999999999574E-2</v>
      </c>
      <c r="AS620" s="16"/>
      <c r="AT620" s="15">
        <f t="shared" si="354"/>
        <v>0</v>
      </c>
      <c r="AU620" s="16">
        <f t="shared" si="355"/>
        <v>0</v>
      </c>
      <c r="AV620" s="15">
        <f t="shared" si="356"/>
        <v>0</v>
      </c>
      <c r="AW620" s="16">
        <f t="shared" si="357"/>
        <v>0</v>
      </c>
      <c r="AX620" s="15">
        <f t="shared" si="358"/>
        <v>0</v>
      </c>
    </row>
    <row r="621" spans="1:50" x14ac:dyDescent="0.25">
      <c r="A621" s="25">
        <f t="shared" si="359"/>
        <v>12.330416666666492</v>
      </c>
      <c r="B621" s="9"/>
      <c r="C621" s="12" t="s">
        <v>14</v>
      </c>
      <c r="D621" s="12" t="s">
        <v>14</v>
      </c>
      <c r="F621" s="12" t="s">
        <v>14</v>
      </c>
      <c r="G621" s="12"/>
      <c r="H621" s="12" t="s">
        <v>14</v>
      </c>
      <c r="I621" t="s">
        <v>11</v>
      </c>
      <c r="J621" s="15">
        <f t="shared" si="334"/>
        <v>0</v>
      </c>
      <c r="K621" s="16">
        <f t="shared" si="360"/>
        <v>0</v>
      </c>
      <c r="L621" s="15">
        <f t="shared" si="335"/>
        <v>0</v>
      </c>
      <c r="M621" s="16">
        <f t="shared" si="361"/>
        <v>0</v>
      </c>
      <c r="N621" s="15">
        <f t="shared" si="336"/>
        <v>1.9999999999999574E-2</v>
      </c>
      <c r="O621" s="16"/>
      <c r="P621" s="15">
        <f t="shared" si="337"/>
        <v>0</v>
      </c>
      <c r="Q621" s="16">
        <f t="shared" si="362"/>
        <v>0</v>
      </c>
      <c r="R621" s="15">
        <f t="shared" si="338"/>
        <v>0</v>
      </c>
      <c r="S621" s="16">
        <f t="shared" si="363"/>
        <v>0</v>
      </c>
      <c r="T621" s="15">
        <f t="shared" si="339"/>
        <v>1.9999999999999574E-2</v>
      </c>
      <c r="U621" s="16"/>
      <c r="V621" s="15">
        <f t="shared" si="340"/>
        <v>0</v>
      </c>
      <c r="W621" s="16">
        <f t="shared" si="364"/>
        <v>0</v>
      </c>
      <c r="X621" s="15">
        <f t="shared" si="341"/>
        <v>0</v>
      </c>
      <c r="Y621" s="16">
        <f t="shared" si="365"/>
        <v>0</v>
      </c>
      <c r="Z621" s="15">
        <f t="shared" si="342"/>
        <v>0</v>
      </c>
      <c r="AA621" s="16"/>
      <c r="AB621" s="15">
        <f t="shared" si="343"/>
        <v>0</v>
      </c>
      <c r="AC621" s="16">
        <f t="shared" si="366"/>
        <v>0</v>
      </c>
      <c r="AD621" s="15">
        <f t="shared" si="344"/>
        <v>0</v>
      </c>
      <c r="AE621" s="16">
        <f t="shared" si="367"/>
        <v>0</v>
      </c>
      <c r="AF621" s="15">
        <f t="shared" si="345"/>
        <v>1.9999999999999574E-2</v>
      </c>
      <c r="AG621" s="16"/>
      <c r="AH621" s="15">
        <f t="shared" si="346"/>
        <v>0</v>
      </c>
      <c r="AI621" s="16">
        <f t="shared" si="368"/>
        <v>0</v>
      </c>
      <c r="AJ621" s="15">
        <f t="shared" si="347"/>
        <v>0</v>
      </c>
      <c r="AK621" s="16">
        <f t="shared" si="369"/>
        <v>0</v>
      </c>
      <c r="AL621" s="15">
        <f t="shared" si="348"/>
        <v>0</v>
      </c>
      <c r="AM621" s="16"/>
      <c r="AN621" s="15">
        <f t="shared" si="349"/>
        <v>0</v>
      </c>
      <c r="AO621" s="16">
        <f t="shared" si="350"/>
        <v>0</v>
      </c>
      <c r="AP621" s="15">
        <f t="shared" si="351"/>
        <v>0</v>
      </c>
      <c r="AQ621" s="16">
        <f t="shared" si="352"/>
        <v>0</v>
      </c>
      <c r="AR621" s="15">
        <f t="shared" si="353"/>
        <v>1.9999999999999574E-2</v>
      </c>
      <c r="AS621" s="16"/>
      <c r="AT621" s="15">
        <f t="shared" si="354"/>
        <v>0</v>
      </c>
      <c r="AU621" s="16">
        <f t="shared" si="355"/>
        <v>0</v>
      </c>
      <c r="AV621" s="15">
        <f t="shared" si="356"/>
        <v>0</v>
      </c>
      <c r="AW621" s="16">
        <f t="shared" si="357"/>
        <v>0</v>
      </c>
      <c r="AX621" s="15">
        <f t="shared" si="358"/>
        <v>0</v>
      </c>
    </row>
    <row r="622" spans="1:50" x14ac:dyDescent="0.25">
      <c r="A622" s="25">
        <f t="shared" si="359"/>
        <v>12.350416666666492</v>
      </c>
      <c r="B622" s="9" t="s">
        <v>21</v>
      </c>
      <c r="C622" s="12" t="s">
        <v>14</v>
      </c>
      <c r="D622" s="12" t="s">
        <v>14</v>
      </c>
      <c r="E622" s="12" t="s">
        <v>14</v>
      </c>
      <c r="F622" s="12" t="s">
        <v>14</v>
      </c>
      <c r="G622" s="12"/>
      <c r="H622" s="12" t="s">
        <v>14</v>
      </c>
      <c r="I622" t="s">
        <v>11</v>
      </c>
      <c r="J622" s="15">
        <f t="shared" si="334"/>
        <v>0</v>
      </c>
      <c r="K622" s="16">
        <f t="shared" si="360"/>
        <v>0</v>
      </c>
      <c r="L622" s="15">
        <f t="shared" si="335"/>
        <v>0</v>
      </c>
      <c r="M622" s="16">
        <f t="shared" si="361"/>
        <v>0</v>
      </c>
      <c r="N622" s="15">
        <f t="shared" si="336"/>
        <v>1.9999999999999574E-2</v>
      </c>
      <c r="O622" s="16"/>
      <c r="P622" s="15">
        <f t="shared" si="337"/>
        <v>0</v>
      </c>
      <c r="Q622" s="16">
        <f t="shared" si="362"/>
        <v>0</v>
      </c>
      <c r="R622" s="15">
        <f t="shared" si="338"/>
        <v>0</v>
      </c>
      <c r="S622" s="16">
        <f t="shared" si="363"/>
        <v>0</v>
      </c>
      <c r="T622" s="15">
        <f t="shared" si="339"/>
        <v>1.9999999999999574E-2</v>
      </c>
      <c r="U622" s="16"/>
      <c r="V622" s="15">
        <f t="shared" si="340"/>
        <v>12.350416666666492</v>
      </c>
      <c r="W622" s="16">
        <f t="shared" si="364"/>
        <v>1</v>
      </c>
      <c r="X622" s="15">
        <f t="shared" si="341"/>
        <v>0</v>
      </c>
      <c r="Y622" s="16">
        <f t="shared" si="365"/>
        <v>0</v>
      </c>
      <c r="Z622" s="15">
        <f t="shared" si="342"/>
        <v>1.9999999999999574E-2</v>
      </c>
      <c r="AA622" s="16"/>
      <c r="AB622" s="15">
        <f t="shared" si="343"/>
        <v>0</v>
      </c>
      <c r="AC622" s="16">
        <f t="shared" si="366"/>
        <v>0</v>
      </c>
      <c r="AD622" s="15">
        <f t="shared" si="344"/>
        <v>0</v>
      </c>
      <c r="AE622" s="16">
        <f t="shared" si="367"/>
        <v>0</v>
      </c>
      <c r="AF622" s="15">
        <f t="shared" si="345"/>
        <v>1.9999999999999574E-2</v>
      </c>
      <c r="AG622" s="16"/>
      <c r="AH622" s="15">
        <f t="shared" si="346"/>
        <v>0</v>
      </c>
      <c r="AI622" s="16">
        <f t="shared" si="368"/>
        <v>0</v>
      </c>
      <c r="AJ622" s="15">
        <f t="shared" si="347"/>
        <v>0</v>
      </c>
      <c r="AK622" s="16">
        <f t="shared" si="369"/>
        <v>0</v>
      </c>
      <c r="AL622" s="15">
        <f t="shared" si="348"/>
        <v>0</v>
      </c>
      <c r="AM622" s="16"/>
      <c r="AN622" s="15">
        <f t="shared" si="349"/>
        <v>0</v>
      </c>
      <c r="AO622" s="16">
        <f t="shared" si="350"/>
        <v>0</v>
      </c>
      <c r="AP622" s="15">
        <f t="shared" si="351"/>
        <v>0</v>
      </c>
      <c r="AQ622" s="16">
        <f t="shared" si="352"/>
        <v>0</v>
      </c>
      <c r="AR622" s="15">
        <f t="shared" si="353"/>
        <v>1.9999999999999574E-2</v>
      </c>
      <c r="AS622" s="16"/>
      <c r="AT622" s="15">
        <f t="shared" si="354"/>
        <v>0</v>
      </c>
      <c r="AU622" s="16">
        <f t="shared" si="355"/>
        <v>0</v>
      </c>
      <c r="AV622" s="15">
        <f t="shared" si="356"/>
        <v>0</v>
      </c>
      <c r="AW622" s="16">
        <f t="shared" si="357"/>
        <v>0</v>
      </c>
      <c r="AX622" s="15">
        <f t="shared" si="358"/>
        <v>0</v>
      </c>
    </row>
    <row r="623" spans="1:50" x14ac:dyDescent="0.25">
      <c r="A623" s="25">
        <f t="shared" si="359"/>
        <v>12.370416666666491</v>
      </c>
      <c r="B623" s="9" t="s">
        <v>65</v>
      </c>
      <c r="C623" s="12" t="s">
        <v>14</v>
      </c>
      <c r="D623" t="s">
        <v>11</v>
      </c>
      <c r="E623" s="12" t="s">
        <v>14</v>
      </c>
      <c r="F623" s="12" t="s">
        <v>14</v>
      </c>
      <c r="G623" s="12"/>
      <c r="H623" s="12" t="s">
        <v>14</v>
      </c>
      <c r="I623" s="13" t="s">
        <v>20</v>
      </c>
      <c r="J623" s="15">
        <f t="shared" si="334"/>
        <v>0</v>
      </c>
      <c r="K623" s="16">
        <f t="shared" si="360"/>
        <v>0</v>
      </c>
      <c r="L623" s="15">
        <f t="shared" si="335"/>
        <v>0</v>
      </c>
      <c r="M623" s="16">
        <f t="shared" si="361"/>
        <v>0</v>
      </c>
      <c r="N623" s="15">
        <f t="shared" si="336"/>
        <v>1.9999999999999574E-2</v>
      </c>
      <c r="O623" s="16"/>
      <c r="P623" s="15">
        <f t="shared" si="337"/>
        <v>0</v>
      </c>
      <c r="Q623" s="16">
        <f t="shared" si="362"/>
        <v>0</v>
      </c>
      <c r="R623" s="15">
        <f t="shared" si="338"/>
        <v>0</v>
      </c>
      <c r="S623" s="16">
        <f t="shared" si="363"/>
        <v>0</v>
      </c>
      <c r="T623" s="15">
        <f t="shared" si="339"/>
        <v>0</v>
      </c>
      <c r="U623" s="16"/>
      <c r="V623" s="15">
        <f t="shared" si="340"/>
        <v>0</v>
      </c>
      <c r="W623" s="16">
        <f t="shared" si="364"/>
        <v>0</v>
      </c>
      <c r="X623" s="15">
        <f t="shared" si="341"/>
        <v>0</v>
      </c>
      <c r="Y623" s="16">
        <f t="shared" si="365"/>
        <v>0</v>
      </c>
      <c r="Z623" s="15">
        <f t="shared" si="342"/>
        <v>1.9999999999999574E-2</v>
      </c>
      <c r="AA623" s="16"/>
      <c r="AB623" s="15">
        <f t="shared" si="343"/>
        <v>0</v>
      </c>
      <c r="AC623" s="16">
        <f t="shared" si="366"/>
        <v>0</v>
      </c>
      <c r="AD623" s="15">
        <f t="shared" si="344"/>
        <v>0</v>
      </c>
      <c r="AE623" s="16">
        <f t="shared" si="367"/>
        <v>0</v>
      </c>
      <c r="AF623" s="15">
        <f t="shared" si="345"/>
        <v>1.9999999999999574E-2</v>
      </c>
      <c r="AG623" s="16"/>
      <c r="AH623" s="15">
        <f t="shared" si="346"/>
        <v>0</v>
      </c>
      <c r="AI623" s="16">
        <f t="shared" si="368"/>
        <v>0</v>
      </c>
      <c r="AJ623" s="15">
        <f t="shared" si="347"/>
        <v>0</v>
      </c>
      <c r="AK623" s="16">
        <f t="shared" si="369"/>
        <v>0</v>
      </c>
      <c r="AL623" s="15">
        <f t="shared" si="348"/>
        <v>0</v>
      </c>
      <c r="AM623" s="16"/>
      <c r="AN623" s="15">
        <f t="shared" si="349"/>
        <v>0</v>
      </c>
      <c r="AO623" s="16">
        <f t="shared" si="350"/>
        <v>0</v>
      </c>
      <c r="AP623" s="15">
        <f t="shared" si="351"/>
        <v>0</v>
      </c>
      <c r="AQ623" s="16">
        <f t="shared" si="352"/>
        <v>0</v>
      </c>
      <c r="AR623" s="15">
        <f t="shared" si="353"/>
        <v>1.9999999999999574E-2</v>
      </c>
      <c r="AS623" s="16"/>
      <c r="AT623" s="15">
        <f t="shared" si="354"/>
        <v>0</v>
      </c>
      <c r="AU623" s="16">
        <f t="shared" si="355"/>
        <v>0</v>
      </c>
      <c r="AV623" s="15">
        <f t="shared" si="356"/>
        <v>12.370416666666491</v>
      </c>
      <c r="AW623" s="16">
        <f t="shared" si="357"/>
        <v>1</v>
      </c>
      <c r="AX623" s="15">
        <f t="shared" si="358"/>
        <v>0</v>
      </c>
    </row>
    <row r="624" spans="1:50" x14ac:dyDescent="0.25">
      <c r="A624" s="25">
        <f t="shared" si="359"/>
        <v>12.390416666666491</v>
      </c>
      <c r="B624" s="9"/>
      <c r="C624" s="12" t="s">
        <v>14</v>
      </c>
      <c r="D624" t="s">
        <v>11</v>
      </c>
      <c r="E624" s="12" t="s">
        <v>14</v>
      </c>
      <c r="F624" s="12" t="s">
        <v>14</v>
      </c>
      <c r="G624" s="12"/>
      <c r="H624" s="12" t="s">
        <v>14</v>
      </c>
      <c r="I624" s="12"/>
      <c r="J624" s="15">
        <f t="shared" si="334"/>
        <v>0</v>
      </c>
      <c r="K624" s="16">
        <f t="shared" si="360"/>
        <v>0</v>
      </c>
      <c r="L624" s="15">
        <f t="shared" si="335"/>
        <v>0</v>
      </c>
      <c r="M624" s="16">
        <f t="shared" si="361"/>
        <v>0</v>
      </c>
      <c r="N624" s="15">
        <f t="shared" si="336"/>
        <v>1.9999999999999574E-2</v>
      </c>
      <c r="O624" s="16"/>
      <c r="P624" s="15">
        <f t="shared" si="337"/>
        <v>0</v>
      </c>
      <c r="Q624" s="16">
        <f t="shared" si="362"/>
        <v>0</v>
      </c>
      <c r="R624" s="15">
        <f t="shared" si="338"/>
        <v>0</v>
      </c>
      <c r="S624" s="16">
        <f t="shared" si="363"/>
        <v>0</v>
      </c>
      <c r="T624" s="15">
        <f t="shared" si="339"/>
        <v>0</v>
      </c>
      <c r="U624" s="16"/>
      <c r="V624" s="15">
        <f t="shared" si="340"/>
        <v>0</v>
      </c>
      <c r="W624" s="16">
        <f t="shared" si="364"/>
        <v>0</v>
      </c>
      <c r="X624" s="15">
        <f t="shared" si="341"/>
        <v>0</v>
      </c>
      <c r="Y624" s="16">
        <f t="shared" si="365"/>
        <v>0</v>
      </c>
      <c r="Z624" s="15">
        <f t="shared" si="342"/>
        <v>1.9999999999999574E-2</v>
      </c>
      <c r="AA624" s="16"/>
      <c r="AB624" s="15">
        <f t="shared" si="343"/>
        <v>0</v>
      </c>
      <c r="AC624" s="16">
        <f t="shared" si="366"/>
        <v>0</v>
      </c>
      <c r="AD624" s="15">
        <f t="shared" si="344"/>
        <v>0</v>
      </c>
      <c r="AE624" s="16">
        <f t="shared" si="367"/>
        <v>0</v>
      </c>
      <c r="AF624" s="15">
        <f t="shared" si="345"/>
        <v>1.9999999999999574E-2</v>
      </c>
      <c r="AG624" s="16"/>
      <c r="AH624" s="15">
        <f t="shared" si="346"/>
        <v>0</v>
      </c>
      <c r="AI624" s="16">
        <f t="shared" si="368"/>
        <v>0</v>
      </c>
      <c r="AJ624" s="15">
        <f t="shared" si="347"/>
        <v>0</v>
      </c>
      <c r="AK624" s="16">
        <f t="shared" si="369"/>
        <v>0</v>
      </c>
      <c r="AL624" s="15">
        <f t="shared" si="348"/>
        <v>0</v>
      </c>
      <c r="AM624" s="16"/>
      <c r="AN624" s="15">
        <f t="shared" si="349"/>
        <v>0</v>
      </c>
      <c r="AO624" s="16">
        <f t="shared" si="350"/>
        <v>0</v>
      </c>
      <c r="AP624" s="15">
        <f t="shared" si="351"/>
        <v>0</v>
      </c>
      <c r="AQ624" s="16">
        <f t="shared" si="352"/>
        <v>0</v>
      </c>
      <c r="AR624" s="15">
        <f t="shared" si="353"/>
        <v>1.9999999999999574E-2</v>
      </c>
      <c r="AS624" s="16"/>
      <c r="AT624" s="15">
        <f t="shared" si="354"/>
        <v>0</v>
      </c>
      <c r="AU624" s="16">
        <f t="shared" si="355"/>
        <v>0</v>
      </c>
      <c r="AV624" s="15">
        <f t="shared" si="356"/>
        <v>0</v>
      </c>
      <c r="AW624" s="16">
        <f t="shared" si="357"/>
        <v>0</v>
      </c>
      <c r="AX624" s="15">
        <f t="shared" si="358"/>
        <v>0</v>
      </c>
    </row>
    <row r="625" spans="1:50" x14ac:dyDescent="0.25">
      <c r="A625" s="25">
        <f t="shared" si="359"/>
        <v>12.410416666666491</v>
      </c>
      <c r="B625" s="9" t="s">
        <v>13</v>
      </c>
      <c r="C625" s="12" t="s">
        <v>14</v>
      </c>
      <c r="D625" t="s">
        <v>11</v>
      </c>
      <c r="E625" s="12" t="s">
        <v>14</v>
      </c>
      <c r="F625" s="12" t="s">
        <v>14</v>
      </c>
      <c r="G625" s="12" t="s">
        <v>14</v>
      </c>
      <c r="H625" s="12" t="s">
        <v>14</v>
      </c>
      <c r="I625" s="12"/>
      <c r="J625" s="15">
        <f t="shared" si="334"/>
        <v>0</v>
      </c>
      <c r="K625" s="16">
        <f t="shared" si="360"/>
        <v>0</v>
      </c>
      <c r="L625" s="15">
        <f t="shared" si="335"/>
        <v>0</v>
      </c>
      <c r="M625" s="16">
        <f t="shared" si="361"/>
        <v>0</v>
      </c>
      <c r="N625" s="15">
        <f t="shared" si="336"/>
        <v>1.9999999999999574E-2</v>
      </c>
      <c r="O625" s="16"/>
      <c r="P625" s="15">
        <f t="shared" si="337"/>
        <v>0</v>
      </c>
      <c r="Q625" s="16">
        <f t="shared" si="362"/>
        <v>0</v>
      </c>
      <c r="R625" s="15">
        <f t="shared" si="338"/>
        <v>0</v>
      </c>
      <c r="S625" s="16">
        <f t="shared" si="363"/>
        <v>0</v>
      </c>
      <c r="T625" s="15">
        <f t="shared" si="339"/>
        <v>0</v>
      </c>
      <c r="U625" s="16"/>
      <c r="V625" s="15">
        <f t="shared" si="340"/>
        <v>0</v>
      </c>
      <c r="W625" s="16">
        <f t="shared" si="364"/>
        <v>0</v>
      </c>
      <c r="X625" s="15">
        <f t="shared" si="341"/>
        <v>0</v>
      </c>
      <c r="Y625" s="16">
        <f t="shared" si="365"/>
        <v>0</v>
      </c>
      <c r="Z625" s="15">
        <f t="shared" si="342"/>
        <v>1.9999999999999574E-2</v>
      </c>
      <c r="AA625" s="16"/>
      <c r="AB625" s="15">
        <f t="shared" si="343"/>
        <v>0</v>
      </c>
      <c r="AC625" s="16">
        <f t="shared" si="366"/>
        <v>0</v>
      </c>
      <c r="AD625" s="15">
        <f t="shared" si="344"/>
        <v>0</v>
      </c>
      <c r="AE625" s="16">
        <f t="shared" si="367"/>
        <v>0</v>
      </c>
      <c r="AF625" s="15">
        <f t="shared" si="345"/>
        <v>1.9999999999999574E-2</v>
      </c>
      <c r="AG625" s="16"/>
      <c r="AH625" s="15">
        <f t="shared" si="346"/>
        <v>12.410416666666491</v>
      </c>
      <c r="AI625" s="16">
        <f t="shared" si="368"/>
        <v>1</v>
      </c>
      <c r="AJ625" s="15">
        <f t="shared" si="347"/>
        <v>0</v>
      </c>
      <c r="AK625" s="16">
        <f t="shared" si="369"/>
        <v>0</v>
      </c>
      <c r="AL625" s="15">
        <f t="shared" si="348"/>
        <v>1.9999999999999574E-2</v>
      </c>
      <c r="AM625" s="16"/>
      <c r="AN625" s="15">
        <f t="shared" si="349"/>
        <v>0</v>
      </c>
      <c r="AO625" s="16">
        <f t="shared" si="350"/>
        <v>0</v>
      </c>
      <c r="AP625" s="15">
        <f t="shared" si="351"/>
        <v>0</v>
      </c>
      <c r="AQ625" s="16">
        <f t="shared" si="352"/>
        <v>0</v>
      </c>
      <c r="AR625" s="15">
        <f t="shared" si="353"/>
        <v>1.9999999999999574E-2</v>
      </c>
      <c r="AS625" s="16"/>
      <c r="AT625" s="15">
        <f t="shared" si="354"/>
        <v>0</v>
      </c>
      <c r="AU625" s="16">
        <f t="shared" si="355"/>
        <v>0</v>
      </c>
      <c r="AV625" s="15">
        <f t="shared" si="356"/>
        <v>0</v>
      </c>
      <c r="AW625" s="16">
        <f t="shared" si="357"/>
        <v>0</v>
      </c>
      <c r="AX625" s="15">
        <f t="shared" si="358"/>
        <v>0</v>
      </c>
    </row>
    <row r="626" spans="1:50" x14ac:dyDescent="0.25">
      <c r="A626" s="25">
        <f t="shared" si="359"/>
        <v>12.43041666666649</v>
      </c>
      <c r="B626" s="9" t="s">
        <v>17</v>
      </c>
      <c r="C626" t="s">
        <v>11</v>
      </c>
      <c r="D626" s="13" t="s">
        <v>20</v>
      </c>
      <c r="E626" s="12" t="s">
        <v>14</v>
      </c>
      <c r="F626" s="12" t="s">
        <v>14</v>
      </c>
      <c r="G626" s="12" t="s">
        <v>14</v>
      </c>
      <c r="H626" s="12" t="s">
        <v>14</v>
      </c>
      <c r="I626" s="12"/>
      <c r="J626" s="15">
        <f t="shared" si="334"/>
        <v>0</v>
      </c>
      <c r="K626" s="16">
        <f t="shared" si="360"/>
        <v>0</v>
      </c>
      <c r="L626" s="15">
        <f t="shared" si="335"/>
        <v>0</v>
      </c>
      <c r="M626" s="16">
        <f t="shared" si="361"/>
        <v>0</v>
      </c>
      <c r="N626" s="15">
        <f t="shared" si="336"/>
        <v>0</v>
      </c>
      <c r="O626" s="16"/>
      <c r="P626" s="15">
        <f t="shared" si="337"/>
        <v>0</v>
      </c>
      <c r="Q626" s="16">
        <f t="shared" si="362"/>
        <v>0</v>
      </c>
      <c r="R626" s="15">
        <f t="shared" si="338"/>
        <v>12.43041666666649</v>
      </c>
      <c r="S626" s="16">
        <f t="shared" si="363"/>
        <v>1</v>
      </c>
      <c r="T626" s="15">
        <f t="shared" si="339"/>
        <v>0</v>
      </c>
      <c r="U626" s="16"/>
      <c r="V626" s="15">
        <f t="shared" si="340"/>
        <v>0</v>
      </c>
      <c r="W626" s="16">
        <f t="shared" si="364"/>
        <v>0</v>
      </c>
      <c r="X626" s="15">
        <f t="shared" si="341"/>
        <v>0</v>
      </c>
      <c r="Y626" s="16">
        <f t="shared" si="365"/>
        <v>0</v>
      </c>
      <c r="Z626" s="15">
        <f t="shared" si="342"/>
        <v>1.9999999999999574E-2</v>
      </c>
      <c r="AA626" s="16"/>
      <c r="AB626" s="15">
        <f t="shared" si="343"/>
        <v>0</v>
      </c>
      <c r="AC626" s="16">
        <f t="shared" si="366"/>
        <v>0</v>
      </c>
      <c r="AD626" s="15">
        <f t="shared" si="344"/>
        <v>0</v>
      </c>
      <c r="AE626" s="16">
        <f t="shared" si="367"/>
        <v>0</v>
      </c>
      <c r="AF626" s="15">
        <f t="shared" si="345"/>
        <v>1.9999999999999574E-2</v>
      </c>
      <c r="AG626" s="16"/>
      <c r="AH626" s="15">
        <f t="shared" si="346"/>
        <v>0</v>
      </c>
      <c r="AI626" s="16">
        <f t="shared" si="368"/>
        <v>0</v>
      </c>
      <c r="AJ626" s="15">
        <f t="shared" si="347"/>
        <v>0</v>
      </c>
      <c r="AK626" s="16">
        <f t="shared" si="369"/>
        <v>0</v>
      </c>
      <c r="AL626" s="15">
        <f t="shared" si="348"/>
        <v>1.9999999999999574E-2</v>
      </c>
      <c r="AM626" s="16"/>
      <c r="AN626" s="15">
        <f t="shared" si="349"/>
        <v>0</v>
      </c>
      <c r="AO626" s="16">
        <f t="shared" si="350"/>
        <v>0</v>
      </c>
      <c r="AP626" s="15">
        <f t="shared" si="351"/>
        <v>0</v>
      </c>
      <c r="AQ626" s="16">
        <f t="shared" si="352"/>
        <v>0</v>
      </c>
      <c r="AR626" s="15">
        <f t="shared" si="353"/>
        <v>1.9999999999999574E-2</v>
      </c>
      <c r="AS626" s="16"/>
      <c r="AT626" s="15">
        <f t="shared" si="354"/>
        <v>0</v>
      </c>
      <c r="AU626" s="16">
        <f t="shared" si="355"/>
        <v>0</v>
      </c>
      <c r="AV626" s="15">
        <f t="shared" si="356"/>
        <v>0</v>
      </c>
      <c r="AW626" s="16">
        <f t="shared" si="357"/>
        <v>0</v>
      </c>
      <c r="AX626" s="15">
        <f t="shared" si="358"/>
        <v>0</v>
      </c>
    </row>
    <row r="627" spans="1:50" x14ac:dyDescent="0.25">
      <c r="A627" s="25">
        <f t="shared" si="359"/>
        <v>12.45041666666649</v>
      </c>
      <c r="B627" s="9" t="s">
        <v>67</v>
      </c>
      <c r="C627" t="s">
        <v>11</v>
      </c>
      <c r="D627" s="12"/>
      <c r="E627" s="12" t="s">
        <v>14</v>
      </c>
      <c r="F627" s="12" t="s">
        <v>14</v>
      </c>
      <c r="G627" s="12" t="s">
        <v>14</v>
      </c>
      <c r="H627" s="12" t="s">
        <v>14</v>
      </c>
      <c r="I627" s="12" t="s">
        <v>14</v>
      </c>
      <c r="J627" s="15">
        <f t="shared" si="334"/>
        <v>0</v>
      </c>
      <c r="K627" s="16">
        <f t="shared" si="360"/>
        <v>0</v>
      </c>
      <c r="L627" s="15">
        <f t="shared" si="335"/>
        <v>0</v>
      </c>
      <c r="M627" s="16">
        <f t="shared" si="361"/>
        <v>0</v>
      </c>
      <c r="N627" s="15">
        <f t="shared" si="336"/>
        <v>0</v>
      </c>
      <c r="O627" s="16"/>
      <c r="P627" s="15">
        <f t="shared" si="337"/>
        <v>0</v>
      </c>
      <c r="Q627" s="16">
        <f t="shared" si="362"/>
        <v>0</v>
      </c>
      <c r="R627" s="15">
        <f t="shared" si="338"/>
        <v>0</v>
      </c>
      <c r="S627" s="16">
        <f t="shared" si="363"/>
        <v>0</v>
      </c>
      <c r="T627" s="15">
        <f t="shared" si="339"/>
        <v>0</v>
      </c>
      <c r="U627" s="16"/>
      <c r="V627" s="15">
        <f t="shared" si="340"/>
        <v>0</v>
      </c>
      <c r="W627" s="16">
        <f t="shared" si="364"/>
        <v>0</v>
      </c>
      <c r="X627" s="15">
        <f t="shared" si="341"/>
        <v>0</v>
      </c>
      <c r="Y627" s="16">
        <f t="shared" si="365"/>
        <v>0</v>
      </c>
      <c r="Z627" s="15">
        <f t="shared" si="342"/>
        <v>1.9999999999999574E-2</v>
      </c>
      <c r="AA627" s="16"/>
      <c r="AB627" s="15">
        <f t="shared" si="343"/>
        <v>0</v>
      </c>
      <c r="AC627" s="16">
        <f t="shared" si="366"/>
        <v>0</v>
      </c>
      <c r="AD627" s="15">
        <f t="shared" si="344"/>
        <v>0</v>
      </c>
      <c r="AE627" s="16">
        <f t="shared" si="367"/>
        <v>0</v>
      </c>
      <c r="AF627" s="15">
        <f t="shared" si="345"/>
        <v>1.9999999999999574E-2</v>
      </c>
      <c r="AG627" s="16"/>
      <c r="AH627" s="15">
        <f t="shared" si="346"/>
        <v>0</v>
      </c>
      <c r="AI627" s="16">
        <f t="shared" si="368"/>
        <v>0</v>
      </c>
      <c r="AJ627" s="15">
        <f t="shared" si="347"/>
        <v>0</v>
      </c>
      <c r="AK627" s="16">
        <f t="shared" si="369"/>
        <v>0</v>
      </c>
      <c r="AL627" s="15">
        <f t="shared" si="348"/>
        <v>1.9999999999999574E-2</v>
      </c>
      <c r="AM627" s="16"/>
      <c r="AN627" s="15">
        <f t="shared" si="349"/>
        <v>0</v>
      </c>
      <c r="AO627" s="16">
        <f t="shared" si="350"/>
        <v>0</v>
      </c>
      <c r="AP627" s="15">
        <f t="shared" si="351"/>
        <v>0</v>
      </c>
      <c r="AQ627" s="16">
        <f t="shared" si="352"/>
        <v>0</v>
      </c>
      <c r="AR627" s="15">
        <f t="shared" si="353"/>
        <v>1.9999999999999574E-2</v>
      </c>
      <c r="AS627" s="16"/>
      <c r="AT627" s="15">
        <f t="shared" si="354"/>
        <v>12.45041666666649</v>
      </c>
      <c r="AU627" s="16">
        <f t="shared" si="355"/>
        <v>1</v>
      </c>
      <c r="AV627" s="15">
        <f t="shared" si="356"/>
        <v>0</v>
      </c>
      <c r="AW627" s="16">
        <f t="shared" si="357"/>
        <v>0</v>
      </c>
      <c r="AX627" s="15">
        <f t="shared" si="358"/>
        <v>1.9999999999999574E-2</v>
      </c>
    </row>
    <row r="628" spans="1:50" x14ac:dyDescent="0.25">
      <c r="A628" s="25">
        <f t="shared" si="359"/>
        <v>12.470416666666489</v>
      </c>
      <c r="B628" s="9"/>
      <c r="C628" t="s">
        <v>11</v>
      </c>
      <c r="D628" s="12"/>
      <c r="E628" s="12" t="s">
        <v>14</v>
      </c>
      <c r="F628" s="12" t="s">
        <v>14</v>
      </c>
      <c r="G628" s="12" t="s">
        <v>14</v>
      </c>
      <c r="H628" s="12" t="s">
        <v>14</v>
      </c>
      <c r="I628" s="12" t="s">
        <v>14</v>
      </c>
      <c r="J628" s="15">
        <f t="shared" si="334"/>
        <v>0</v>
      </c>
      <c r="K628" s="16">
        <f t="shared" si="360"/>
        <v>0</v>
      </c>
      <c r="L628" s="15">
        <f t="shared" si="335"/>
        <v>0</v>
      </c>
      <c r="M628" s="16">
        <f t="shared" si="361"/>
        <v>0</v>
      </c>
      <c r="N628" s="15">
        <f t="shared" si="336"/>
        <v>0</v>
      </c>
      <c r="O628" s="16"/>
      <c r="P628" s="15">
        <f t="shared" si="337"/>
        <v>0</v>
      </c>
      <c r="Q628" s="16">
        <f t="shared" si="362"/>
        <v>0</v>
      </c>
      <c r="R628" s="15">
        <f t="shared" si="338"/>
        <v>0</v>
      </c>
      <c r="S628" s="16">
        <f t="shared" si="363"/>
        <v>0</v>
      </c>
      <c r="T628" s="15">
        <f t="shared" si="339"/>
        <v>0</v>
      </c>
      <c r="U628" s="16"/>
      <c r="V628" s="15">
        <f t="shared" si="340"/>
        <v>0</v>
      </c>
      <c r="W628" s="16">
        <f t="shared" si="364"/>
        <v>0</v>
      </c>
      <c r="X628" s="15">
        <f t="shared" si="341"/>
        <v>0</v>
      </c>
      <c r="Y628" s="16">
        <f t="shared" si="365"/>
        <v>0</v>
      </c>
      <c r="Z628" s="15">
        <f t="shared" si="342"/>
        <v>1.9999999999999574E-2</v>
      </c>
      <c r="AA628" s="16"/>
      <c r="AB628" s="15">
        <f t="shared" si="343"/>
        <v>0</v>
      </c>
      <c r="AC628" s="16">
        <f t="shared" si="366"/>
        <v>0</v>
      </c>
      <c r="AD628" s="15">
        <f t="shared" si="344"/>
        <v>0</v>
      </c>
      <c r="AE628" s="16">
        <f t="shared" si="367"/>
        <v>0</v>
      </c>
      <c r="AF628" s="15">
        <f t="shared" si="345"/>
        <v>1.9999999999999574E-2</v>
      </c>
      <c r="AG628" s="16"/>
      <c r="AH628" s="15">
        <f t="shared" si="346"/>
        <v>0</v>
      </c>
      <c r="AI628" s="16">
        <f t="shared" si="368"/>
        <v>0</v>
      </c>
      <c r="AJ628" s="15">
        <f t="shared" si="347"/>
        <v>0</v>
      </c>
      <c r="AK628" s="16">
        <f t="shared" si="369"/>
        <v>0</v>
      </c>
      <c r="AL628" s="15">
        <f t="shared" si="348"/>
        <v>1.9999999999999574E-2</v>
      </c>
      <c r="AM628" s="16"/>
      <c r="AN628" s="15">
        <f t="shared" si="349"/>
        <v>0</v>
      </c>
      <c r="AO628" s="16">
        <f t="shared" si="350"/>
        <v>0</v>
      </c>
      <c r="AP628" s="15">
        <f t="shared" si="351"/>
        <v>0</v>
      </c>
      <c r="AQ628" s="16">
        <f t="shared" si="352"/>
        <v>0</v>
      </c>
      <c r="AR628" s="15">
        <f t="shared" si="353"/>
        <v>1.9999999999999574E-2</v>
      </c>
      <c r="AS628" s="16"/>
      <c r="AT628" s="15">
        <f t="shared" si="354"/>
        <v>0</v>
      </c>
      <c r="AU628" s="16">
        <f t="shared" si="355"/>
        <v>0</v>
      </c>
      <c r="AV628" s="15">
        <f t="shared" si="356"/>
        <v>0</v>
      </c>
      <c r="AW628" s="16">
        <f t="shared" si="357"/>
        <v>0</v>
      </c>
      <c r="AX628" s="15">
        <f t="shared" si="358"/>
        <v>1.9999999999999574E-2</v>
      </c>
    </row>
    <row r="629" spans="1:50" x14ac:dyDescent="0.25">
      <c r="A629" s="25">
        <f t="shared" si="359"/>
        <v>12.490416666666489</v>
      </c>
      <c r="B629" s="9"/>
      <c r="C629" t="s">
        <v>11</v>
      </c>
      <c r="E629" s="12" t="s">
        <v>14</v>
      </c>
      <c r="F629" s="12" t="s">
        <v>14</v>
      </c>
      <c r="G629" s="12" t="s">
        <v>14</v>
      </c>
      <c r="H629" s="12" t="s">
        <v>14</v>
      </c>
      <c r="I629" s="12" t="s">
        <v>14</v>
      </c>
      <c r="J629" s="15">
        <f t="shared" si="334"/>
        <v>0</v>
      </c>
      <c r="K629" s="16">
        <f t="shared" si="360"/>
        <v>0</v>
      </c>
      <c r="L629" s="15">
        <f t="shared" si="335"/>
        <v>0</v>
      </c>
      <c r="M629" s="16">
        <f t="shared" si="361"/>
        <v>0</v>
      </c>
      <c r="N629" s="15">
        <f t="shared" si="336"/>
        <v>0</v>
      </c>
      <c r="O629" s="16"/>
      <c r="P629" s="15">
        <f t="shared" si="337"/>
        <v>0</v>
      </c>
      <c r="Q629" s="16">
        <f t="shared" si="362"/>
        <v>0</v>
      </c>
      <c r="R629" s="15">
        <f t="shared" si="338"/>
        <v>0</v>
      </c>
      <c r="S629" s="16">
        <f t="shared" si="363"/>
        <v>0</v>
      </c>
      <c r="T629" s="15">
        <f t="shared" si="339"/>
        <v>0</v>
      </c>
      <c r="U629" s="16"/>
      <c r="V629" s="15">
        <f t="shared" si="340"/>
        <v>0</v>
      </c>
      <c r="W629" s="16">
        <f t="shared" si="364"/>
        <v>0</v>
      </c>
      <c r="X629" s="15">
        <f t="shared" si="341"/>
        <v>0</v>
      </c>
      <c r="Y629" s="16">
        <f t="shared" si="365"/>
        <v>0</v>
      </c>
      <c r="Z629" s="15">
        <f t="shared" si="342"/>
        <v>1.9999999999999574E-2</v>
      </c>
      <c r="AA629" s="16"/>
      <c r="AB629" s="15">
        <f t="shared" si="343"/>
        <v>0</v>
      </c>
      <c r="AC629" s="16">
        <f t="shared" si="366"/>
        <v>0</v>
      </c>
      <c r="AD629" s="15">
        <f t="shared" si="344"/>
        <v>0</v>
      </c>
      <c r="AE629" s="16">
        <f t="shared" si="367"/>
        <v>0</v>
      </c>
      <c r="AF629" s="15">
        <f t="shared" si="345"/>
        <v>1.9999999999999574E-2</v>
      </c>
      <c r="AG629" s="16"/>
      <c r="AH629" s="15">
        <f t="shared" si="346"/>
        <v>0</v>
      </c>
      <c r="AI629" s="16">
        <f t="shared" si="368"/>
        <v>0</v>
      </c>
      <c r="AJ629" s="15">
        <f t="shared" si="347"/>
        <v>0</v>
      </c>
      <c r="AK629" s="16">
        <f t="shared" si="369"/>
        <v>0</v>
      </c>
      <c r="AL629" s="15">
        <f t="shared" si="348"/>
        <v>1.9999999999999574E-2</v>
      </c>
      <c r="AM629" s="16"/>
      <c r="AN629" s="15">
        <f t="shared" si="349"/>
        <v>0</v>
      </c>
      <c r="AO629" s="16">
        <f t="shared" si="350"/>
        <v>0</v>
      </c>
      <c r="AP629" s="15">
        <f t="shared" si="351"/>
        <v>0</v>
      </c>
      <c r="AQ629" s="16">
        <f t="shared" si="352"/>
        <v>0</v>
      </c>
      <c r="AR629" s="15">
        <f t="shared" si="353"/>
        <v>1.9999999999999574E-2</v>
      </c>
      <c r="AS629" s="16"/>
      <c r="AT629" s="15">
        <f t="shared" si="354"/>
        <v>0</v>
      </c>
      <c r="AU629" s="16">
        <f t="shared" si="355"/>
        <v>0</v>
      </c>
      <c r="AV629" s="15">
        <f t="shared" si="356"/>
        <v>0</v>
      </c>
      <c r="AW629" s="16">
        <f t="shared" si="357"/>
        <v>0</v>
      </c>
      <c r="AX629" s="15">
        <f t="shared" si="358"/>
        <v>1.9999999999999574E-2</v>
      </c>
    </row>
    <row r="630" spans="1:50" x14ac:dyDescent="0.25">
      <c r="A630" s="25">
        <f t="shared" si="359"/>
        <v>12.510416666666488</v>
      </c>
      <c r="B630" s="9"/>
      <c r="C630" t="s">
        <v>11</v>
      </c>
      <c r="E630" s="12" t="s">
        <v>14</v>
      </c>
      <c r="F630" s="12" t="s">
        <v>14</v>
      </c>
      <c r="G630" s="12" t="s">
        <v>14</v>
      </c>
      <c r="H630" s="12" t="s">
        <v>14</v>
      </c>
      <c r="I630" s="12" t="s">
        <v>14</v>
      </c>
      <c r="J630" s="15">
        <f t="shared" si="334"/>
        <v>0</v>
      </c>
      <c r="K630" s="16">
        <f t="shared" si="360"/>
        <v>0</v>
      </c>
      <c r="L630" s="15">
        <f t="shared" si="335"/>
        <v>0</v>
      </c>
      <c r="M630" s="16">
        <f t="shared" si="361"/>
        <v>0</v>
      </c>
      <c r="N630" s="15">
        <f t="shared" si="336"/>
        <v>0</v>
      </c>
      <c r="O630" s="16"/>
      <c r="P630" s="15">
        <f t="shared" si="337"/>
        <v>0</v>
      </c>
      <c r="Q630" s="16">
        <f t="shared" si="362"/>
        <v>0</v>
      </c>
      <c r="R630" s="15">
        <f t="shared" si="338"/>
        <v>0</v>
      </c>
      <c r="S630" s="16">
        <f t="shared" si="363"/>
        <v>0</v>
      </c>
      <c r="T630" s="15">
        <f t="shared" si="339"/>
        <v>0</v>
      </c>
      <c r="U630" s="16"/>
      <c r="V630" s="15">
        <f t="shared" si="340"/>
        <v>0</v>
      </c>
      <c r="W630" s="16">
        <f t="shared" si="364"/>
        <v>0</v>
      </c>
      <c r="X630" s="15">
        <f t="shared" si="341"/>
        <v>0</v>
      </c>
      <c r="Y630" s="16">
        <f t="shared" si="365"/>
        <v>0</v>
      </c>
      <c r="Z630" s="15">
        <f t="shared" si="342"/>
        <v>1.9999999999999574E-2</v>
      </c>
      <c r="AA630" s="16"/>
      <c r="AB630" s="15">
        <f t="shared" si="343"/>
        <v>0</v>
      </c>
      <c r="AC630" s="16">
        <f t="shared" si="366"/>
        <v>0</v>
      </c>
      <c r="AD630" s="15">
        <f t="shared" si="344"/>
        <v>0</v>
      </c>
      <c r="AE630" s="16">
        <f t="shared" si="367"/>
        <v>0</v>
      </c>
      <c r="AF630" s="15">
        <f t="shared" si="345"/>
        <v>1.9999999999999574E-2</v>
      </c>
      <c r="AG630" s="16"/>
      <c r="AH630" s="15">
        <f t="shared" si="346"/>
        <v>0</v>
      </c>
      <c r="AI630" s="16">
        <f t="shared" si="368"/>
        <v>0</v>
      </c>
      <c r="AJ630" s="15">
        <f t="shared" si="347"/>
        <v>0</v>
      </c>
      <c r="AK630" s="16">
        <f t="shared" si="369"/>
        <v>0</v>
      </c>
      <c r="AL630" s="15">
        <f t="shared" si="348"/>
        <v>1.9999999999999574E-2</v>
      </c>
      <c r="AM630" s="16"/>
      <c r="AN630" s="15">
        <f t="shared" si="349"/>
        <v>0</v>
      </c>
      <c r="AO630" s="16">
        <f t="shared" si="350"/>
        <v>0</v>
      </c>
      <c r="AP630" s="15">
        <f t="shared" si="351"/>
        <v>0</v>
      </c>
      <c r="AQ630" s="16">
        <f t="shared" si="352"/>
        <v>0</v>
      </c>
      <c r="AR630" s="15">
        <f t="shared" si="353"/>
        <v>1.9999999999999574E-2</v>
      </c>
      <c r="AS630" s="16"/>
      <c r="AT630" s="15">
        <f t="shared" si="354"/>
        <v>0</v>
      </c>
      <c r="AU630" s="16">
        <f t="shared" si="355"/>
        <v>0</v>
      </c>
      <c r="AV630" s="15">
        <f t="shared" si="356"/>
        <v>0</v>
      </c>
      <c r="AW630" s="16">
        <f t="shared" si="357"/>
        <v>0</v>
      </c>
      <c r="AX630" s="15">
        <f t="shared" si="358"/>
        <v>1.9999999999999574E-2</v>
      </c>
    </row>
    <row r="631" spans="1:50" x14ac:dyDescent="0.25">
      <c r="A631" s="25">
        <f t="shared" si="359"/>
        <v>12.530416666666488</v>
      </c>
      <c r="B631" s="9" t="s">
        <v>22</v>
      </c>
      <c r="C631" s="13" t="s">
        <v>20</v>
      </c>
      <c r="E631" s="12" t="s">
        <v>14</v>
      </c>
      <c r="F631" s="12" t="s">
        <v>14</v>
      </c>
      <c r="G631" s="12" t="s">
        <v>14</v>
      </c>
      <c r="H631" t="s">
        <v>11</v>
      </c>
      <c r="I631" s="12" t="s">
        <v>14</v>
      </c>
      <c r="J631" s="15">
        <f t="shared" si="334"/>
        <v>0</v>
      </c>
      <c r="K631" s="16">
        <f t="shared" si="360"/>
        <v>0</v>
      </c>
      <c r="L631" s="15">
        <f t="shared" si="335"/>
        <v>12.530416666666488</v>
      </c>
      <c r="M631" s="16">
        <f t="shared" si="361"/>
        <v>1</v>
      </c>
      <c r="N631" s="15">
        <f t="shared" si="336"/>
        <v>0</v>
      </c>
      <c r="O631" s="16"/>
      <c r="P631" s="15">
        <f t="shared" si="337"/>
        <v>0</v>
      </c>
      <c r="Q631" s="16">
        <f t="shared" si="362"/>
        <v>0</v>
      </c>
      <c r="R631" s="15">
        <f t="shared" si="338"/>
        <v>0</v>
      </c>
      <c r="S631" s="16">
        <f t="shared" si="363"/>
        <v>0</v>
      </c>
      <c r="T631" s="15">
        <f t="shared" si="339"/>
        <v>0</v>
      </c>
      <c r="U631" s="16"/>
      <c r="V631" s="15">
        <f t="shared" si="340"/>
        <v>0</v>
      </c>
      <c r="W631" s="16">
        <f t="shared" si="364"/>
        <v>0</v>
      </c>
      <c r="X631" s="15">
        <f t="shared" si="341"/>
        <v>0</v>
      </c>
      <c r="Y631" s="16">
        <f t="shared" si="365"/>
        <v>0</v>
      </c>
      <c r="Z631" s="15">
        <f t="shared" si="342"/>
        <v>1.9999999999999574E-2</v>
      </c>
      <c r="AA631" s="16"/>
      <c r="AB631" s="15">
        <f t="shared" si="343"/>
        <v>0</v>
      </c>
      <c r="AC631" s="16">
        <f t="shared" si="366"/>
        <v>0</v>
      </c>
      <c r="AD631" s="15">
        <f t="shared" si="344"/>
        <v>0</v>
      </c>
      <c r="AE631" s="16">
        <f t="shared" si="367"/>
        <v>0</v>
      </c>
      <c r="AF631" s="15">
        <f t="shared" si="345"/>
        <v>1.9999999999999574E-2</v>
      </c>
      <c r="AG631" s="16"/>
      <c r="AH631" s="15">
        <f t="shared" si="346"/>
        <v>0</v>
      </c>
      <c r="AI631" s="16">
        <f t="shared" si="368"/>
        <v>0</v>
      </c>
      <c r="AJ631" s="15">
        <f t="shared" si="347"/>
        <v>0</v>
      </c>
      <c r="AK631" s="16">
        <f t="shared" si="369"/>
        <v>0</v>
      </c>
      <c r="AL631" s="15">
        <f t="shared" si="348"/>
        <v>1.9999999999999574E-2</v>
      </c>
      <c r="AM631" s="16"/>
      <c r="AN631" s="15">
        <f t="shared" si="349"/>
        <v>0</v>
      </c>
      <c r="AO631" s="16">
        <f t="shared" si="350"/>
        <v>0</v>
      </c>
      <c r="AP631" s="15">
        <f t="shared" si="351"/>
        <v>0</v>
      </c>
      <c r="AQ631" s="16">
        <f t="shared" si="352"/>
        <v>0</v>
      </c>
      <c r="AR631" s="15">
        <f t="shared" si="353"/>
        <v>0</v>
      </c>
      <c r="AS631" s="16"/>
      <c r="AT631" s="15">
        <f t="shared" si="354"/>
        <v>0</v>
      </c>
      <c r="AU631" s="16">
        <f t="shared" si="355"/>
        <v>0</v>
      </c>
      <c r="AV631" s="15">
        <f t="shared" si="356"/>
        <v>0</v>
      </c>
      <c r="AW631" s="16">
        <f t="shared" si="357"/>
        <v>0</v>
      </c>
      <c r="AX631" s="15">
        <f t="shared" si="358"/>
        <v>1.9999999999999574E-2</v>
      </c>
    </row>
    <row r="632" spans="1:50" x14ac:dyDescent="0.25">
      <c r="A632" s="25">
        <f t="shared" si="359"/>
        <v>12.550416666666488</v>
      </c>
      <c r="B632" s="10"/>
      <c r="C632" s="12"/>
      <c r="E632" s="12" t="s">
        <v>14</v>
      </c>
      <c r="F632" s="12" t="s">
        <v>14</v>
      </c>
      <c r="G632" s="12" t="s">
        <v>14</v>
      </c>
      <c r="H632" t="s">
        <v>11</v>
      </c>
      <c r="I632" s="12" t="s">
        <v>14</v>
      </c>
      <c r="J632" s="15">
        <f t="shared" si="334"/>
        <v>0</v>
      </c>
      <c r="K632" s="16">
        <f t="shared" si="360"/>
        <v>0</v>
      </c>
      <c r="L632" s="15">
        <f t="shared" si="335"/>
        <v>0</v>
      </c>
      <c r="M632" s="16">
        <f t="shared" si="361"/>
        <v>0</v>
      </c>
      <c r="N632" s="15">
        <f t="shared" si="336"/>
        <v>0</v>
      </c>
      <c r="O632" s="16"/>
      <c r="P632" s="15">
        <f t="shared" si="337"/>
        <v>0</v>
      </c>
      <c r="Q632" s="16">
        <f t="shared" si="362"/>
        <v>0</v>
      </c>
      <c r="R632" s="15">
        <f t="shared" si="338"/>
        <v>0</v>
      </c>
      <c r="S632" s="16">
        <f t="shared" si="363"/>
        <v>0</v>
      </c>
      <c r="T632" s="15">
        <f t="shared" si="339"/>
        <v>0</v>
      </c>
      <c r="U632" s="16"/>
      <c r="V632" s="15">
        <f t="shared" si="340"/>
        <v>0</v>
      </c>
      <c r="W632" s="16">
        <f t="shared" si="364"/>
        <v>0</v>
      </c>
      <c r="X632" s="15">
        <f t="shared" si="341"/>
        <v>0</v>
      </c>
      <c r="Y632" s="16">
        <f t="shared" si="365"/>
        <v>0</v>
      </c>
      <c r="Z632" s="15">
        <f t="shared" si="342"/>
        <v>1.9999999999999574E-2</v>
      </c>
      <c r="AA632" s="16"/>
      <c r="AB632" s="15">
        <f t="shared" si="343"/>
        <v>0</v>
      </c>
      <c r="AC632" s="16">
        <f t="shared" si="366"/>
        <v>0</v>
      </c>
      <c r="AD632" s="15">
        <f t="shared" si="344"/>
        <v>0</v>
      </c>
      <c r="AE632" s="16">
        <f t="shared" si="367"/>
        <v>0</v>
      </c>
      <c r="AF632" s="15">
        <f t="shared" si="345"/>
        <v>1.9999999999999574E-2</v>
      </c>
      <c r="AG632" s="16"/>
      <c r="AH632" s="15">
        <f t="shared" si="346"/>
        <v>0</v>
      </c>
      <c r="AI632" s="16">
        <f t="shared" si="368"/>
        <v>0</v>
      </c>
      <c r="AJ632" s="15">
        <f t="shared" si="347"/>
        <v>0</v>
      </c>
      <c r="AK632" s="16">
        <f t="shared" si="369"/>
        <v>0</v>
      </c>
      <c r="AL632" s="15">
        <f t="shared" si="348"/>
        <v>1.9999999999999574E-2</v>
      </c>
      <c r="AM632" s="16"/>
      <c r="AN632" s="15">
        <f t="shared" si="349"/>
        <v>0</v>
      </c>
      <c r="AO632" s="16">
        <f t="shared" si="350"/>
        <v>0</v>
      </c>
      <c r="AP632" s="15">
        <f t="shared" si="351"/>
        <v>0</v>
      </c>
      <c r="AQ632" s="16">
        <f t="shared" si="352"/>
        <v>0</v>
      </c>
      <c r="AR632" s="15">
        <f t="shared" si="353"/>
        <v>0</v>
      </c>
      <c r="AS632" s="16"/>
      <c r="AT632" s="15">
        <f t="shared" si="354"/>
        <v>0</v>
      </c>
      <c r="AU632" s="16">
        <f t="shared" si="355"/>
        <v>0</v>
      </c>
      <c r="AV632" s="15">
        <f t="shared" si="356"/>
        <v>0</v>
      </c>
      <c r="AW632" s="16">
        <f t="shared" si="357"/>
        <v>0</v>
      </c>
      <c r="AX632" s="15">
        <f t="shared" si="358"/>
        <v>1.9999999999999574E-2</v>
      </c>
    </row>
    <row r="633" spans="1:50" x14ac:dyDescent="0.25">
      <c r="A633" s="25">
        <f t="shared" si="359"/>
        <v>12.570416666666487</v>
      </c>
      <c r="B633" s="9" t="s">
        <v>16</v>
      </c>
      <c r="C633" s="12"/>
      <c r="D633" s="12" t="s">
        <v>14</v>
      </c>
      <c r="E633" s="12" t="s">
        <v>14</v>
      </c>
      <c r="F633" s="12" t="s">
        <v>14</v>
      </c>
      <c r="G633" s="12" t="s">
        <v>14</v>
      </c>
      <c r="H633" t="s">
        <v>11</v>
      </c>
      <c r="I633" s="12" t="s">
        <v>14</v>
      </c>
      <c r="J633" s="15">
        <f t="shared" si="334"/>
        <v>0</v>
      </c>
      <c r="K633" s="16">
        <f t="shared" si="360"/>
        <v>0</v>
      </c>
      <c r="L633" s="15">
        <f t="shared" si="335"/>
        <v>0</v>
      </c>
      <c r="M633" s="16">
        <f t="shared" si="361"/>
        <v>0</v>
      </c>
      <c r="N633" s="15">
        <f t="shared" si="336"/>
        <v>0</v>
      </c>
      <c r="O633" s="16"/>
      <c r="P633" s="15">
        <f t="shared" si="337"/>
        <v>12.570416666666487</v>
      </c>
      <c r="Q633" s="16">
        <f t="shared" si="362"/>
        <v>1</v>
      </c>
      <c r="R633" s="15">
        <f t="shared" si="338"/>
        <v>0</v>
      </c>
      <c r="S633" s="16">
        <f t="shared" si="363"/>
        <v>0</v>
      </c>
      <c r="T633" s="15">
        <f t="shared" si="339"/>
        <v>1.9999999999999574E-2</v>
      </c>
      <c r="U633" s="16"/>
      <c r="V633" s="15">
        <f t="shared" si="340"/>
        <v>0</v>
      </c>
      <c r="W633" s="16">
        <f t="shared" si="364"/>
        <v>0</v>
      </c>
      <c r="X633" s="15">
        <f t="shared" si="341"/>
        <v>0</v>
      </c>
      <c r="Y633" s="16">
        <f t="shared" si="365"/>
        <v>0</v>
      </c>
      <c r="Z633" s="15">
        <f t="shared" si="342"/>
        <v>1.9999999999999574E-2</v>
      </c>
      <c r="AA633" s="16"/>
      <c r="AB633" s="15">
        <f t="shared" si="343"/>
        <v>0</v>
      </c>
      <c r="AC633" s="16">
        <f t="shared" si="366"/>
        <v>0</v>
      </c>
      <c r="AD633" s="15">
        <f t="shared" si="344"/>
        <v>0</v>
      </c>
      <c r="AE633" s="16">
        <f t="shared" si="367"/>
        <v>0</v>
      </c>
      <c r="AF633" s="15">
        <f t="shared" si="345"/>
        <v>1.9999999999999574E-2</v>
      </c>
      <c r="AG633" s="16"/>
      <c r="AH633" s="15">
        <f t="shared" si="346"/>
        <v>0</v>
      </c>
      <c r="AI633" s="16">
        <f t="shared" si="368"/>
        <v>0</v>
      </c>
      <c r="AJ633" s="15">
        <f t="shared" si="347"/>
        <v>0</v>
      </c>
      <c r="AK633" s="16">
        <f t="shared" si="369"/>
        <v>0</v>
      </c>
      <c r="AL633" s="15">
        <f t="shared" si="348"/>
        <v>1.9999999999999574E-2</v>
      </c>
      <c r="AM633" s="16"/>
      <c r="AN633" s="15">
        <f t="shared" si="349"/>
        <v>0</v>
      </c>
      <c r="AO633" s="16">
        <f t="shared" si="350"/>
        <v>0</v>
      </c>
      <c r="AP633" s="15">
        <f t="shared" si="351"/>
        <v>0</v>
      </c>
      <c r="AQ633" s="16">
        <f t="shared" si="352"/>
        <v>0</v>
      </c>
      <c r="AR633" s="15">
        <f t="shared" si="353"/>
        <v>0</v>
      </c>
      <c r="AS633" s="16"/>
      <c r="AT633" s="15">
        <f t="shared" si="354"/>
        <v>0</v>
      </c>
      <c r="AU633" s="16">
        <f t="shared" si="355"/>
        <v>0</v>
      </c>
      <c r="AV633" s="15">
        <f t="shared" si="356"/>
        <v>0</v>
      </c>
      <c r="AW633" s="16">
        <f t="shared" si="357"/>
        <v>0</v>
      </c>
      <c r="AX633" s="15">
        <f t="shared" si="358"/>
        <v>1.9999999999999574E-2</v>
      </c>
    </row>
    <row r="634" spans="1:50" x14ac:dyDescent="0.25">
      <c r="A634" s="25">
        <f t="shared" si="359"/>
        <v>12.590416666666487</v>
      </c>
      <c r="B634" s="9"/>
      <c r="C634" s="12"/>
      <c r="D634" s="12" t="s">
        <v>14</v>
      </c>
      <c r="E634" s="12" t="s">
        <v>14</v>
      </c>
      <c r="F634" s="12" t="s">
        <v>14</v>
      </c>
      <c r="G634" s="12" t="s">
        <v>14</v>
      </c>
      <c r="H634" t="s">
        <v>11</v>
      </c>
      <c r="I634" s="12" t="s">
        <v>14</v>
      </c>
      <c r="J634" s="15">
        <f t="shared" si="334"/>
        <v>0</v>
      </c>
      <c r="K634" s="16">
        <f t="shared" si="360"/>
        <v>0</v>
      </c>
      <c r="L634" s="15">
        <f t="shared" si="335"/>
        <v>0</v>
      </c>
      <c r="M634" s="16">
        <f t="shared" si="361"/>
        <v>0</v>
      </c>
      <c r="N634" s="15">
        <f t="shared" si="336"/>
        <v>0</v>
      </c>
      <c r="O634" s="16"/>
      <c r="P634" s="15">
        <f t="shared" si="337"/>
        <v>0</v>
      </c>
      <c r="Q634" s="16">
        <f t="shared" si="362"/>
        <v>0</v>
      </c>
      <c r="R634" s="15">
        <f t="shared" si="338"/>
        <v>0</v>
      </c>
      <c r="S634" s="16">
        <f t="shared" si="363"/>
        <v>0</v>
      </c>
      <c r="T634" s="15">
        <f t="shared" si="339"/>
        <v>1.9999999999999574E-2</v>
      </c>
      <c r="U634" s="16"/>
      <c r="V634" s="15">
        <f t="shared" si="340"/>
        <v>0</v>
      </c>
      <c r="W634" s="16">
        <f t="shared" si="364"/>
        <v>0</v>
      </c>
      <c r="X634" s="15">
        <f t="shared" si="341"/>
        <v>0</v>
      </c>
      <c r="Y634" s="16">
        <f t="shared" si="365"/>
        <v>0</v>
      </c>
      <c r="Z634" s="15">
        <f t="shared" si="342"/>
        <v>1.9999999999999574E-2</v>
      </c>
      <c r="AA634" s="16"/>
      <c r="AB634" s="15">
        <f t="shared" si="343"/>
        <v>0</v>
      </c>
      <c r="AC634" s="16">
        <f t="shared" si="366"/>
        <v>0</v>
      </c>
      <c r="AD634" s="15">
        <f t="shared" si="344"/>
        <v>0</v>
      </c>
      <c r="AE634" s="16">
        <f t="shared" si="367"/>
        <v>0</v>
      </c>
      <c r="AF634" s="15">
        <f t="shared" si="345"/>
        <v>1.9999999999999574E-2</v>
      </c>
      <c r="AG634" s="16"/>
      <c r="AH634" s="15">
        <f t="shared" si="346"/>
        <v>0</v>
      </c>
      <c r="AI634" s="16">
        <f t="shared" si="368"/>
        <v>0</v>
      </c>
      <c r="AJ634" s="15">
        <f t="shared" si="347"/>
        <v>0</v>
      </c>
      <c r="AK634" s="16">
        <f t="shared" si="369"/>
        <v>0</v>
      </c>
      <c r="AL634" s="15">
        <f t="shared" si="348"/>
        <v>1.9999999999999574E-2</v>
      </c>
      <c r="AM634" s="16"/>
      <c r="AN634" s="15">
        <f t="shared" si="349"/>
        <v>0</v>
      </c>
      <c r="AO634" s="16">
        <f t="shared" si="350"/>
        <v>0</v>
      </c>
      <c r="AP634" s="15">
        <f t="shared" si="351"/>
        <v>0</v>
      </c>
      <c r="AQ634" s="16">
        <f t="shared" si="352"/>
        <v>0</v>
      </c>
      <c r="AR634" s="15">
        <f t="shared" si="353"/>
        <v>0</v>
      </c>
      <c r="AS634" s="16"/>
      <c r="AT634" s="15">
        <f t="shared" si="354"/>
        <v>0</v>
      </c>
      <c r="AU634" s="16">
        <f t="shared" si="355"/>
        <v>0</v>
      </c>
      <c r="AV634" s="15">
        <f t="shared" si="356"/>
        <v>0</v>
      </c>
      <c r="AW634" s="16">
        <f t="shared" si="357"/>
        <v>0</v>
      </c>
      <c r="AX634" s="15">
        <f t="shared" si="358"/>
        <v>1.9999999999999574E-2</v>
      </c>
    </row>
    <row r="635" spans="1:50" x14ac:dyDescent="0.25">
      <c r="A635" s="25">
        <f t="shared" si="359"/>
        <v>12.610416666666486</v>
      </c>
      <c r="B635" s="9"/>
      <c r="C635" s="12"/>
      <c r="D635" s="12" t="s">
        <v>14</v>
      </c>
      <c r="E635" s="12" t="s">
        <v>14</v>
      </c>
      <c r="F635" s="12" t="s">
        <v>14</v>
      </c>
      <c r="G635" s="12" t="s">
        <v>14</v>
      </c>
      <c r="H635" t="s">
        <v>11</v>
      </c>
      <c r="I635" s="12" t="s">
        <v>14</v>
      </c>
      <c r="J635" s="15">
        <f t="shared" si="334"/>
        <v>0</v>
      </c>
      <c r="K635" s="16">
        <f t="shared" si="360"/>
        <v>0</v>
      </c>
      <c r="L635" s="15">
        <f t="shared" si="335"/>
        <v>0</v>
      </c>
      <c r="M635" s="16">
        <f t="shared" si="361"/>
        <v>0</v>
      </c>
      <c r="N635" s="15">
        <f t="shared" si="336"/>
        <v>0</v>
      </c>
      <c r="O635" s="16"/>
      <c r="P635" s="15">
        <f t="shared" si="337"/>
        <v>0</v>
      </c>
      <c r="Q635" s="16">
        <f t="shared" si="362"/>
        <v>0</v>
      </c>
      <c r="R635" s="15">
        <f t="shared" si="338"/>
        <v>0</v>
      </c>
      <c r="S635" s="16">
        <f t="shared" si="363"/>
        <v>0</v>
      </c>
      <c r="T635" s="15">
        <f t="shared" si="339"/>
        <v>1.9999999999999574E-2</v>
      </c>
      <c r="U635" s="16"/>
      <c r="V635" s="15">
        <f t="shared" si="340"/>
        <v>0</v>
      </c>
      <c r="W635" s="16">
        <f t="shared" si="364"/>
        <v>0</v>
      </c>
      <c r="X635" s="15">
        <f t="shared" si="341"/>
        <v>0</v>
      </c>
      <c r="Y635" s="16">
        <f t="shared" si="365"/>
        <v>0</v>
      </c>
      <c r="Z635" s="15">
        <f t="shared" si="342"/>
        <v>1.9999999999999574E-2</v>
      </c>
      <c r="AA635" s="16"/>
      <c r="AB635" s="15">
        <f t="shared" si="343"/>
        <v>0</v>
      </c>
      <c r="AC635" s="16">
        <f t="shared" si="366"/>
        <v>0</v>
      </c>
      <c r="AD635" s="15">
        <f t="shared" si="344"/>
        <v>0</v>
      </c>
      <c r="AE635" s="16">
        <f t="shared" si="367"/>
        <v>0</v>
      </c>
      <c r="AF635" s="15">
        <f t="shared" si="345"/>
        <v>1.9999999999999574E-2</v>
      </c>
      <c r="AG635" s="16"/>
      <c r="AH635" s="15">
        <f t="shared" si="346"/>
        <v>0</v>
      </c>
      <c r="AI635" s="16">
        <f t="shared" si="368"/>
        <v>0</v>
      </c>
      <c r="AJ635" s="15">
        <f t="shared" si="347"/>
        <v>0</v>
      </c>
      <c r="AK635" s="16">
        <f t="shared" si="369"/>
        <v>0</v>
      </c>
      <c r="AL635" s="15">
        <f t="shared" si="348"/>
        <v>1.9999999999999574E-2</v>
      </c>
      <c r="AM635" s="16"/>
      <c r="AN635" s="15">
        <f t="shared" si="349"/>
        <v>0</v>
      </c>
      <c r="AO635" s="16">
        <f t="shared" si="350"/>
        <v>0</v>
      </c>
      <c r="AP635" s="15">
        <f t="shared" si="351"/>
        <v>0</v>
      </c>
      <c r="AQ635" s="16">
        <f t="shared" si="352"/>
        <v>0</v>
      </c>
      <c r="AR635" s="15">
        <f t="shared" si="353"/>
        <v>0</v>
      </c>
      <c r="AS635" s="16"/>
      <c r="AT635" s="15">
        <f t="shared" si="354"/>
        <v>0</v>
      </c>
      <c r="AU635" s="16">
        <f t="shared" si="355"/>
        <v>0</v>
      </c>
      <c r="AV635" s="15">
        <f t="shared" si="356"/>
        <v>0</v>
      </c>
      <c r="AW635" s="16">
        <f t="shared" si="357"/>
        <v>0</v>
      </c>
      <c r="AX635" s="15">
        <f t="shared" si="358"/>
        <v>1.9999999999999574E-2</v>
      </c>
    </row>
    <row r="636" spans="1:50" x14ac:dyDescent="0.25">
      <c r="A636" s="25">
        <f t="shared" si="359"/>
        <v>12.630416666666486</v>
      </c>
      <c r="B636" s="9" t="s">
        <v>64</v>
      </c>
      <c r="C636" s="12"/>
      <c r="D636" s="12" t="s">
        <v>14</v>
      </c>
      <c r="E636" s="12" t="s">
        <v>14</v>
      </c>
      <c r="F636" t="s">
        <v>11</v>
      </c>
      <c r="G636" s="12" t="s">
        <v>14</v>
      </c>
      <c r="H636" s="13" t="s">
        <v>20</v>
      </c>
      <c r="I636" s="12" t="s">
        <v>14</v>
      </c>
      <c r="J636" s="15">
        <f t="shared" si="334"/>
        <v>0</v>
      </c>
      <c r="K636" s="16">
        <f t="shared" si="360"/>
        <v>0</v>
      </c>
      <c r="L636" s="15">
        <f t="shared" si="335"/>
        <v>0</v>
      </c>
      <c r="M636" s="16">
        <f t="shared" si="361"/>
        <v>0</v>
      </c>
      <c r="N636" s="15">
        <f t="shared" si="336"/>
        <v>0</v>
      </c>
      <c r="O636" s="16"/>
      <c r="P636" s="15">
        <f t="shared" si="337"/>
        <v>0</v>
      </c>
      <c r="Q636" s="16">
        <f t="shared" si="362"/>
        <v>0</v>
      </c>
      <c r="R636" s="15">
        <f t="shared" si="338"/>
        <v>0</v>
      </c>
      <c r="S636" s="16">
        <f t="shared" si="363"/>
        <v>0</v>
      </c>
      <c r="T636" s="15">
        <f t="shared" si="339"/>
        <v>1.9999999999999574E-2</v>
      </c>
      <c r="U636" s="16"/>
      <c r="V636" s="15">
        <f t="shared" si="340"/>
        <v>0</v>
      </c>
      <c r="W636" s="16">
        <f t="shared" si="364"/>
        <v>0</v>
      </c>
      <c r="X636" s="15">
        <f t="shared" si="341"/>
        <v>0</v>
      </c>
      <c r="Y636" s="16">
        <f t="shared" si="365"/>
        <v>0</v>
      </c>
      <c r="Z636" s="15">
        <f t="shared" si="342"/>
        <v>1.9999999999999574E-2</v>
      </c>
      <c r="AA636" s="16"/>
      <c r="AB636" s="15">
        <f t="shared" si="343"/>
        <v>0</v>
      </c>
      <c r="AC636" s="16">
        <f t="shared" si="366"/>
        <v>0</v>
      </c>
      <c r="AD636" s="15">
        <f t="shared" si="344"/>
        <v>0</v>
      </c>
      <c r="AE636" s="16">
        <f t="shared" si="367"/>
        <v>0</v>
      </c>
      <c r="AF636" s="15">
        <f t="shared" si="345"/>
        <v>0</v>
      </c>
      <c r="AG636" s="16"/>
      <c r="AH636" s="15">
        <f t="shared" si="346"/>
        <v>0</v>
      </c>
      <c r="AI636" s="16">
        <f t="shared" si="368"/>
        <v>0</v>
      </c>
      <c r="AJ636" s="15">
        <f t="shared" si="347"/>
        <v>0</v>
      </c>
      <c r="AK636" s="16">
        <f t="shared" si="369"/>
        <v>0</v>
      </c>
      <c r="AL636" s="15">
        <f t="shared" si="348"/>
        <v>1.9999999999999574E-2</v>
      </c>
      <c r="AM636" s="16"/>
      <c r="AN636" s="15">
        <f t="shared" si="349"/>
        <v>0</v>
      </c>
      <c r="AO636" s="16">
        <f t="shared" si="350"/>
        <v>0</v>
      </c>
      <c r="AP636" s="15">
        <f t="shared" si="351"/>
        <v>12.630416666666486</v>
      </c>
      <c r="AQ636" s="16">
        <f t="shared" si="352"/>
        <v>1</v>
      </c>
      <c r="AR636" s="15">
        <f t="shared" si="353"/>
        <v>0</v>
      </c>
      <c r="AS636" s="16"/>
      <c r="AT636" s="15">
        <f t="shared" si="354"/>
        <v>0</v>
      </c>
      <c r="AU636" s="16">
        <f t="shared" si="355"/>
        <v>0</v>
      </c>
      <c r="AV636" s="15">
        <f t="shared" si="356"/>
        <v>0</v>
      </c>
      <c r="AW636" s="16">
        <f t="shared" si="357"/>
        <v>0</v>
      </c>
      <c r="AX636" s="15">
        <f t="shared" si="358"/>
        <v>1.9999999999999574E-2</v>
      </c>
    </row>
    <row r="637" spans="1:50" x14ac:dyDescent="0.25">
      <c r="A637" s="25">
        <f t="shared" si="359"/>
        <v>12.650416666666485</v>
      </c>
      <c r="B637" s="9" t="s">
        <v>9</v>
      </c>
      <c r="C637" s="12" t="s">
        <v>14</v>
      </c>
      <c r="D637" s="12" t="s">
        <v>14</v>
      </c>
      <c r="E637" s="12" t="s">
        <v>14</v>
      </c>
      <c r="F637" t="s">
        <v>11</v>
      </c>
      <c r="G637" s="12" t="s">
        <v>14</v>
      </c>
      <c r="H637" s="34"/>
      <c r="I637" s="12" t="s">
        <v>14</v>
      </c>
      <c r="J637" s="15">
        <f t="shared" si="334"/>
        <v>12.650416666666485</v>
      </c>
      <c r="K637" s="16">
        <f t="shared" si="360"/>
        <v>1</v>
      </c>
      <c r="L637" s="15">
        <f t="shared" si="335"/>
        <v>0</v>
      </c>
      <c r="M637" s="16">
        <f t="shared" si="361"/>
        <v>0</v>
      </c>
      <c r="N637" s="15">
        <f t="shared" si="336"/>
        <v>1.9999999999999574E-2</v>
      </c>
      <c r="O637" s="16"/>
      <c r="P637" s="15">
        <f t="shared" si="337"/>
        <v>0</v>
      </c>
      <c r="Q637" s="16">
        <f t="shared" si="362"/>
        <v>0</v>
      </c>
      <c r="R637" s="15">
        <f t="shared" si="338"/>
        <v>0</v>
      </c>
      <c r="S637" s="16">
        <f t="shared" si="363"/>
        <v>0</v>
      </c>
      <c r="T637" s="15">
        <f t="shared" si="339"/>
        <v>1.9999999999999574E-2</v>
      </c>
      <c r="U637" s="16"/>
      <c r="V637" s="15">
        <f t="shared" si="340"/>
        <v>0</v>
      </c>
      <c r="W637" s="16">
        <f t="shared" si="364"/>
        <v>0</v>
      </c>
      <c r="X637" s="15">
        <f t="shared" si="341"/>
        <v>0</v>
      </c>
      <c r="Y637" s="16">
        <f t="shared" si="365"/>
        <v>0</v>
      </c>
      <c r="Z637" s="15">
        <f t="shared" si="342"/>
        <v>1.9999999999999574E-2</v>
      </c>
      <c r="AA637" s="16"/>
      <c r="AB637" s="15">
        <f t="shared" si="343"/>
        <v>0</v>
      </c>
      <c r="AC637" s="16">
        <f t="shared" si="366"/>
        <v>0</v>
      </c>
      <c r="AD637" s="15">
        <f t="shared" si="344"/>
        <v>0</v>
      </c>
      <c r="AE637" s="16">
        <f t="shared" si="367"/>
        <v>0</v>
      </c>
      <c r="AF637" s="15">
        <f t="shared" si="345"/>
        <v>0</v>
      </c>
      <c r="AG637" s="16"/>
      <c r="AH637" s="15">
        <f t="shared" si="346"/>
        <v>0</v>
      </c>
      <c r="AI637" s="16">
        <f t="shared" si="368"/>
        <v>0</v>
      </c>
      <c r="AJ637" s="15">
        <f t="shared" si="347"/>
        <v>0</v>
      </c>
      <c r="AK637" s="16">
        <f t="shared" si="369"/>
        <v>0</v>
      </c>
      <c r="AL637" s="15">
        <f t="shared" si="348"/>
        <v>1.9999999999999574E-2</v>
      </c>
      <c r="AM637" s="16"/>
      <c r="AN637" s="15">
        <f t="shared" si="349"/>
        <v>0</v>
      </c>
      <c r="AO637" s="16">
        <f t="shared" si="350"/>
        <v>0</v>
      </c>
      <c r="AP637" s="15">
        <f t="shared" si="351"/>
        <v>0</v>
      </c>
      <c r="AQ637" s="16">
        <f t="shared" si="352"/>
        <v>0</v>
      </c>
      <c r="AR637" s="15">
        <f t="shared" si="353"/>
        <v>0</v>
      </c>
      <c r="AS637" s="16"/>
      <c r="AT637" s="15">
        <f t="shared" si="354"/>
        <v>0</v>
      </c>
      <c r="AU637" s="16">
        <f t="shared" si="355"/>
        <v>0</v>
      </c>
      <c r="AV637" s="15">
        <f t="shared" si="356"/>
        <v>0</v>
      </c>
      <c r="AW637" s="16">
        <f t="shared" si="357"/>
        <v>0</v>
      </c>
      <c r="AX637" s="15">
        <f t="shared" si="358"/>
        <v>1.9999999999999574E-2</v>
      </c>
    </row>
    <row r="638" spans="1:50" x14ac:dyDescent="0.25">
      <c r="A638" s="25">
        <f t="shared" si="359"/>
        <v>12.670416666666485</v>
      </c>
      <c r="B638" s="9"/>
      <c r="C638" s="12" t="s">
        <v>14</v>
      </c>
      <c r="D638" s="12" t="s">
        <v>14</v>
      </c>
      <c r="E638" s="12" t="s">
        <v>14</v>
      </c>
      <c r="F638" t="s">
        <v>11</v>
      </c>
      <c r="G638" s="12" t="s">
        <v>14</v>
      </c>
      <c r="H638" s="34"/>
      <c r="I638" s="12" t="s">
        <v>14</v>
      </c>
      <c r="J638" s="15">
        <f t="shared" si="334"/>
        <v>0</v>
      </c>
      <c r="K638" s="16">
        <f t="shared" si="360"/>
        <v>0</v>
      </c>
      <c r="L638" s="15">
        <f t="shared" si="335"/>
        <v>0</v>
      </c>
      <c r="M638" s="16">
        <f t="shared" si="361"/>
        <v>0</v>
      </c>
      <c r="N638" s="15">
        <f t="shared" si="336"/>
        <v>1.9999999999999574E-2</v>
      </c>
      <c r="O638" s="16"/>
      <c r="P638" s="15">
        <f t="shared" si="337"/>
        <v>0</v>
      </c>
      <c r="Q638" s="16">
        <f t="shared" si="362"/>
        <v>0</v>
      </c>
      <c r="R638" s="15">
        <f t="shared" si="338"/>
        <v>0</v>
      </c>
      <c r="S638" s="16">
        <f t="shared" si="363"/>
        <v>0</v>
      </c>
      <c r="T638" s="15">
        <f t="shared" si="339"/>
        <v>1.9999999999999574E-2</v>
      </c>
      <c r="U638" s="16"/>
      <c r="V638" s="15">
        <f t="shared" si="340"/>
        <v>0</v>
      </c>
      <c r="W638" s="16">
        <f t="shared" si="364"/>
        <v>0</v>
      </c>
      <c r="X638" s="15">
        <f t="shared" si="341"/>
        <v>0</v>
      </c>
      <c r="Y638" s="16">
        <f t="shared" si="365"/>
        <v>0</v>
      </c>
      <c r="Z638" s="15">
        <f t="shared" si="342"/>
        <v>1.9999999999999574E-2</v>
      </c>
      <c r="AA638" s="16"/>
      <c r="AB638" s="15">
        <f t="shared" si="343"/>
        <v>0</v>
      </c>
      <c r="AC638" s="16">
        <f t="shared" si="366"/>
        <v>0</v>
      </c>
      <c r="AD638" s="15">
        <f t="shared" si="344"/>
        <v>0</v>
      </c>
      <c r="AE638" s="16">
        <f t="shared" si="367"/>
        <v>0</v>
      </c>
      <c r="AF638" s="15">
        <f t="shared" si="345"/>
        <v>0</v>
      </c>
      <c r="AG638" s="16"/>
      <c r="AH638" s="15">
        <f t="shared" si="346"/>
        <v>0</v>
      </c>
      <c r="AI638" s="16">
        <f t="shared" si="368"/>
        <v>0</v>
      </c>
      <c r="AJ638" s="15">
        <f t="shared" si="347"/>
        <v>0</v>
      </c>
      <c r="AK638" s="16">
        <f t="shared" si="369"/>
        <v>0</v>
      </c>
      <c r="AL638" s="15">
        <f t="shared" si="348"/>
        <v>1.9999999999999574E-2</v>
      </c>
      <c r="AM638" s="16"/>
      <c r="AN638" s="15">
        <f t="shared" si="349"/>
        <v>0</v>
      </c>
      <c r="AO638" s="16">
        <f t="shared" si="350"/>
        <v>0</v>
      </c>
      <c r="AP638" s="15">
        <f t="shared" si="351"/>
        <v>0</v>
      </c>
      <c r="AQ638" s="16">
        <f t="shared" si="352"/>
        <v>0</v>
      </c>
      <c r="AR638" s="15">
        <f t="shared" si="353"/>
        <v>0</v>
      </c>
      <c r="AS638" s="16"/>
      <c r="AT638" s="15">
        <f t="shared" si="354"/>
        <v>0</v>
      </c>
      <c r="AU638" s="16">
        <f t="shared" si="355"/>
        <v>0</v>
      </c>
      <c r="AV638" s="15">
        <f t="shared" si="356"/>
        <v>0</v>
      </c>
      <c r="AW638" s="16">
        <f t="shared" si="357"/>
        <v>0</v>
      </c>
      <c r="AX638" s="15">
        <f t="shared" si="358"/>
        <v>1.9999999999999574E-2</v>
      </c>
    </row>
    <row r="639" spans="1:50" x14ac:dyDescent="0.25">
      <c r="A639" s="25">
        <f t="shared" si="359"/>
        <v>12.690416666666485</v>
      </c>
      <c r="B639" s="9"/>
      <c r="C639" s="12" t="s">
        <v>14</v>
      </c>
      <c r="D639" s="12" t="s">
        <v>14</v>
      </c>
      <c r="E639" s="12" t="s">
        <v>14</v>
      </c>
      <c r="F639" t="s">
        <v>11</v>
      </c>
      <c r="G639" s="12" t="s">
        <v>14</v>
      </c>
      <c r="H639" s="13"/>
      <c r="I639" s="12" t="s">
        <v>14</v>
      </c>
      <c r="J639" s="15">
        <f t="shared" si="334"/>
        <v>0</v>
      </c>
      <c r="K639" s="16">
        <f t="shared" si="360"/>
        <v>0</v>
      </c>
      <c r="L639" s="15">
        <f t="shared" si="335"/>
        <v>0</v>
      </c>
      <c r="M639" s="16">
        <f t="shared" si="361"/>
        <v>0</v>
      </c>
      <c r="N639" s="15">
        <f t="shared" si="336"/>
        <v>1.9999999999999574E-2</v>
      </c>
      <c r="O639" s="16"/>
      <c r="P639" s="15">
        <f t="shared" si="337"/>
        <v>0</v>
      </c>
      <c r="Q639" s="16">
        <f t="shared" si="362"/>
        <v>0</v>
      </c>
      <c r="R639" s="15">
        <f t="shared" si="338"/>
        <v>0</v>
      </c>
      <c r="S639" s="16">
        <f t="shared" si="363"/>
        <v>0</v>
      </c>
      <c r="T639" s="15">
        <f t="shared" si="339"/>
        <v>1.9999999999999574E-2</v>
      </c>
      <c r="U639" s="16"/>
      <c r="V639" s="15">
        <f t="shared" si="340"/>
        <v>0</v>
      </c>
      <c r="W639" s="16">
        <f t="shared" si="364"/>
        <v>0</v>
      </c>
      <c r="X639" s="15">
        <f t="shared" si="341"/>
        <v>0</v>
      </c>
      <c r="Y639" s="16">
        <f t="shared" si="365"/>
        <v>0</v>
      </c>
      <c r="Z639" s="15">
        <f t="shared" si="342"/>
        <v>1.9999999999999574E-2</v>
      </c>
      <c r="AA639" s="16"/>
      <c r="AB639" s="15">
        <f t="shared" si="343"/>
        <v>0</v>
      </c>
      <c r="AC639" s="16">
        <f t="shared" si="366"/>
        <v>0</v>
      </c>
      <c r="AD639" s="15">
        <f t="shared" si="344"/>
        <v>0</v>
      </c>
      <c r="AE639" s="16">
        <f t="shared" si="367"/>
        <v>0</v>
      </c>
      <c r="AF639" s="15">
        <f t="shared" si="345"/>
        <v>0</v>
      </c>
      <c r="AG639" s="16"/>
      <c r="AH639" s="15">
        <f t="shared" si="346"/>
        <v>0</v>
      </c>
      <c r="AI639" s="16">
        <f t="shared" si="368"/>
        <v>0</v>
      </c>
      <c r="AJ639" s="15">
        <f t="shared" si="347"/>
        <v>0</v>
      </c>
      <c r="AK639" s="16">
        <f t="shared" si="369"/>
        <v>0</v>
      </c>
      <c r="AL639" s="15">
        <f t="shared" si="348"/>
        <v>1.9999999999999574E-2</v>
      </c>
      <c r="AM639" s="16"/>
      <c r="AN639" s="15">
        <f t="shared" si="349"/>
        <v>0</v>
      </c>
      <c r="AO639" s="16">
        <f t="shared" si="350"/>
        <v>0</v>
      </c>
      <c r="AP639" s="15">
        <f t="shared" si="351"/>
        <v>0</v>
      </c>
      <c r="AQ639" s="16">
        <f t="shared" si="352"/>
        <v>0</v>
      </c>
      <c r="AR639" s="15">
        <f t="shared" si="353"/>
        <v>0</v>
      </c>
      <c r="AS639" s="16"/>
      <c r="AT639" s="15">
        <f t="shared" si="354"/>
        <v>0</v>
      </c>
      <c r="AU639" s="16">
        <f t="shared" si="355"/>
        <v>0</v>
      </c>
      <c r="AV639" s="15">
        <f t="shared" si="356"/>
        <v>0</v>
      </c>
      <c r="AW639" s="16">
        <f t="shared" si="357"/>
        <v>0</v>
      </c>
      <c r="AX639" s="15">
        <f t="shared" si="358"/>
        <v>1.9999999999999574E-2</v>
      </c>
    </row>
    <row r="640" spans="1:50" x14ac:dyDescent="0.25">
      <c r="A640" s="25">
        <f t="shared" si="359"/>
        <v>12.710416666666484</v>
      </c>
      <c r="B640" s="9" t="s">
        <v>12</v>
      </c>
      <c r="C640" s="12" t="s">
        <v>14</v>
      </c>
      <c r="D640" s="12" t="s">
        <v>14</v>
      </c>
      <c r="E640" t="s">
        <v>11</v>
      </c>
      <c r="F640" s="13" t="s">
        <v>20</v>
      </c>
      <c r="G640" s="12" t="s">
        <v>14</v>
      </c>
      <c r="H640" s="12"/>
      <c r="I640" s="12" t="s">
        <v>14</v>
      </c>
      <c r="J640" s="15">
        <f t="shared" si="334"/>
        <v>0</v>
      </c>
      <c r="K640" s="16">
        <f t="shared" si="360"/>
        <v>0</v>
      </c>
      <c r="L640" s="15">
        <f t="shared" si="335"/>
        <v>0</v>
      </c>
      <c r="M640" s="16">
        <f t="shared" si="361"/>
        <v>0</v>
      </c>
      <c r="N640" s="15">
        <f t="shared" si="336"/>
        <v>1.9999999999999574E-2</v>
      </c>
      <c r="O640" s="16"/>
      <c r="P640" s="15">
        <f t="shared" si="337"/>
        <v>0</v>
      </c>
      <c r="Q640" s="16">
        <f t="shared" si="362"/>
        <v>0</v>
      </c>
      <c r="R640" s="15">
        <f t="shared" si="338"/>
        <v>0</v>
      </c>
      <c r="S640" s="16">
        <f t="shared" si="363"/>
        <v>0</v>
      </c>
      <c r="T640" s="15">
        <f t="shared" si="339"/>
        <v>1.9999999999999574E-2</v>
      </c>
      <c r="U640" s="16"/>
      <c r="V640" s="15">
        <f t="shared" si="340"/>
        <v>0</v>
      </c>
      <c r="W640" s="16">
        <f t="shared" si="364"/>
        <v>0</v>
      </c>
      <c r="X640" s="15">
        <f t="shared" si="341"/>
        <v>0</v>
      </c>
      <c r="Y640" s="16">
        <f t="shared" si="365"/>
        <v>0</v>
      </c>
      <c r="Z640" s="15">
        <f t="shared" si="342"/>
        <v>0</v>
      </c>
      <c r="AA640" s="16"/>
      <c r="AB640" s="15">
        <f t="shared" si="343"/>
        <v>0</v>
      </c>
      <c r="AC640" s="16">
        <f t="shared" si="366"/>
        <v>0</v>
      </c>
      <c r="AD640" s="15">
        <f t="shared" si="344"/>
        <v>12.710416666666484</v>
      </c>
      <c r="AE640" s="16">
        <f t="shared" si="367"/>
        <v>1</v>
      </c>
      <c r="AF640" s="15">
        <f t="shared" si="345"/>
        <v>0</v>
      </c>
      <c r="AG640" s="16"/>
      <c r="AH640" s="15">
        <f t="shared" si="346"/>
        <v>0</v>
      </c>
      <c r="AI640" s="16">
        <f t="shared" si="368"/>
        <v>0</v>
      </c>
      <c r="AJ640" s="15">
        <f t="shared" si="347"/>
        <v>0</v>
      </c>
      <c r="AK640" s="16">
        <f t="shared" si="369"/>
        <v>0</v>
      </c>
      <c r="AL640" s="15">
        <f t="shared" si="348"/>
        <v>1.9999999999999574E-2</v>
      </c>
      <c r="AM640" s="16"/>
      <c r="AN640" s="15">
        <f t="shared" si="349"/>
        <v>0</v>
      </c>
      <c r="AO640" s="16">
        <f t="shared" si="350"/>
        <v>0</v>
      </c>
      <c r="AP640" s="15">
        <f t="shared" si="351"/>
        <v>0</v>
      </c>
      <c r="AQ640" s="16">
        <f t="shared" si="352"/>
        <v>0</v>
      </c>
      <c r="AR640" s="15">
        <f t="shared" si="353"/>
        <v>0</v>
      </c>
      <c r="AS640" s="16"/>
      <c r="AT640" s="15">
        <f t="shared" si="354"/>
        <v>0</v>
      </c>
      <c r="AU640" s="16">
        <f t="shared" si="355"/>
        <v>0</v>
      </c>
      <c r="AV640" s="15">
        <f t="shared" si="356"/>
        <v>0</v>
      </c>
      <c r="AW640" s="16">
        <f t="shared" si="357"/>
        <v>0</v>
      </c>
      <c r="AX640" s="15">
        <f t="shared" si="358"/>
        <v>1.9999999999999574E-2</v>
      </c>
    </row>
    <row r="641" spans="1:50" x14ac:dyDescent="0.25">
      <c r="A641" s="25">
        <f t="shared" si="359"/>
        <v>12.730416666666484</v>
      </c>
      <c r="B641" s="9"/>
      <c r="C641" s="12" t="s">
        <v>14</v>
      </c>
      <c r="D641" s="12" t="s">
        <v>14</v>
      </c>
      <c r="E641" t="s">
        <v>11</v>
      </c>
      <c r="F641" s="12"/>
      <c r="G641" s="12" t="s">
        <v>14</v>
      </c>
      <c r="H641" s="12"/>
      <c r="I641" s="12" t="s">
        <v>14</v>
      </c>
      <c r="J641" s="15">
        <f t="shared" si="334"/>
        <v>0</v>
      </c>
      <c r="K641" s="16">
        <f t="shared" si="360"/>
        <v>0</v>
      </c>
      <c r="L641" s="15">
        <f t="shared" si="335"/>
        <v>0</v>
      </c>
      <c r="M641" s="16">
        <f t="shared" si="361"/>
        <v>0</v>
      </c>
      <c r="N641" s="15">
        <f t="shared" si="336"/>
        <v>1.9999999999999574E-2</v>
      </c>
      <c r="O641" s="16"/>
      <c r="P641" s="15">
        <f t="shared" si="337"/>
        <v>0</v>
      </c>
      <c r="Q641" s="16">
        <f t="shared" si="362"/>
        <v>0</v>
      </c>
      <c r="R641" s="15">
        <f t="shared" si="338"/>
        <v>0</v>
      </c>
      <c r="S641" s="16">
        <f t="shared" si="363"/>
        <v>0</v>
      </c>
      <c r="T641" s="15">
        <f t="shared" si="339"/>
        <v>1.9999999999999574E-2</v>
      </c>
      <c r="U641" s="16"/>
      <c r="V641" s="15">
        <f t="shared" si="340"/>
        <v>0</v>
      </c>
      <c r="W641" s="16">
        <f t="shared" si="364"/>
        <v>0</v>
      </c>
      <c r="X641" s="15">
        <f t="shared" si="341"/>
        <v>0</v>
      </c>
      <c r="Y641" s="16">
        <f t="shared" si="365"/>
        <v>0</v>
      </c>
      <c r="Z641" s="15">
        <f t="shared" si="342"/>
        <v>0</v>
      </c>
      <c r="AA641" s="16"/>
      <c r="AB641" s="15">
        <f t="shared" si="343"/>
        <v>0</v>
      </c>
      <c r="AC641" s="16">
        <f t="shared" si="366"/>
        <v>0</v>
      </c>
      <c r="AD641" s="15">
        <f t="shared" si="344"/>
        <v>0</v>
      </c>
      <c r="AE641" s="16">
        <f t="shared" si="367"/>
        <v>0</v>
      </c>
      <c r="AF641" s="15">
        <f t="shared" si="345"/>
        <v>0</v>
      </c>
      <c r="AG641" s="16"/>
      <c r="AH641" s="15">
        <f t="shared" si="346"/>
        <v>0</v>
      </c>
      <c r="AI641" s="16">
        <f t="shared" si="368"/>
        <v>0</v>
      </c>
      <c r="AJ641" s="15">
        <f t="shared" si="347"/>
        <v>0</v>
      </c>
      <c r="AK641" s="16">
        <f t="shared" si="369"/>
        <v>0</v>
      </c>
      <c r="AL641" s="15">
        <f t="shared" si="348"/>
        <v>1.9999999999999574E-2</v>
      </c>
      <c r="AM641" s="16"/>
      <c r="AN641" s="15">
        <f t="shared" si="349"/>
        <v>0</v>
      </c>
      <c r="AO641" s="16">
        <f t="shared" si="350"/>
        <v>0</v>
      </c>
      <c r="AP641" s="15">
        <f t="shared" si="351"/>
        <v>0</v>
      </c>
      <c r="AQ641" s="16">
        <f t="shared" si="352"/>
        <v>0</v>
      </c>
      <c r="AR641" s="15">
        <f t="shared" si="353"/>
        <v>0</v>
      </c>
      <c r="AS641" s="16"/>
      <c r="AT641" s="15">
        <f t="shared" si="354"/>
        <v>0</v>
      </c>
      <c r="AU641" s="16">
        <f t="shared" si="355"/>
        <v>0</v>
      </c>
      <c r="AV641" s="15">
        <f t="shared" si="356"/>
        <v>0</v>
      </c>
      <c r="AW641" s="16">
        <f t="shared" si="357"/>
        <v>0</v>
      </c>
      <c r="AX641" s="15">
        <f t="shared" si="358"/>
        <v>1.9999999999999574E-2</v>
      </c>
    </row>
    <row r="642" spans="1:50" x14ac:dyDescent="0.25">
      <c r="A642" s="25">
        <f t="shared" si="359"/>
        <v>12.750416666666483</v>
      </c>
      <c r="B642" s="9"/>
      <c r="C642" s="12" t="s">
        <v>14</v>
      </c>
      <c r="D642" s="12" t="s">
        <v>14</v>
      </c>
      <c r="E642" t="s">
        <v>11</v>
      </c>
      <c r="F642" s="12"/>
      <c r="G642" s="12" t="s">
        <v>14</v>
      </c>
      <c r="H642" s="34"/>
      <c r="I642" s="12" t="s">
        <v>14</v>
      </c>
      <c r="J642" s="15">
        <f t="shared" si="334"/>
        <v>0</v>
      </c>
      <c r="K642" s="16">
        <f t="shared" si="360"/>
        <v>0</v>
      </c>
      <c r="L642" s="15">
        <f t="shared" si="335"/>
        <v>0</v>
      </c>
      <c r="M642" s="16">
        <f t="shared" si="361"/>
        <v>0</v>
      </c>
      <c r="N642" s="15">
        <f t="shared" si="336"/>
        <v>1.9999999999999574E-2</v>
      </c>
      <c r="O642" s="16"/>
      <c r="P642" s="15">
        <f t="shared" si="337"/>
        <v>0</v>
      </c>
      <c r="Q642" s="16">
        <f t="shared" si="362"/>
        <v>0</v>
      </c>
      <c r="R642" s="15">
        <f t="shared" si="338"/>
        <v>0</v>
      </c>
      <c r="S642" s="16">
        <f t="shared" si="363"/>
        <v>0</v>
      </c>
      <c r="T642" s="15">
        <f t="shared" si="339"/>
        <v>1.9999999999999574E-2</v>
      </c>
      <c r="U642" s="16"/>
      <c r="V642" s="15">
        <f t="shared" si="340"/>
        <v>0</v>
      </c>
      <c r="W642" s="16">
        <f t="shared" si="364"/>
        <v>0</v>
      </c>
      <c r="X642" s="15">
        <f t="shared" si="341"/>
        <v>0</v>
      </c>
      <c r="Y642" s="16">
        <f t="shared" si="365"/>
        <v>0</v>
      </c>
      <c r="Z642" s="15">
        <f t="shared" si="342"/>
        <v>0</v>
      </c>
      <c r="AA642" s="16"/>
      <c r="AB642" s="15">
        <f t="shared" si="343"/>
        <v>0</v>
      </c>
      <c r="AC642" s="16">
        <f t="shared" si="366"/>
        <v>0</v>
      </c>
      <c r="AD642" s="15">
        <f t="shared" si="344"/>
        <v>0</v>
      </c>
      <c r="AE642" s="16">
        <f t="shared" si="367"/>
        <v>0</v>
      </c>
      <c r="AF642" s="15">
        <f t="shared" si="345"/>
        <v>0</v>
      </c>
      <c r="AG642" s="16"/>
      <c r="AH642" s="15">
        <f t="shared" si="346"/>
        <v>0</v>
      </c>
      <c r="AI642" s="16">
        <f t="shared" si="368"/>
        <v>0</v>
      </c>
      <c r="AJ642" s="15">
        <f t="shared" si="347"/>
        <v>0</v>
      </c>
      <c r="AK642" s="16">
        <f t="shared" si="369"/>
        <v>0</v>
      </c>
      <c r="AL642" s="15">
        <f t="shared" si="348"/>
        <v>1.9999999999999574E-2</v>
      </c>
      <c r="AM642" s="16"/>
      <c r="AN642" s="15">
        <f t="shared" si="349"/>
        <v>0</v>
      </c>
      <c r="AO642" s="16">
        <f t="shared" si="350"/>
        <v>0</v>
      </c>
      <c r="AP642" s="15">
        <f t="shared" si="351"/>
        <v>0</v>
      </c>
      <c r="AQ642" s="16">
        <f t="shared" si="352"/>
        <v>0</v>
      </c>
      <c r="AR642" s="15">
        <f t="shared" si="353"/>
        <v>0</v>
      </c>
      <c r="AS642" s="16"/>
      <c r="AT642" s="15">
        <f t="shared" si="354"/>
        <v>0</v>
      </c>
      <c r="AU642" s="16">
        <f t="shared" si="355"/>
        <v>0</v>
      </c>
      <c r="AV642" s="15">
        <f t="shared" si="356"/>
        <v>0</v>
      </c>
      <c r="AW642" s="16">
        <f t="shared" si="357"/>
        <v>0</v>
      </c>
      <c r="AX642" s="15">
        <f t="shared" si="358"/>
        <v>1.9999999999999574E-2</v>
      </c>
    </row>
    <row r="643" spans="1:50" x14ac:dyDescent="0.25">
      <c r="A643" s="25">
        <f t="shared" si="359"/>
        <v>12.770416666666483</v>
      </c>
      <c r="B643" s="9"/>
      <c r="C643" s="12" t="s">
        <v>14</v>
      </c>
      <c r="D643" s="12" t="s">
        <v>14</v>
      </c>
      <c r="E643" t="s">
        <v>11</v>
      </c>
      <c r="F643" s="12"/>
      <c r="G643" s="12" t="s">
        <v>14</v>
      </c>
      <c r="H643" s="34"/>
      <c r="I643" s="12" t="s">
        <v>14</v>
      </c>
      <c r="J643" s="15">
        <f t="shared" si="334"/>
        <v>0</v>
      </c>
      <c r="K643" s="16">
        <f t="shared" si="360"/>
        <v>0</v>
      </c>
      <c r="L643" s="15">
        <f t="shared" si="335"/>
        <v>0</v>
      </c>
      <c r="M643" s="16">
        <f t="shared" si="361"/>
        <v>0</v>
      </c>
      <c r="N643" s="15">
        <f t="shared" si="336"/>
        <v>1.9999999999999574E-2</v>
      </c>
      <c r="O643" s="16"/>
      <c r="P643" s="15">
        <f t="shared" si="337"/>
        <v>0</v>
      </c>
      <c r="Q643" s="16">
        <f t="shared" si="362"/>
        <v>0</v>
      </c>
      <c r="R643" s="15">
        <f t="shared" si="338"/>
        <v>0</v>
      </c>
      <c r="S643" s="16">
        <f t="shared" si="363"/>
        <v>0</v>
      </c>
      <c r="T643" s="15">
        <f t="shared" si="339"/>
        <v>1.9999999999999574E-2</v>
      </c>
      <c r="U643" s="16"/>
      <c r="V643" s="15">
        <f t="shared" si="340"/>
        <v>0</v>
      </c>
      <c r="W643" s="16">
        <f t="shared" si="364"/>
        <v>0</v>
      </c>
      <c r="X643" s="15">
        <f t="shared" si="341"/>
        <v>0</v>
      </c>
      <c r="Y643" s="16">
        <f t="shared" si="365"/>
        <v>0</v>
      </c>
      <c r="Z643" s="15">
        <f t="shared" si="342"/>
        <v>0</v>
      </c>
      <c r="AA643" s="16"/>
      <c r="AB643" s="15">
        <f t="shared" si="343"/>
        <v>0</v>
      </c>
      <c r="AC643" s="16">
        <f t="shared" si="366"/>
        <v>0</v>
      </c>
      <c r="AD643" s="15">
        <f t="shared" si="344"/>
        <v>0</v>
      </c>
      <c r="AE643" s="16">
        <f t="shared" si="367"/>
        <v>0</v>
      </c>
      <c r="AF643" s="15">
        <f t="shared" si="345"/>
        <v>0</v>
      </c>
      <c r="AG643" s="16"/>
      <c r="AH643" s="15">
        <f t="shared" si="346"/>
        <v>0</v>
      </c>
      <c r="AI643" s="16">
        <f t="shared" si="368"/>
        <v>0</v>
      </c>
      <c r="AJ643" s="15">
        <f t="shared" si="347"/>
        <v>0</v>
      </c>
      <c r="AK643" s="16">
        <f t="shared" si="369"/>
        <v>0</v>
      </c>
      <c r="AL643" s="15">
        <f t="shared" si="348"/>
        <v>1.9999999999999574E-2</v>
      </c>
      <c r="AM643" s="16"/>
      <c r="AN643" s="15">
        <f t="shared" si="349"/>
        <v>0</v>
      </c>
      <c r="AO643" s="16">
        <f t="shared" si="350"/>
        <v>0</v>
      </c>
      <c r="AP643" s="15">
        <f t="shared" si="351"/>
        <v>0</v>
      </c>
      <c r="AQ643" s="16">
        <f t="shared" si="352"/>
        <v>0</v>
      </c>
      <c r="AR643" s="15">
        <f t="shared" si="353"/>
        <v>0</v>
      </c>
      <c r="AS643" s="16"/>
      <c r="AT643" s="15">
        <f t="shared" si="354"/>
        <v>0</v>
      </c>
      <c r="AU643" s="16">
        <f t="shared" si="355"/>
        <v>0</v>
      </c>
      <c r="AV643" s="15">
        <f t="shared" si="356"/>
        <v>0</v>
      </c>
      <c r="AW643" s="16">
        <f t="shared" si="357"/>
        <v>0</v>
      </c>
      <c r="AX643" s="15">
        <f t="shared" si="358"/>
        <v>1.9999999999999574E-2</v>
      </c>
    </row>
    <row r="644" spans="1:50" x14ac:dyDescent="0.25">
      <c r="A644" s="25">
        <f t="shared" si="359"/>
        <v>12.790416666666482</v>
      </c>
      <c r="B644" s="9"/>
      <c r="C644" s="12" t="s">
        <v>14</v>
      </c>
      <c r="D644" s="12" t="s">
        <v>14</v>
      </c>
      <c r="E644" t="s">
        <v>11</v>
      </c>
      <c r="F644" s="12"/>
      <c r="G644" s="12" t="s">
        <v>14</v>
      </c>
      <c r="H644" s="34"/>
      <c r="I644" s="12" t="s">
        <v>14</v>
      </c>
      <c r="J644" s="15">
        <f t="shared" si="334"/>
        <v>0</v>
      </c>
      <c r="K644" s="16">
        <f t="shared" si="360"/>
        <v>0</v>
      </c>
      <c r="L644" s="15">
        <f t="shared" si="335"/>
        <v>0</v>
      </c>
      <c r="M644" s="16">
        <f t="shared" si="361"/>
        <v>0</v>
      </c>
      <c r="N644" s="15">
        <f t="shared" si="336"/>
        <v>1.9999999999999574E-2</v>
      </c>
      <c r="O644" s="16"/>
      <c r="P644" s="15">
        <f t="shared" si="337"/>
        <v>0</v>
      </c>
      <c r="Q644" s="16">
        <f t="shared" si="362"/>
        <v>0</v>
      </c>
      <c r="R644" s="15">
        <f t="shared" si="338"/>
        <v>0</v>
      </c>
      <c r="S644" s="16">
        <f t="shared" si="363"/>
        <v>0</v>
      </c>
      <c r="T644" s="15">
        <f t="shared" si="339"/>
        <v>1.9999999999999574E-2</v>
      </c>
      <c r="U644" s="16"/>
      <c r="V644" s="15">
        <f t="shared" si="340"/>
        <v>0</v>
      </c>
      <c r="W644" s="16">
        <f t="shared" si="364"/>
        <v>0</v>
      </c>
      <c r="X644" s="15">
        <f t="shared" si="341"/>
        <v>0</v>
      </c>
      <c r="Y644" s="16">
        <f t="shared" si="365"/>
        <v>0</v>
      </c>
      <c r="Z644" s="15">
        <f t="shared" si="342"/>
        <v>0</v>
      </c>
      <c r="AA644" s="16"/>
      <c r="AB644" s="15">
        <f t="shared" si="343"/>
        <v>0</v>
      </c>
      <c r="AC644" s="16">
        <f t="shared" si="366"/>
        <v>0</v>
      </c>
      <c r="AD644" s="15">
        <f t="shared" si="344"/>
        <v>0</v>
      </c>
      <c r="AE644" s="16">
        <f t="shared" si="367"/>
        <v>0</v>
      </c>
      <c r="AF644" s="15">
        <f t="shared" si="345"/>
        <v>0</v>
      </c>
      <c r="AG644" s="16"/>
      <c r="AH644" s="15">
        <f t="shared" si="346"/>
        <v>0</v>
      </c>
      <c r="AI644" s="16">
        <f t="shared" si="368"/>
        <v>0</v>
      </c>
      <c r="AJ644" s="15">
        <f t="shared" si="347"/>
        <v>0</v>
      </c>
      <c r="AK644" s="16">
        <f t="shared" si="369"/>
        <v>0</v>
      </c>
      <c r="AL644" s="15">
        <f t="shared" si="348"/>
        <v>1.9999999999999574E-2</v>
      </c>
      <c r="AM644" s="16"/>
      <c r="AN644" s="15">
        <f t="shared" si="349"/>
        <v>0</v>
      </c>
      <c r="AO644" s="16">
        <f t="shared" si="350"/>
        <v>0</v>
      </c>
      <c r="AP644" s="15">
        <f t="shared" si="351"/>
        <v>0</v>
      </c>
      <c r="AQ644" s="16">
        <f t="shared" si="352"/>
        <v>0</v>
      </c>
      <c r="AR644" s="15">
        <f t="shared" si="353"/>
        <v>0</v>
      </c>
      <c r="AS644" s="16"/>
      <c r="AT644" s="15">
        <f t="shared" si="354"/>
        <v>0</v>
      </c>
      <c r="AU644" s="16">
        <f t="shared" si="355"/>
        <v>0</v>
      </c>
      <c r="AV644" s="15">
        <f t="shared" si="356"/>
        <v>0</v>
      </c>
      <c r="AW644" s="16">
        <f t="shared" si="357"/>
        <v>0</v>
      </c>
      <c r="AX644" s="15">
        <f t="shared" si="358"/>
        <v>1.9999999999999574E-2</v>
      </c>
    </row>
    <row r="645" spans="1:50" x14ac:dyDescent="0.25">
      <c r="A645" s="25">
        <f t="shared" si="359"/>
        <v>12.810416666666482</v>
      </c>
      <c r="B645" s="9" t="s">
        <v>18</v>
      </c>
      <c r="C645" s="12" t="s">
        <v>14</v>
      </c>
      <c r="D645" s="12" t="s">
        <v>14</v>
      </c>
      <c r="E645" s="13" t="s">
        <v>20</v>
      </c>
      <c r="F645" s="12"/>
      <c r="G645" t="s">
        <v>11</v>
      </c>
      <c r="H645" s="34"/>
      <c r="I645" s="12" t="s">
        <v>14</v>
      </c>
      <c r="J645" s="15">
        <f t="shared" ref="J645:J708" si="370">IF(B645="Line 1 Fails",A645,0)</f>
        <v>0</v>
      </c>
      <c r="K645" s="16">
        <f t="shared" si="360"/>
        <v>0</v>
      </c>
      <c r="L645" s="15">
        <f t="shared" ref="L645:L708" si="371">IF(B645="Line 1 repd.",A645,0)</f>
        <v>0</v>
      </c>
      <c r="M645" s="16">
        <f t="shared" si="361"/>
        <v>0</v>
      </c>
      <c r="N645" s="15">
        <f t="shared" ref="N645:N708" si="372">IF(C645="Dn(waiting)",A646-A645,0)</f>
        <v>1.9999999999999574E-2</v>
      </c>
      <c r="O645" s="16"/>
      <c r="P645" s="15">
        <f t="shared" ref="P645:P708" si="373">IF(B645="Line 2 Fails",A645,0)</f>
        <v>0</v>
      </c>
      <c r="Q645" s="16">
        <f t="shared" si="362"/>
        <v>0</v>
      </c>
      <c r="R645" s="15">
        <f t="shared" ref="R645:R708" si="374">IF(B645="Line 2 repd.",A645,0)</f>
        <v>0</v>
      </c>
      <c r="S645" s="16">
        <f t="shared" si="363"/>
        <v>0</v>
      </c>
      <c r="T645" s="15">
        <f t="shared" ref="T645:T708" si="375">IF(D645="Dn(waiting)",A646-A645,0)</f>
        <v>1.9999999999999574E-2</v>
      </c>
      <c r="U645" s="16"/>
      <c r="V645" s="15">
        <f t="shared" ref="V645:V708" si="376">IF(B645="Line 3 Fails",A645,0)</f>
        <v>0</v>
      </c>
      <c r="W645" s="16">
        <f t="shared" si="364"/>
        <v>0</v>
      </c>
      <c r="X645" s="15">
        <f t="shared" ref="X645:X708" si="377">IF(B645="Line 3 repd.",A645,0)</f>
        <v>12.810416666666482</v>
      </c>
      <c r="Y645" s="16">
        <f t="shared" si="365"/>
        <v>1</v>
      </c>
      <c r="Z645" s="15">
        <f t="shared" ref="Z645:Z708" si="378">IF(E645="Dn(waiting)",A646-A645,0)</f>
        <v>0</v>
      </c>
      <c r="AA645" s="16"/>
      <c r="AB645" s="15">
        <f t="shared" ref="AB645:AB708" si="379">IF(B645="Line 4 Fails",A645,0)</f>
        <v>0</v>
      </c>
      <c r="AC645" s="16">
        <f t="shared" si="366"/>
        <v>0</v>
      </c>
      <c r="AD645" s="15">
        <f t="shared" ref="AD645:AD708" si="380">IF(B645="Line 4 repd.",A645,0)</f>
        <v>0</v>
      </c>
      <c r="AE645" s="16">
        <f t="shared" si="367"/>
        <v>0</v>
      </c>
      <c r="AF645" s="15">
        <f t="shared" ref="AF645:AF708" si="381">IF(F645="Dn(waiting)",A646-A645,0)</f>
        <v>0</v>
      </c>
      <c r="AG645" s="16"/>
      <c r="AH645" s="15">
        <f t="shared" ref="AH645:AH708" si="382">IF(B645="Line 5 Fails",A645,0)</f>
        <v>0</v>
      </c>
      <c r="AI645" s="16">
        <f t="shared" si="368"/>
        <v>0</v>
      </c>
      <c r="AJ645" s="15">
        <f t="shared" ref="AJ645:AJ708" si="383">IF(B645="Line 5 repd.",A645,0)</f>
        <v>0</v>
      </c>
      <c r="AK645" s="16">
        <f t="shared" si="369"/>
        <v>0</v>
      </c>
      <c r="AL645" s="15">
        <f t="shared" si="348"/>
        <v>0</v>
      </c>
      <c r="AM645" s="16"/>
      <c r="AN645" s="15">
        <f t="shared" si="349"/>
        <v>0</v>
      </c>
      <c r="AO645" s="16">
        <f t="shared" si="350"/>
        <v>0</v>
      </c>
      <c r="AP645" s="15">
        <f t="shared" si="351"/>
        <v>0</v>
      </c>
      <c r="AQ645" s="16">
        <f t="shared" si="352"/>
        <v>0</v>
      </c>
      <c r="AR645" s="15">
        <f t="shared" si="353"/>
        <v>0</v>
      </c>
      <c r="AS645" s="16"/>
      <c r="AT645" s="15">
        <f t="shared" si="354"/>
        <v>0</v>
      </c>
      <c r="AU645" s="16">
        <f t="shared" si="355"/>
        <v>0</v>
      </c>
      <c r="AV645" s="15">
        <f t="shared" si="356"/>
        <v>0</v>
      </c>
      <c r="AW645" s="16">
        <f t="shared" si="357"/>
        <v>0</v>
      </c>
      <c r="AX645" s="15">
        <f t="shared" si="358"/>
        <v>1.9999999999999574E-2</v>
      </c>
    </row>
    <row r="646" spans="1:50" x14ac:dyDescent="0.25">
      <c r="A646" s="25">
        <f t="shared" si="359"/>
        <v>12.830416666666482</v>
      </c>
      <c r="B646" s="9"/>
      <c r="C646" s="12" t="s">
        <v>14</v>
      </c>
      <c r="D646" s="12" t="s">
        <v>14</v>
      </c>
      <c r="E646" s="12"/>
      <c r="F646" s="12"/>
      <c r="G646" t="s">
        <v>11</v>
      </c>
      <c r="H646" s="34"/>
      <c r="I646" s="12" t="s">
        <v>14</v>
      </c>
      <c r="J646" s="15">
        <f t="shared" si="370"/>
        <v>0</v>
      </c>
      <c r="K646" s="16">
        <f t="shared" ref="K646:K709" si="384">IF(J646&gt;0,1,0)</f>
        <v>0</v>
      </c>
      <c r="L646" s="15">
        <f t="shared" si="371"/>
        <v>0</v>
      </c>
      <c r="M646" s="16">
        <f t="shared" ref="M646:M709" si="385">IF(L646&gt;0,1,0)</f>
        <v>0</v>
      </c>
      <c r="N646" s="15">
        <f t="shared" si="372"/>
        <v>1.9999999999999574E-2</v>
      </c>
      <c r="O646" s="16"/>
      <c r="P646" s="15">
        <f t="shared" si="373"/>
        <v>0</v>
      </c>
      <c r="Q646" s="16">
        <f t="shared" ref="Q646:Q709" si="386">IF(P646&gt;0,1,0)</f>
        <v>0</v>
      </c>
      <c r="R646" s="15">
        <f t="shared" si="374"/>
        <v>0</v>
      </c>
      <c r="S646" s="16">
        <f t="shared" ref="S646:S709" si="387">IF(R646&gt;0,1,0)</f>
        <v>0</v>
      </c>
      <c r="T646" s="15">
        <f t="shared" si="375"/>
        <v>1.9999999999999574E-2</v>
      </c>
      <c r="U646" s="16"/>
      <c r="V646" s="15">
        <f t="shared" si="376"/>
        <v>0</v>
      </c>
      <c r="W646" s="16">
        <f t="shared" ref="W646:W709" si="388">IF(V646&gt;0,1,0)</f>
        <v>0</v>
      </c>
      <c r="X646" s="15">
        <f t="shared" si="377"/>
        <v>0</v>
      </c>
      <c r="Y646" s="16">
        <f t="shared" ref="Y646:Y709" si="389">IF(X646&gt;0,1,0)</f>
        <v>0</v>
      </c>
      <c r="Z646" s="15">
        <f t="shared" si="378"/>
        <v>0</v>
      </c>
      <c r="AA646" s="16"/>
      <c r="AB646" s="15">
        <f t="shared" si="379"/>
        <v>0</v>
      </c>
      <c r="AC646" s="16">
        <f t="shared" ref="AC646:AC709" si="390">IF(AB646&gt;0,1,0)</f>
        <v>0</v>
      </c>
      <c r="AD646" s="15">
        <f t="shared" si="380"/>
        <v>0</v>
      </c>
      <c r="AE646" s="16">
        <f t="shared" ref="AE646:AE709" si="391">IF(AD646&gt;0,1,0)</f>
        <v>0</v>
      </c>
      <c r="AF646" s="15">
        <f t="shared" si="381"/>
        <v>0</v>
      </c>
      <c r="AG646" s="16"/>
      <c r="AH646" s="15">
        <f t="shared" si="382"/>
        <v>0</v>
      </c>
      <c r="AI646" s="16">
        <f t="shared" ref="AI646:AI709" si="392">IF(AH646&gt;0,1,0)</f>
        <v>0</v>
      </c>
      <c r="AJ646" s="15">
        <f t="shared" si="383"/>
        <v>0</v>
      </c>
      <c r="AK646" s="16">
        <f t="shared" ref="AK646:AK709" si="393">IF(AJ646&gt;0,1,0)</f>
        <v>0</v>
      </c>
      <c r="AL646" s="15">
        <f t="shared" ref="AL646:AL709" si="394">IF(G646="Dn(waiting)",A647-A646,0)</f>
        <v>0</v>
      </c>
      <c r="AM646" s="16"/>
      <c r="AN646" s="15">
        <f t="shared" ref="AN646:AN709" si="395">IF(B646="Line 6 Fails",A646,0)</f>
        <v>0</v>
      </c>
      <c r="AO646" s="16">
        <f t="shared" ref="AO646:AO709" si="396">IF(AN646&gt;0,1,0)</f>
        <v>0</v>
      </c>
      <c r="AP646" s="15">
        <f t="shared" ref="AP646:AP709" si="397">IF(B646="Line 6 repd.",A646,0)</f>
        <v>0</v>
      </c>
      <c r="AQ646" s="16">
        <f t="shared" ref="AQ646:AQ709" si="398">IF(AP646&gt;0,1,0)</f>
        <v>0</v>
      </c>
      <c r="AR646" s="15">
        <f t="shared" ref="AR646:AR709" si="399">IF(H646="Dn(waiting)",A647-A646,0)</f>
        <v>0</v>
      </c>
      <c r="AS646" s="16"/>
      <c r="AT646" s="15">
        <f t="shared" ref="AT646:AT709" si="400">IF(B646="Line 7 Fails",A646,0)</f>
        <v>0</v>
      </c>
      <c r="AU646" s="16">
        <f t="shared" ref="AU646:AU709" si="401">IF(AT646&gt;0,1,0)</f>
        <v>0</v>
      </c>
      <c r="AV646" s="15">
        <f t="shared" ref="AV646:AV709" si="402">IF(B646="Line 7 repd.",A646,0)</f>
        <v>0</v>
      </c>
      <c r="AW646" s="16">
        <f t="shared" ref="AW646:AW709" si="403">IF(AV646&gt;0,1,0)</f>
        <v>0</v>
      </c>
      <c r="AX646" s="15">
        <f t="shared" ref="AX646:AX709" si="404">IF(I646="Dn(waiting)",A647-A646,0)</f>
        <v>1.9999999999999574E-2</v>
      </c>
    </row>
    <row r="647" spans="1:50" x14ac:dyDescent="0.25">
      <c r="A647" s="25">
        <f t="shared" ref="A647:A710" si="405">A646+0.02</f>
        <v>12.850416666666481</v>
      </c>
      <c r="B647" s="9"/>
      <c r="C647" s="12" t="s">
        <v>14</v>
      </c>
      <c r="D647" s="12" t="s">
        <v>14</v>
      </c>
      <c r="E647" s="12"/>
      <c r="F647" s="12"/>
      <c r="G647" t="s">
        <v>11</v>
      </c>
      <c r="H647" s="13"/>
      <c r="I647" s="12" t="s">
        <v>14</v>
      </c>
      <c r="J647" s="15">
        <f t="shared" si="370"/>
        <v>0</v>
      </c>
      <c r="K647" s="16">
        <f t="shared" si="384"/>
        <v>0</v>
      </c>
      <c r="L647" s="15">
        <f t="shared" si="371"/>
        <v>0</v>
      </c>
      <c r="M647" s="16">
        <f t="shared" si="385"/>
        <v>0</v>
      </c>
      <c r="N647" s="15">
        <f t="shared" si="372"/>
        <v>1.9999999999999574E-2</v>
      </c>
      <c r="O647" s="16"/>
      <c r="P647" s="15">
        <f t="shared" si="373"/>
        <v>0</v>
      </c>
      <c r="Q647" s="16">
        <f t="shared" si="386"/>
        <v>0</v>
      </c>
      <c r="R647" s="15">
        <f t="shared" si="374"/>
        <v>0</v>
      </c>
      <c r="S647" s="16">
        <f t="shared" si="387"/>
        <v>0</v>
      </c>
      <c r="T647" s="15">
        <f t="shared" si="375"/>
        <v>1.9999999999999574E-2</v>
      </c>
      <c r="U647" s="16"/>
      <c r="V647" s="15">
        <f t="shared" si="376"/>
        <v>0</v>
      </c>
      <c r="W647" s="16">
        <f t="shared" si="388"/>
        <v>0</v>
      </c>
      <c r="X647" s="15">
        <f t="shared" si="377"/>
        <v>0</v>
      </c>
      <c r="Y647" s="16">
        <f t="shared" si="389"/>
        <v>0</v>
      </c>
      <c r="Z647" s="15">
        <f t="shared" si="378"/>
        <v>0</v>
      </c>
      <c r="AA647" s="16"/>
      <c r="AB647" s="15">
        <f t="shared" si="379"/>
        <v>0</v>
      </c>
      <c r="AC647" s="16">
        <f t="shared" si="390"/>
        <v>0</v>
      </c>
      <c r="AD647" s="15">
        <f t="shared" si="380"/>
        <v>0</v>
      </c>
      <c r="AE647" s="16">
        <f t="shared" si="391"/>
        <v>0</v>
      </c>
      <c r="AF647" s="15">
        <f t="shared" si="381"/>
        <v>0</v>
      </c>
      <c r="AG647" s="16"/>
      <c r="AH647" s="15">
        <f t="shared" si="382"/>
        <v>0</v>
      </c>
      <c r="AI647" s="16">
        <f t="shared" si="392"/>
        <v>0</v>
      </c>
      <c r="AJ647" s="15">
        <f t="shared" si="383"/>
        <v>0</v>
      </c>
      <c r="AK647" s="16">
        <f t="shared" si="393"/>
        <v>0</v>
      </c>
      <c r="AL647" s="15">
        <f t="shared" si="394"/>
        <v>0</v>
      </c>
      <c r="AM647" s="16"/>
      <c r="AN647" s="15">
        <f t="shared" si="395"/>
        <v>0</v>
      </c>
      <c r="AO647" s="16">
        <f t="shared" si="396"/>
        <v>0</v>
      </c>
      <c r="AP647" s="15">
        <f t="shared" si="397"/>
        <v>0</v>
      </c>
      <c r="AQ647" s="16">
        <f t="shared" si="398"/>
        <v>0</v>
      </c>
      <c r="AR647" s="15">
        <f t="shared" si="399"/>
        <v>0</v>
      </c>
      <c r="AS647" s="16"/>
      <c r="AT647" s="15">
        <f t="shared" si="400"/>
        <v>0</v>
      </c>
      <c r="AU647" s="16">
        <f t="shared" si="401"/>
        <v>0</v>
      </c>
      <c r="AV647" s="15">
        <f t="shared" si="402"/>
        <v>0</v>
      </c>
      <c r="AW647" s="16">
        <f t="shared" si="403"/>
        <v>0</v>
      </c>
      <c r="AX647" s="15">
        <f t="shared" si="404"/>
        <v>1.9999999999999574E-2</v>
      </c>
    </row>
    <row r="648" spans="1:50" x14ac:dyDescent="0.25">
      <c r="A648" s="25">
        <f t="shared" si="405"/>
        <v>12.870416666666481</v>
      </c>
      <c r="B648" s="9" t="s">
        <v>15</v>
      </c>
      <c r="C648" s="12" t="s">
        <v>14</v>
      </c>
      <c r="D648" s="12" t="s">
        <v>14</v>
      </c>
      <c r="E648" s="12"/>
      <c r="F648" s="12"/>
      <c r="G648" s="13" t="s">
        <v>20</v>
      </c>
      <c r="H648" s="34"/>
      <c r="I648" s="12" t="s">
        <v>14</v>
      </c>
      <c r="J648" s="15">
        <f t="shared" si="370"/>
        <v>0</v>
      </c>
      <c r="K648" s="16">
        <f t="shared" si="384"/>
        <v>0</v>
      </c>
      <c r="L648" s="15">
        <f t="shared" si="371"/>
        <v>0</v>
      </c>
      <c r="M648" s="16">
        <f t="shared" si="385"/>
        <v>0</v>
      </c>
      <c r="N648" s="15">
        <f t="shared" si="372"/>
        <v>1.9999999999999574E-2</v>
      </c>
      <c r="O648" s="16"/>
      <c r="P648" s="15">
        <f t="shared" si="373"/>
        <v>0</v>
      </c>
      <c r="Q648" s="16">
        <f t="shared" si="386"/>
        <v>0</v>
      </c>
      <c r="R648" s="15">
        <f t="shared" si="374"/>
        <v>0</v>
      </c>
      <c r="S648" s="16">
        <f t="shared" si="387"/>
        <v>0</v>
      </c>
      <c r="T648" s="15">
        <f t="shared" si="375"/>
        <v>1.9999999999999574E-2</v>
      </c>
      <c r="U648" s="16"/>
      <c r="V648" s="15">
        <f t="shared" si="376"/>
        <v>0</v>
      </c>
      <c r="W648" s="16">
        <f t="shared" si="388"/>
        <v>0</v>
      </c>
      <c r="X648" s="15">
        <f t="shared" si="377"/>
        <v>0</v>
      </c>
      <c r="Y648" s="16">
        <f t="shared" si="389"/>
        <v>0</v>
      </c>
      <c r="Z648" s="15">
        <f t="shared" si="378"/>
        <v>0</v>
      </c>
      <c r="AA648" s="16"/>
      <c r="AB648" s="15">
        <f t="shared" si="379"/>
        <v>0</v>
      </c>
      <c r="AC648" s="16">
        <f t="shared" si="390"/>
        <v>0</v>
      </c>
      <c r="AD648" s="15">
        <f t="shared" si="380"/>
        <v>0</v>
      </c>
      <c r="AE648" s="16">
        <f t="shared" si="391"/>
        <v>0</v>
      </c>
      <c r="AF648" s="15">
        <f t="shared" si="381"/>
        <v>0</v>
      </c>
      <c r="AG648" s="16"/>
      <c r="AH648" s="15">
        <f t="shared" si="382"/>
        <v>0</v>
      </c>
      <c r="AI648" s="16">
        <f t="shared" si="392"/>
        <v>0</v>
      </c>
      <c r="AJ648" s="15">
        <f t="shared" si="383"/>
        <v>12.870416666666481</v>
      </c>
      <c r="AK648" s="16">
        <f t="shared" si="393"/>
        <v>1</v>
      </c>
      <c r="AL648" s="15">
        <f t="shared" si="394"/>
        <v>0</v>
      </c>
      <c r="AM648" s="16"/>
      <c r="AN648" s="15">
        <f t="shared" si="395"/>
        <v>0</v>
      </c>
      <c r="AO648" s="16">
        <f t="shared" si="396"/>
        <v>0</v>
      </c>
      <c r="AP648" s="15">
        <f t="shared" si="397"/>
        <v>0</v>
      </c>
      <c r="AQ648" s="16">
        <f t="shared" si="398"/>
        <v>0</v>
      </c>
      <c r="AR648" s="15">
        <f t="shared" si="399"/>
        <v>0</v>
      </c>
      <c r="AS648" s="16"/>
      <c r="AT648" s="15">
        <f t="shared" si="400"/>
        <v>0</v>
      </c>
      <c r="AU648" s="16">
        <f t="shared" si="401"/>
        <v>0</v>
      </c>
      <c r="AV648" s="15">
        <f t="shared" si="402"/>
        <v>0</v>
      </c>
      <c r="AW648" s="16">
        <f t="shared" si="403"/>
        <v>0</v>
      </c>
      <c r="AX648" s="15">
        <f t="shared" si="404"/>
        <v>1.9999999999999574E-2</v>
      </c>
    </row>
    <row r="649" spans="1:50" x14ac:dyDescent="0.25">
      <c r="A649" s="25">
        <f t="shared" si="405"/>
        <v>12.89041666666648</v>
      </c>
      <c r="B649" s="9" t="s">
        <v>10</v>
      </c>
      <c r="C649" s="12" t="s">
        <v>14</v>
      </c>
      <c r="D649" s="12" t="s">
        <v>14</v>
      </c>
      <c r="E649" s="12"/>
      <c r="F649" s="12" t="s">
        <v>14</v>
      </c>
      <c r="G649" s="12"/>
      <c r="H649" s="34"/>
      <c r="I649" t="s">
        <v>11</v>
      </c>
      <c r="J649" s="15">
        <f t="shared" si="370"/>
        <v>0</v>
      </c>
      <c r="K649" s="16">
        <f t="shared" si="384"/>
        <v>0</v>
      </c>
      <c r="L649" s="15">
        <f t="shared" si="371"/>
        <v>0</v>
      </c>
      <c r="M649" s="16">
        <f t="shared" si="385"/>
        <v>0</v>
      </c>
      <c r="N649" s="15">
        <f t="shared" si="372"/>
        <v>1.9999999999999574E-2</v>
      </c>
      <c r="O649" s="16"/>
      <c r="P649" s="15">
        <f t="shared" si="373"/>
        <v>0</v>
      </c>
      <c r="Q649" s="16">
        <f t="shared" si="386"/>
        <v>0</v>
      </c>
      <c r="R649" s="15">
        <f t="shared" si="374"/>
        <v>0</v>
      </c>
      <c r="S649" s="16">
        <f t="shared" si="387"/>
        <v>0</v>
      </c>
      <c r="T649" s="15">
        <f t="shared" si="375"/>
        <v>1.9999999999999574E-2</v>
      </c>
      <c r="U649" s="16"/>
      <c r="V649" s="15">
        <f t="shared" si="376"/>
        <v>0</v>
      </c>
      <c r="W649" s="16">
        <f t="shared" si="388"/>
        <v>0</v>
      </c>
      <c r="X649" s="15">
        <f t="shared" si="377"/>
        <v>0</v>
      </c>
      <c r="Y649" s="16">
        <f t="shared" si="389"/>
        <v>0</v>
      </c>
      <c r="Z649" s="15">
        <f t="shared" si="378"/>
        <v>0</v>
      </c>
      <c r="AA649" s="16"/>
      <c r="AB649" s="15">
        <f t="shared" si="379"/>
        <v>12.89041666666648</v>
      </c>
      <c r="AC649" s="16">
        <f t="shared" si="390"/>
        <v>1</v>
      </c>
      <c r="AD649" s="15">
        <f t="shared" si="380"/>
        <v>0</v>
      </c>
      <c r="AE649" s="16">
        <f t="shared" si="391"/>
        <v>0</v>
      </c>
      <c r="AF649" s="15">
        <f t="shared" si="381"/>
        <v>1.9999999999999574E-2</v>
      </c>
      <c r="AG649" s="16"/>
      <c r="AH649" s="15">
        <f t="shared" si="382"/>
        <v>0</v>
      </c>
      <c r="AI649" s="16">
        <f t="shared" si="392"/>
        <v>0</v>
      </c>
      <c r="AJ649" s="15">
        <f t="shared" si="383"/>
        <v>0</v>
      </c>
      <c r="AK649" s="16">
        <f t="shared" si="393"/>
        <v>0</v>
      </c>
      <c r="AL649" s="15">
        <f t="shared" si="394"/>
        <v>0</v>
      </c>
      <c r="AM649" s="16"/>
      <c r="AN649" s="15">
        <f t="shared" si="395"/>
        <v>0</v>
      </c>
      <c r="AO649" s="16">
        <f t="shared" si="396"/>
        <v>0</v>
      </c>
      <c r="AP649" s="15">
        <f t="shared" si="397"/>
        <v>0</v>
      </c>
      <c r="AQ649" s="16">
        <f t="shared" si="398"/>
        <v>0</v>
      </c>
      <c r="AR649" s="15">
        <f t="shared" si="399"/>
        <v>0</v>
      </c>
      <c r="AS649" s="16"/>
      <c r="AT649" s="15">
        <f t="shared" si="400"/>
        <v>0</v>
      </c>
      <c r="AU649" s="16">
        <f t="shared" si="401"/>
        <v>0</v>
      </c>
      <c r="AV649" s="15">
        <f t="shared" si="402"/>
        <v>0</v>
      </c>
      <c r="AW649" s="16">
        <f t="shared" si="403"/>
        <v>0</v>
      </c>
      <c r="AX649" s="15">
        <f t="shared" si="404"/>
        <v>0</v>
      </c>
    </row>
    <row r="650" spans="1:50" x14ac:dyDescent="0.25">
      <c r="A650" s="25">
        <f t="shared" si="405"/>
        <v>12.91041666666648</v>
      </c>
      <c r="B650" s="9"/>
      <c r="C650" s="12" t="s">
        <v>14</v>
      </c>
      <c r="D650" s="12" t="s">
        <v>14</v>
      </c>
      <c r="E650" s="12"/>
      <c r="F650" s="12" t="s">
        <v>14</v>
      </c>
      <c r="G650" s="12"/>
      <c r="H650" s="34"/>
      <c r="I650" t="s">
        <v>11</v>
      </c>
      <c r="J650" s="15">
        <f t="shared" si="370"/>
        <v>0</v>
      </c>
      <c r="K650" s="16">
        <f t="shared" si="384"/>
        <v>0</v>
      </c>
      <c r="L650" s="15">
        <f t="shared" si="371"/>
        <v>0</v>
      </c>
      <c r="M650" s="16">
        <f t="shared" si="385"/>
        <v>0</v>
      </c>
      <c r="N650" s="15">
        <f t="shared" si="372"/>
        <v>1.9999999999999574E-2</v>
      </c>
      <c r="O650" s="16"/>
      <c r="P650" s="15">
        <f t="shared" si="373"/>
        <v>0</v>
      </c>
      <c r="Q650" s="16">
        <f t="shared" si="386"/>
        <v>0</v>
      </c>
      <c r="R650" s="15">
        <f t="shared" si="374"/>
        <v>0</v>
      </c>
      <c r="S650" s="16">
        <f t="shared" si="387"/>
        <v>0</v>
      </c>
      <c r="T650" s="15">
        <f t="shared" si="375"/>
        <v>1.9999999999999574E-2</v>
      </c>
      <c r="U650" s="16"/>
      <c r="V650" s="15">
        <f t="shared" si="376"/>
        <v>0</v>
      </c>
      <c r="W650" s="16">
        <f t="shared" si="388"/>
        <v>0</v>
      </c>
      <c r="X650" s="15">
        <f t="shared" si="377"/>
        <v>0</v>
      </c>
      <c r="Y650" s="16">
        <f t="shared" si="389"/>
        <v>0</v>
      </c>
      <c r="Z650" s="15">
        <f t="shared" si="378"/>
        <v>0</v>
      </c>
      <c r="AA650" s="16"/>
      <c r="AB650" s="15">
        <f t="shared" si="379"/>
        <v>0</v>
      </c>
      <c r="AC650" s="16">
        <f t="shared" si="390"/>
        <v>0</v>
      </c>
      <c r="AD650" s="15">
        <f t="shared" si="380"/>
        <v>0</v>
      </c>
      <c r="AE650" s="16">
        <f t="shared" si="391"/>
        <v>0</v>
      </c>
      <c r="AF650" s="15">
        <f t="shared" si="381"/>
        <v>1.9999999999999574E-2</v>
      </c>
      <c r="AG650" s="16"/>
      <c r="AH650" s="15">
        <f t="shared" si="382"/>
        <v>0</v>
      </c>
      <c r="AI650" s="16">
        <f t="shared" si="392"/>
        <v>0</v>
      </c>
      <c r="AJ650" s="15">
        <f t="shared" si="383"/>
        <v>0</v>
      </c>
      <c r="AK650" s="16">
        <f t="shared" si="393"/>
        <v>0</v>
      </c>
      <c r="AL650" s="15">
        <f t="shared" si="394"/>
        <v>0</v>
      </c>
      <c r="AM650" s="16"/>
      <c r="AN650" s="15">
        <f t="shared" si="395"/>
        <v>0</v>
      </c>
      <c r="AO650" s="16">
        <f t="shared" si="396"/>
        <v>0</v>
      </c>
      <c r="AP650" s="15">
        <f t="shared" si="397"/>
        <v>0</v>
      </c>
      <c r="AQ650" s="16">
        <f t="shared" si="398"/>
        <v>0</v>
      </c>
      <c r="AR650" s="15">
        <f t="shared" si="399"/>
        <v>0</v>
      </c>
      <c r="AS650" s="16"/>
      <c r="AT650" s="15">
        <f t="shared" si="400"/>
        <v>0</v>
      </c>
      <c r="AU650" s="16">
        <f t="shared" si="401"/>
        <v>0</v>
      </c>
      <c r="AV650" s="15">
        <f t="shared" si="402"/>
        <v>0</v>
      </c>
      <c r="AW650" s="16">
        <f t="shared" si="403"/>
        <v>0</v>
      </c>
      <c r="AX650" s="15">
        <f t="shared" si="404"/>
        <v>0</v>
      </c>
    </row>
    <row r="651" spans="1:50" x14ac:dyDescent="0.25">
      <c r="A651" s="25">
        <f t="shared" si="405"/>
        <v>12.930416666666479</v>
      </c>
      <c r="B651" s="9"/>
      <c r="C651" s="12" t="s">
        <v>14</v>
      </c>
      <c r="D651" s="12" t="s">
        <v>14</v>
      </c>
      <c r="E651" s="12"/>
      <c r="F651" s="12" t="s">
        <v>14</v>
      </c>
      <c r="I651" t="s">
        <v>11</v>
      </c>
      <c r="J651" s="15">
        <f t="shared" si="370"/>
        <v>0</v>
      </c>
      <c r="K651" s="16">
        <f t="shared" si="384"/>
        <v>0</v>
      </c>
      <c r="L651" s="15">
        <f t="shared" si="371"/>
        <v>0</v>
      </c>
      <c r="M651" s="16">
        <f t="shared" si="385"/>
        <v>0</v>
      </c>
      <c r="N651" s="15">
        <f t="shared" si="372"/>
        <v>1.9999999999999574E-2</v>
      </c>
      <c r="O651" s="16"/>
      <c r="P651" s="15">
        <f t="shared" si="373"/>
        <v>0</v>
      </c>
      <c r="Q651" s="16">
        <f t="shared" si="386"/>
        <v>0</v>
      </c>
      <c r="R651" s="15">
        <f t="shared" si="374"/>
        <v>0</v>
      </c>
      <c r="S651" s="16">
        <f t="shared" si="387"/>
        <v>0</v>
      </c>
      <c r="T651" s="15">
        <f t="shared" si="375"/>
        <v>1.9999999999999574E-2</v>
      </c>
      <c r="U651" s="16"/>
      <c r="V651" s="15">
        <f t="shared" si="376"/>
        <v>0</v>
      </c>
      <c r="W651" s="16">
        <f t="shared" si="388"/>
        <v>0</v>
      </c>
      <c r="X651" s="15">
        <f t="shared" si="377"/>
        <v>0</v>
      </c>
      <c r="Y651" s="16">
        <f t="shared" si="389"/>
        <v>0</v>
      </c>
      <c r="Z651" s="15">
        <f t="shared" si="378"/>
        <v>0</v>
      </c>
      <c r="AA651" s="16"/>
      <c r="AB651" s="15">
        <f t="shared" si="379"/>
        <v>0</v>
      </c>
      <c r="AC651" s="16">
        <f t="shared" si="390"/>
        <v>0</v>
      </c>
      <c r="AD651" s="15">
        <f t="shared" si="380"/>
        <v>0</v>
      </c>
      <c r="AE651" s="16">
        <f t="shared" si="391"/>
        <v>0</v>
      </c>
      <c r="AF651" s="15">
        <f t="shared" si="381"/>
        <v>1.9999999999999574E-2</v>
      </c>
      <c r="AG651" s="16"/>
      <c r="AH651" s="15">
        <f t="shared" si="382"/>
        <v>0</v>
      </c>
      <c r="AI651" s="16">
        <f t="shared" si="392"/>
        <v>0</v>
      </c>
      <c r="AJ651" s="15">
        <f t="shared" si="383"/>
        <v>0</v>
      </c>
      <c r="AK651" s="16">
        <f t="shared" si="393"/>
        <v>0</v>
      </c>
      <c r="AL651" s="15">
        <f t="shared" si="394"/>
        <v>0</v>
      </c>
      <c r="AM651" s="16"/>
      <c r="AN651" s="15">
        <f t="shared" si="395"/>
        <v>0</v>
      </c>
      <c r="AO651" s="16">
        <f t="shared" si="396"/>
        <v>0</v>
      </c>
      <c r="AP651" s="15">
        <f t="shared" si="397"/>
        <v>0</v>
      </c>
      <c r="AQ651" s="16">
        <f t="shared" si="398"/>
        <v>0</v>
      </c>
      <c r="AR651" s="15">
        <f t="shared" si="399"/>
        <v>0</v>
      </c>
      <c r="AS651" s="16"/>
      <c r="AT651" s="15">
        <f t="shared" si="400"/>
        <v>0</v>
      </c>
      <c r="AU651" s="16">
        <f t="shared" si="401"/>
        <v>0</v>
      </c>
      <c r="AV651" s="15">
        <f t="shared" si="402"/>
        <v>0</v>
      </c>
      <c r="AW651" s="16">
        <f t="shared" si="403"/>
        <v>0</v>
      </c>
      <c r="AX651" s="15">
        <f t="shared" si="404"/>
        <v>0</v>
      </c>
    </row>
    <row r="652" spans="1:50" x14ac:dyDescent="0.25">
      <c r="A652" s="25">
        <f t="shared" si="405"/>
        <v>12.950416666666479</v>
      </c>
      <c r="B652" s="9" t="s">
        <v>63</v>
      </c>
      <c r="C652" s="12" t="s">
        <v>14</v>
      </c>
      <c r="D652" s="12" t="s">
        <v>14</v>
      </c>
      <c r="E652" s="12"/>
      <c r="F652" s="12" t="s">
        <v>14</v>
      </c>
      <c r="H652" s="12" t="s">
        <v>14</v>
      </c>
      <c r="I652" t="s">
        <v>11</v>
      </c>
      <c r="J652" s="15">
        <f t="shared" si="370"/>
        <v>0</v>
      </c>
      <c r="K652" s="16">
        <f t="shared" si="384"/>
        <v>0</v>
      </c>
      <c r="L652" s="15">
        <f t="shared" si="371"/>
        <v>0</v>
      </c>
      <c r="M652" s="16">
        <f t="shared" si="385"/>
        <v>0</v>
      </c>
      <c r="N652" s="15">
        <f t="shared" si="372"/>
        <v>1.9999999999999574E-2</v>
      </c>
      <c r="O652" s="16"/>
      <c r="P652" s="15">
        <f t="shared" si="373"/>
        <v>0</v>
      </c>
      <c r="Q652" s="16">
        <f t="shared" si="386"/>
        <v>0</v>
      </c>
      <c r="R652" s="15">
        <f t="shared" si="374"/>
        <v>0</v>
      </c>
      <c r="S652" s="16">
        <f t="shared" si="387"/>
        <v>0</v>
      </c>
      <c r="T652" s="15">
        <f t="shared" si="375"/>
        <v>1.9999999999999574E-2</v>
      </c>
      <c r="U652" s="16"/>
      <c r="V652" s="15">
        <f t="shared" si="376"/>
        <v>0</v>
      </c>
      <c r="W652" s="16">
        <f t="shared" si="388"/>
        <v>0</v>
      </c>
      <c r="X652" s="15">
        <f t="shared" si="377"/>
        <v>0</v>
      </c>
      <c r="Y652" s="16">
        <f t="shared" si="389"/>
        <v>0</v>
      </c>
      <c r="Z652" s="15">
        <f t="shared" si="378"/>
        <v>0</v>
      </c>
      <c r="AA652" s="16"/>
      <c r="AB652" s="15">
        <f t="shared" si="379"/>
        <v>0</v>
      </c>
      <c r="AC652" s="16">
        <f t="shared" si="390"/>
        <v>0</v>
      </c>
      <c r="AD652" s="15">
        <f t="shared" si="380"/>
        <v>0</v>
      </c>
      <c r="AE652" s="16">
        <f t="shared" si="391"/>
        <v>0</v>
      </c>
      <c r="AF652" s="15">
        <f t="shared" si="381"/>
        <v>1.9999999999999574E-2</v>
      </c>
      <c r="AG652" s="16"/>
      <c r="AH652" s="15">
        <f t="shared" si="382"/>
        <v>0</v>
      </c>
      <c r="AI652" s="16">
        <f t="shared" si="392"/>
        <v>0</v>
      </c>
      <c r="AJ652" s="15">
        <f t="shared" si="383"/>
        <v>0</v>
      </c>
      <c r="AK652" s="16">
        <f t="shared" si="393"/>
        <v>0</v>
      </c>
      <c r="AL652" s="15">
        <f t="shared" si="394"/>
        <v>0</v>
      </c>
      <c r="AM652" s="16"/>
      <c r="AN652" s="15">
        <f t="shared" si="395"/>
        <v>12.950416666666479</v>
      </c>
      <c r="AO652" s="16">
        <f t="shared" si="396"/>
        <v>1</v>
      </c>
      <c r="AP652" s="15">
        <f t="shared" si="397"/>
        <v>0</v>
      </c>
      <c r="AQ652" s="16">
        <f t="shared" si="398"/>
        <v>0</v>
      </c>
      <c r="AR652" s="15">
        <f t="shared" si="399"/>
        <v>1.9999999999999574E-2</v>
      </c>
      <c r="AS652" s="16"/>
      <c r="AT652" s="15">
        <f t="shared" si="400"/>
        <v>0</v>
      </c>
      <c r="AU652" s="16">
        <f t="shared" si="401"/>
        <v>0</v>
      </c>
      <c r="AV652" s="15">
        <f t="shared" si="402"/>
        <v>0</v>
      </c>
      <c r="AW652" s="16">
        <f t="shared" si="403"/>
        <v>0</v>
      </c>
      <c r="AX652" s="15">
        <f t="shared" si="404"/>
        <v>0</v>
      </c>
    </row>
    <row r="653" spans="1:50" x14ac:dyDescent="0.25">
      <c r="A653" s="25">
        <f t="shared" si="405"/>
        <v>12.970416666666479</v>
      </c>
      <c r="B653" s="9"/>
      <c r="C653" s="12" t="s">
        <v>14</v>
      </c>
      <c r="D653" s="12" t="s">
        <v>14</v>
      </c>
      <c r="E653" s="12"/>
      <c r="F653" s="12" t="s">
        <v>14</v>
      </c>
      <c r="H653" s="12" t="s">
        <v>14</v>
      </c>
      <c r="I653" t="s">
        <v>11</v>
      </c>
      <c r="J653" s="15">
        <f t="shared" si="370"/>
        <v>0</v>
      </c>
      <c r="K653" s="16">
        <f t="shared" si="384"/>
        <v>0</v>
      </c>
      <c r="L653" s="15">
        <f t="shared" si="371"/>
        <v>0</v>
      </c>
      <c r="M653" s="16">
        <f t="shared" si="385"/>
        <v>0</v>
      </c>
      <c r="N653" s="15">
        <f t="shared" si="372"/>
        <v>1.9999999999999574E-2</v>
      </c>
      <c r="O653" s="16"/>
      <c r="P653" s="15">
        <f t="shared" si="373"/>
        <v>0</v>
      </c>
      <c r="Q653" s="16">
        <f t="shared" si="386"/>
        <v>0</v>
      </c>
      <c r="R653" s="15">
        <f t="shared" si="374"/>
        <v>0</v>
      </c>
      <c r="S653" s="16">
        <f t="shared" si="387"/>
        <v>0</v>
      </c>
      <c r="T653" s="15">
        <f t="shared" si="375"/>
        <v>1.9999999999999574E-2</v>
      </c>
      <c r="U653" s="16"/>
      <c r="V653" s="15">
        <f t="shared" si="376"/>
        <v>0</v>
      </c>
      <c r="W653" s="16">
        <f t="shared" si="388"/>
        <v>0</v>
      </c>
      <c r="X653" s="15">
        <f t="shared" si="377"/>
        <v>0</v>
      </c>
      <c r="Y653" s="16">
        <f t="shared" si="389"/>
        <v>0</v>
      </c>
      <c r="Z653" s="15">
        <f t="shared" si="378"/>
        <v>0</v>
      </c>
      <c r="AA653" s="16"/>
      <c r="AB653" s="15">
        <f t="shared" si="379"/>
        <v>0</v>
      </c>
      <c r="AC653" s="16">
        <f t="shared" si="390"/>
        <v>0</v>
      </c>
      <c r="AD653" s="15">
        <f t="shared" si="380"/>
        <v>0</v>
      </c>
      <c r="AE653" s="16">
        <f t="shared" si="391"/>
        <v>0</v>
      </c>
      <c r="AF653" s="15">
        <f t="shared" si="381"/>
        <v>1.9999999999999574E-2</v>
      </c>
      <c r="AG653" s="16"/>
      <c r="AH653" s="15">
        <f t="shared" si="382"/>
        <v>0</v>
      </c>
      <c r="AI653" s="16">
        <f t="shared" si="392"/>
        <v>0</v>
      </c>
      <c r="AJ653" s="15">
        <f t="shared" si="383"/>
        <v>0</v>
      </c>
      <c r="AK653" s="16">
        <f t="shared" si="393"/>
        <v>0</v>
      </c>
      <c r="AL653" s="15">
        <f t="shared" si="394"/>
        <v>0</v>
      </c>
      <c r="AM653" s="16"/>
      <c r="AN653" s="15">
        <f t="shared" si="395"/>
        <v>0</v>
      </c>
      <c r="AO653" s="16">
        <f t="shared" si="396"/>
        <v>0</v>
      </c>
      <c r="AP653" s="15">
        <f t="shared" si="397"/>
        <v>0</v>
      </c>
      <c r="AQ653" s="16">
        <f t="shared" si="398"/>
        <v>0</v>
      </c>
      <c r="AR653" s="15">
        <f t="shared" si="399"/>
        <v>1.9999999999999574E-2</v>
      </c>
      <c r="AS653" s="16"/>
      <c r="AT653" s="15">
        <f t="shared" si="400"/>
        <v>0</v>
      </c>
      <c r="AU653" s="16">
        <f t="shared" si="401"/>
        <v>0</v>
      </c>
      <c r="AV653" s="15">
        <f t="shared" si="402"/>
        <v>0</v>
      </c>
      <c r="AW653" s="16">
        <f t="shared" si="403"/>
        <v>0</v>
      </c>
      <c r="AX653" s="15">
        <f t="shared" si="404"/>
        <v>0</v>
      </c>
    </row>
    <row r="654" spans="1:50" x14ac:dyDescent="0.25">
      <c r="A654" s="25">
        <f t="shared" si="405"/>
        <v>12.990416666666478</v>
      </c>
      <c r="B654" s="9" t="s">
        <v>65</v>
      </c>
      <c r="C654" s="12" t="s">
        <v>14</v>
      </c>
      <c r="D654" t="s">
        <v>11</v>
      </c>
      <c r="E654" s="12"/>
      <c r="F654" s="12" t="s">
        <v>14</v>
      </c>
      <c r="H654" s="12" t="s">
        <v>14</v>
      </c>
      <c r="I654" s="13" t="s">
        <v>20</v>
      </c>
      <c r="J654" s="15">
        <f t="shared" si="370"/>
        <v>0</v>
      </c>
      <c r="K654" s="16">
        <f t="shared" si="384"/>
        <v>0</v>
      </c>
      <c r="L654" s="15">
        <f t="shared" si="371"/>
        <v>0</v>
      </c>
      <c r="M654" s="16">
        <f t="shared" si="385"/>
        <v>0</v>
      </c>
      <c r="N654" s="15">
        <f t="shared" si="372"/>
        <v>1.9999999999999574E-2</v>
      </c>
      <c r="O654" s="16"/>
      <c r="P654" s="15">
        <f t="shared" si="373"/>
        <v>0</v>
      </c>
      <c r="Q654" s="16">
        <f t="shared" si="386"/>
        <v>0</v>
      </c>
      <c r="R654" s="15">
        <f t="shared" si="374"/>
        <v>0</v>
      </c>
      <c r="S654" s="16">
        <f t="shared" si="387"/>
        <v>0</v>
      </c>
      <c r="T654" s="15">
        <f t="shared" si="375"/>
        <v>0</v>
      </c>
      <c r="U654" s="16"/>
      <c r="V654" s="15">
        <f t="shared" si="376"/>
        <v>0</v>
      </c>
      <c r="W654" s="16">
        <f t="shared" si="388"/>
        <v>0</v>
      </c>
      <c r="X654" s="15">
        <f t="shared" si="377"/>
        <v>0</v>
      </c>
      <c r="Y654" s="16">
        <f t="shared" si="389"/>
        <v>0</v>
      </c>
      <c r="Z654" s="15">
        <f t="shared" si="378"/>
        <v>0</v>
      </c>
      <c r="AA654" s="16"/>
      <c r="AB654" s="15">
        <f t="shared" si="379"/>
        <v>0</v>
      </c>
      <c r="AC654" s="16">
        <f t="shared" si="390"/>
        <v>0</v>
      </c>
      <c r="AD654" s="15">
        <f t="shared" si="380"/>
        <v>0</v>
      </c>
      <c r="AE654" s="16">
        <f t="shared" si="391"/>
        <v>0</v>
      </c>
      <c r="AF654" s="15">
        <f t="shared" si="381"/>
        <v>1.9999999999999574E-2</v>
      </c>
      <c r="AG654" s="16"/>
      <c r="AH654" s="15">
        <f t="shared" si="382"/>
        <v>0</v>
      </c>
      <c r="AI654" s="16">
        <f t="shared" si="392"/>
        <v>0</v>
      </c>
      <c r="AJ654" s="15">
        <f t="shared" si="383"/>
        <v>0</v>
      </c>
      <c r="AK654" s="16">
        <f t="shared" si="393"/>
        <v>0</v>
      </c>
      <c r="AL654" s="15">
        <f t="shared" si="394"/>
        <v>0</v>
      </c>
      <c r="AM654" s="16"/>
      <c r="AN654" s="15">
        <f t="shared" si="395"/>
        <v>0</v>
      </c>
      <c r="AO654" s="16">
        <f t="shared" si="396"/>
        <v>0</v>
      </c>
      <c r="AP654" s="15">
        <f t="shared" si="397"/>
        <v>0</v>
      </c>
      <c r="AQ654" s="16">
        <f t="shared" si="398"/>
        <v>0</v>
      </c>
      <c r="AR654" s="15">
        <f t="shared" si="399"/>
        <v>1.9999999999999574E-2</v>
      </c>
      <c r="AS654" s="16"/>
      <c r="AT654" s="15">
        <f t="shared" si="400"/>
        <v>0</v>
      </c>
      <c r="AU654" s="16">
        <f t="shared" si="401"/>
        <v>0</v>
      </c>
      <c r="AV654" s="15">
        <f t="shared" si="402"/>
        <v>12.990416666666478</v>
      </c>
      <c r="AW654" s="16">
        <f t="shared" si="403"/>
        <v>1</v>
      </c>
      <c r="AX654" s="15">
        <f t="shared" si="404"/>
        <v>0</v>
      </c>
    </row>
    <row r="655" spans="1:50" x14ac:dyDescent="0.25">
      <c r="A655" s="25">
        <f t="shared" si="405"/>
        <v>13.010416666666478</v>
      </c>
      <c r="B655" s="9"/>
      <c r="C655" s="12" t="s">
        <v>14</v>
      </c>
      <c r="D655" t="s">
        <v>11</v>
      </c>
      <c r="E655" s="12"/>
      <c r="F655" s="12" t="s">
        <v>14</v>
      </c>
      <c r="G655" s="13"/>
      <c r="H655" s="12" t="s">
        <v>14</v>
      </c>
      <c r="I655" s="7"/>
      <c r="J655" s="15">
        <f t="shared" si="370"/>
        <v>0</v>
      </c>
      <c r="K655" s="16">
        <f t="shared" si="384"/>
        <v>0</v>
      </c>
      <c r="L655" s="15">
        <f t="shared" si="371"/>
        <v>0</v>
      </c>
      <c r="M655" s="16">
        <f t="shared" si="385"/>
        <v>0</v>
      </c>
      <c r="N655" s="15">
        <f t="shared" si="372"/>
        <v>1.9999999999999574E-2</v>
      </c>
      <c r="O655" s="16"/>
      <c r="P655" s="15">
        <f t="shared" si="373"/>
        <v>0</v>
      </c>
      <c r="Q655" s="16">
        <f t="shared" si="386"/>
        <v>0</v>
      </c>
      <c r="R655" s="15">
        <f t="shared" si="374"/>
        <v>0</v>
      </c>
      <c r="S655" s="16">
        <f t="shared" si="387"/>
        <v>0</v>
      </c>
      <c r="T655" s="15">
        <f t="shared" si="375"/>
        <v>0</v>
      </c>
      <c r="U655" s="16"/>
      <c r="V655" s="15">
        <f t="shared" si="376"/>
        <v>0</v>
      </c>
      <c r="W655" s="16">
        <f t="shared" si="388"/>
        <v>0</v>
      </c>
      <c r="X655" s="15">
        <f t="shared" si="377"/>
        <v>0</v>
      </c>
      <c r="Y655" s="16">
        <f t="shared" si="389"/>
        <v>0</v>
      </c>
      <c r="Z655" s="15">
        <f t="shared" si="378"/>
        <v>0</v>
      </c>
      <c r="AA655" s="16"/>
      <c r="AB655" s="15">
        <f t="shared" si="379"/>
        <v>0</v>
      </c>
      <c r="AC655" s="16">
        <f t="shared" si="390"/>
        <v>0</v>
      </c>
      <c r="AD655" s="15">
        <f t="shared" si="380"/>
        <v>0</v>
      </c>
      <c r="AE655" s="16">
        <f t="shared" si="391"/>
        <v>0</v>
      </c>
      <c r="AF655" s="15">
        <f t="shared" si="381"/>
        <v>1.9999999999999574E-2</v>
      </c>
      <c r="AG655" s="16"/>
      <c r="AH655" s="15">
        <f t="shared" si="382"/>
        <v>0</v>
      </c>
      <c r="AI655" s="16">
        <f t="shared" si="392"/>
        <v>0</v>
      </c>
      <c r="AJ655" s="15">
        <f t="shared" si="383"/>
        <v>0</v>
      </c>
      <c r="AK655" s="16">
        <f t="shared" si="393"/>
        <v>0</v>
      </c>
      <c r="AL655" s="15">
        <f t="shared" si="394"/>
        <v>0</v>
      </c>
      <c r="AM655" s="16"/>
      <c r="AN655" s="15">
        <f t="shared" si="395"/>
        <v>0</v>
      </c>
      <c r="AO655" s="16">
        <f t="shared" si="396"/>
        <v>0</v>
      </c>
      <c r="AP655" s="15">
        <f t="shared" si="397"/>
        <v>0</v>
      </c>
      <c r="AQ655" s="16">
        <f t="shared" si="398"/>
        <v>0</v>
      </c>
      <c r="AR655" s="15">
        <f t="shared" si="399"/>
        <v>1.9999999999999574E-2</v>
      </c>
      <c r="AS655" s="16"/>
      <c r="AT655" s="15">
        <f t="shared" si="400"/>
        <v>0</v>
      </c>
      <c r="AU655" s="16">
        <f t="shared" si="401"/>
        <v>0</v>
      </c>
      <c r="AV655" s="15">
        <f t="shared" si="402"/>
        <v>0</v>
      </c>
      <c r="AW655" s="16">
        <f t="shared" si="403"/>
        <v>0</v>
      </c>
      <c r="AX655" s="15">
        <f t="shared" si="404"/>
        <v>0</v>
      </c>
    </row>
    <row r="656" spans="1:50" x14ac:dyDescent="0.25">
      <c r="A656" s="25">
        <f t="shared" si="405"/>
        <v>13.030416666666477</v>
      </c>
      <c r="B656" s="9"/>
      <c r="C656" s="12" t="s">
        <v>14</v>
      </c>
      <c r="D656" t="s">
        <v>11</v>
      </c>
      <c r="E656" s="12"/>
      <c r="F656" s="12" t="s">
        <v>14</v>
      </c>
      <c r="G656" s="7"/>
      <c r="H656" s="12" t="s">
        <v>14</v>
      </c>
      <c r="I656" s="7"/>
      <c r="J656" s="15">
        <f t="shared" si="370"/>
        <v>0</v>
      </c>
      <c r="K656" s="16">
        <f t="shared" si="384"/>
        <v>0</v>
      </c>
      <c r="L656" s="15">
        <f t="shared" si="371"/>
        <v>0</v>
      </c>
      <c r="M656" s="16">
        <f t="shared" si="385"/>
        <v>0</v>
      </c>
      <c r="N656" s="15">
        <f t="shared" si="372"/>
        <v>1.9999999999999574E-2</v>
      </c>
      <c r="O656" s="16"/>
      <c r="P656" s="15">
        <f t="shared" si="373"/>
        <v>0</v>
      </c>
      <c r="Q656" s="16">
        <f t="shared" si="386"/>
        <v>0</v>
      </c>
      <c r="R656" s="15">
        <f t="shared" si="374"/>
        <v>0</v>
      </c>
      <c r="S656" s="16">
        <f t="shared" si="387"/>
        <v>0</v>
      </c>
      <c r="T656" s="15">
        <f t="shared" si="375"/>
        <v>0</v>
      </c>
      <c r="U656" s="16"/>
      <c r="V656" s="15">
        <f t="shared" si="376"/>
        <v>0</v>
      </c>
      <c r="W656" s="16">
        <f t="shared" si="388"/>
        <v>0</v>
      </c>
      <c r="X656" s="15">
        <f t="shared" si="377"/>
        <v>0</v>
      </c>
      <c r="Y656" s="16">
        <f t="shared" si="389"/>
        <v>0</v>
      </c>
      <c r="Z656" s="15">
        <f t="shared" si="378"/>
        <v>0</v>
      </c>
      <c r="AA656" s="16"/>
      <c r="AB656" s="15">
        <f t="shared" si="379"/>
        <v>0</v>
      </c>
      <c r="AC656" s="16">
        <f t="shared" si="390"/>
        <v>0</v>
      </c>
      <c r="AD656" s="15">
        <f t="shared" si="380"/>
        <v>0</v>
      </c>
      <c r="AE656" s="16">
        <f t="shared" si="391"/>
        <v>0</v>
      </c>
      <c r="AF656" s="15">
        <f t="shared" si="381"/>
        <v>1.9999999999999574E-2</v>
      </c>
      <c r="AG656" s="16"/>
      <c r="AH656" s="15">
        <f t="shared" si="382"/>
        <v>0</v>
      </c>
      <c r="AI656" s="16">
        <f t="shared" si="392"/>
        <v>0</v>
      </c>
      <c r="AJ656" s="15">
        <f t="shared" si="383"/>
        <v>0</v>
      </c>
      <c r="AK656" s="16">
        <f t="shared" si="393"/>
        <v>0</v>
      </c>
      <c r="AL656" s="15">
        <f t="shared" si="394"/>
        <v>0</v>
      </c>
      <c r="AM656" s="16"/>
      <c r="AN656" s="15">
        <f t="shared" si="395"/>
        <v>0</v>
      </c>
      <c r="AO656" s="16">
        <f t="shared" si="396"/>
        <v>0</v>
      </c>
      <c r="AP656" s="15">
        <f t="shared" si="397"/>
        <v>0</v>
      </c>
      <c r="AQ656" s="16">
        <f t="shared" si="398"/>
        <v>0</v>
      </c>
      <c r="AR656" s="15">
        <f t="shared" si="399"/>
        <v>1.9999999999999574E-2</v>
      </c>
      <c r="AS656" s="16"/>
      <c r="AT656" s="15">
        <f t="shared" si="400"/>
        <v>0</v>
      </c>
      <c r="AU656" s="16">
        <f t="shared" si="401"/>
        <v>0</v>
      </c>
      <c r="AV656" s="15">
        <f t="shared" si="402"/>
        <v>0</v>
      </c>
      <c r="AW656" s="16">
        <f t="shared" si="403"/>
        <v>0</v>
      </c>
      <c r="AX656" s="15">
        <f t="shared" si="404"/>
        <v>0</v>
      </c>
    </row>
    <row r="657" spans="1:50" x14ac:dyDescent="0.25">
      <c r="A657" s="25">
        <f t="shared" si="405"/>
        <v>13.050416666666477</v>
      </c>
      <c r="B657" s="9"/>
      <c r="C657" s="12" t="s">
        <v>14</v>
      </c>
      <c r="D657" t="s">
        <v>11</v>
      </c>
      <c r="E657" s="12"/>
      <c r="F657" s="12" t="s">
        <v>14</v>
      </c>
      <c r="G657" s="7"/>
      <c r="H657" s="12" t="s">
        <v>14</v>
      </c>
      <c r="I657" s="7"/>
      <c r="J657" s="15">
        <f t="shared" si="370"/>
        <v>0</v>
      </c>
      <c r="K657" s="16">
        <f t="shared" si="384"/>
        <v>0</v>
      </c>
      <c r="L657" s="15">
        <f t="shared" si="371"/>
        <v>0</v>
      </c>
      <c r="M657" s="16">
        <f t="shared" si="385"/>
        <v>0</v>
      </c>
      <c r="N657" s="15">
        <f t="shared" si="372"/>
        <v>1.9999999999999574E-2</v>
      </c>
      <c r="O657" s="16"/>
      <c r="P657" s="15">
        <f t="shared" si="373"/>
        <v>0</v>
      </c>
      <c r="Q657" s="16">
        <f t="shared" si="386"/>
        <v>0</v>
      </c>
      <c r="R657" s="15">
        <f t="shared" si="374"/>
        <v>0</v>
      </c>
      <c r="S657" s="16">
        <f t="shared" si="387"/>
        <v>0</v>
      </c>
      <c r="T657" s="15">
        <f t="shared" si="375"/>
        <v>0</v>
      </c>
      <c r="U657" s="16"/>
      <c r="V657" s="15">
        <f t="shared" si="376"/>
        <v>0</v>
      </c>
      <c r="W657" s="16">
        <f t="shared" si="388"/>
        <v>0</v>
      </c>
      <c r="X657" s="15">
        <f t="shared" si="377"/>
        <v>0</v>
      </c>
      <c r="Y657" s="16">
        <f t="shared" si="389"/>
        <v>0</v>
      </c>
      <c r="Z657" s="15">
        <f t="shared" si="378"/>
        <v>0</v>
      </c>
      <c r="AA657" s="16"/>
      <c r="AB657" s="15">
        <f t="shared" si="379"/>
        <v>0</v>
      </c>
      <c r="AC657" s="16">
        <f t="shared" si="390"/>
        <v>0</v>
      </c>
      <c r="AD657" s="15">
        <f t="shared" si="380"/>
        <v>0</v>
      </c>
      <c r="AE657" s="16">
        <f t="shared" si="391"/>
        <v>0</v>
      </c>
      <c r="AF657" s="15">
        <f t="shared" si="381"/>
        <v>1.9999999999999574E-2</v>
      </c>
      <c r="AG657" s="16"/>
      <c r="AH657" s="15">
        <f t="shared" si="382"/>
        <v>0</v>
      </c>
      <c r="AI657" s="16">
        <f t="shared" si="392"/>
        <v>0</v>
      </c>
      <c r="AJ657" s="15">
        <f t="shared" si="383"/>
        <v>0</v>
      </c>
      <c r="AK657" s="16">
        <f t="shared" si="393"/>
        <v>0</v>
      </c>
      <c r="AL657" s="15">
        <f t="shared" si="394"/>
        <v>0</v>
      </c>
      <c r="AM657" s="16"/>
      <c r="AN657" s="15">
        <f t="shared" si="395"/>
        <v>0</v>
      </c>
      <c r="AO657" s="16">
        <f t="shared" si="396"/>
        <v>0</v>
      </c>
      <c r="AP657" s="15">
        <f t="shared" si="397"/>
        <v>0</v>
      </c>
      <c r="AQ657" s="16">
        <f t="shared" si="398"/>
        <v>0</v>
      </c>
      <c r="AR657" s="15">
        <f t="shared" si="399"/>
        <v>1.9999999999999574E-2</v>
      </c>
      <c r="AS657" s="16"/>
      <c r="AT657" s="15">
        <f t="shared" si="400"/>
        <v>0</v>
      </c>
      <c r="AU657" s="16">
        <f t="shared" si="401"/>
        <v>0</v>
      </c>
      <c r="AV657" s="15">
        <f t="shared" si="402"/>
        <v>0</v>
      </c>
      <c r="AW657" s="16">
        <f t="shared" si="403"/>
        <v>0</v>
      </c>
      <c r="AX657" s="15">
        <f t="shared" si="404"/>
        <v>0</v>
      </c>
    </row>
    <row r="658" spans="1:50" x14ac:dyDescent="0.25">
      <c r="A658" s="25">
        <f t="shared" si="405"/>
        <v>13.070416666666477</v>
      </c>
      <c r="B658" s="9"/>
      <c r="C658" s="12" t="s">
        <v>14</v>
      </c>
      <c r="D658" t="s">
        <v>11</v>
      </c>
      <c r="E658" s="12"/>
      <c r="F658" s="12" t="s">
        <v>14</v>
      </c>
      <c r="G658" s="7"/>
      <c r="H658" s="12" t="s">
        <v>14</v>
      </c>
      <c r="I658" s="7"/>
      <c r="J658" s="15">
        <f t="shared" si="370"/>
        <v>0</v>
      </c>
      <c r="K658" s="16">
        <f t="shared" si="384"/>
        <v>0</v>
      </c>
      <c r="L658" s="15">
        <f t="shared" si="371"/>
        <v>0</v>
      </c>
      <c r="M658" s="16">
        <f t="shared" si="385"/>
        <v>0</v>
      </c>
      <c r="N658" s="15">
        <f t="shared" si="372"/>
        <v>1.9999999999999574E-2</v>
      </c>
      <c r="O658" s="16"/>
      <c r="P658" s="15">
        <f t="shared" si="373"/>
        <v>0</v>
      </c>
      <c r="Q658" s="16">
        <f t="shared" si="386"/>
        <v>0</v>
      </c>
      <c r="R658" s="15">
        <f t="shared" si="374"/>
        <v>0</v>
      </c>
      <c r="S658" s="16">
        <f t="shared" si="387"/>
        <v>0</v>
      </c>
      <c r="T658" s="15">
        <f t="shared" si="375"/>
        <v>0</v>
      </c>
      <c r="U658" s="16"/>
      <c r="V658" s="15">
        <f t="shared" si="376"/>
        <v>0</v>
      </c>
      <c r="W658" s="16">
        <f t="shared" si="388"/>
        <v>0</v>
      </c>
      <c r="X658" s="15">
        <f t="shared" si="377"/>
        <v>0</v>
      </c>
      <c r="Y658" s="16">
        <f t="shared" si="389"/>
        <v>0</v>
      </c>
      <c r="Z658" s="15">
        <f t="shared" si="378"/>
        <v>0</v>
      </c>
      <c r="AA658" s="16"/>
      <c r="AB658" s="15">
        <f t="shared" si="379"/>
        <v>0</v>
      </c>
      <c r="AC658" s="16">
        <f t="shared" si="390"/>
        <v>0</v>
      </c>
      <c r="AD658" s="15">
        <f t="shared" si="380"/>
        <v>0</v>
      </c>
      <c r="AE658" s="16">
        <f t="shared" si="391"/>
        <v>0</v>
      </c>
      <c r="AF658" s="15">
        <f t="shared" si="381"/>
        <v>1.9999999999999574E-2</v>
      </c>
      <c r="AG658" s="16"/>
      <c r="AH658" s="15">
        <f t="shared" si="382"/>
        <v>0</v>
      </c>
      <c r="AI658" s="16">
        <f t="shared" si="392"/>
        <v>0</v>
      </c>
      <c r="AJ658" s="15">
        <f t="shared" si="383"/>
        <v>0</v>
      </c>
      <c r="AK658" s="16">
        <f t="shared" si="393"/>
        <v>0</v>
      </c>
      <c r="AL658" s="15">
        <f t="shared" si="394"/>
        <v>0</v>
      </c>
      <c r="AM658" s="16"/>
      <c r="AN658" s="15">
        <f t="shared" si="395"/>
        <v>0</v>
      </c>
      <c r="AO658" s="16">
        <f t="shared" si="396"/>
        <v>0</v>
      </c>
      <c r="AP658" s="15">
        <f t="shared" si="397"/>
        <v>0</v>
      </c>
      <c r="AQ658" s="16">
        <f t="shared" si="398"/>
        <v>0</v>
      </c>
      <c r="AR658" s="15">
        <f t="shared" si="399"/>
        <v>1.9999999999999574E-2</v>
      </c>
      <c r="AS658" s="16"/>
      <c r="AT658" s="15">
        <f t="shared" si="400"/>
        <v>0</v>
      </c>
      <c r="AU658" s="16">
        <f t="shared" si="401"/>
        <v>0</v>
      </c>
      <c r="AV658" s="15">
        <f t="shared" si="402"/>
        <v>0</v>
      </c>
      <c r="AW658" s="16">
        <f t="shared" si="403"/>
        <v>0</v>
      </c>
      <c r="AX658" s="15">
        <f t="shared" si="404"/>
        <v>0</v>
      </c>
    </row>
    <row r="659" spans="1:50" x14ac:dyDescent="0.25">
      <c r="A659" s="25">
        <f t="shared" si="405"/>
        <v>13.090416666666476</v>
      </c>
      <c r="B659" s="9"/>
      <c r="C659" s="12" t="s">
        <v>14</v>
      </c>
      <c r="D659" t="s">
        <v>11</v>
      </c>
      <c r="E659" s="12"/>
      <c r="F659" s="12" t="s">
        <v>14</v>
      </c>
      <c r="H659" s="12" t="s">
        <v>14</v>
      </c>
      <c r="J659" s="15">
        <f t="shared" si="370"/>
        <v>0</v>
      </c>
      <c r="K659" s="16">
        <f t="shared" si="384"/>
        <v>0</v>
      </c>
      <c r="L659" s="15">
        <f t="shared" si="371"/>
        <v>0</v>
      </c>
      <c r="M659" s="16">
        <f t="shared" si="385"/>
        <v>0</v>
      </c>
      <c r="N659" s="15">
        <f t="shared" si="372"/>
        <v>1.9999999999999574E-2</v>
      </c>
      <c r="O659" s="16"/>
      <c r="P659" s="15">
        <f t="shared" si="373"/>
        <v>0</v>
      </c>
      <c r="Q659" s="16">
        <f t="shared" si="386"/>
        <v>0</v>
      </c>
      <c r="R659" s="15">
        <f t="shared" si="374"/>
        <v>0</v>
      </c>
      <c r="S659" s="16">
        <f t="shared" si="387"/>
        <v>0</v>
      </c>
      <c r="T659" s="15">
        <f t="shared" si="375"/>
        <v>0</v>
      </c>
      <c r="U659" s="16"/>
      <c r="V659" s="15">
        <f t="shared" si="376"/>
        <v>0</v>
      </c>
      <c r="W659" s="16">
        <f t="shared" si="388"/>
        <v>0</v>
      </c>
      <c r="X659" s="15">
        <f t="shared" si="377"/>
        <v>0</v>
      </c>
      <c r="Y659" s="16">
        <f t="shared" si="389"/>
        <v>0</v>
      </c>
      <c r="Z659" s="15">
        <f t="shared" si="378"/>
        <v>0</v>
      </c>
      <c r="AA659" s="16"/>
      <c r="AB659" s="15">
        <f t="shared" si="379"/>
        <v>0</v>
      </c>
      <c r="AC659" s="16">
        <f t="shared" si="390"/>
        <v>0</v>
      </c>
      <c r="AD659" s="15">
        <f t="shared" si="380"/>
        <v>0</v>
      </c>
      <c r="AE659" s="16">
        <f t="shared" si="391"/>
        <v>0</v>
      </c>
      <c r="AF659" s="15">
        <f t="shared" si="381"/>
        <v>1.9999999999999574E-2</v>
      </c>
      <c r="AG659" s="16"/>
      <c r="AH659" s="15">
        <f t="shared" si="382"/>
        <v>0</v>
      </c>
      <c r="AI659" s="16">
        <f t="shared" si="392"/>
        <v>0</v>
      </c>
      <c r="AJ659" s="15">
        <f t="shared" si="383"/>
        <v>0</v>
      </c>
      <c r="AK659" s="16">
        <f t="shared" si="393"/>
        <v>0</v>
      </c>
      <c r="AL659" s="15">
        <f t="shared" si="394"/>
        <v>0</v>
      </c>
      <c r="AM659" s="16"/>
      <c r="AN659" s="15">
        <f t="shared" si="395"/>
        <v>0</v>
      </c>
      <c r="AO659" s="16">
        <f t="shared" si="396"/>
        <v>0</v>
      </c>
      <c r="AP659" s="15">
        <f t="shared" si="397"/>
        <v>0</v>
      </c>
      <c r="AQ659" s="16">
        <f t="shared" si="398"/>
        <v>0</v>
      </c>
      <c r="AR659" s="15">
        <f t="shared" si="399"/>
        <v>1.9999999999999574E-2</v>
      </c>
      <c r="AS659" s="16"/>
      <c r="AT659" s="15">
        <f t="shared" si="400"/>
        <v>0</v>
      </c>
      <c r="AU659" s="16">
        <f t="shared" si="401"/>
        <v>0</v>
      </c>
      <c r="AV659" s="15">
        <f t="shared" si="402"/>
        <v>0</v>
      </c>
      <c r="AW659" s="16">
        <f t="shared" si="403"/>
        <v>0</v>
      </c>
      <c r="AX659" s="15">
        <f t="shared" si="404"/>
        <v>0</v>
      </c>
    </row>
    <row r="660" spans="1:50" x14ac:dyDescent="0.25">
      <c r="A660" s="25">
        <f t="shared" si="405"/>
        <v>13.110416666666476</v>
      </c>
      <c r="B660" s="9" t="s">
        <v>17</v>
      </c>
      <c r="C660" t="s">
        <v>11</v>
      </c>
      <c r="D660" s="13" t="s">
        <v>20</v>
      </c>
      <c r="E660" s="12"/>
      <c r="F660" s="12" t="s">
        <v>14</v>
      </c>
      <c r="G660" s="12"/>
      <c r="H660" s="12" t="s">
        <v>14</v>
      </c>
      <c r="I660" s="12"/>
      <c r="J660" s="15">
        <f t="shared" si="370"/>
        <v>0</v>
      </c>
      <c r="K660" s="16">
        <f t="shared" si="384"/>
        <v>0</v>
      </c>
      <c r="L660" s="15">
        <f t="shared" si="371"/>
        <v>0</v>
      </c>
      <c r="M660" s="16">
        <f t="shared" si="385"/>
        <v>0</v>
      </c>
      <c r="N660" s="15">
        <f t="shared" si="372"/>
        <v>0</v>
      </c>
      <c r="O660" s="16"/>
      <c r="P660" s="15">
        <f t="shared" si="373"/>
        <v>0</v>
      </c>
      <c r="Q660" s="16">
        <f t="shared" si="386"/>
        <v>0</v>
      </c>
      <c r="R660" s="15">
        <f t="shared" si="374"/>
        <v>13.110416666666476</v>
      </c>
      <c r="S660" s="16">
        <f t="shared" si="387"/>
        <v>1</v>
      </c>
      <c r="T660" s="15">
        <f t="shared" si="375"/>
        <v>0</v>
      </c>
      <c r="U660" s="16"/>
      <c r="V660" s="15">
        <f t="shared" si="376"/>
        <v>0</v>
      </c>
      <c r="W660" s="16">
        <f t="shared" si="388"/>
        <v>0</v>
      </c>
      <c r="X660" s="15">
        <f t="shared" si="377"/>
        <v>0</v>
      </c>
      <c r="Y660" s="16">
        <f t="shared" si="389"/>
        <v>0</v>
      </c>
      <c r="Z660" s="15">
        <f t="shared" si="378"/>
        <v>0</v>
      </c>
      <c r="AA660" s="16"/>
      <c r="AB660" s="15">
        <f t="shared" si="379"/>
        <v>0</v>
      </c>
      <c r="AC660" s="16">
        <f t="shared" si="390"/>
        <v>0</v>
      </c>
      <c r="AD660" s="15">
        <f t="shared" si="380"/>
        <v>0</v>
      </c>
      <c r="AE660" s="16">
        <f t="shared" si="391"/>
        <v>0</v>
      </c>
      <c r="AF660" s="15">
        <f t="shared" si="381"/>
        <v>1.9999999999999574E-2</v>
      </c>
      <c r="AG660" s="16"/>
      <c r="AH660" s="15">
        <f t="shared" si="382"/>
        <v>0</v>
      </c>
      <c r="AI660" s="16">
        <f t="shared" si="392"/>
        <v>0</v>
      </c>
      <c r="AJ660" s="15">
        <f t="shared" si="383"/>
        <v>0</v>
      </c>
      <c r="AK660" s="16">
        <f t="shared" si="393"/>
        <v>0</v>
      </c>
      <c r="AL660" s="15">
        <f t="shared" si="394"/>
        <v>0</v>
      </c>
      <c r="AM660" s="16"/>
      <c r="AN660" s="15">
        <f t="shared" si="395"/>
        <v>0</v>
      </c>
      <c r="AO660" s="16">
        <f t="shared" si="396"/>
        <v>0</v>
      </c>
      <c r="AP660" s="15">
        <f t="shared" si="397"/>
        <v>0</v>
      </c>
      <c r="AQ660" s="16">
        <f t="shared" si="398"/>
        <v>0</v>
      </c>
      <c r="AR660" s="15">
        <f t="shared" si="399"/>
        <v>1.9999999999999574E-2</v>
      </c>
      <c r="AS660" s="16"/>
      <c r="AT660" s="15">
        <f t="shared" si="400"/>
        <v>0</v>
      </c>
      <c r="AU660" s="16">
        <f t="shared" si="401"/>
        <v>0</v>
      </c>
      <c r="AV660" s="15">
        <f t="shared" si="402"/>
        <v>0</v>
      </c>
      <c r="AW660" s="16">
        <f t="shared" si="403"/>
        <v>0</v>
      </c>
      <c r="AX660" s="15">
        <f t="shared" si="404"/>
        <v>0</v>
      </c>
    </row>
    <row r="661" spans="1:50" x14ac:dyDescent="0.25">
      <c r="A661" s="25">
        <f t="shared" si="405"/>
        <v>13.130416666666475</v>
      </c>
      <c r="B661" s="9"/>
      <c r="C661" t="s">
        <v>11</v>
      </c>
      <c r="E661" s="12"/>
      <c r="F661" s="12" t="s">
        <v>14</v>
      </c>
      <c r="G661" s="12"/>
      <c r="H661" s="12" t="s">
        <v>14</v>
      </c>
      <c r="I661" s="12"/>
      <c r="J661" s="15">
        <f t="shared" si="370"/>
        <v>0</v>
      </c>
      <c r="K661" s="16">
        <f t="shared" si="384"/>
        <v>0</v>
      </c>
      <c r="L661" s="15">
        <f t="shared" si="371"/>
        <v>0</v>
      </c>
      <c r="M661" s="16">
        <f t="shared" si="385"/>
        <v>0</v>
      </c>
      <c r="N661" s="15">
        <f t="shared" si="372"/>
        <v>0</v>
      </c>
      <c r="O661" s="16"/>
      <c r="P661" s="15">
        <f t="shared" si="373"/>
        <v>0</v>
      </c>
      <c r="Q661" s="16">
        <f t="shared" si="386"/>
        <v>0</v>
      </c>
      <c r="R661" s="15">
        <f t="shared" si="374"/>
        <v>0</v>
      </c>
      <c r="S661" s="16">
        <f t="shared" si="387"/>
        <v>0</v>
      </c>
      <c r="T661" s="15">
        <f t="shared" si="375"/>
        <v>0</v>
      </c>
      <c r="U661" s="16"/>
      <c r="V661" s="15">
        <f t="shared" si="376"/>
        <v>0</v>
      </c>
      <c r="W661" s="16">
        <f t="shared" si="388"/>
        <v>0</v>
      </c>
      <c r="X661" s="15">
        <f t="shared" si="377"/>
        <v>0</v>
      </c>
      <c r="Y661" s="16">
        <f t="shared" si="389"/>
        <v>0</v>
      </c>
      <c r="Z661" s="15">
        <f t="shared" si="378"/>
        <v>0</v>
      </c>
      <c r="AA661" s="16"/>
      <c r="AB661" s="15">
        <f t="shared" si="379"/>
        <v>0</v>
      </c>
      <c r="AC661" s="16">
        <f t="shared" si="390"/>
        <v>0</v>
      </c>
      <c r="AD661" s="15">
        <f t="shared" si="380"/>
        <v>0</v>
      </c>
      <c r="AE661" s="16">
        <f t="shared" si="391"/>
        <v>0</v>
      </c>
      <c r="AF661" s="15">
        <f t="shared" si="381"/>
        <v>1.9999999999999574E-2</v>
      </c>
      <c r="AG661" s="16"/>
      <c r="AH661" s="15">
        <f t="shared" si="382"/>
        <v>0</v>
      </c>
      <c r="AI661" s="16">
        <f t="shared" si="392"/>
        <v>0</v>
      </c>
      <c r="AJ661" s="15">
        <f t="shared" si="383"/>
        <v>0</v>
      </c>
      <c r="AK661" s="16">
        <f t="shared" si="393"/>
        <v>0</v>
      </c>
      <c r="AL661" s="15">
        <f t="shared" si="394"/>
        <v>0</v>
      </c>
      <c r="AM661" s="16"/>
      <c r="AN661" s="15">
        <f t="shared" si="395"/>
        <v>0</v>
      </c>
      <c r="AO661" s="16">
        <f t="shared" si="396"/>
        <v>0</v>
      </c>
      <c r="AP661" s="15">
        <f t="shared" si="397"/>
        <v>0</v>
      </c>
      <c r="AQ661" s="16">
        <f t="shared" si="398"/>
        <v>0</v>
      </c>
      <c r="AR661" s="15">
        <f t="shared" si="399"/>
        <v>1.9999999999999574E-2</v>
      </c>
      <c r="AS661" s="16"/>
      <c r="AT661" s="15">
        <f t="shared" si="400"/>
        <v>0</v>
      </c>
      <c r="AU661" s="16">
        <f t="shared" si="401"/>
        <v>0</v>
      </c>
      <c r="AV661" s="15">
        <f t="shared" si="402"/>
        <v>0</v>
      </c>
      <c r="AW661" s="16">
        <f t="shared" si="403"/>
        <v>0</v>
      </c>
      <c r="AX661" s="15">
        <f t="shared" si="404"/>
        <v>0</v>
      </c>
    </row>
    <row r="662" spans="1:50" x14ac:dyDescent="0.25">
      <c r="A662" s="25">
        <f t="shared" si="405"/>
        <v>13.150416666666475</v>
      </c>
      <c r="B662" s="9"/>
      <c r="C662" t="s">
        <v>11</v>
      </c>
      <c r="E662" s="12"/>
      <c r="F662" s="12" t="s">
        <v>14</v>
      </c>
      <c r="G662" s="12"/>
      <c r="H662" s="12" t="s">
        <v>14</v>
      </c>
      <c r="I662" s="12"/>
      <c r="J662" s="15">
        <f t="shared" si="370"/>
        <v>0</v>
      </c>
      <c r="K662" s="16">
        <f t="shared" si="384"/>
        <v>0</v>
      </c>
      <c r="L662" s="15">
        <f t="shared" si="371"/>
        <v>0</v>
      </c>
      <c r="M662" s="16">
        <f t="shared" si="385"/>
        <v>0</v>
      </c>
      <c r="N662" s="15">
        <f t="shared" si="372"/>
        <v>0</v>
      </c>
      <c r="O662" s="16"/>
      <c r="P662" s="15">
        <f t="shared" si="373"/>
        <v>0</v>
      </c>
      <c r="Q662" s="16">
        <f t="shared" si="386"/>
        <v>0</v>
      </c>
      <c r="R662" s="15">
        <f t="shared" si="374"/>
        <v>0</v>
      </c>
      <c r="S662" s="16">
        <f t="shared" si="387"/>
        <v>0</v>
      </c>
      <c r="T662" s="15">
        <f t="shared" si="375"/>
        <v>0</v>
      </c>
      <c r="U662" s="16"/>
      <c r="V662" s="15">
        <f t="shared" si="376"/>
        <v>0</v>
      </c>
      <c r="W662" s="16">
        <f t="shared" si="388"/>
        <v>0</v>
      </c>
      <c r="X662" s="15">
        <f t="shared" si="377"/>
        <v>0</v>
      </c>
      <c r="Y662" s="16">
        <f t="shared" si="389"/>
        <v>0</v>
      </c>
      <c r="Z662" s="15">
        <f t="shared" si="378"/>
        <v>0</v>
      </c>
      <c r="AA662" s="16"/>
      <c r="AB662" s="15">
        <f t="shared" si="379"/>
        <v>0</v>
      </c>
      <c r="AC662" s="16">
        <f t="shared" si="390"/>
        <v>0</v>
      </c>
      <c r="AD662" s="15">
        <f t="shared" si="380"/>
        <v>0</v>
      </c>
      <c r="AE662" s="16">
        <f t="shared" si="391"/>
        <v>0</v>
      </c>
      <c r="AF662" s="15">
        <f t="shared" si="381"/>
        <v>1.9999999999999574E-2</v>
      </c>
      <c r="AG662" s="16"/>
      <c r="AH662" s="15">
        <f t="shared" si="382"/>
        <v>0</v>
      </c>
      <c r="AI662" s="16">
        <f t="shared" si="392"/>
        <v>0</v>
      </c>
      <c r="AJ662" s="15">
        <f t="shared" si="383"/>
        <v>0</v>
      </c>
      <c r="AK662" s="16">
        <f t="shared" si="393"/>
        <v>0</v>
      </c>
      <c r="AL662" s="15">
        <f t="shared" si="394"/>
        <v>0</v>
      </c>
      <c r="AM662" s="16"/>
      <c r="AN662" s="15">
        <f t="shared" si="395"/>
        <v>0</v>
      </c>
      <c r="AO662" s="16">
        <f t="shared" si="396"/>
        <v>0</v>
      </c>
      <c r="AP662" s="15">
        <f t="shared" si="397"/>
        <v>0</v>
      </c>
      <c r="AQ662" s="16">
        <f t="shared" si="398"/>
        <v>0</v>
      </c>
      <c r="AR662" s="15">
        <f t="shared" si="399"/>
        <v>1.9999999999999574E-2</v>
      </c>
      <c r="AS662" s="16"/>
      <c r="AT662" s="15">
        <f t="shared" si="400"/>
        <v>0</v>
      </c>
      <c r="AU662" s="16">
        <f t="shared" si="401"/>
        <v>0</v>
      </c>
      <c r="AV662" s="15">
        <f t="shared" si="402"/>
        <v>0</v>
      </c>
      <c r="AW662" s="16">
        <f t="shared" si="403"/>
        <v>0</v>
      </c>
      <c r="AX662" s="15">
        <f t="shared" si="404"/>
        <v>0</v>
      </c>
    </row>
    <row r="663" spans="1:50" x14ac:dyDescent="0.25">
      <c r="A663" s="25">
        <f t="shared" si="405"/>
        <v>13.170416666666474</v>
      </c>
      <c r="B663" s="9"/>
      <c r="C663" t="s">
        <v>11</v>
      </c>
      <c r="E663" s="12"/>
      <c r="F663" s="12" t="s">
        <v>14</v>
      </c>
      <c r="G663" s="12"/>
      <c r="H663" s="12" t="s">
        <v>14</v>
      </c>
      <c r="I663" s="12"/>
      <c r="J663" s="15">
        <f t="shared" si="370"/>
        <v>0</v>
      </c>
      <c r="K663" s="16">
        <f t="shared" si="384"/>
        <v>0</v>
      </c>
      <c r="L663" s="15">
        <f t="shared" si="371"/>
        <v>0</v>
      </c>
      <c r="M663" s="16">
        <f t="shared" si="385"/>
        <v>0</v>
      </c>
      <c r="N663" s="15">
        <f t="shared" si="372"/>
        <v>0</v>
      </c>
      <c r="O663" s="16"/>
      <c r="P663" s="15">
        <f t="shared" si="373"/>
        <v>0</v>
      </c>
      <c r="Q663" s="16">
        <f t="shared" si="386"/>
        <v>0</v>
      </c>
      <c r="R663" s="15">
        <f t="shared" si="374"/>
        <v>0</v>
      </c>
      <c r="S663" s="16">
        <f t="shared" si="387"/>
        <v>0</v>
      </c>
      <c r="T663" s="15">
        <f t="shared" si="375"/>
        <v>0</v>
      </c>
      <c r="U663" s="16"/>
      <c r="V663" s="15">
        <f t="shared" si="376"/>
        <v>0</v>
      </c>
      <c r="W663" s="16">
        <f t="shared" si="388"/>
        <v>0</v>
      </c>
      <c r="X663" s="15">
        <f t="shared" si="377"/>
        <v>0</v>
      </c>
      <c r="Y663" s="16">
        <f t="shared" si="389"/>
        <v>0</v>
      </c>
      <c r="Z663" s="15">
        <f t="shared" si="378"/>
        <v>0</v>
      </c>
      <c r="AA663" s="16"/>
      <c r="AB663" s="15">
        <f t="shared" si="379"/>
        <v>0</v>
      </c>
      <c r="AC663" s="16">
        <f t="shared" si="390"/>
        <v>0</v>
      </c>
      <c r="AD663" s="15">
        <f t="shared" si="380"/>
        <v>0</v>
      </c>
      <c r="AE663" s="16">
        <f t="shared" si="391"/>
        <v>0</v>
      </c>
      <c r="AF663" s="15">
        <f t="shared" si="381"/>
        <v>1.9999999999999574E-2</v>
      </c>
      <c r="AG663" s="16"/>
      <c r="AH663" s="15">
        <f t="shared" si="382"/>
        <v>0</v>
      </c>
      <c r="AI663" s="16">
        <f t="shared" si="392"/>
        <v>0</v>
      </c>
      <c r="AJ663" s="15">
        <f t="shared" si="383"/>
        <v>0</v>
      </c>
      <c r="AK663" s="16">
        <f t="shared" si="393"/>
        <v>0</v>
      </c>
      <c r="AL663" s="15">
        <f t="shared" si="394"/>
        <v>0</v>
      </c>
      <c r="AM663" s="16"/>
      <c r="AN663" s="15">
        <f t="shared" si="395"/>
        <v>0</v>
      </c>
      <c r="AO663" s="16">
        <f t="shared" si="396"/>
        <v>0</v>
      </c>
      <c r="AP663" s="15">
        <f t="shared" si="397"/>
        <v>0</v>
      </c>
      <c r="AQ663" s="16">
        <f t="shared" si="398"/>
        <v>0</v>
      </c>
      <c r="AR663" s="15">
        <f t="shared" si="399"/>
        <v>1.9999999999999574E-2</v>
      </c>
      <c r="AS663" s="16"/>
      <c r="AT663" s="15">
        <f t="shared" si="400"/>
        <v>0</v>
      </c>
      <c r="AU663" s="16">
        <f t="shared" si="401"/>
        <v>0</v>
      </c>
      <c r="AV663" s="15">
        <f t="shared" si="402"/>
        <v>0</v>
      </c>
      <c r="AW663" s="16">
        <f t="shared" si="403"/>
        <v>0</v>
      </c>
      <c r="AX663" s="15">
        <f t="shared" si="404"/>
        <v>0</v>
      </c>
    </row>
    <row r="664" spans="1:50" x14ac:dyDescent="0.25">
      <c r="A664" s="25">
        <f t="shared" si="405"/>
        <v>13.190416666666474</v>
      </c>
      <c r="B664" s="9"/>
      <c r="C664" t="s">
        <v>11</v>
      </c>
      <c r="F664" s="12" t="s">
        <v>14</v>
      </c>
      <c r="G664" s="34"/>
      <c r="H664" s="12" t="s">
        <v>14</v>
      </c>
      <c r="J664" s="15">
        <f t="shared" si="370"/>
        <v>0</v>
      </c>
      <c r="K664" s="16">
        <f t="shared" si="384"/>
        <v>0</v>
      </c>
      <c r="L664" s="15">
        <f t="shared" si="371"/>
        <v>0</v>
      </c>
      <c r="M664" s="16">
        <f t="shared" si="385"/>
        <v>0</v>
      </c>
      <c r="N664" s="15">
        <f t="shared" si="372"/>
        <v>0</v>
      </c>
      <c r="O664" s="16"/>
      <c r="P664" s="15">
        <f t="shared" si="373"/>
        <v>0</v>
      </c>
      <c r="Q664" s="16">
        <f t="shared" si="386"/>
        <v>0</v>
      </c>
      <c r="R664" s="15">
        <f t="shared" si="374"/>
        <v>0</v>
      </c>
      <c r="S664" s="16">
        <f t="shared" si="387"/>
        <v>0</v>
      </c>
      <c r="T664" s="15">
        <f t="shared" si="375"/>
        <v>0</v>
      </c>
      <c r="U664" s="16"/>
      <c r="V664" s="15">
        <f t="shared" si="376"/>
        <v>0</v>
      </c>
      <c r="W664" s="16">
        <f t="shared" si="388"/>
        <v>0</v>
      </c>
      <c r="X664" s="15">
        <f t="shared" si="377"/>
        <v>0</v>
      </c>
      <c r="Y664" s="16">
        <f t="shared" si="389"/>
        <v>0</v>
      </c>
      <c r="Z664" s="15">
        <f t="shared" si="378"/>
        <v>0</v>
      </c>
      <c r="AA664" s="16"/>
      <c r="AB664" s="15">
        <f t="shared" si="379"/>
        <v>0</v>
      </c>
      <c r="AC664" s="16">
        <f t="shared" si="390"/>
        <v>0</v>
      </c>
      <c r="AD664" s="15">
        <f t="shared" si="380"/>
        <v>0</v>
      </c>
      <c r="AE664" s="16">
        <f t="shared" si="391"/>
        <v>0</v>
      </c>
      <c r="AF664" s="15">
        <f t="shared" si="381"/>
        <v>1.9999999999999574E-2</v>
      </c>
      <c r="AG664" s="16"/>
      <c r="AH664" s="15">
        <f t="shared" si="382"/>
        <v>0</v>
      </c>
      <c r="AI664" s="16">
        <f t="shared" si="392"/>
        <v>0</v>
      </c>
      <c r="AJ664" s="15">
        <f t="shared" si="383"/>
        <v>0</v>
      </c>
      <c r="AK664" s="16">
        <f t="shared" si="393"/>
        <v>0</v>
      </c>
      <c r="AL664" s="15">
        <f t="shared" si="394"/>
        <v>0</v>
      </c>
      <c r="AM664" s="16"/>
      <c r="AN664" s="15">
        <f t="shared" si="395"/>
        <v>0</v>
      </c>
      <c r="AO664" s="16">
        <f t="shared" si="396"/>
        <v>0</v>
      </c>
      <c r="AP664" s="15">
        <f t="shared" si="397"/>
        <v>0</v>
      </c>
      <c r="AQ664" s="16">
        <f t="shared" si="398"/>
        <v>0</v>
      </c>
      <c r="AR664" s="15">
        <f t="shared" si="399"/>
        <v>1.9999999999999574E-2</v>
      </c>
      <c r="AS664" s="16"/>
      <c r="AT664" s="15">
        <f t="shared" si="400"/>
        <v>0</v>
      </c>
      <c r="AU664" s="16">
        <f t="shared" si="401"/>
        <v>0</v>
      </c>
      <c r="AV664" s="15">
        <f t="shared" si="402"/>
        <v>0</v>
      </c>
      <c r="AW664" s="16">
        <f t="shared" si="403"/>
        <v>0</v>
      </c>
      <c r="AX664" s="15">
        <f t="shared" si="404"/>
        <v>0</v>
      </c>
    </row>
    <row r="665" spans="1:50" x14ac:dyDescent="0.25">
      <c r="A665" s="25">
        <f t="shared" si="405"/>
        <v>13.210416666666474</v>
      </c>
      <c r="B665" s="9" t="s">
        <v>22</v>
      </c>
      <c r="C665" s="13" t="s">
        <v>20</v>
      </c>
      <c r="D665" s="12"/>
      <c r="F665" t="s">
        <v>11</v>
      </c>
      <c r="H665" s="12" t="s">
        <v>14</v>
      </c>
      <c r="J665" s="15">
        <f t="shared" si="370"/>
        <v>0</v>
      </c>
      <c r="K665" s="16">
        <f t="shared" si="384"/>
        <v>0</v>
      </c>
      <c r="L665" s="15">
        <f t="shared" si="371"/>
        <v>13.210416666666474</v>
      </c>
      <c r="M665" s="16">
        <f t="shared" si="385"/>
        <v>1</v>
      </c>
      <c r="N665" s="15">
        <f t="shared" si="372"/>
        <v>0</v>
      </c>
      <c r="O665" s="16"/>
      <c r="P665" s="15">
        <f t="shared" si="373"/>
        <v>0</v>
      </c>
      <c r="Q665" s="16">
        <f t="shared" si="386"/>
        <v>0</v>
      </c>
      <c r="R665" s="15">
        <f t="shared" si="374"/>
        <v>0</v>
      </c>
      <c r="S665" s="16">
        <f t="shared" si="387"/>
        <v>0</v>
      </c>
      <c r="T665" s="15">
        <f t="shared" si="375"/>
        <v>0</v>
      </c>
      <c r="U665" s="16"/>
      <c r="V665" s="15">
        <f t="shared" si="376"/>
        <v>0</v>
      </c>
      <c r="W665" s="16">
        <f t="shared" si="388"/>
        <v>0</v>
      </c>
      <c r="X665" s="15">
        <f t="shared" si="377"/>
        <v>0</v>
      </c>
      <c r="Y665" s="16">
        <f t="shared" si="389"/>
        <v>0</v>
      </c>
      <c r="Z665" s="15">
        <f t="shared" si="378"/>
        <v>0</v>
      </c>
      <c r="AA665" s="16"/>
      <c r="AB665" s="15">
        <f t="shared" si="379"/>
        <v>0</v>
      </c>
      <c r="AC665" s="16">
        <f t="shared" si="390"/>
        <v>0</v>
      </c>
      <c r="AD665" s="15">
        <f t="shared" si="380"/>
        <v>0</v>
      </c>
      <c r="AE665" s="16">
        <f t="shared" si="391"/>
        <v>0</v>
      </c>
      <c r="AF665" s="15">
        <f t="shared" si="381"/>
        <v>0</v>
      </c>
      <c r="AG665" s="16"/>
      <c r="AH665" s="15">
        <f t="shared" si="382"/>
        <v>0</v>
      </c>
      <c r="AI665" s="16">
        <f t="shared" si="392"/>
        <v>0</v>
      </c>
      <c r="AJ665" s="15">
        <f t="shared" si="383"/>
        <v>0</v>
      </c>
      <c r="AK665" s="16">
        <f t="shared" si="393"/>
        <v>0</v>
      </c>
      <c r="AL665" s="15">
        <f t="shared" si="394"/>
        <v>0</v>
      </c>
      <c r="AM665" s="16"/>
      <c r="AN665" s="15">
        <f t="shared" si="395"/>
        <v>0</v>
      </c>
      <c r="AO665" s="16">
        <f t="shared" si="396"/>
        <v>0</v>
      </c>
      <c r="AP665" s="15">
        <f t="shared" si="397"/>
        <v>0</v>
      </c>
      <c r="AQ665" s="16">
        <f t="shared" si="398"/>
        <v>0</v>
      </c>
      <c r="AR665" s="15">
        <f t="shared" si="399"/>
        <v>1.9999999999999574E-2</v>
      </c>
      <c r="AS665" s="16"/>
      <c r="AT665" s="15">
        <f t="shared" si="400"/>
        <v>0</v>
      </c>
      <c r="AU665" s="16">
        <f t="shared" si="401"/>
        <v>0</v>
      </c>
      <c r="AV665" s="15">
        <f t="shared" si="402"/>
        <v>0</v>
      </c>
      <c r="AW665" s="16">
        <f t="shared" si="403"/>
        <v>0</v>
      </c>
      <c r="AX665" s="15">
        <f t="shared" si="404"/>
        <v>0</v>
      </c>
    </row>
    <row r="666" spans="1:50" x14ac:dyDescent="0.25">
      <c r="A666" s="25">
        <f t="shared" si="405"/>
        <v>13.230416666666473</v>
      </c>
      <c r="B666" s="9"/>
      <c r="D666" s="12"/>
      <c r="F666" t="s">
        <v>11</v>
      </c>
      <c r="H666" s="12" t="s">
        <v>14</v>
      </c>
      <c r="I666" s="13"/>
      <c r="J666" s="15">
        <f t="shared" si="370"/>
        <v>0</v>
      </c>
      <c r="K666" s="16">
        <f t="shared" si="384"/>
        <v>0</v>
      </c>
      <c r="L666" s="15">
        <f t="shared" si="371"/>
        <v>0</v>
      </c>
      <c r="M666" s="16">
        <f t="shared" si="385"/>
        <v>0</v>
      </c>
      <c r="N666" s="15">
        <f t="shared" si="372"/>
        <v>0</v>
      </c>
      <c r="O666" s="16"/>
      <c r="P666" s="15">
        <f t="shared" si="373"/>
        <v>0</v>
      </c>
      <c r="Q666" s="16">
        <f t="shared" si="386"/>
        <v>0</v>
      </c>
      <c r="R666" s="15">
        <f t="shared" si="374"/>
        <v>0</v>
      </c>
      <c r="S666" s="16">
        <f t="shared" si="387"/>
        <v>0</v>
      </c>
      <c r="T666" s="15">
        <f t="shared" si="375"/>
        <v>0</v>
      </c>
      <c r="U666" s="16"/>
      <c r="V666" s="15">
        <f t="shared" si="376"/>
        <v>0</v>
      </c>
      <c r="W666" s="16">
        <f t="shared" si="388"/>
        <v>0</v>
      </c>
      <c r="X666" s="15">
        <f t="shared" si="377"/>
        <v>0</v>
      </c>
      <c r="Y666" s="16">
        <f t="shared" si="389"/>
        <v>0</v>
      </c>
      <c r="Z666" s="15">
        <f t="shared" si="378"/>
        <v>0</v>
      </c>
      <c r="AA666" s="16"/>
      <c r="AB666" s="15">
        <f t="shared" si="379"/>
        <v>0</v>
      </c>
      <c r="AC666" s="16">
        <f t="shared" si="390"/>
        <v>0</v>
      </c>
      <c r="AD666" s="15">
        <f t="shared" si="380"/>
        <v>0</v>
      </c>
      <c r="AE666" s="16">
        <f t="shared" si="391"/>
        <v>0</v>
      </c>
      <c r="AF666" s="15">
        <f t="shared" si="381"/>
        <v>0</v>
      </c>
      <c r="AG666" s="16"/>
      <c r="AH666" s="15">
        <f t="shared" si="382"/>
        <v>0</v>
      </c>
      <c r="AI666" s="16">
        <f t="shared" si="392"/>
        <v>0</v>
      </c>
      <c r="AJ666" s="15">
        <f t="shared" si="383"/>
        <v>0</v>
      </c>
      <c r="AK666" s="16">
        <f t="shared" si="393"/>
        <v>0</v>
      </c>
      <c r="AL666" s="15">
        <f t="shared" si="394"/>
        <v>0</v>
      </c>
      <c r="AM666" s="16"/>
      <c r="AN666" s="15">
        <f t="shared" si="395"/>
        <v>0</v>
      </c>
      <c r="AO666" s="16">
        <f t="shared" si="396"/>
        <v>0</v>
      </c>
      <c r="AP666" s="15">
        <f t="shared" si="397"/>
        <v>0</v>
      </c>
      <c r="AQ666" s="16">
        <f t="shared" si="398"/>
        <v>0</v>
      </c>
      <c r="AR666" s="15">
        <f t="shared" si="399"/>
        <v>1.9999999999999574E-2</v>
      </c>
      <c r="AS666" s="16"/>
      <c r="AT666" s="15">
        <f t="shared" si="400"/>
        <v>0</v>
      </c>
      <c r="AU666" s="16">
        <f t="shared" si="401"/>
        <v>0</v>
      </c>
      <c r="AV666" s="15">
        <f t="shared" si="402"/>
        <v>0</v>
      </c>
      <c r="AW666" s="16">
        <f t="shared" si="403"/>
        <v>0</v>
      </c>
      <c r="AX666" s="15">
        <f t="shared" si="404"/>
        <v>0</v>
      </c>
    </row>
    <row r="667" spans="1:50" x14ac:dyDescent="0.25">
      <c r="A667" s="25">
        <f t="shared" si="405"/>
        <v>13.250416666666473</v>
      </c>
      <c r="B667" s="9"/>
      <c r="D667" s="12"/>
      <c r="F667" t="s">
        <v>11</v>
      </c>
      <c r="H667" s="12" t="s">
        <v>14</v>
      </c>
      <c r="J667" s="15">
        <f t="shared" si="370"/>
        <v>0</v>
      </c>
      <c r="K667" s="16">
        <f t="shared" si="384"/>
        <v>0</v>
      </c>
      <c r="L667" s="15">
        <f t="shared" si="371"/>
        <v>0</v>
      </c>
      <c r="M667" s="16">
        <f t="shared" si="385"/>
        <v>0</v>
      </c>
      <c r="N667" s="15">
        <f t="shared" si="372"/>
        <v>0</v>
      </c>
      <c r="O667" s="16"/>
      <c r="P667" s="15">
        <f t="shared" si="373"/>
        <v>0</v>
      </c>
      <c r="Q667" s="16">
        <f t="shared" si="386"/>
        <v>0</v>
      </c>
      <c r="R667" s="15">
        <f t="shared" si="374"/>
        <v>0</v>
      </c>
      <c r="S667" s="16">
        <f t="shared" si="387"/>
        <v>0</v>
      </c>
      <c r="T667" s="15">
        <f t="shared" si="375"/>
        <v>0</v>
      </c>
      <c r="U667" s="16"/>
      <c r="V667" s="15">
        <f t="shared" si="376"/>
        <v>0</v>
      </c>
      <c r="W667" s="16">
        <f t="shared" si="388"/>
        <v>0</v>
      </c>
      <c r="X667" s="15">
        <f t="shared" si="377"/>
        <v>0</v>
      </c>
      <c r="Y667" s="16">
        <f t="shared" si="389"/>
        <v>0</v>
      </c>
      <c r="Z667" s="15">
        <f t="shared" si="378"/>
        <v>0</v>
      </c>
      <c r="AA667" s="16"/>
      <c r="AB667" s="15">
        <f t="shared" si="379"/>
        <v>0</v>
      </c>
      <c r="AC667" s="16">
        <f t="shared" si="390"/>
        <v>0</v>
      </c>
      <c r="AD667" s="15">
        <f t="shared" si="380"/>
        <v>0</v>
      </c>
      <c r="AE667" s="16">
        <f t="shared" si="391"/>
        <v>0</v>
      </c>
      <c r="AF667" s="15">
        <f t="shared" si="381"/>
        <v>0</v>
      </c>
      <c r="AG667" s="16"/>
      <c r="AH667" s="15">
        <f t="shared" si="382"/>
        <v>0</v>
      </c>
      <c r="AI667" s="16">
        <f t="shared" si="392"/>
        <v>0</v>
      </c>
      <c r="AJ667" s="15">
        <f t="shared" si="383"/>
        <v>0</v>
      </c>
      <c r="AK667" s="16">
        <f t="shared" si="393"/>
        <v>0</v>
      </c>
      <c r="AL667" s="15">
        <f t="shared" si="394"/>
        <v>0</v>
      </c>
      <c r="AM667" s="16"/>
      <c r="AN667" s="15">
        <f t="shared" si="395"/>
        <v>0</v>
      </c>
      <c r="AO667" s="16">
        <f t="shared" si="396"/>
        <v>0</v>
      </c>
      <c r="AP667" s="15">
        <f t="shared" si="397"/>
        <v>0</v>
      </c>
      <c r="AQ667" s="16">
        <f t="shared" si="398"/>
        <v>0</v>
      </c>
      <c r="AR667" s="15">
        <f t="shared" si="399"/>
        <v>1.9999999999999574E-2</v>
      </c>
      <c r="AS667" s="16"/>
      <c r="AT667" s="15">
        <f t="shared" si="400"/>
        <v>0</v>
      </c>
      <c r="AU667" s="16">
        <f t="shared" si="401"/>
        <v>0</v>
      </c>
      <c r="AV667" s="15">
        <f t="shared" si="402"/>
        <v>0</v>
      </c>
      <c r="AW667" s="16">
        <f t="shared" si="403"/>
        <v>0</v>
      </c>
      <c r="AX667" s="15">
        <f t="shared" si="404"/>
        <v>0</v>
      </c>
    </row>
    <row r="668" spans="1:50" x14ac:dyDescent="0.25">
      <c r="A668" s="25">
        <f t="shared" si="405"/>
        <v>13.270416666666472</v>
      </c>
      <c r="B668" s="9" t="s">
        <v>12</v>
      </c>
      <c r="D668" s="12"/>
      <c r="E668" s="13"/>
      <c r="F668" s="13" t="s">
        <v>20</v>
      </c>
      <c r="G668" s="34"/>
      <c r="H668" t="s">
        <v>11</v>
      </c>
      <c r="J668" s="15">
        <f t="shared" si="370"/>
        <v>0</v>
      </c>
      <c r="K668" s="16">
        <f t="shared" si="384"/>
        <v>0</v>
      </c>
      <c r="L668" s="15">
        <f t="shared" si="371"/>
        <v>0</v>
      </c>
      <c r="M668" s="16">
        <f t="shared" si="385"/>
        <v>0</v>
      </c>
      <c r="N668" s="15">
        <f t="shared" si="372"/>
        <v>0</v>
      </c>
      <c r="O668" s="16"/>
      <c r="P668" s="15">
        <f t="shared" si="373"/>
        <v>0</v>
      </c>
      <c r="Q668" s="16">
        <f t="shared" si="386"/>
        <v>0</v>
      </c>
      <c r="R668" s="15">
        <f t="shared" si="374"/>
        <v>0</v>
      </c>
      <c r="S668" s="16">
        <f t="shared" si="387"/>
        <v>0</v>
      </c>
      <c r="T668" s="15">
        <f t="shared" si="375"/>
        <v>0</v>
      </c>
      <c r="U668" s="16"/>
      <c r="V668" s="15">
        <f t="shared" si="376"/>
        <v>0</v>
      </c>
      <c r="W668" s="16">
        <f t="shared" si="388"/>
        <v>0</v>
      </c>
      <c r="X668" s="15">
        <f t="shared" si="377"/>
        <v>0</v>
      </c>
      <c r="Y668" s="16">
        <f t="shared" si="389"/>
        <v>0</v>
      </c>
      <c r="Z668" s="15">
        <f t="shared" si="378"/>
        <v>0</v>
      </c>
      <c r="AA668" s="16"/>
      <c r="AB668" s="15">
        <f t="shared" si="379"/>
        <v>0</v>
      </c>
      <c r="AC668" s="16">
        <f t="shared" si="390"/>
        <v>0</v>
      </c>
      <c r="AD668" s="15">
        <f t="shared" si="380"/>
        <v>13.270416666666472</v>
      </c>
      <c r="AE668" s="16">
        <f t="shared" si="391"/>
        <v>1</v>
      </c>
      <c r="AF668" s="15">
        <f t="shared" si="381"/>
        <v>0</v>
      </c>
      <c r="AG668" s="16"/>
      <c r="AH668" s="15">
        <f t="shared" si="382"/>
        <v>0</v>
      </c>
      <c r="AI668" s="16">
        <f t="shared" si="392"/>
        <v>0</v>
      </c>
      <c r="AJ668" s="15">
        <f t="shared" si="383"/>
        <v>0</v>
      </c>
      <c r="AK668" s="16">
        <f t="shared" si="393"/>
        <v>0</v>
      </c>
      <c r="AL668" s="15">
        <f t="shared" si="394"/>
        <v>0</v>
      </c>
      <c r="AM668" s="16"/>
      <c r="AN668" s="15">
        <f t="shared" si="395"/>
        <v>0</v>
      </c>
      <c r="AO668" s="16">
        <f t="shared" si="396"/>
        <v>0</v>
      </c>
      <c r="AP668" s="15">
        <f t="shared" si="397"/>
        <v>0</v>
      </c>
      <c r="AQ668" s="16">
        <f t="shared" si="398"/>
        <v>0</v>
      </c>
      <c r="AR668" s="15">
        <f t="shared" si="399"/>
        <v>0</v>
      </c>
      <c r="AS668" s="16"/>
      <c r="AT668" s="15">
        <f t="shared" si="400"/>
        <v>0</v>
      </c>
      <c r="AU668" s="16">
        <f t="shared" si="401"/>
        <v>0</v>
      </c>
      <c r="AV668" s="15">
        <f t="shared" si="402"/>
        <v>0</v>
      </c>
      <c r="AW668" s="16">
        <f t="shared" si="403"/>
        <v>0</v>
      </c>
      <c r="AX668" s="15">
        <f t="shared" si="404"/>
        <v>0</v>
      </c>
    </row>
    <row r="669" spans="1:50" x14ac:dyDescent="0.25">
      <c r="A669" s="25">
        <f t="shared" si="405"/>
        <v>13.290416666666472</v>
      </c>
      <c r="B669" s="9"/>
      <c r="H669" t="s">
        <v>11</v>
      </c>
      <c r="J669" s="15">
        <f t="shared" si="370"/>
        <v>0</v>
      </c>
      <c r="K669" s="16">
        <f t="shared" si="384"/>
        <v>0</v>
      </c>
      <c r="L669" s="15">
        <f t="shared" si="371"/>
        <v>0</v>
      </c>
      <c r="M669" s="16">
        <f t="shared" si="385"/>
        <v>0</v>
      </c>
      <c r="N669" s="15">
        <f t="shared" si="372"/>
        <v>0</v>
      </c>
      <c r="O669" s="16"/>
      <c r="P669" s="15">
        <f t="shared" si="373"/>
        <v>0</v>
      </c>
      <c r="Q669" s="16">
        <f t="shared" si="386"/>
        <v>0</v>
      </c>
      <c r="R669" s="15">
        <f t="shared" si="374"/>
        <v>0</v>
      </c>
      <c r="S669" s="16">
        <f t="shared" si="387"/>
        <v>0</v>
      </c>
      <c r="T669" s="15">
        <f t="shared" si="375"/>
        <v>0</v>
      </c>
      <c r="U669" s="16"/>
      <c r="V669" s="15">
        <f t="shared" si="376"/>
        <v>0</v>
      </c>
      <c r="W669" s="16">
        <f t="shared" si="388"/>
        <v>0</v>
      </c>
      <c r="X669" s="15">
        <f t="shared" si="377"/>
        <v>0</v>
      </c>
      <c r="Y669" s="16">
        <f t="shared" si="389"/>
        <v>0</v>
      </c>
      <c r="Z669" s="15">
        <f t="shared" si="378"/>
        <v>0</v>
      </c>
      <c r="AA669" s="16"/>
      <c r="AB669" s="15">
        <f t="shared" si="379"/>
        <v>0</v>
      </c>
      <c r="AC669" s="16">
        <f t="shared" si="390"/>
        <v>0</v>
      </c>
      <c r="AD669" s="15">
        <f t="shared" si="380"/>
        <v>0</v>
      </c>
      <c r="AE669" s="16">
        <f t="shared" si="391"/>
        <v>0</v>
      </c>
      <c r="AF669" s="15">
        <f t="shared" si="381"/>
        <v>0</v>
      </c>
      <c r="AG669" s="16"/>
      <c r="AH669" s="15">
        <f t="shared" si="382"/>
        <v>0</v>
      </c>
      <c r="AI669" s="16">
        <f t="shared" si="392"/>
        <v>0</v>
      </c>
      <c r="AJ669" s="15">
        <f t="shared" si="383"/>
        <v>0</v>
      </c>
      <c r="AK669" s="16">
        <f t="shared" si="393"/>
        <v>0</v>
      </c>
      <c r="AL669" s="15">
        <f t="shared" si="394"/>
        <v>0</v>
      </c>
      <c r="AM669" s="16"/>
      <c r="AN669" s="15">
        <f t="shared" si="395"/>
        <v>0</v>
      </c>
      <c r="AO669" s="16">
        <f t="shared" si="396"/>
        <v>0</v>
      </c>
      <c r="AP669" s="15">
        <f t="shared" si="397"/>
        <v>0</v>
      </c>
      <c r="AQ669" s="16">
        <f t="shared" si="398"/>
        <v>0</v>
      </c>
      <c r="AR669" s="15">
        <f t="shared" si="399"/>
        <v>0</v>
      </c>
      <c r="AS669" s="16"/>
      <c r="AT669" s="15">
        <f t="shared" si="400"/>
        <v>0</v>
      </c>
      <c r="AU669" s="16">
        <f t="shared" si="401"/>
        <v>0</v>
      </c>
      <c r="AV669" s="15">
        <f t="shared" si="402"/>
        <v>0</v>
      </c>
      <c r="AW669" s="16">
        <f t="shared" si="403"/>
        <v>0</v>
      </c>
      <c r="AX669" s="15">
        <f t="shared" si="404"/>
        <v>0</v>
      </c>
    </row>
    <row r="670" spans="1:50" x14ac:dyDescent="0.25">
      <c r="A670" s="25">
        <f t="shared" si="405"/>
        <v>13.310416666666471</v>
      </c>
      <c r="B670" s="9"/>
      <c r="F670" s="12"/>
      <c r="G670" s="12"/>
      <c r="H670" t="s">
        <v>11</v>
      </c>
      <c r="I670" s="12"/>
      <c r="J670" s="15">
        <f t="shared" si="370"/>
        <v>0</v>
      </c>
      <c r="K670" s="16">
        <f t="shared" si="384"/>
        <v>0</v>
      </c>
      <c r="L670" s="15">
        <f t="shared" si="371"/>
        <v>0</v>
      </c>
      <c r="M670" s="16">
        <f t="shared" si="385"/>
        <v>0</v>
      </c>
      <c r="N670" s="15">
        <f t="shared" si="372"/>
        <v>0</v>
      </c>
      <c r="O670" s="16"/>
      <c r="P670" s="15">
        <f t="shared" si="373"/>
        <v>0</v>
      </c>
      <c r="Q670" s="16">
        <f t="shared" si="386"/>
        <v>0</v>
      </c>
      <c r="R670" s="15">
        <f t="shared" si="374"/>
        <v>0</v>
      </c>
      <c r="S670" s="16">
        <f t="shared" si="387"/>
        <v>0</v>
      </c>
      <c r="T670" s="15">
        <f t="shared" si="375"/>
        <v>0</v>
      </c>
      <c r="U670" s="16"/>
      <c r="V670" s="15">
        <f t="shared" si="376"/>
        <v>0</v>
      </c>
      <c r="W670" s="16">
        <f t="shared" si="388"/>
        <v>0</v>
      </c>
      <c r="X670" s="15">
        <f t="shared" si="377"/>
        <v>0</v>
      </c>
      <c r="Y670" s="16">
        <f t="shared" si="389"/>
        <v>0</v>
      </c>
      <c r="Z670" s="15">
        <f t="shared" si="378"/>
        <v>0</v>
      </c>
      <c r="AA670" s="16"/>
      <c r="AB670" s="15">
        <f t="shared" si="379"/>
        <v>0</v>
      </c>
      <c r="AC670" s="16">
        <f t="shared" si="390"/>
        <v>0</v>
      </c>
      <c r="AD670" s="15">
        <f t="shared" si="380"/>
        <v>0</v>
      </c>
      <c r="AE670" s="16">
        <f t="shared" si="391"/>
        <v>0</v>
      </c>
      <c r="AF670" s="15">
        <f t="shared" si="381"/>
        <v>0</v>
      </c>
      <c r="AG670" s="16"/>
      <c r="AH670" s="15">
        <f t="shared" si="382"/>
        <v>0</v>
      </c>
      <c r="AI670" s="16">
        <f t="shared" si="392"/>
        <v>0</v>
      </c>
      <c r="AJ670" s="15">
        <f t="shared" si="383"/>
        <v>0</v>
      </c>
      <c r="AK670" s="16">
        <f t="shared" si="393"/>
        <v>0</v>
      </c>
      <c r="AL670" s="15">
        <f t="shared" si="394"/>
        <v>0</v>
      </c>
      <c r="AM670" s="16"/>
      <c r="AN670" s="15">
        <f t="shared" si="395"/>
        <v>0</v>
      </c>
      <c r="AO670" s="16">
        <f t="shared" si="396"/>
        <v>0</v>
      </c>
      <c r="AP670" s="15">
        <f t="shared" si="397"/>
        <v>0</v>
      </c>
      <c r="AQ670" s="16">
        <f t="shared" si="398"/>
        <v>0</v>
      </c>
      <c r="AR670" s="15">
        <f t="shared" si="399"/>
        <v>0</v>
      </c>
      <c r="AS670" s="16"/>
      <c r="AT670" s="15">
        <f t="shared" si="400"/>
        <v>0</v>
      </c>
      <c r="AU670" s="16">
        <f t="shared" si="401"/>
        <v>0</v>
      </c>
      <c r="AV670" s="15">
        <f t="shared" si="402"/>
        <v>0</v>
      </c>
      <c r="AW670" s="16">
        <f t="shared" si="403"/>
        <v>0</v>
      </c>
      <c r="AX670" s="15">
        <f t="shared" si="404"/>
        <v>0</v>
      </c>
    </row>
    <row r="671" spans="1:50" x14ac:dyDescent="0.25">
      <c r="A671" s="25">
        <f t="shared" si="405"/>
        <v>13.330416666666471</v>
      </c>
      <c r="B671" s="9"/>
      <c r="C671" s="12"/>
      <c r="F671" s="12"/>
      <c r="G671" s="12"/>
      <c r="H671" t="s">
        <v>11</v>
      </c>
      <c r="I671" s="12"/>
      <c r="J671" s="15">
        <f t="shared" si="370"/>
        <v>0</v>
      </c>
      <c r="K671" s="16">
        <f t="shared" si="384"/>
        <v>0</v>
      </c>
      <c r="L671" s="15">
        <f t="shared" si="371"/>
        <v>0</v>
      </c>
      <c r="M671" s="16">
        <f t="shared" si="385"/>
        <v>0</v>
      </c>
      <c r="N671" s="15">
        <f t="shared" si="372"/>
        <v>0</v>
      </c>
      <c r="O671" s="16"/>
      <c r="P671" s="15">
        <f t="shared" si="373"/>
        <v>0</v>
      </c>
      <c r="Q671" s="16">
        <f t="shared" si="386"/>
        <v>0</v>
      </c>
      <c r="R671" s="15">
        <f t="shared" si="374"/>
        <v>0</v>
      </c>
      <c r="S671" s="16">
        <f t="shared" si="387"/>
        <v>0</v>
      </c>
      <c r="T671" s="15">
        <f t="shared" si="375"/>
        <v>0</v>
      </c>
      <c r="U671" s="16"/>
      <c r="V671" s="15">
        <f t="shared" si="376"/>
        <v>0</v>
      </c>
      <c r="W671" s="16">
        <f t="shared" si="388"/>
        <v>0</v>
      </c>
      <c r="X671" s="15">
        <f t="shared" si="377"/>
        <v>0</v>
      </c>
      <c r="Y671" s="16">
        <f t="shared" si="389"/>
        <v>0</v>
      </c>
      <c r="Z671" s="15">
        <f t="shared" si="378"/>
        <v>0</v>
      </c>
      <c r="AA671" s="16"/>
      <c r="AB671" s="15">
        <f t="shared" si="379"/>
        <v>0</v>
      </c>
      <c r="AC671" s="16">
        <f t="shared" si="390"/>
        <v>0</v>
      </c>
      <c r="AD671" s="15">
        <f t="shared" si="380"/>
        <v>0</v>
      </c>
      <c r="AE671" s="16">
        <f t="shared" si="391"/>
        <v>0</v>
      </c>
      <c r="AF671" s="15">
        <f t="shared" si="381"/>
        <v>0</v>
      </c>
      <c r="AG671" s="16"/>
      <c r="AH671" s="15">
        <f t="shared" si="382"/>
        <v>0</v>
      </c>
      <c r="AI671" s="16">
        <f t="shared" si="392"/>
        <v>0</v>
      </c>
      <c r="AJ671" s="15">
        <f t="shared" si="383"/>
        <v>0</v>
      </c>
      <c r="AK671" s="16">
        <f t="shared" si="393"/>
        <v>0</v>
      </c>
      <c r="AL671" s="15">
        <f t="shared" si="394"/>
        <v>0</v>
      </c>
      <c r="AM671" s="16"/>
      <c r="AN671" s="15">
        <f t="shared" si="395"/>
        <v>0</v>
      </c>
      <c r="AO671" s="16">
        <f t="shared" si="396"/>
        <v>0</v>
      </c>
      <c r="AP671" s="15">
        <f t="shared" si="397"/>
        <v>0</v>
      </c>
      <c r="AQ671" s="16">
        <f t="shared" si="398"/>
        <v>0</v>
      </c>
      <c r="AR671" s="15">
        <f t="shared" si="399"/>
        <v>0</v>
      </c>
      <c r="AS671" s="16"/>
      <c r="AT671" s="15">
        <f t="shared" si="400"/>
        <v>0</v>
      </c>
      <c r="AU671" s="16">
        <f t="shared" si="401"/>
        <v>0</v>
      </c>
      <c r="AV671" s="15">
        <f t="shared" si="402"/>
        <v>0</v>
      </c>
      <c r="AW671" s="16">
        <f t="shared" si="403"/>
        <v>0</v>
      </c>
      <c r="AX671" s="15">
        <f t="shared" si="404"/>
        <v>0</v>
      </c>
    </row>
    <row r="672" spans="1:50" x14ac:dyDescent="0.25">
      <c r="A672" s="25">
        <f t="shared" si="405"/>
        <v>13.350416666666471</v>
      </c>
      <c r="B672" s="9" t="s">
        <v>64</v>
      </c>
      <c r="C672" s="12"/>
      <c r="F672" s="12"/>
      <c r="G672" s="12"/>
      <c r="H672" s="13" t="s">
        <v>20</v>
      </c>
      <c r="I672" s="12"/>
      <c r="J672" s="15">
        <f t="shared" si="370"/>
        <v>0</v>
      </c>
      <c r="K672" s="16">
        <f t="shared" si="384"/>
        <v>0</v>
      </c>
      <c r="L672" s="15">
        <f t="shared" si="371"/>
        <v>0</v>
      </c>
      <c r="M672" s="16">
        <f t="shared" si="385"/>
        <v>0</v>
      </c>
      <c r="N672" s="15">
        <f t="shared" si="372"/>
        <v>0</v>
      </c>
      <c r="O672" s="16"/>
      <c r="P672" s="15">
        <f t="shared" si="373"/>
        <v>0</v>
      </c>
      <c r="Q672" s="16">
        <f t="shared" si="386"/>
        <v>0</v>
      </c>
      <c r="R672" s="15">
        <f t="shared" si="374"/>
        <v>0</v>
      </c>
      <c r="S672" s="16">
        <f t="shared" si="387"/>
        <v>0</v>
      </c>
      <c r="T672" s="15">
        <f t="shared" si="375"/>
        <v>0</v>
      </c>
      <c r="U672" s="16"/>
      <c r="V672" s="15">
        <f t="shared" si="376"/>
        <v>0</v>
      </c>
      <c r="W672" s="16">
        <f t="shared" si="388"/>
        <v>0</v>
      </c>
      <c r="X672" s="15">
        <f t="shared" si="377"/>
        <v>0</v>
      </c>
      <c r="Y672" s="16">
        <f t="shared" si="389"/>
        <v>0</v>
      </c>
      <c r="Z672" s="15">
        <f t="shared" si="378"/>
        <v>0</v>
      </c>
      <c r="AA672" s="16"/>
      <c r="AB672" s="15">
        <f t="shared" si="379"/>
        <v>0</v>
      </c>
      <c r="AC672" s="16">
        <f t="shared" si="390"/>
        <v>0</v>
      </c>
      <c r="AD672" s="15">
        <f t="shared" si="380"/>
        <v>0</v>
      </c>
      <c r="AE672" s="16">
        <f t="shared" si="391"/>
        <v>0</v>
      </c>
      <c r="AF672" s="15">
        <f t="shared" si="381"/>
        <v>0</v>
      </c>
      <c r="AG672" s="16"/>
      <c r="AH672" s="15">
        <f t="shared" si="382"/>
        <v>0</v>
      </c>
      <c r="AI672" s="16">
        <f t="shared" si="392"/>
        <v>0</v>
      </c>
      <c r="AJ672" s="15">
        <f t="shared" si="383"/>
        <v>0</v>
      </c>
      <c r="AK672" s="16">
        <f t="shared" si="393"/>
        <v>0</v>
      </c>
      <c r="AL672" s="15">
        <f t="shared" si="394"/>
        <v>0</v>
      </c>
      <c r="AM672" s="16"/>
      <c r="AN672" s="15">
        <f t="shared" si="395"/>
        <v>0</v>
      </c>
      <c r="AO672" s="16">
        <f t="shared" si="396"/>
        <v>0</v>
      </c>
      <c r="AP672" s="15">
        <f t="shared" si="397"/>
        <v>13.350416666666471</v>
      </c>
      <c r="AQ672" s="16">
        <f t="shared" si="398"/>
        <v>1</v>
      </c>
      <c r="AR672" s="15">
        <f t="shared" si="399"/>
        <v>0</v>
      </c>
      <c r="AS672" s="16"/>
      <c r="AT672" s="15">
        <f t="shared" si="400"/>
        <v>0</v>
      </c>
      <c r="AU672" s="16">
        <f t="shared" si="401"/>
        <v>0</v>
      </c>
      <c r="AV672" s="15">
        <f t="shared" si="402"/>
        <v>0</v>
      </c>
      <c r="AW672" s="16">
        <f t="shared" si="403"/>
        <v>0</v>
      </c>
      <c r="AX672" s="15">
        <f t="shared" si="404"/>
        <v>0</v>
      </c>
    </row>
    <row r="673" spans="1:50" x14ac:dyDescent="0.25">
      <c r="A673" s="25">
        <f t="shared" si="405"/>
        <v>13.37041666666647</v>
      </c>
      <c r="B673" s="9" t="s">
        <v>16</v>
      </c>
      <c r="D673" t="s">
        <v>11</v>
      </c>
      <c r="J673" s="15">
        <f t="shared" si="370"/>
        <v>0</v>
      </c>
      <c r="K673" s="16">
        <f t="shared" si="384"/>
        <v>0</v>
      </c>
      <c r="L673" s="15">
        <f t="shared" si="371"/>
        <v>0</v>
      </c>
      <c r="M673" s="16">
        <f t="shared" si="385"/>
        <v>0</v>
      </c>
      <c r="N673" s="15">
        <f t="shared" si="372"/>
        <v>0</v>
      </c>
      <c r="O673" s="16"/>
      <c r="P673" s="15">
        <f t="shared" si="373"/>
        <v>13.37041666666647</v>
      </c>
      <c r="Q673" s="16">
        <f t="shared" si="386"/>
        <v>1</v>
      </c>
      <c r="R673" s="15">
        <f t="shared" si="374"/>
        <v>0</v>
      </c>
      <c r="S673" s="16">
        <f t="shared" si="387"/>
        <v>0</v>
      </c>
      <c r="T673" s="15">
        <f t="shared" si="375"/>
        <v>0</v>
      </c>
      <c r="U673" s="16"/>
      <c r="V673" s="15">
        <f t="shared" si="376"/>
        <v>0</v>
      </c>
      <c r="W673" s="16">
        <f t="shared" si="388"/>
        <v>0</v>
      </c>
      <c r="X673" s="15">
        <f t="shared" si="377"/>
        <v>0</v>
      </c>
      <c r="Y673" s="16">
        <f t="shared" si="389"/>
        <v>0</v>
      </c>
      <c r="Z673" s="15">
        <f t="shared" si="378"/>
        <v>0</v>
      </c>
      <c r="AA673" s="16"/>
      <c r="AB673" s="15">
        <f t="shared" si="379"/>
        <v>0</v>
      </c>
      <c r="AC673" s="16">
        <f t="shared" si="390"/>
        <v>0</v>
      </c>
      <c r="AD673" s="15">
        <f t="shared" si="380"/>
        <v>0</v>
      </c>
      <c r="AE673" s="16">
        <f t="shared" si="391"/>
        <v>0</v>
      </c>
      <c r="AF673" s="15">
        <f t="shared" si="381"/>
        <v>0</v>
      </c>
      <c r="AG673" s="16"/>
      <c r="AH673" s="15">
        <f t="shared" si="382"/>
        <v>0</v>
      </c>
      <c r="AI673" s="16">
        <f t="shared" si="392"/>
        <v>0</v>
      </c>
      <c r="AJ673" s="15">
        <f t="shared" si="383"/>
        <v>0</v>
      </c>
      <c r="AK673" s="16">
        <f t="shared" si="393"/>
        <v>0</v>
      </c>
      <c r="AL673" s="15">
        <f t="shared" si="394"/>
        <v>0</v>
      </c>
      <c r="AM673" s="16"/>
      <c r="AN673" s="15">
        <f t="shared" si="395"/>
        <v>0</v>
      </c>
      <c r="AO673" s="16">
        <f t="shared" si="396"/>
        <v>0</v>
      </c>
      <c r="AP673" s="15">
        <f t="shared" si="397"/>
        <v>0</v>
      </c>
      <c r="AQ673" s="16">
        <f t="shared" si="398"/>
        <v>0</v>
      </c>
      <c r="AR673" s="15">
        <f t="shared" si="399"/>
        <v>0</v>
      </c>
      <c r="AS673" s="16"/>
      <c r="AT673" s="15">
        <f t="shared" si="400"/>
        <v>0</v>
      </c>
      <c r="AU673" s="16">
        <f t="shared" si="401"/>
        <v>0</v>
      </c>
      <c r="AV673" s="15">
        <f t="shared" si="402"/>
        <v>0</v>
      </c>
      <c r="AW673" s="16">
        <f t="shared" si="403"/>
        <v>0</v>
      </c>
      <c r="AX673" s="15">
        <f t="shared" si="404"/>
        <v>0</v>
      </c>
    </row>
    <row r="674" spans="1:50" x14ac:dyDescent="0.25">
      <c r="A674" s="25">
        <f t="shared" si="405"/>
        <v>13.39041666666647</v>
      </c>
      <c r="B674" s="9" t="s">
        <v>63</v>
      </c>
      <c r="D674" t="s">
        <v>11</v>
      </c>
      <c r="F674" s="12"/>
      <c r="G674" s="12"/>
      <c r="H674" s="12" t="s">
        <v>14</v>
      </c>
      <c r="I674" s="12"/>
      <c r="J674" s="15">
        <f t="shared" si="370"/>
        <v>0</v>
      </c>
      <c r="K674" s="16">
        <f t="shared" si="384"/>
        <v>0</v>
      </c>
      <c r="L674" s="15">
        <f t="shared" si="371"/>
        <v>0</v>
      </c>
      <c r="M674" s="16">
        <f t="shared" si="385"/>
        <v>0</v>
      </c>
      <c r="N674" s="15">
        <f t="shared" si="372"/>
        <v>0</v>
      </c>
      <c r="O674" s="16"/>
      <c r="P674" s="15">
        <f t="shared" si="373"/>
        <v>0</v>
      </c>
      <c r="Q674" s="16">
        <f t="shared" si="386"/>
        <v>0</v>
      </c>
      <c r="R674" s="15">
        <f t="shared" si="374"/>
        <v>0</v>
      </c>
      <c r="S674" s="16">
        <f t="shared" si="387"/>
        <v>0</v>
      </c>
      <c r="T674" s="15">
        <f t="shared" si="375"/>
        <v>0</v>
      </c>
      <c r="U674" s="16"/>
      <c r="V674" s="15">
        <f t="shared" si="376"/>
        <v>0</v>
      </c>
      <c r="W674" s="16">
        <f t="shared" si="388"/>
        <v>0</v>
      </c>
      <c r="X674" s="15">
        <f t="shared" si="377"/>
        <v>0</v>
      </c>
      <c r="Y674" s="16">
        <f t="shared" si="389"/>
        <v>0</v>
      </c>
      <c r="Z674" s="15">
        <f t="shared" si="378"/>
        <v>0</v>
      </c>
      <c r="AA674" s="16"/>
      <c r="AB674" s="15">
        <f t="shared" si="379"/>
        <v>0</v>
      </c>
      <c r="AC674" s="16">
        <f t="shared" si="390"/>
        <v>0</v>
      </c>
      <c r="AD674" s="15">
        <f t="shared" si="380"/>
        <v>0</v>
      </c>
      <c r="AE674" s="16">
        <f t="shared" si="391"/>
        <v>0</v>
      </c>
      <c r="AF674" s="15">
        <f t="shared" si="381"/>
        <v>0</v>
      </c>
      <c r="AG674" s="16"/>
      <c r="AH674" s="15">
        <f t="shared" si="382"/>
        <v>0</v>
      </c>
      <c r="AI674" s="16">
        <f t="shared" si="392"/>
        <v>0</v>
      </c>
      <c r="AJ674" s="15">
        <f t="shared" si="383"/>
        <v>0</v>
      </c>
      <c r="AK674" s="16">
        <f t="shared" si="393"/>
        <v>0</v>
      </c>
      <c r="AL674" s="15">
        <f t="shared" si="394"/>
        <v>0</v>
      </c>
      <c r="AM674" s="16"/>
      <c r="AN674" s="15">
        <f t="shared" si="395"/>
        <v>13.39041666666647</v>
      </c>
      <c r="AO674" s="16">
        <f t="shared" si="396"/>
        <v>1</v>
      </c>
      <c r="AP674" s="15">
        <f t="shared" si="397"/>
        <v>0</v>
      </c>
      <c r="AQ674" s="16">
        <f t="shared" si="398"/>
        <v>0</v>
      </c>
      <c r="AR674" s="15">
        <f t="shared" si="399"/>
        <v>1.9999999999999574E-2</v>
      </c>
      <c r="AS674" s="16"/>
      <c r="AT674" s="15">
        <f t="shared" si="400"/>
        <v>0</v>
      </c>
      <c r="AU674" s="16">
        <f t="shared" si="401"/>
        <v>0</v>
      </c>
      <c r="AV674" s="15">
        <f t="shared" si="402"/>
        <v>0</v>
      </c>
      <c r="AW674" s="16">
        <f t="shared" si="403"/>
        <v>0</v>
      </c>
      <c r="AX674" s="15">
        <f t="shared" si="404"/>
        <v>0</v>
      </c>
    </row>
    <row r="675" spans="1:50" x14ac:dyDescent="0.25">
      <c r="A675" s="25">
        <f t="shared" si="405"/>
        <v>13.410416666666469</v>
      </c>
      <c r="B675" s="9"/>
      <c r="C675" s="12"/>
      <c r="D675" t="s">
        <v>11</v>
      </c>
      <c r="F675" s="12"/>
      <c r="G675" s="12"/>
      <c r="H675" s="12" t="s">
        <v>14</v>
      </c>
      <c r="I675" s="12"/>
      <c r="J675" s="15">
        <f t="shared" si="370"/>
        <v>0</v>
      </c>
      <c r="K675" s="16">
        <f t="shared" si="384"/>
        <v>0</v>
      </c>
      <c r="L675" s="15">
        <f t="shared" si="371"/>
        <v>0</v>
      </c>
      <c r="M675" s="16">
        <f t="shared" si="385"/>
        <v>0</v>
      </c>
      <c r="N675" s="15">
        <f t="shared" si="372"/>
        <v>0</v>
      </c>
      <c r="O675" s="16"/>
      <c r="P675" s="15">
        <f t="shared" si="373"/>
        <v>0</v>
      </c>
      <c r="Q675" s="16">
        <f t="shared" si="386"/>
        <v>0</v>
      </c>
      <c r="R675" s="15">
        <f t="shared" si="374"/>
        <v>0</v>
      </c>
      <c r="S675" s="16">
        <f t="shared" si="387"/>
        <v>0</v>
      </c>
      <c r="T675" s="15">
        <f t="shared" si="375"/>
        <v>0</v>
      </c>
      <c r="U675" s="16"/>
      <c r="V675" s="15">
        <f t="shared" si="376"/>
        <v>0</v>
      </c>
      <c r="W675" s="16">
        <f t="shared" si="388"/>
        <v>0</v>
      </c>
      <c r="X675" s="15">
        <f t="shared" si="377"/>
        <v>0</v>
      </c>
      <c r="Y675" s="16">
        <f t="shared" si="389"/>
        <v>0</v>
      </c>
      <c r="Z675" s="15">
        <f t="shared" si="378"/>
        <v>0</v>
      </c>
      <c r="AA675" s="16"/>
      <c r="AB675" s="15">
        <f t="shared" si="379"/>
        <v>0</v>
      </c>
      <c r="AC675" s="16">
        <f t="shared" si="390"/>
        <v>0</v>
      </c>
      <c r="AD675" s="15">
        <f t="shared" si="380"/>
        <v>0</v>
      </c>
      <c r="AE675" s="16">
        <f t="shared" si="391"/>
        <v>0</v>
      </c>
      <c r="AF675" s="15">
        <f t="shared" si="381"/>
        <v>0</v>
      </c>
      <c r="AG675" s="16"/>
      <c r="AH675" s="15">
        <f t="shared" si="382"/>
        <v>0</v>
      </c>
      <c r="AI675" s="16">
        <f t="shared" si="392"/>
        <v>0</v>
      </c>
      <c r="AJ675" s="15">
        <f t="shared" si="383"/>
        <v>0</v>
      </c>
      <c r="AK675" s="16">
        <f t="shared" si="393"/>
        <v>0</v>
      </c>
      <c r="AL675" s="15">
        <f t="shared" si="394"/>
        <v>0</v>
      </c>
      <c r="AM675" s="16"/>
      <c r="AN675" s="15">
        <f t="shared" si="395"/>
        <v>0</v>
      </c>
      <c r="AO675" s="16">
        <f t="shared" si="396"/>
        <v>0</v>
      </c>
      <c r="AP675" s="15">
        <f t="shared" si="397"/>
        <v>0</v>
      </c>
      <c r="AQ675" s="16">
        <f t="shared" si="398"/>
        <v>0</v>
      </c>
      <c r="AR675" s="15">
        <f t="shared" si="399"/>
        <v>1.9999999999999574E-2</v>
      </c>
      <c r="AS675" s="16"/>
      <c r="AT675" s="15">
        <f t="shared" si="400"/>
        <v>0</v>
      </c>
      <c r="AU675" s="16">
        <f t="shared" si="401"/>
        <v>0</v>
      </c>
      <c r="AV675" s="15">
        <f t="shared" si="402"/>
        <v>0</v>
      </c>
      <c r="AW675" s="16">
        <f t="shared" si="403"/>
        <v>0</v>
      </c>
      <c r="AX675" s="15">
        <f t="shared" si="404"/>
        <v>0</v>
      </c>
    </row>
    <row r="676" spans="1:50" x14ac:dyDescent="0.25">
      <c r="A676" s="25">
        <f t="shared" si="405"/>
        <v>13.430416666666469</v>
      </c>
      <c r="B676" s="9" t="s">
        <v>9</v>
      </c>
      <c r="C676" s="12" t="s">
        <v>14</v>
      </c>
      <c r="D676" t="s">
        <v>11</v>
      </c>
      <c r="F676" s="12"/>
      <c r="G676" s="12"/>
      <c r="H676" s="12" t="s">
        <v>14</v>
      </c>
      <c r="I676" s="12"/>
      <c r="J676" s="15">
        <f t="shared" si="370"/>
        <v>13.430416666666469</v>
      </c>
      <c r="K676" s="16">
        <f t="shared" si="384"/>
        <v>1</v>
      </c>
      <c r="L676" s="15">
        <f t="shared" si="371"/>
        <v>0</v>
      </c>
      <c r="M676" s="16">
        <f t="shared" si="385"/>
        <v>0</v>
      </c>
      <c r="N676" s="15">
        <f t="shared" si="372"/>
        <v>1.9999999999999574E-2</v>
      </c>
      <c r="O676" s="16"/>
      <c r="P676" s="15">
        <f t="shared" si="373"/>
        <v>0</v>
      </c>
      <c r="Q676" s="16">
        <f t="shared" si="386"/>
        <v>0</v>
      </c>
      <c r="R676" s="15">
        <f t="shared" si="374"/>
        <v>0</v>
      </c>
      <c r="S676" s="16">
        <f t="shared" si="387"/>
        <v>0</v>
      </c>
      <c r="T676" s="15">
        <f t="shared" si="375"/>
        <v>0</v>
      </c>
      <c r="U676" s="16"/>
      <c r="V676" s="15">
        <f t="shared" si="376"/>
        <v>0</v>
      </c>
      <c r="W676" s="16">
        <f t="shared" si="388"/>
        <v>0</v>
      </c>
      <c r="X676" s="15">
        <f t="shared" si="377"/>
        <v>0</v>
      </c>
      <c r="Y676" s="16">
        <f t="shared" si="389"/>
        <v>0</v>
      </c>
      <c r="Z676" s="15">
        <f t="shared" si="378"/>
        <v>0</v>
      </c>
      <c r="AA676" s="16"/>
      <c r="AB676" s="15">
        <f t="shared" si="379"/>
        <v>0</v>
      </c>
      <c r="AC676" s="16">
        <f t="shared" si="390"/>
        <v>0</v>
      </c>
      <c r="AD676" s="15">
        <f t="shared" si="380"/>
        <v>0</v>
      </c>
      <c r="AE676" s="16">
        <f t="shared" si="391"/>
        <v>0</v>
      </c>
      <c r="AF676" s="15">
        <f t="shared" si="381"/>
        <v>0</v>
      </c>
      <c r="AG676" s="16"/>
      <c r="AH676" s="15">
        <f t="shared" si="382"/>
        <v>0</v>
      </c>
      <c r="AI676" s="16">
        <f t="shared" si="392"/>
        <v>0</v>
      </c>
      <c r="AJ676" s="15">
        <f t="shared" si="383"/>
        <v>0</v>
      </c>
      <c r="AK676" s="16">
        <f t="shared" si="393"/>
        <v>0</v>
      </c>
      <c r="AL676" s="15">
        <f t="shared" si="394"/>
        <v>0</v>
      </c>
      <c r="AM676" s="16"/>
      <c r="AN676" s="15">
        <f t="shared" si="395"/>
        <v>0</v>
      </c>
      <c r="AO676" s="16">
        <f t="shared" si="396"/>
        <v>0</v>
      </c>
      <c r="AP676" s="15">
        <f t="shared" si="397"/>
        <v>0</v>
      </c>
      <c r="AQ676" s="16">
        <f t="shared" si="398"/>
        <v>0</v>
      </c>
      <c r="AR676" s="15">
        <f t="shared" si="399"/>
        <v>1.9999999999999574E-2</v>
      </c>
      <c r="AS676" s="16"/>
      <c r="AT676" s="15">
        <f t="shared" si="400"/>
        <v>0</v>
      </c>
      <c r="AU676" s="16">
        <f t="shared" si="401"/>
        <v>0</v>
      </c>
      <c r="AV676" s="15">
        <f t="shared" si="402"/>
        <v>0</v>
      </c>
      <c r="AW676" s="16">
        <f t="shared" si="403"/>
        <v>0</v>
      </c>
      <c r="AX676" s="15">
        <f t="shared" si="404"/>
        <v>0</v>
      </c>
    </row>
    <row r="677" spans="1:50" x14ac:dyDescent="0.25">
      <c r="A677" s="25">
        <f t="shared" si="405"/>
        <v>13.450416666666468</v>
      </c>
      <c r="B677" s="9" t="s">
        <v>17</v>
      </c>
      <c r="C677" s="12" t="s">
        <v>14</v>
      </c>
      <c r="D677" s="13" t="s">
        <v>20</v>
      </c>
      <c r="E677" s="13"/>
      <c r="F677" s="12"/>
      <c r="H677" t="s">
        <v>11</v>
      </c>
      <c r="I677" s="12"/>
      <c r="J677" s="15">
        <f t="shared" si="370"/>
        <v>0</v>
      </c>
      <c r="K677" s="16">
        <f t="shared" si="384"/>
        <v>0</v>
      </c>
      <c r="L677" s="15">
        <f t="shared" si="371"/>
        <v>0</v>
      </c>
      <c r="M677" s="16">
        <f t="shared" si="385"/>
        <v>0</v>
      </c>
      <c r="N677" s="15">
        <f t="shared" si="372"/>
        <v>1.9999999999999574E-2</v>
      </c>
      <c r="O677" s="16"/>
      <c r="P677" s="15">
        <f t="shared" si="373"/>
        <v>0</v>
      </c>
      <c r="Q677" s="16">
        <f t="shared" si="386"/>
        <v>0</v>
      </c>
      <c r="R677" s="15">
        <f t="shared" si="374"/>
        <v>13.450416666666468</v>
      </c>
      <c r="S677" s="16">
        <f t="shared" si="387"/>
        <v>1</v>
      </c>
      <c r="T677" s="15">
        <f t="shared" si="375"/>
        <v>0</v>
      </c>
      <c r="U677" s="16"/>
      <c r="V677" s="15">
        <f t="shared" si="376"/>
        <v>0</v>
      </c>
      <c r="W677" s="16">
        <f t="shared" si="388"/>
        <v>0</v>
      </c>
      <c r="X677" s="15">
        <f t="shared" si="377"/>
        <v>0</v>
      </c>
      <c r="Y677" s="16">
        <f t="shared" si="389"/>
        <v>0</v>
      </c>
      <c r="Z677" s="15">
        <f t="shared" si="378"/>
        <v>0</v>
      </c>
      <c r="AA677" s="16"/>
      <c r="AB677" s="15">
        <f t="shared" si="379"/>
        <v>0</v>
      </c>
      <c r="AC677" s="16">
        <f t="shared" si="390"/>
        <v>0</v>
      </c>
      <c r="AD677" s="15">
        <f t="shared" si="380"/>
        <v>0</v>
      </c>
      <c r="AE677" s="16">
        <f t="shared" si="391"/>
        <v>0</v>
      </c>
      <c r="AF677" s="15">
        <f t="shared" si="381"/>
        <v>0</v>
      </c>
      <c r="AG677" s="16"/>
      <c r="AH677" s="15">
        <f t="shared" si="382"/>
        <v>0</v>
      </c>
      <c r="AI677" s="16">
        <f t="shared" si="392"/>
        <v>0</v>
      </c>
      <c r="AJ677" s="15">
        <f t="shared" si="383"/>
        <v>0</v>
      </c>
      <c r="AK677" s="16">
        <f t="shared" si="393"/>
        <v>0</v>
      </c>
      <c r="AL677" s="15">
        <f t="shared" si="394"/>
        <v>0</v>
      </c>
      <c r="AM677" s="16"/>
      <c r="AN677" s="15">
        <f t="shared" si="395"/>
        <v>0</v>
      </c>
      <c r="AO677" s="16">
        <f t="shared" si="396"/>
        <v>0</v>
      </c>
      <c r="AP677" s="15">
        <f t="shared" si="397"/>
        <v>0</v>
      </c>
      <c r="AQ677" s="16">
        <f t="shared" si="398"/>
        <v>0</v>
      </c>
      <c r="AR677" s="15">
        <f t="shared" si="399"/>
        <v>0</v>
      </c>
      <c r="AS677" s="16"/>
      <c r="AT677" s="15">
        <f t="shared" si="400"/>
        <v>0</v>
      </c>
      <c r="AU677" s="16">
        <f t="shared" si="401"/>
        <v>0</v>
      </c>
      <c r="AV677" s="15">
        <f t="shared" si="402"/>
        <v>0</v>
      </c>
      <c r="AW677" s="16">
        <f t="shared" si="403"/>
        <v>0</v>
      </c>
      <c r="AX677" s="15">
        <f t="shared" si="404"/>
        <v>0</v>
      </c>
    </row>
    <row r="678" spans="1:50" x14ac:dyDescent="0.25">
      <c r="A678" s="25">
        <f t="shared" si="405"/>
        <v>13.470416666666468</v>
      </c>
      <c r="B678" s="9" t="s">
        <v>10</v>
      </c>
      <c r="C678" s="12" t="s">
        <v>14</v>
      </c>
      <c r="D678" s="12"/>
      <c r="E678" s="13"/>
      <c r="F678" s="12" t="s">
        <v>14</v>
      </c>
      <c r="H678" t="s">
        <v>11</v>
      </c>
      <c r="J678" s="15">
        <f t="shared" si="370"/>
        <v>0</v>
      </c>
      <c r="K678" s="16">
        <f t="shared" si="384"/>
        <v>0</v>
      </c>
      <c r="L678" s="15">
        <f t="shared" si="371"/>
        <v>0</v>
      </c>
      <c r="M678" s="16">
        <f t="shared" si="385"/>
        <v>0</v>
      </c>
      <c r="N678" s="15">
        <f t="shared" si="372"/>
        <v>1.9999999999999574E-2</v>
      </c>
      <c r="O678" s="16"/>
      <c r="P678" s="15">
        <f t="shared" si="373"/>
        <v>0</v>
      </c>
      <c r="Q678" s="16">
        <f t="shared" si="386"/>
        <v>0</v>
      </c>
      <c r="R678" s="15">
        <f t="shared" si="374"/>
        <v>0</v>
      </c>
      <c r="S678" s="16">
        <f t="shared" si="387"/>
        <v>0</v>
      </c>
      <c r="T678" s="15">
        <f t="shared" si="375"/>
        <v>0</v>
      </c>
      <c r="U678" s="16"/>
      <c r="V678" s="15">
        <f t="shared" si="376"/>
        <v>0</v>
      </c>
      <c r="W678" s="16">
        <f t="shared" si="388"/>
        <v>0</v>
      </c>
      <c r="X678" s="15">
        <f t="shared" si="377"/>
        <v>0</v>
      </c>
      <c r="Y678" s="16">
        <f t="shared" si="389"/>
        <v>0</v>
      </c>
      <c r="Z678" s="15">
        <f t="shared" si="378"/>
        <v>0</v>
      </c>
      <c r="AA678" s="16"/>
      <c r="AB678" s="15">
        <f t="shared" si="379"/>
        <v>13.470416666666468</v>
      </c>
      <c r="AC678" s="16">
        <f t="shared" si="390"/>
        <v>1</v>
      </c>
      <c r="AD678" s="15">
        <f t="shared" si="380"/>
        <v>0</v>
      </c>
      <c r="AE678" s="16">
        <f t="shared" si="391"/>
        <v>0</v>
      </c>
      <c r="AF678" s="15">
        <f t="shared" si="381"/>
        <v>1.9999999999999574E-2</v>
      </c>
      <c r="AG678" s="16"/>
      <c r="AH678" s="15">
        <f t="shared" si="382"/>
        <v>0</v>
      </c>
      <c r="AI678" s="16">
        <f t="shared" si="392"/>
        <v>0</v>
      </c>
      <c r="AJ678" s="15">
        <f t="shared" si="383"/>
        <v>0</v>
      </c>
      <c r="AK678" s="16">
        <f t="shared" si="393"/>
        <v>0</v>
      </c>
      <c r="AL678" s="15">
        <f t="shared" si="394"/>
        <v>0</v>
      </c>
      <c r="AM678" s="16"/>
      <c r="AN678" s="15">
        <f t="shared" si="395"/>
        <v>0</v>
      </c>
      <c r="AO678" s="16">
        <f t="shared" si="396"/>
        <v>0</v>
      </c>
      <c r="AP678" s="15">
        <f t="shared" si="397"/>
        <v>0</v>
      </c>
      <c r="AQ678" s="16">
        <f t="shared" si="398"/>
        <v>0</v>
      </c>
      <c r="AR678" s="15">
        <f t="shared" si="399"/>
        <v>0</v>
      </c>
      <c r="AS678" s="16"/>
      <c r="AT678" s="15">
        <f t="shared" si="400"/>
        <v>0</v>
      </c>
      <c r="AU678" s="16">
        <f t="shared" si="401"/>
        <v>0</v>
      </c>
      <c r="AV678" s="15">
        <f t="shared" si="402"/>
        <v>0</v>
      </c>
      <c r="AW678" s="16">
        <f t="shared" si="403"/>
        <v>0</v>
      </c>
      <c r="AX678" s="15">
        <f t="shared" si="404"/>
        <v>0</v>
      </c>
    </row>
    <row r="679" spans="1:50" x14ac:dyDescent="0.25">
      <c r="A679" s="25">
        <f t="shared" si="405"/>
        <v>13.490416666666468</v>
      </c>
      <c r="B679" s="9" t="s">
        <v>13</v>
      </c>
      <c r="C679" s="12" t="s">
        <v>14</v>
      </c>
      <c r="D679" s="12"/>
      <c r="F679" s="12" t="s">
        <v>14</v>
      </c>
      <c r="G679" s="12" t="s">
        <v>14</v>
      </c>
      <c r="H679" t="s">
        <v>11</v>
      </c>
      <c r="J679" s="15">
        <f t="shared" si="370"/>
        <v>0</v>
      </c>
      <c r="K679" s="16">
        <f t="shared" si="384"/>
        <v>0</v>
      </c>
      <c r="L679" s="15">
        <f t="shared" si="371"/>
        <v>0</v>
      </c>
      <c r="M679" s="16">
        <f t="shared" si="385"/>
        <v>0</v>
      </c>
      <c r="N679" s="15">
        <f t="shared" si="372"/>
        <v>1.9999999999999574E-2</v>
      </c>
      <c r="O679" s="16"/>
      <c r="P679" s="15">
        <f t="shared" si="373"/>
        <v>0</v>
      </c>
      <c r="Q679" s="16">
        <f t="shared" si="386"/>
        <v>0</v>
      </c>
      <c r="R679" s="15">
        <f t="shared" si="374"/>
        <v>0</v>
      </c>
      <c r="S679" s="16">
        <f t="shared" si="387"/>
        <v>0</v>
      </c>
      <c r="T679" s="15">
        <f t="shared" si="375"/>
        <v>0</v>
      </c>
      <c r="U679" s="16"/>
      <c r="V679" s="15">
        <f t="shared" si="376"/>
        <v>0</v>
      </c>
      <c r="W679" s="16">
        <f t="shared" si="388"/>
        <v>0</v>
      </c>
      <c r="X679" s="15">
        <f t="shared" si="377"/>
        <v>0</v>
      </c>
      <c r="Y679" s="16">
        <f t="shared" si="389"/>
        <v>0</v>
      </c>
      <c r="Z679" s="15">
        <f t="shared" si="378"/>
        <v>0</v>
      </c>
      <c r="AA679" s="16"/>
      <c r="AB679" s="15">
        <f t="shared" si="379"/>
        <v>0</v>
      </c>
      <c r="AC679" s="16">
        <f t="shared" si="390"/>
        <v>0</v>
      </c>
      <c r="AD679" s="15">
        <f t="shared" si="380"/>
        <v>0</v>
      </c>
      <c r="AE679" s="16">
        <f t="shared" si="391"/>
        <v>0</v>
      </c>
      <c r="AF679" s="15">
        <f t="shared" si="381"/>
        <v>1.9999999999999574E-2</v>
      </c>
      <c r="AG679" s="16"/>
      <c r="AH679" s="15">
        <f t="shared" si="382"/>
        <v>13.490416666666468</v>
      </c>
      <c r="AI679" s="16">
        <f t="shared" si="392"/>
        <v>1</v>
      </c>
      <c r="AJ679" s="15">
        <f t="shared" si="383"/>
        <v>0</v>
      </c>
      <c r="AK679" s="16">
        <f t="shared" si="393"/>
        <v>0</v>
      </c>
      <c r="AL679" s="15">
        <f t="shared" si="394"/>
        <v>1.9999999999999574E-2</v>
      </c>
      <c r="AM679" s="16"/>
      <c r="AN679" s="15">
        <f t="shared" si="395"/>
        <v>0</v>
      </c>
      <c r="AO679" s="16">
        <f t="shared" si="396"/>
        <v>0</v>
      </c>
      <c r="AP679" s="15">
        <f t="shared" si="397"/>
        <v>0</v>
      </c>
      <c r="AQ679" s="16">
        <f t="shared" si="398"/>
        <v>0</v>
      </c>
      <c r="AR679" s="15">
        <f t="shared" si="399"/>
        <v>0</v>
      </c>
      <c r="AS679" s="16"/>
      <c r="AT679" s="15">
        <f t="shared" si="400"/>
        <v>0</v>
      </c>
      <c r="AU679" s="16">
        <f t="shared" si="401"/>
        <v>0</v>
      </c>
      <c r="AV679" s="15">
        <f t="shared" si="402"/>
        <v>0</v>
      </c>
      <c r="AW679" s="16">
        <f t="shared" si="403"/>
        <v>0</v>
      </c>
      <c r="AX679" s="15">
        <f t="shared" si="404"/>
        <v>0</v>
      </c>
    </row>
    <row r="680" spans="1:50" x14ac:dyDescent="0.25">
      <c r="A680" s="25">
        <f t="shared" si="405"/>
        <v>13.510416666666467</v>
      </c>
      <c r="B680" s="9" t="s">
        <v>21</v>
      </c>
      <c r="C680" s="12" t="s">
        <v>14</v>
      </c>
      <c r="D680" s="12"/>
      <c r="E680" s="12" t="s">
        <v>14</v>
      </c>
      <c r="F680" s="12" t="s">
        <v>14</v>
      </c>
      <c r="G680" s="12" t="s">
        <v>14</v>
      </c>
      <c r="H680" t="s">
        <v>11</v>
      </c>
      <c r="I680" s="13"/>
      <c r="J680" s="15">
        <f t="shared" si="370"/>
        <v>0</v>
      </c>
      <c r="K680" s="16">
        <f t="shared" si="384"/>
        <v>0</v>
      </c>
      <c r="L680" s="15">
        <f t="shared" si="371"/>
        <v>0</v>
      </c>
      <c r="M680" s="16">
        <f t="shared" si="385"/>
        <v>0</v>
      </c>
      <c r="N680" s="15">
        <f t="shared" si="372"/>
        <v>1.9999999999999574E-2</v>
      </c>
      <c r="O680" s="16"/>
      <c r="P680" s="15">
        <f t="shared" si="373"/>
        <v>0</v>
      </c>
      <c r="Q680" s="16">
        <f t="shared" si="386"/>
        <v>0</v>
      </c>
      <c r="R680" s="15">
        <f t="shared" si="374"/>
        <v>0</v>
      </c>
      <c r="S680" s="16">
        <f t="shared" si="387"/>
        <v>0</v>
      </c>
      <c r="T680" s="15">
        <f t="shared" si="375"/>
        <v>0</v>
      </c>
      <c r="U680" s="16"/>
      <c r="V680" s="15">
        <f t="shared" si="376"/>
        <v>13.510416666666467</v>
      </c>
      <c r="W680" s="16">
        <f t="shared" si="388"/>
        <v>1</v>
      </c>
      <c r="X680" s="15">
        <f t="shared" si="377"/>
        <v>0</v>
      </c>
      <c r="Y680" s="16">
        <f t="shared" si="389"/>
        <v>0</v>
      </c>
      <c r="Z680" s="15">
        <f t="shared" si="378"/>
        <v>1.9999999999999574E-2</v>
      </c>
      <c r="AA680" s="16"/>
      <c r="AB680" s="15">
        <f t="shared" si="379"/>
        <v>0</v>
      </c>
      <c r="AC680" s="16">
        <f t="shared" si="390"/>
        <v>0</v>
      </c>
      <c r="AD680" s="15">
        <f t="shared" si="380"/>
        <v>0</v>
      </c>
      <c r="AE680" s="16">
        <f t="shared" si="391"/>
        <v>0</v>
      </c>
      <c r="AF680" s="15">
        <f t="shared" si="381"/>
        <v>1.9999999999999574E-2</v>
      </c>
      <c r="AG680" s="16"/>
      <c r="AH680" s="15">
        <f t="shared" si="382"/>
        <v>0</v>
      </c>
      <c r="AI680" s="16">
        <f t="shared" si="392"/>
        <v>0</v>
      </c>
      <c r="AJ680" s="15">
        <f t="shared" si="383"/>
        <v>0</v>
      </c>
      <c r="AK680" s="16">
        <f t="shared" si="393"/>
        <v>0</v>
      </c>
      <c r="AL680" s="15">
        <f t="shared" si="394"/>
        <v>1.9999999999999574E-2</v>
      </c>
      <c r="AM680" s="16"/>
      <c r="AN680" s="15">
        <f t="shared" si="395"/>
        <v>0</v>
      </c>
      <c r="AO680" s="16">
        <f t="shared" si="396"/>
        <v>0</v>
      </c>
      <c r="AP680" s="15">
        <f t="shared" si="397"/>
        <v>0</v>
      </c>
      <c r="AQ680" s="16">
        <f t="shared" si="398"/>
        <v>0</v>
      </c>
      <c r="AR680" s="15">
        <f t="shared" si="399"/>
        <v>0</v>
      </c>
      <c r="AS680" s="16"/>
      <c r="AT680" s="15">
        <f t="shared" si="400"/>
        <v>0</v>
      </c>
      <c r="AU680" s="16">
        <f t="shared" si="401"/>
        <v>0</v>
      </c>
      <c r="AV680" s="15">
        <f t="shared" si="402"/>
        <v>0</v>
      </c>
      <c r="AW680" s="16">
        <f t="shared" si="403"/>
        <v>0</v>
      </c>
      <c r="AX680" s="15">
        <f t="shared" si="404"/>
        <v>0</v>
      </c>
    </row>
    <row r="681" spans="1:50" x14ac:dyDescent="0.25">
      <c r="A681" s="25">
        <f t="shared" si="405"/>
        <v>13.530416666666467</v>
      </c>
      <c r="B681" s="9" t="s">
        <v>64</v>
      </c>
      <c r="C681" t="s">
        <v>11</v>
      </c>
      <c r="D681" s="12"/>
      <c r="E681" s="12" t="s">
        <v>14</v>
      </c>
      <c r="F681" s="12" t="s">
        <v>14</v>
      </c>
      <c r="G681" s="12" t="s">
        <v>14</v>
      </c>
      <c r="H681" s="13" t="s">
        <v>20</v>
      </c>
      <c r="I681" s="12"/>
      <c r="J681" s="15">
        <f t="shared" si="370"/>
        <v>0</v>
      </c>
      <c r="K681" s="16">
        <f t="shared" si="384"/>
        <v>0</v>
      </c>
      <c r="L681" s="15">
        <f t="shared" si="371"/>
        <v>0</v>
      </c>
      <c r="M681" s="16">
        <f t="shared" si="385"/>
        <v>0</v>
      </c>
      <c r="N681" s="15">
        <f t="shared" si="372"/>
        <v>0</v>
      </c>
      <c r="O681" s="16"/>
      <c r="P681" s="15">
        <f t="shared" si="373"/>
        <v>0</v>
      </c>
      <c r="Q681" s="16">
        <f t="shared" si="386"/>
        <v>0</v>
      </c>
      <c r="R681" s="15">
        <f t="shared" si="374"/>
        <v>0</v>
      </c>
      <c r="S681" s="16">
        <f t="shared" si="387"/>
        <v>0</v>
      </c>
      <c r="T681" s="15">
        <f t="shared" si="375"/>
        <v>0</v>
      </c>
      <c r="U681" s="16"/>
      <c r="V681" s="15">
        <f t="shared" si="376"/>
        <v>0</v>
      </c>
      <c r="W681" s="16">
        <f t="shared" si="388"/>
        <v>0</v>
      </c>
      <c r="X681" s="15">
        <f t="shared" si="377"/>
        <v>0</v>
      </c>
      <c r="Y681" s="16">
        <f t="shared" si="389"/>
        <v>0</v>
      </c>
      <c r="Z681" s="15">
        <f t="shared" si="378"/>
        <v>1.9999999999999574E-2</v>
      </c>
      <c r="AA681" s="16"/>
      <c r="AB681" s="15">
        <f t="shared" si="379"/>
        <v>0</v>
      </c>
      <c r="AC681" s="16">
        <f t="shared" si="390"/>
        <v>0</v>
      </c>
      <c r="AD681" s="15">
        <f t="shared" si="380"/>
        <v>0</v>
      </c>
      <c r="AE681" s="16">
        <f t="shared" si="391"/>
        <v>0</v>
      </c>
      <c r="AF681" s="15">
        <f t="shared" si="381"/>
        <v>1.9999999999999574E-2</v>
      </c>
      <c r="AG681" s="16"/>
      <c r="AH681" s="15">
        <f t="shared" si="382"/>
        <v>0</v>
      </c>
      <c r="AI681" s="16">
        <f t="shared" si="392"/>
        <v>0</v>
      </c>
      <c r="AJ681" s="15">
        <f t="shared" si="383"/>
        <v>0</v>
      </c>
      <c r="AK681" s="16">
        <f t="shared" si="393"/>
        <v>0</v>
      </c>
      <c r="AL681" s="15">
        <f t="shared" si="394"/>
        <v>1.9999999999999574E-2</v>
      </c>
      <c r="AM681" s="16"/>
      <c r="AN681" s="15">
        <f t="shared" si="395"/>
        <v>0</v>
      </c>
      <c r="AO681" s="16">
        <f t="shared" si="396"/>
        <v>0</v>
      </c>
      <c r="AP681" s="15">
        <f t="shared" si="397"/>
        <v>13.530416666666467</v>
      </c>
      <c r="AQ681" s="16">
        <f t="shared" si="398"/>
        <v>1</v>
      </c>
      <c r="AR681" s="15">
        <f t="shared" si="399"/>
        <v>0</v>
      </c>
      <c r="AS681" s="16"/>
      <c r="AT681" s="15">
        <f t="shared" si="400"/>
        <v>0</v>
      </c>
      <c r="AU681" s="16">
        <f t="shared" si="401"/>
        <v>0</v>
      </c>
      <c r="AV681" s="15">
        <f t="shared" si="402"/>
        <v>0</v>
      </c>
      <c r="AW681" s="16">
        <f t="shared" si="403"/>
        <v>0</v>
      </c>
      <c r="AX681" s="15">
        <f t="shared" si="404"/>
        <v>0</v>
      </c>
    </row>
    <row r="682" spans="1:50" x14ac:dyDescent="0.25">
      <c r="A682" s="25">
        <f t="shared" si="405"/>
        <v>13.550416666666466</v>
      </c>
      <c r="B682" s="9" t="s">
        <v>67</v>
      </c>
      <c r="C682" t="s">
        <v>11</v>
      </c>
      <c r="D682" s="12"/>
      <c r="E682" s="12" t="s">
        <v>14</v>
      </c>
      <c r="F682" s="12" t="s">
        <v>14</v>
      </c>
      <c r="G682" s="12" t="s">
        <v>14</v>
      </c>
      <c r="H682" s="34"/>
      <c r="I682" s="12" t="s">
        <v>14</v>
      </c>
      <c r="J682" s="15">
        <f t="shared" si="370"/>
        <v>0</v>
      </c>
      <c r="K682" s="16">
        <f t="shared" si="384"/>
        <v>0</v>
      </c>
      <c r="L682" s="15">
        <f t="shared" si="371"/>
        <v>0</v>
      </c>
      <c r="M682" s="16">
        <f t="shared" si="385"/>
        <v>0</v>
      </c>
      <c r="N682" s="15">
        <f t="shared" si="372"/>
        <v>0</v>
      </c>
      <c r="O682" s="16"/>
      <c r="P682" s="15">
        <f t="shared" si="373"/>
        <v>0</v>
      </c>
      <c r="Q682" s="16">
        <f t="shared" si="386"/>
        <v>0</v>
      </c>
      <c r="R682" s="15">
        <f t="shared" si="374"/>
        <v>0</v>
      </c>
      <c r="S682" s="16">
        <f t="shared" si="387"/>
        <v>0</v>
      </c>
      <c r="T682" s="15">
        <f t="shared" si="375"/>
        <v>0</v>
      </c>
      <c r="U682" s="16"/>
      <c r="V682" s="15">
        <f t="shared" si="376"/>
        <v>0</v>
      </c>
      <c r="W682" s="16">
        <f t="shared" si="388"/>
        <v>0</v>
      </c>
      <c r="X682" s="15">
        <f t="shared" si="377"/>
        <v>0</v>
      </c>
      <c r="Y682" s="16">
        <f t="shared" si="389"/>
        <v>0</v>
      </c>
      <c r="Z682" s="15">
        <f t="shared" si="378"/>
        <v>1.9999999999999574E-2</v>
      </c>
      <c r="AA682" s="16"/>
      <c r="AB682" s="15">
        <f t="shared" si="379"/>
        <v>0</v>
      </c>
      <c r="AC682" s="16">
        <f t="shared" si="390"/>
        <v>0</v>
      </c>
      <c r="AD682" s="15">
        <f t="shared" si="380"/>
        <v>0</v>
      </c>
      <c r="AE682" s="16">
        <f t="shared" si="391"/>
        <v>0</v>
      </c>
      <c r="AF682" s="15">
        <f t="shared" si="381"/>
        <v>1.9999999999999574E-2</v>
      </c>
      <c r="AG682" s="16"/>
      <c r="AH682" s="15">
        <f t="shared" si="382"/>
        <v>0</v>
      </c>
      <c r="AI682" s="16">
        <f t="shared" si="392"/>
        <v>0</v>
      </c>
      <c r="AJ682" s="15">
        <f t="shared" si="383"/>
        <v>0</v>
      </c>
      <c r="AK682" s="16">
        <f t="shared" si="393"/>
        <v>0</v>
      </c>
      <c r="AL682" s="15">
        <f t="shared" si="394"/>
        <v>1.9999999999999574E-2</v>
      </c>
      <c r="AM682" s="16"/>
      <c r="AN682" s="15">
        <f t="shared" si="395"/>
        <v>0</v>
      </c>
      <c r="AO682" s="16">
        <f t="shared" si="396"/>
        <v>0</v>
      </c>
      <c r="AP682" s="15">
        <f t="shared" si="397"/>
        <v>0</v>
      </c>
      <c r="AQ682" s="16">
        <f t="shared" si="398"/>
        <v>0</v>
      </c>
      <c r="AR682" s="15">
        <f t="shared" si="399"/>
        <v>0</v>
      </c>
      <c r="AS682" s="16"/>
      <c r="AT682" s="15">
        <f t="shared" si="400"/>
        <v>13.550416666666466</v>
      </c>
      <c r="AU682" s="16">
        <f t="shared" si="401"/>
        <v>1</v>
      </c>
      <c r="AV682" s="15">
        <f t="shared" si="402"/>
        <v>0</v>
      </c>
      <c r="AW682" s="16">
        <f t="shared" si="403"/>
        <v>0</v>
      </c>
      <c r="AX682" s="15">
        <f t="shared" si="404"/>
        <v>1.9999999999999574E-2</v>
      </c>
    </row>
    <row r="683" spans="1:50" x14ac:dyDescent="0.25">
      <c r="A683" s="25">
        <f t="shared" si="405"/>
        <v>13.570416666666466</v>
      </c>
      <c r="B683" s="9" t="s">
        <v>16</v>
      </c>
      <c r="C683" t="s">
        <v>11</v>
      </c>
      <c r="D683" s="12" t="s">
        <v>14</v>
      </c>
      <c r="E683" s="12" t="s">
        <v>14</v>
      </c>
      <c r="F683" s="12" t="s">
        <v>14</v>
      </c>
      <c r="G683" s="12" t="s">
        <v>14</v>
      </c>
      <c r="I683" s="12" t="s">
        <v>14</v>
      </c>
      <c r="J683" s="15">
        <f t="shared" si="370"/>
        <v>0</v>
      </c>
      <c r="K683" s="16">
        <f t="shared" si="384"/>
        <v>0</v>
      </c>
      <c r="L683" s="15">
        <f t="shared" si="371"/>
        <v>0</v>
      </c>
      <c r="M683" s="16">
        <f t="shared" si="385"/>
        <v>0</v>
      </c>
      <c r="N683" s="15">
        <f t="shared" si="372"/>
        <v>0</v>
      </c>
      <c r="O683" s="16"/>
      <c r="P683" s="15">
        <f t="shared" si="373"/>
        <v>13.570416666666466</v>
      </c>
      <c r="Q683" s="16">
        <f t="shared" si="386"/>
        <v>1</v>
      </c>
      <c r="R683" s="15">
        <f t="shared" si="374"/>
        <v>0</v>
      </c>
      <c r="S683" s="16">
        <f t="shared" si="387"/>
        <v>0</v>
      </c>
      <c r="T683" s="15">
        <f t="shared" si="375"/>
        <v>1.9999999999999574E-2</v>
      </c>
      <c r="U683" s="16"/>
      <c r="V683" s="15">
        <f t="shared" si="376"/>
        <v>0</v>
      </c>
      <c r="W683" s="16">
        <f t="shared" si="388"/>
        <v>0</v>
      </c>
      <c r="X683" s="15">
        <f t="shared" si="377"/>
        <v>0</v>
      </c>
      <c r="Y683" s="16">
        <f t="shared" si="389"/>
        <v>0</v>
      </c>
      <c r="Z683" s="15">
        <f t="shared" si="378"/>
        <v>1.9999999999999574E-2</v>
      </c>
      <c r="AA683" s="16"/>
      <c r="AB683" s="15">
        <f t="shared" si="379"/>
        <v>0</v>
      </c>
      <c r="AC683" s="16">
        <f t="shared" si="390"/>
        <v>0</v>
      </c>
      <c r="AD683" s="15">
        <f t="shared" si="380"/>
        <v>0</v>
      </c>
      <c r="AE683" s="16">
        <f t="shared" si="391"/>
        <v>0</v>
      </c>
      <c r="AF683" s="15">
        <f t="shared" si="381"/>
        <v>1.9999999999999574E-2</v>
      </c>
      <c r="AG683" s="16"/>
      <c r="AH683" s="15">
        <f t="shared" si="382"/>
        <v>0</v>
      </c>
      <c r="AI683" s="16">
        <f t="shared" si="392"/>
        <v>0</v>
      </c>
      <c r="AJ683" s="15">
        <f t="shared" si="383"/>
        <v>0</v>
      </c>
      <c r="AK683" s="16">
        <f t="shared" si="393"/>
        <v>0</v>
      </c>
      <c r="AL683" s="15">
        <f t="shared" si="394"/>
        <v>1.9999999999999574E-2</v>
      </c>
      <c r="AM683" s="16"/>
      <c r="AN683" s="15">
        <f t="shared" si="395"/>
        <v>0</v>
      </c>
      <c r="AO683" s="16">
        <f t="shared" si="396"/>
        <v>0</v>
      </c>
      <c r="AP683" s="15">
        <f t="shared" si="397"/>
        <v>0</v>
      </c>
      <c r="AQ683" s="16">
        <f t="shared" si="398"/>
        <v>0</v>
      </c>
      <c r="AR683" s="15">
        <f t="shared" si="399"/>
        <v>0</v>
      </c>
      <c r="AS683" s="16"/>
      <c r="AT683" s="15">
        <f t="shared" si="400"/>
        <v>0</v>
      </c>
      <c r="AU683" s="16">
        <f t="shared" si="401"/>
        <v>0</v>
      </c>
      <c r="AV683" s="15">
        <f t="shared" si="402"/>
        <v>0</v>
      </c>
      <c r="AW683" s="16">
        <f t="shared" si="403"/>
        <v>0</v>
      </c>
      <c r="AX683" s="15">
        <f t="shared" si="404"/>
        <v>1.9999999999999574E-2</v>
      </c>
    </row>
    <row r="684" spans="1:50" x14ac:dyDescent="0.25">
      <c r="A684" s="25">
        <f t="shared" si="405"/>
        <v>13.590416666666465</v>
      </c>
      <c r="B684" s="9" t="s">
        <v>63</v>
      </c>
      <c r="C684" t="s">
        <v>11</v>
      </c>
      <c r="D684" s="12" t="s">
        <v>14</v>
      </c>
      <c r="E684" s="12" t="s">
        <v>14</v>
      </c>
      <c r="F684" s="12" t="s">
        <v>14</v>
      </c>
      <c r="G684" s="12" t="s">
        <v>14</v>
      </c>
      <c r="H684" s="12" t="s">
        <v>14</v>
      </c>
      <c r="I684" s="12" t="s">
        <v>14</v>
      </c>
      <c r="J684" s="15">
        <f t="shared" si="370"/>
        <v>0</v>
      </c>
      <c r="K684" s="16">
        <f t="shared" si="384"/>
        <v>0</v>
      </c>
      <c r="L684" s="15">
        <f t="shared" si="371"/>
        <v>0</v>
      </c>
      <c r="M684" s="16">
        <f t="shared" si="385"/>
        <v>0</v>
      </c>
      <c r="N684" s="15">
        <f t="shared" si="372"/>
        <v>0</v>
      </c>
      <c r="O684" s="16"/>
      <c r="P684" s="15">
        <f t="shared" si="373"/>
        <v>0</v>
      </c>
      <c r="Q684" s="16">
        <f t="shared" si="386"/>
        <v>0</v>
      </c>
      <c r="R684" s="15">
        <f t="shared" si="374"/>
        <v>0</v>
      </c>
      <c r="S684" s="16">
        <f t="shared" si="387"/>
        <v>0</v>
      </c>
      <c r="T684" s="15">
        <f t="shared" si="375"/>
        <v>1.9999999999999574E-2</v>
      </c>
      <c r="U684" s="16"/>
      <c r="V684" s="15">
        <f t="shared" si="376"/>
        <v>0</v>
      </c>
      <c r="W684" s="16">
        <f t="shared" si="388"/>
        <v>0</v>
      </c>
      <c r="X684" s="15">
        <f t="shared" si="377"/>
        <v>0</v>
      </c>
      <c r="Y684" s="16">
        <f t="shared" si="389"/>
        <v>0</v>
      </c>
      <c r="Z684" s="15">
        <f t="shared" si="378"/>
        <v>1.9999999999999574E-2</v>
      </c>
      <c r="AA684" s="16"/>
      <c r="AB684" s="15">
        <f t="shared" si="379"/>
        <v>0</v>
      </c>
      <c r="AC684" s="16">
        <f t="shared" si="390"/>
        <v>0</v>
      </c>
      <c r="AD684" s="15">
        <f t="shared" si="380"/>
        <v>0</v>
      </c>
      <c r="AE684" s="16">
        <f t="shared" si="391"/>
        <v>0</v>
      </c>
      <c r="AF684" s="15">
        <f t="shared" si="381"/>
        <v>1.9999999999999574E-2</v>
      </c>
      <c r="AG684" s="16"/>
      <c r="AH684" s="15">
        <f t="shared" si="382"/>
        <v>0</v>
      </c>
      <c r="AI684" s="16">
        <f t="shared" si="392"/>
        <v>0</v>
      </c>
      <c r="AJ684" s="15">
        <f t="shared" si="383"/>
        <v>0</v>
      </c>
      <c r="AK684" s="16">
        <f t="shared" si="393"/>
        <v>0</v>
      </c>
      <c r="AL684" s="15">
        <f t="shared" si="394"/>
        <v>1.9999999999999574E-2</v>
      </c>
      <c r="AM684" s="16"/>
      <c r="AN684" s="15">
        <f t="shared" si="395"/>
        <v>13.590416666666465</v>
      </c>
      <c r="AO684" s="16">
        <f t="shared" si="396"/>
        <v>1</v>
      </c>
      <c r="AP684" s="15">
        <f t="shared" si="397"/>
        <v>0</v>
      </c>
      <c r="AQ684" s="16">
        <f t="shared" si="398"/>
        <v>0</v>
      </c>
      <c r="AR684" s="15">
        <f t="shared" si="399"/>
        <v>1.9999999999999574E-2</v>
      </c>
      <c r="AS684" s="16"/>
      <c r="AT684" s="15">
        <f t="shared" si="400"/>
        <v>0</v>
      </c>
      <c r="AU684" s="16">
        <f t="shared" si="401"/>
        <v>0</v>
      </c>
      <c r="AV684" s="15">
        <f t="shared" si="402"/>
        <v>0</v>
      </c>
      <c r="AW684" s="16">
        <f t="shared" si="403"/>
        <v>0</v>
      </c>
      <c r="AX684" s="15">
        <f t="shared" si="404"/>
        <v>1.9999999999999574E-2</v>
      </c>
    </row>
    <row r="685" spans="1:50" x14ac:dyDescent="0.25">
      <c r="A685" s="25">
        <f t="shared" si="405"/>
        <v>13.610416666666465</v>
      </c>
      <c r="B685" s="9" t="s">
        <v>22</v>
      </c>
      <c r="C685" s="13" t="s">
        <v>20</v>
      </c>
      <c r="D685" s="12" t="s">
        <v>14</v>
      </c>
      <c r="E685" s="12" t="s">
        <v>14</v>
      </c>
      <c r="F685" t="s">
        <v>11</v>
      </c>
      <c r="G685" s="12" t="s">
        <v>14</v>
      </c>
      <c r="H685" s="12" t="s">
        <v>14</v>
      </c>
      <c r="I685" s="12" t="s">
        <v>14</v>
      </c>
      <c r="J685" s="15">
        <f t="shared" si="370"/>
        <v>0</v>
      </c>
      <c r="K685" s="16">
        <f t="shared" si="384"/>
        <v>0</v>
      </c>
      <c r="L685" s="15">
        <f t="shared" si="371"/>
        <v>13.610416666666465</v>
      </c>
      <c r="M685" s="16">
        <f t="shared" si="385"/>
        <v>1</v>
      </c>
      <c r="N685" s="15">
        <f t="shared" si="372"/>
        <v>0</v>
      </c>
      <c r="O685" s="16"/>
      <c r="P685" s="15">
        <f t="shared" si="373"/>
        <v>0</v>
      </c>
      <c r="Q685" s="16">
        <f t="shared" si="386"/>
        <v>0</v>
      </c>
      <c r="R685" s="15">
        <f t="shared" si="374"/>
        <v>0</v>
      </c>
      <c r="S685" s="16">
        <f t="shared" si="387"/>
        <v>0</v>
      </c>
      <c r="T685" s="15">
        <f t="shared" si="375"/>
        <v>1.9999999999999574E-2</v>
      </c>
      <c r="U685" s="16"/>
      <c r="V685" s="15">
        <f t="shared" si="376"/>
        <v>0</v>
      </c>
      <c r="W685" s="16">
        <f t="shared" si="388"/>
        <v>0</v>
      </c>
      <c r="X685" s="15">
        <f t="shared" si="377"/>
        <v>0</v>
      </c>
      <c r="Y685" s="16">
        <f t="shared" si="389"/>
        <v>0</v>
      </c>
      <c r="Z685" s="15">
        <f t="shared" si="378"/>
        <v>1.9999999999999574E-2</v>
      </c>
      <c r="AA685" s="16"/>
      <c r="AB685" s="15">
        <f t="shared" si="379"/>
        <v>0</v>
      </c>
      <c r="AC685" s="16">
        <f t="shared" si="390"/>
        <v>0</v>
      </c>
      <c r="AD685" s="15">
        <f t="shared" si="380"/>
        <v>0</v>
      </c>
      <c r="AE685" s="16">
        <f t="shared" si="391"/>
        <v>0</v>
      </c>
      <c r="AF685" s="15">
        <f t="shared" si="381"/>
        <v>0</v>
      </c>
      <c r="AG685" s="16"/>
      <c r="AH685" s="15">
        <f t="shared" si="382"/>
        <v>0</v>
      </c>
      <c r="AI685" s="16">
        <f t="shared" si="392"/>
        <v>0</v>
      </c>
      <c r="AJ685" s="15">
        <f t="shared" si="383"/>
        <v>0</v>
      </c>
      <c r="AK685" s="16">
        <f t="shared" si="393"/>
        <v>0</v>
      </c>
      <c r="AL685" s="15">
        <f t="shared" si="394"/>
        <v>1.9999999999999574E-2</v>
      </c>
      <c r="AM685" s="16"/>
      <c r="AN685" s="15">
        <f t="shared" si="395"/>
        <v>0</v>
      </c>
      <c r="AO685" s="16">
        <f t="shared" si="396"/>
        <v>0</v>
      </c>
      <c r="AP685" s="15">
        <f t="shared" si="397"/>
        <v>0</v>
      </c>
      <c r="AQ685" s="16">
        <f t="shared" si="398"/>
        <v>0</v>
      </c>
      <c r="AR685" s="15">
        <f t="shared" si="399"/>
        <v>1.9999999999999574E-2</v>
      </c>
      <c r="AS685" s="16"/>
      <c r="AT685" s="15">
        <f t="shared" si="400"/>
        <v>0</v>
      </c>
      <c r="AU685" s="16">
        <f t="shared" si="401"/>
        <v>0</v>
      </c>
      <c r="AV685" s="15">
        <f t="shared" si="402"/>
        <v>0</v>
      </c>
      <c r="AW685" s="16">
        <f t="shared" si="403"/>
        <v>0</v>
      </c>
      <c r="AX685" s="15">
        <f t="shared" si="404"/>
        <v>1.9999999999999574E-2</v>
      </c>
    </row>
    <row r="686" spans="1:50" x14ac:dyDescent="0.25">
      <c r="A686" s="25">
        <f t="shared" si="405"/>
        <v>13.630416666666465</v>
      </c>
      <c r="B686" s="9"/>
      <c r="C686" s="13"/>
      <c r="D686" s="12" t="s">
        <v>14</v>
      </c>
      <c r="E686" s="12" t="s">
        <v>14</v>
      </c>
      <c r="F686" t="s">
        <v>11</v>
      </c>
      <c r="G686" s="12" t="s">
        <v>14</v>
      </c>
      <c r="H686" s="12" t="s">
        <v>14</v>
      </c>
      <c r="I686" s="12" t="s">
        <v>14</v>
      </c>
      <c r="J686" s="15">
        <f t="shared" si="370"/>
        <v>0</v>
      </c>
      <c r="K686" s="16">
        <f t="shared" si="384"/>
        <v>0</v>
      </c>
      <c r="L686" s="15">
        <f t="shared" si="371"/>
        <v>0</v>
      </c>
      <c r="M686" s="16">
        <f t="shared" si="385"/>
        <v>0</v>
      </c>
      <c r="N686" s="15">
        <f t="shared" si="372"/>
        <v>0</v>
      </c>
      <c r="O686" s="16"/>
      <c r="P686" s="15">
        <f t="shared" si="373"/>
        <v>0</v>
      </c>
      <c r="Q686" s="16">
        <f t="shared" si="386"/>
        <v>0</v>
      </c>
      <c r="R686" s="15">
        <f t="shared" si="374"/>
        <v>0</v>
      </c>
      <c r="S686" s="16">
        <f t="shared" si="387"/>
        <v>0</v>
      </c>
      <c r="T686" s="15">
        <f t="shared" si="375"/>
        <v>1.9999999999999574E-2</v>
      </c>
      <c r="U686" s="16"/>
      <c r="V686" s="15">
        <f t="shared" si="376"/>
        <v>0</v>
      </c>
      <c r="W686" s="16">
        <f t="shared" si="388"/>
        <v>0</v>
      </c>
      <c r="X686" s="15">
        <f t="shared" si="377"/>
        <v>0</v>
      </c>
      <c r="Y686" s="16">
        <f t="shared" si="389"/>
        <v>0</v>
      </c>
      <c r="Z686" s="15">
        <f t="shared" si="378"/>
        <v>1.9999999999999574E-2</v>
      </c>
      <c r="AA686" s="16"/>
      <c r="AB686" s="15">
        <f t="shared" si="379"/>
        <v>0</v>
      </c>
      <c r="AC686" s="16">
        <f t="shared" si="390"/>
        <v>0</v>
      </c>
      <c r="AD686" s="15">
        <f t="shared" si="380"/>
        <v>0</v>
      </c>
      <c r="AE686" s="16">
        <f t="shared" si="391"/>
        <v>0</v>
      </c>
      <c r="AF686" s="15">
        <f t="shared" si="381"/>
        <v>0</v>
      </c>
      <c r="AG686" s="16"/>
      <c r="AH686" s="15">
        <f t="shared" si="382"/>
        <v>0</v>
      </c>
      <c r="AI686" s="16">
        <f t="shared" si="392"/>
        <v>0</v>
      </c>
      <c r="AJ686" s="15">
        <f t="shared" si="383"/>
        <v>0</v>
      </c>
      <c r="AK686" s="16">
        <f t="shared" si="393"/>
        <v>0</v>
      </c>
      <c r="AL686" s="15">
        <f t="shared" si="394"/>
        <v>1.9999999999999574E-2</v>
      </c>
      <c r="AM686" s="16"/>
      <c r="AN686" s="15">
        <f t="shared" si="395"/>
        <v>0</v>
      </c>
      <c r="AO686" s="16">
        <f t="shared" si="396"/>
        <v>0</v>
      </c>
      <c r="AP686" s="15">
        <f t="shared" si="397"/>
        <v>0</v>
      </c>
      <c r="AQ686" s="16">
        <f t="shared" si="398"/>
        <v>0</v>
      </c>
      <c r="AR686" s="15">
        <f t="shared" si="399"/>
        <v>1.9999999999999574E-2</v>
      </c>
      <c r="AS686" s="16"/>
      <c r="AT686" s="15">
        <f t="shared" si="400"/>
        <v>0</v>
      </c>
      <c r="AU686" s="16">
        <f t="shared" si="401"/>
        <v>0</v>
      </c>
      <c r="AV686" s="15">
        <f t="shared" si="402"/>
        <v>0</v>
      </c>
      <c r="AW686" s="16">
        <f t="shared" si="403"/>
        <v>0</v>
      </c>
      <c r="AX686" s="15">
        <f t="shared" si="404"/>
        <v>1.9999999999999574E-2</v>
      </c>
    </row>
    <row r="687" spans="1:50" x14ac:dyDescent="0.25">
      <c r="A687" s="25">
        <f t="shared" si="405"/>
        <v>13.650416666666464</v>
      </c>
      <c r="B687" s="9"/>
      <c r="D687" s="12" t="s">
        <v>14</v>
      </c>
      <c r="E687" s="12" t="s">
        <v>14</v>
      </c>
      <c r="F687" t="s">
        <v>11</v>
      </c>
      <c r="G687" s="12" t="s">
        <v>14</v>
      </c>
      <c r="H687" s="12" t="s">
        <v>14</v>
      </c>
      <c r="I687" s="12" t="s">
        <v>14</v>
      </c>
      <c r="J687" s="15">
        <f t="shared" si="370"/>
        <v>0</v>
      </c>
      <c r="K687" s="16">
        <f t="shared" si="384"/>
        <v>0</v>
      </c>
      <c r="L687" s="15">
        <f t="shared" si="371"/>
        <v>0</v>
      </c>
      <c r="M687" s="16">
        <f t="shared" si="385"/>
        <v>0</v>
      </c>
      <c r="N687" s="15">
        <f t="shared" si="372"/>
        <v>0</v>
      </c>
      <c r="O687" s="16"/>
      <c r="P687" s="15">
        <f t="shared" si="373"/>
        <v>0</v>
      </c>
      <c r="Q687" s="16">
        <f t="shared" si="386"/>
        <v>0</v>
      </c>
      <c r="R687" s="15">
        <f t="shared" si="374"/>
        <v>0</v>
      </c>
      <c r="S687" s="16">
        <f t="shared" si="387"/>
        <v>0</v>
      </c>
      <c r="T687" s="15">
        <f t="shared" si="375"/>
        <v>1.9999999999999574E-2</v>
      </c>
      <c r="U687" s="16"/>
      <c r="V687" s="15">
        <f t="shared" si="376"/>
        <v>0</v>
      </c>
      <c r="W687" s="16">
        <f t="shared" si="388"/>
        <v>0</v>
      </c>
      <c r="X687" s="15">
        <f t="shared" si="377"/>
        <v>0</v>
      </c>
      <c r="Y687" s="16">
        <f t="shared" si="389"/>
        <v>0</v>
      </c>
      <c r="Z687" s="15">
        <f t="shared" si="378"/>
        <v>1.9999999999999574E-2</v>
      </c>
      <c r="AA687" s="16"/>
      <c r="AB687" s="15">
        <f t="shared" si="379"/>
        <v>0</v>
      </c>
      <c r="AC687" s="16">
        <f t="shared" si="390"/>
        <v>0</v>
      </c>
      <c r="AD687" s="15">
        <f t="shared" si="380"/>
        <v>0</v>
      </c>
      <c r="AE687" s="16">
        <f t="shared" si="391"/>
        <v>0</v>
      </c>
      <c r="AF687" s="15">
        <f t="shared" si="381"/>
        <v>0</v>
      </c>
      <c r="AG687" s="16"/>
      <c r="AH687" s="15">
        <f t="shared" si="382"/>
        <v>0</v>
      </c>
      <c r="AI687" s="16">
        <f t="shared" si="392"/>
        <v>0</v>
      </c>
      <c r="AJ687" s="15">
        <f t="shared" si="383"/>
        <v>0</v>
      </c>
      <c r="AK687" s="16">
        <f t="shared" si="393"/>
        <v>0</v>
      </c>
      <c r="AL687" s="15">
        <f t="shared" si="394"/>
        <v>1.9999999999999574E-2</v>
      </c>
      <c r="AM687" s="16"/>
      <c r="AN687" s="15">
        <f t="shared" si="395"/>
        <v>0</v>
      </c>
      <c r="AO687" s="16">
        <f t="shared" si="396"/>
        <v>0</v>
      </c>
      <c r="AP687" s="15">
        <f t="shared" si="397"/>
        <v>0</v>
      </c>
      <c r="AQ687" s="16">
        <f t="shared" si="398"/>
        <v>0</v>
      </c>
      <c r="AR687" s="15">
        <f t="shared" si="399"/>
        <v>1.9999999999999574E-2</v>
      </c>
      <c r="AS687" s="16"/>
      <c r="AT687" s="15">
        <f t="shared" si="400"/>
        <v>0</v>
      </c>
      <c r="AU687" s="16">
        <f t="shared" si="401"/>
        <v>0</v>
      </c>
      <c r="AV687" s="15">
        <f t="shared" si="402"/>
        <v>0</v>
      </c>
      <c r="AW687" s="16">
        <f t="shared" si="403"/>
        <v>0</v>
      </c>
      <c r="AX687" s="15">
        <f t="shared" si="404"/>
        <v>1.9999999999999574E-2</v>
      </c>
    </row>
    <row r="688" spans="1:50" x14ac:dyDescent="0.25">
      <c r="A688" s="25">
        <f t="shared" si="405"/>
        <v>13.670416666666464</v>
      </c>
      <c r="B688" s="9"/>
      <c r="D688" s="12" t="s">
        <v>14</v>
      </c>
      <c r="E688" s="12" t="s">
        <v>14</v>
      </c>
      <c r="F688" t="s">
        <v>11</v>
      </c>
      <c r="G688" s="12" t="s">
        <v>14</v>
      </c>
      <c r="H688" s="12" t="s">
        <v>14</v>
      </c>
      <c r="I688" s="12" t="s">
        <v>14</v>
      </c>
      <c r="J688" s="15">
        <f t="shared" si="370"/>
        <v>0</v>
      </c>
      <c r="K688" s="16">
        <f t="shared" si="384"/>
        <v>0</v>
      </c>
      <c r="L688" s="15">
        <f t="shared" si="371"/>
        <v>0</v>
      </c>
      <c r="M688" s="16">
        <f t="shared" si="385"/>
        <v>0</v>
      </c>
      <c r="N688" s="15">
        <f t="shared" si="372"/>
        <v>0</v>
      </c>
      <c r="O688" s="16"/>
      <c r="P688" s="15">
        <f t="shared" si="373"/>
        <v>0</v>
      </c>
      <c r="Q688" s="16">
        <f t="shared" si="386"/>
        <v>0</v>
      </c>
      <c r="R688" s="15">
        <f t="shared" si="374"/>
        <v>0</v>
      </c>
      <c r="S688" s="16">
        <f t="shared" si="387"/>
        <v>0</v>
      </c>
      <c r="T688" s="15">
        <f t="shared" si="375"/>
        <v>1.9999999999999574E-2</v>
      </c>
      <c r="U688" s="16"/>
      <c r="V688" s="15">
        <f t="shared" si="376"/>
        <v>0</v>
      </c>
      <c r="W688" s="16">
        <f t="shared" si="388"/>
        <v>0</v>
      </c>
      <c r="X688" s="15">
        <f t="shared" si="377"/>
        <v>0</v>
      </c>
      <c r="Y688" s="16">
        <f t="shared" si="389"/>
        <v>0</v>
      </c>
      <c r="Z688" s="15">
        <f t="shared" si="378"/>
        <v>1.9999999999999574E-2</v>
      </c>
      <c r="AA688" s="16"/>
      <c r="AB688" s="15">
        <f t="shared" si="379"/>
        <v>0</v>
      </c>
      <c r="AC688" s="16">
        <f t="shared" si="390"/>
        <v>0</v>
      </c>
      <c r="AD688" s="15">
        <f t="shared" si="380"/>
        <v>0</v>
      </c>
      <c r="AE688" s="16">
        <f t="shared" si="391"/>
        <v>0</v>
      </c>
      <c r="AF688" s="15">
        <f t="shared" si="381"/>
        <v>0</v>
      </c>
      <c r="AG688" s="16"/>
      <c r="AH688" s="15">
        <f t="shared" si="382"/>
        <v>0</v>
      </c>
      <c r="AI688" s="16">
        <f t="shared" si="392"/>
        <v>0</v>
      </c>
      <c r="AJ688" s="15">
        <f t="shared" si="383"/>
        <v>0</v>
      </c>
      <c r="AK688" s="16">
        <f t="shared" si="393"/>
        <v>0</v>
      </c>
      <c r="AL688" s="15">
        <f t="shared" si="394"/>
        <v>1.9999999999999574E-2</v>
      </c>
      <c r="AM688" s="16"/>
      <c r="AN688" s="15">
        <f t="shared" si="395"/>
        <v>0</v>
      </c>
      <c r="AO688" s="16">
        <f t="shared" si="396"/>
        <v>0</v>
      </c>
      <c r="AP688" s="15">
        <f t="shared" si="397"/>
        <v>0</v>
      </c>
      <c r="AQ688" s="16">
        <f t="shared" si="398"/>
        <v>0</v>
      </c>
      <c r="AR688" s="15">
        <f t="shared" si="399"/>
        <v>1.9999999999999574E-2</v>
      </c>
      <c r="AS688" s="16"/>
      <c r="AT688" s="15">
        <f t="shared" si="400"/>
        <v>0</v>
      </c>
      <c r="AU688" s="16">
        <f t="shared" si="401"/>
        <v>0</v>
      </c>
      <c r="AV688" s="15">
        <f t="shared" si="402"/>
        <v>0</v>
      </c>
      <c r="AW688" s="16">
        <f t="shared" si="403"/>
        <v>0</v>
      </c>
      <c r="AX688" s="15">
        <f t="shared" si="404"/>
        <v>1.9999999999999574E-2</v>
      </c>
    </row>
    <row r="689" spans="1:50" x14ac:dyDescent="0.25">
      <c r="A689" s="25">
        <f t="shared" si="405"/>
        <v>13.690416666666463</v>
      </c>
      <c r="B689" s="9"/>
      <c r="D689" s="12" t="s">
        <v>14</v>
      </c>
      <c r="E689" s="12" t="s">
        <v>14</v>
      </c>
      <c r="F689" t="s">
        <v>11</v>
      </c>
      <c r="G689" s="12" t="s">
        <v>14</v>
      </c>
      <c r="H689" s="12" t="s">
        <v>14</v>
      </c>
      <c r="I689" s="12" t="s">
        <v>14</v>
      </c>
      <c r="J689" s="15">
        <f t="shared" si="370"/>
        <v>0</v>
      </c>
      <c r="K689" s="16">
        <f t="shared" si="384"/>
        <v>0</v>
      </c>
      <c r="L689" s="15">
        <f t="shared" si="371"/>
        <v>0</v>
      </c>
      <c r="M689" s="16">
        <f t="shared" si="385"/>
        <v>0</v>
      </c>
      <c r="N689" s="15">
        <f t="shared" si="372"/>
        <v>0</v>
      </c>
      <c r="O689" s="16"/>
      <c r="P689" s="15">
        <f t="shared" si="373"/>
        <v>0</v>
      </c>
      <c r="Q689" s="16">
        <f t="shared" si="386"/>
        <v>0</v>
      </c>
      <c r="R689" s="15">
        <f t="shared" si="374"/>
        <v>0</v>
      </c>
      <c r="S689" s="16">
        <f t="shared" si="387"/>
        <v>0</v>
      </c>
      <c r="T689" s="15">
        <f t="shared" si="375"/>
        <v>1.9999999999999574E-2</v>
      </c>
      <c r="U689" s="16"/>
      <c r="V689" s="15">
        <f t="shared" si="376"/>
        <v>0</v>
      </c>
      <c r="W689" s="16">
        <f t="shared" si="388"/>
        <v>0</v>
      </c>
      <c r="X689" s="15">
        <f t="shared" si="377"/>
        <v>0</v>
      </c>
      <c r="Y689" s="16">
        <f t="shared" si="389"/>
        <v>0</v>
      </c>
      <c r="Z689" s="15">
        <f t="shared" si="378"/>
        <v>1.9999999999999574E-2</v>
      </c>
      <c r="AA689" s="16"/>
      <c r="AB689" s="15">
        <f t="shared" si="379"/>
        <v>0</v>
      </c>
      <c r="AC689" s="16">
        <f t="shared" si="390"/>
        <v>0</v>
      </c>
      <c r="AD689" s="15">
        <f t="shared" si="380"/>
        <v>0</v>
      </c>
      <c r="AE689" s="16">
        <f t="shared" si="391"/>
        <v>0</v>
      </c>
      <c r="AF689" s="15">
        <f t="shared" si="381"/>
        <v>0</v>
      </c>
      <c r="AG689" s="16"/>
      <c r="AH689" s="15">
        <f t="shared" si="382"/>
        <v>0</v>
      </c>
      <c r="AI689" s="16">
        <f t="shared" si="392"/>
        <v>0</v>
      </c>
      <c r="AJ689" s="15">
        <f t="shared" si="383"/>
        <v>0</v>
      </c>
      <c r="AK689" s="16">
        <f t="shared" si="393"/>
        <v>0</v>
      </c>
      <c r="AL689" s="15">
        <f t="shared" si="394"/>
        <v>1.9999999999999574E-2</v>
      </c>
      <c r="AM689" s="16"/>
      <c r="AN689" s="15">
        <f t="shared" si="395"/>
        <v>0</v>
      </c>
      <c r="AO689" s="16">
        <f t="shared" si="396"/>
        <v>0</v>
      </c>
      <c r="AP689" s="15">
        <f t="shared" si="397"/>
        <v>0</v>
      </c>
      <c r="AQ689" s="16">
        <f t="shared" si="398"/>
        <v>0</v>
      </c>
      <c r="AR689" s="15">
        <f t="shared" si="399"/>
        <v>1.9999999999999574E-2</v>
      </c>
      <c r="AS689" s="16"/>
      <c r="AT689" s="15">
        <f t="shared" si="400"/>
        <v>0</v>
      </c>
      <c r="AU689" s="16">
        <f t="shared" si="401"/>
        <v>0</v>
      </c>
      <c r="AV689" s="15">
        <f t="shared" si="402"/>
        <v>0</v>
      </c>
      <c r="AW689" s="16">
        <f t="shared" si="403"/>
        <v>0</v>
      </c>
      <c r="AX689" s="15">
        <f t="shared" si="404"/>
        <v>1.9999999999999574E-2</v>
      </c>
    </row>
    <row r="690" spans="1:50" x14ac:dyDescent="0.25">
      <c r="A690" s="25">
        <f t="shared" si="405"/>
        <v>13.710416666666463</v>
      </c>
      <c r="B690" s="9" t="s">
        <v>12</v>
      </c>
      <c r="D690" s="12" t="s">
        <v>14</v>
      </c>
      <c r="E690" s="12" t="s">
        <v>14</v>
      </c>
      <c r="F690" s="13" t="s">
        <v>20</v>
      </c>
      <c r="G690" t="s">
        <v>11</v>
      </c>
      <c r="H690" s="12" t="s">
        <v>14</v>
      </c>
      <c r="I690" s="12" t="s">
        <v>14</v>
      </c>
      <c r="J690" s="15">
        <f t="shared" si="370"/>
        <v>0</v>
      </c>
      <c r="K690" s="16">
        <f t="shared" si="384"/>
        <v>0</v>
      </c>
      <c r="L690" s="15">
        <f t="shared" si="371"/>
        <v>0</v>
      </c>
      <c r="M690" s="16">
        <f t="shared" si="385"/>
        <v>0</v>
      </c>
      <c r="N690" s="15">
        <f t="shared" si="372"/>
        <v>0</v>
      </c>
      <c r="O690" s="16"/>
      <c r="P690" s="15">
        <f t="shared" si="373"/>
        <v>0</v>
      </c>
      <c r="Q690" s="16">
        <f t="shared" si="386"/>
        <v>0</v>
      </c>
      <c r="R690" s="15">
        <f t="shared" si="374"/>
        <v>0</v>
      </c>
      <c r="S690" s="16">
        <f t="shared" si="387"/>
        <v>0</v>
      </c>
      <c r="T690" s="15">
        <f t="shared" si="375"/>
        <v>1.9999999999999574E-2</v>
      </c>
      <c r="U690" s="16"/>
      <c r="V690" s="15">
        <f t="shared" si="376"/>
        <v>0</v>
      </c>
      <c r="W690" s="16">
        <f t="shared" si="388"/>
        <v>0</v>
      </c>
      <c r="X690" s="15">
        <f t="shared" si="377"/>
        <v>0</v>
      </c>
      <c r="Y690" s="16">
        <f t="shared" si="389"/>
        <v>0</v>
      </c>
      <c r="Z690" s="15">
        <f t="shared" si="378"/>
        <v>1.9999999999999574E-2</v>
      </c>
      <c r="AA690" s="16"/>
      <c r="AB690" s="15">
        <f t="shared" si="379"/>
        <v>0</v>
      </c>
      <c r="AC690" s="16">
        <f t="shared" si="390"/>
        <v>0</v>
      </c>
      <c r="AD690" s="15">
        <f t="shared" si="380"/>
        <v>13.710416666666463</v>
      </c>
      <c r="AE690" s="16">
        <f t="shared" si="391"/>
        <v>1</v>
      </c>
      <c r="AF690" s="15">
        <f t="shared" si="381"/>
        <v>0</v>
      </c>
      <c r="AG690" s="16"/>
      <c r="AH690" s="15">
        <f t="shared" si="382"/>
        <v>0</v>
      </c>
      <c r="AI690" s="16">
        <f t="shared" si="392"/>
        <v>0</v>
      </c>
      <c r="AJ690" s="15">
        <f t="shared" si="383"/>
        <v>0</v>
      </c>
      <c r="AK690" s="16">
        <f t="shared" si="393"/>
        <v>0</v>
      </c>
      <c r="AL690" s="15">
        <f t="shared" si="394"/>
        <v>0</v>
      </c>
      <c r="AM690" s="16"/>
      <c r="AN690" s="15">
        <f t="shared" si="395"/>
        <v>0</v>
      </c>
      <c r="AO690" s="16">
        <f t="shared" si="396"/>
        <v>0</v>
      </c>
      <c r="AP690" s="15">
        <f t="shared" si="397"/>
        <v>0</v>
      </c>
      <c r="AQ690" s="16">
        <f t="shared" si="398"/>
        <v>0</v>
      </c>
      <c r="AR690" s="15">
        <f t="shared" si="399"/>
        <v>1.9999999999999574E-2</v>
      </c>
      <c r="AS690" s="16"/>
      <c r="AT690" s="15">
        <f t="shared" si="400"/>
        <v>0</v>
      </c>
      <c r="AU690" s="16">
        <f t="shared" si="401"/>
        <v>0</v>
      </c>
      <c r="AV690" s="15">
        <f t="shared" si="402"/>
        <v>0</v>
      </c>
      <c r="AW690" s="16">
        <f t="shared" si="403"/>
        <v>0</v>
      </c>
      <c r="AX690" s="15">
        <f t="shared" si="404"/>
        <v>1.9999999999999574E-2</v>
      </c>
    </row>
    <row r="691" spans="1:50" x14ac:dyDescent="0.25">
      <c r="A691" s="25">
        <f t="shared" si="405"/>
        <v>13.730416666666462</v>
      </c>
      <c r="B691" s="9"/>
      <c r="C691" s="13"/>
      <c r="D691" s="12" t="s">
        <v>14</v>
      </c>
      <c r="E691" s="12" t="s">
        <v>14</v>
      </c>
      <c r="G691" t="s">
        <v>11</v>
      </c>
      <c r="H691" s="12" t="s">
        <v>14</v>
      </c>
      <c r="I691" s="12" t="s">
        <v>14</v>
      </c>
      <c r="J691" s="15">
        <f t="shared" si="370"/>
        <v>0</v>
      </c>
      <c r="K691" s="16">
        <f t="shared" si="384"/>
        <v>0</v>
      </c>
      <c r="L691" s="15">
        <f t="shared" si="371"/>
        <v>0</v>
      </c>
      <c r="M691" s="16">
        <f t="shared" si="385"/>
        <v>0</v>
      </c>
      <c r="N691" s="15">
        <f t="shared" si="372"/>
        <v>0</v>
      </c>
      <c r="O691" s="16"/>
      <c r="P691" s="15">
        <f t="shared" si="373"/>
        <v>0</v>
      </c>
      <c r="Q691" s="16">
        <f t="shared" si="386"/>
        <v>0</v>
      </c>
      <c r="R691" s="15">
        <f t="shared" si="374"/>
        <v>0</v>
      </c>
      <c r="S691" s="16">
        <f t="shared" si="387"/>
        <v>0</v>
      </c>
      <c r="T691" s="15">
        <f t="shared" si="375"/>
        <v>1.9999999999999574E-2</v>
      </c>
      <c r="U691" s="16"/>
      <c r="V691" s="15">
        <f t="shared" si="376"/>
        <v>0</v>
      </c>
      <c r="W691" s="16">
        <f t="shared" si="388"/>
        <v>0</v>
      </c>
      <c r="X691" s="15">
        <f t="shared" si="377"/>
        <v>0</v>
      </c>
      <c r="Y691" s="16">
        <f t="shared" si="389"/>
        <v>0</v>
      </c>
      <c r="Z691" s="15">
        <f t="shared" si="378"/>
        <v>1.9999999999999574E-2</v>
      </c>
      <c r="AA691" s="16"/>
      <c r="AB691" s="15">
        <f t="shared" si="379"/>
        <v>0</v>
      </c>
      <c r="AC691" s="16">
        <f t="shared" si="390"/>
        <v>0</v>
      </c>
      <c r="AD691" s="15">
        <f t="shared" si="380"/>
        <v>0</v>
      </c>
      <c r="AE691" s="16">
        <f t="shared" si="391"/>
        <v>0</v>
      </c>
      <c r="AF691" s="15">
        <f t="shared" si="381"/>
        <v>0</v>
      </c>
      <c r="AG691" s="16"/>
      <c r="AH691" s="15">
        <f t="shared" si="382"/>
        <v>0</v>
      </c>
      <c r="AI691" s="16">
        <f t="shared" si="392"/>
        <v>0</v>
      </c>
      <c r="AJ691" s="15">
        <f t="shared" si="383"/>
        <v>0</v>
      </c>
      <c r="AK691" s="16">
        <f t="shared" si="393"/>
        <v>0</v>
      </c>
      <c r="AL691" s="15">
        <f t="shared" si="394"/>
        <v>0</v>
      </c>
      <c r="AM691" s="16"/>
      <c r="AN691" s="15">
        <f t="shared" si="395"/>
        <v>0</v>
      </c>
      <c r="AO691" s="16">
        <f t="shared" si="396"/>
        <v>0</v>
      </c>
      <c r="AP691" s="15">
        <f t="shared" si="397"/>
        <v>0</v>
      </c>
      <c r="AQ691" s="16">
        <f t="shared" si="398"/>
        <v>0</v>
      </c>
      <c r="AR691" s="15">
        <f t="shared" si="399"/>
        <v>1.9999999999999574E-2</v>
      </c>
      <c r="AS691" s="16"/>
      <c r="AT691" s="15">
        <f t="shared" si="400"/>
        <v>0</v>
      </c>
      <c r="AU691" s="16">
        <f t="shared" si="401"/>
        <v>0</v>
      </c>
      <c r="AV691" s="15">
        <f t="shared" si="402"/>
        <v>0</v>
      </c>
      <c r="AW691" s="16">
        <f t="shared" si="403"/>
        <v>0</v>
      </c>
      <c r="AX691" s="15">
        <f t="shared" si="404"/>
        <v>1.9999999999999574E-2</v>
      </c>
    </row>
    <row r="692" spans="1:50" x14ac:dyDescent="0.25">
      <c r="A692" s="25">
        <f t="shared" si="405"/>
        <v>13.750416666666462</v>
      </c>
      <c r="B692" s="9" t="s">
        <v>9</v>
      </c>
      <c r="C692" s="12" t="s">
        <v>14</v>
      </c>
      <c r="D692" s="12" t="s">
        <v>14</v>
      </c>
      <c r="E692" s="12" t="s">
        <v>14</v>
      </c>
      <c r="G692" t="s">
        <v>11</v>
      </c>
      <c r="H692" s="12" t="s">
        <v>14</v>
      </c>
      <c r="I692" s="12" t="s">
        <v>14</v>
      </c>
      <c r="J692" s="15">
        <f t="shared" si="370"/>
        <v>13.750416666666462</v>
      </c>
      <c r="K692" s="16">
        <f t="shared" si="384"/>
        <v>1</v>
      </c>
      <c r="L692" s="15">
        <f t="shared" si="371"/>
        <v>0</v>
      </c>
      <c r="M692" s="16">
        <f t="shared" si="385"/>
        <v>0</v>
      </c>
      <c r="N692" s="15">
        <f t="shared" si="372"/>
        <v>1.9999999999999574E-2</v>
      </c>
      <c r="O692" s="16"/>
      <c r="P692" s="15">
        <f t="shared" si="373"/>
        <v>0</v>
      </c>
      <c r="Q692" s="16">
        <f t="shared" si="386"/>
        <v>0</v>
      </c>
      <c r="R692" s="15">
        <f t="shared" si="374"/>
        <v>0</v>
      </c>
      <c r="S692" s="16">
        <f t="shared" si="387"/>
        <v>0</v>
      </c>
      <c r="T692" s="15">
        <f t="shared" si="375"/>
        <v>1.9999999999999574E-2</v>
      </c>
      <c r="U692" s="16"/>
      <c r="V692" s="15">
        <f t="shared" si="376"/>
        <v>0</v>
      </c>
      <c r="W692" s="16">
        <f t="shared" si="388"/>
        <v>0</v>
      </c>
      <c r="X692" s="15">
        <f t="shared" si="377"/>
        <v>0</v>
      </c>
      <c r="Y692" s="16">
        <f t="shared" si="389"/>
        <v>0</v>
      </c>
      <c r="Z692" s="15">
        <f t="shared" si="378"/>
        <v>1.9999999999999574E-2</v>
      </c>
      <c r="AA692" s="16"/>
      <c r="AB692" s="15">
        <f t="shared" si="379"/>
        <v>0</v>
      </c>
      <c r="AC692" s="16">
        <f t="shared" si="390"/>
        <v>0</v>
      </c>
      <c r="AD692" s="15">
        <f t="shared" si="380"/>
        <v>0</v>
      </c>
      <c r="AE692" s="16">
        <f t="shared" si="391"/>
        <v>0</v>
      </c>
      <c r="AF692" s="15">
        <f t="shared" si="381"/>
        <v>0</v>
      </c>
      <c r="AG692" s="16"/>
      <c r="AH692" s="15">
        <f t="shared" si="382"/>
        <v>0</v>
      </c>
      <c r="AI692" s="16">
        <f t="shared" si="392"/>
        <v>0</v>
      </c>
      <c r="AJ692" s="15">
        <f t="shared" si="383"/>
        <v>0</v>
      </c>
      <c r="AK692" s="16">
        <f t="shared" si="393"/>
        <v>0</v>
      </c>
      <c r="AL692" s="15">
        <f t="shared" si="394"/>
        <v>0</v>
      </c>
      <c r="AM692" s="16"/>
      <c r="AN692" s="15">
        <f t="shared" si="395"/>
        <v>0</v>
      </c>
      <c r="AO692" s="16">
        <f t="shared" si="396"/>
        <v>0</v>
      </c>
      <c r="AP692" s="15">
        <f t="shared" si="397"/>
        <v>0</v>
      </c>
      <c r="AQ692" s="16">
        <f t="shared" si="398"/>
        <v>0</v>
      </c>
      <c r="AR692" s="15">
        <f t="shared" si="399"/>
        <v>1.9999999999999574E-2</v>
      </c>
      <c r="AS692" s="16"/>
      <c r="AT692" s="15">
        <f t="shared" si="400"/>
        <v>0</v>
      </c>
      <c r="AU692" s="16">
        <f t="shared" si="401"/>
        <v>0</v>
      </c>
      <c r="AV692" s="15">
        <f t="shared" si="402"/>
        <v>0</v>
      </c>
      <c r="AW692" s="16">
        <f t="shared" si="403"/>
        <v>0</v>
      </c>
      <c r="AX692" s="15">
        <f t="shared" si="404"/>
        <v>1.9999999999999574E-2</v>
      </c>
    </row>
    <row r="693" spans="1:50" x14ac:dyDescent="0.25">
      <c r="A693" s="25">
        <f t="shared" si="405"/>
        <v>13.770416666666462</v>
      </c>
      <c r="B693" s="9"/>
      <c r="C693" s="12" t="s">
        <v>14</v>
      </c>
      <c r="D693" s="12" t="s">
        <v>14</v>
      </c>
      <c r="E693" s="12" t="s">
        <v>14</v>
      </c>
      <c r="G693" t="s">
        <v>11</v>
      </c>
      <c r="H693" s="12" t="s">
        <v>14</v>
      </c>
      <c r="I693" s="12" t="s">
        <v>14</v>
      </c>
      <c r="J693" s="15">
        <f t="shared" si="370"/>
        <v>0</v>
      </c>
      <c r="K693" s="16">
        <f t="shared" si="384"/>
        <v>0</v>
      </c>
      <c r="L693" s="15">
        <f t="shared" si="371"/>
        <v>0</v>
      </c>
      <c r="M693" s="16">
        <f t="shared" si="385"/>
        <v>0</v>
      </c>
      <c r="N693" s="15">
        <f t="shared" si="372"/>
        <v>1.9999999999999574E-2</v>
      </c>
      <c r="O693" s="16"/>
      <c r="P693" s="15">
        <f t="shared" si="373"/>
        <v>0</v>
      </c>
      <c r="Q693" s="16">
        <f t="shared" si="386"/>
        <v>0</v>
      </c>
      <c r="R693" s="15">
        <f t="shared" si="374"/>
        <v>0</v>
      </c>
      <c r="S693" s="16">
        <f t="shared" si="387"/>
        <v>0</v>
      </c>
      <c r="T693" s="15">
        <f t="shared" si="375"/>
        <v>1.9999999999999574E-2</v>
      </c>
      <c r="U693" s="16"/>
      <c r="V693" s="15">
        <f t="shared" si="376"/>
        <v>0</v>
      </c>
      <c r="W693" s="16">
        <f t="shared" si="388"/>
        <v>0</v>
      </c>
      <c r="X693" s="15">
        <f t="shared" si="377"/>
        <v>0</v>
      </c>
      <c r="Y693" s="16">
        <f t="shared" si="389"/>
        <v>0</v>
      </c>
      <c r="Z693" s="15">
        <f t="shared" si="378"/>
        <v>1.9999999999999574E-2</v>
      </c>
      <c r="AA693" s="16"/>
      <c r="AB693" s="15">
        <f t="shared" si="379"/>
        <v>0</v>
      </c>
      <c r="AC693" s="16">
        <f t="shared" si="390"/>
        <v>0</v>
      </c>
      <c r="AD693" s="15">
        <f t="shared" si="380"/>
        <v>0</v>
      </c>
      <c r="AE693" s="16">
        <f t="shared" si="391"/>
        <v>0</v>
      </c>
      <c r="AF693" s="15">
        <f t="shared" si="381"/>
        <v>0</v>
      </c>
      <c r="AG693" s="16"/>
      <c r="AH693" s="15">
        <f t="shared" si="382"/>
        <v>0</v>
      </c>
      <c r="AI693" s="16">
        <f t="shared" si="392"/>
        <v>0</v>
      </c>
      <c r="AJ693" s="15">
        <f t="shared" si="383"/>
        <v>0</v>
      </c>
      <c r="AK693" s="16">
        <f t="shared" si="393"/>
        <v>0</v>
      </c>
      <c r="AL693" s="15">
        <f t="shared" si="394"/>
        <v>0</v>
      </c>
      <c r="AM693" s="16"/>
      <c r="AN693" s="15">
        <f t="shared" si="395"/>
        <v>0</v>
      </c>
      <c r="AO693" s="16">
        <f t="shared" si="396"/>
        <v>0</v>
      </c>
      <c r="AP693" s="15">
        <f t="shared" si="397"/>
        <v>0</v>
      </c>
      <c r="AQ693" s="16">
        <f t="shared" si="398"/>
        <v>0</v>
      </c>
      <c r="AR693" s="15">
        <f t="shared" si="399"/>
        <v>1.9999999999999574E-2</v>
      </c>
      <c r="AS693" s="16"/>
      <c r="AT693" s="15">
        <f t="shared" si="400"/>
        <v>0</v>
      </c>
      <c r="AU693" s="16">
        <f t="shared" si="401"/>
        <v>0</v>
      </c>
      <c r="AV693" s="15">
        <f t="shared" si="402"/>
        <v>0</v>
      </c>
      <c r="AW693" s="16">
        <f t="shared" si="403"/>
        <v>0</v>
      </c>
      <c r="AX693" s="15">
        <f t="shared" si="404"/>
        <v>1.9999999999999574E-2</v>
      </c>
    </row>
    <row r="694" spans="1:50" x14ac:dyDescent="0.25">
      <c r="A694" s="25">
        <f t="shared" si="405"/>
        <v>13.790416666666461</v>
      </c>
      <c r="B694" s="9"/>
      <c r="C694" s="12" t="s">
        <v>14</v>
      </c>
      <c r="D694" s="12" t="s">
        <v>14</v>
      </c>
      <c r="E694" s="12" t="s">
        <v>14</v>
      </c>
      <c r="G694" t="s">
        <v>11</v>
      </c>
      <c r="H694" s="12" t="s">
        <v>14</v>
      </c>
      <c r="I694" s="12" t="s">
        <v>14</v>
      </c>
      <c r="J694" s="15">
        <f t="shared" si="370"/>
        <v>0</v>
      </c>
      <c r="K694" s="16">
        <f t="shared" si="384"/>
        <v>0</v>
      </c>
      <c r="L694" s="15">
        <f t="shared" si="371"/>
        <v>0</v>
      </c>
      <c r="M694" s="16">
        <f t="shared" si="385"/>
        <v>0</v>
      </c>
      <c r="N694" s="15">
        <f t="shared" si="372"/>
        <v>1.9999999999999574E-2</v>
      </c>
      <c r="O694" s="16"/>
      <c r="P694" s="15">
        <f t="shared" si="373"/>
        <v>0</v>
      </c>
      <c r="Q694" s="16">
        <f t="shared" si="386"/>
        <v>0</v>
      </c>
      <c r="R694" s="15">
        <f t="shared" si="374"/>
        <v>0</v>
      </c>
      <c r="S694" s="16">
        <f t="shared" si="387"/>
        <v>0</v>
      </c>
      <c r="T694" s="15">
        <f t="shared" si="375"/>
        <v>1.9999999999999574E-2</v>
      </c>
      <c r="U694" s="16"/>
      <c r="V694" s="15">
        <f t="shared" si="376"/>
        <v>0</v>
      </c>
      <c r="W694" s="16">
        <f t="shared" si="388"/>
        <v>0</v>
      </c>
      <c r="X694" s="15">
        <f t="shared" si="377"/>
        <v>0</v>
      </c>
      <c r="Y694" s="16">
        <f t="shared" si="389"/>
        <v>0</v>
      </c>
      <c r="Z694" s="15">
        <f t="shared" si="378"/>
        <v>1.9999999999999574E-2</v>
      </c>
      <c r="AA694" s="16"/>
      <c r="AB694" s="15">
        <f t="shared" si="379"/>
        <v>0</v>
      </c>
      <c r="AC694" s="16">
        <f t="shared" si="390"/>
        <v>0</v>
      </c>
      <c r="AD694" s="15">
        <f t="shared" si="380"/>
        <v>0</v>
      </c>
      <c r="AE694" s="16">
        <f t="shared" si="391"/>
        <v>0</v>
      </c>
      <c r="AF694" s="15">
        <f t="shared" si="381"/>
        <v>0</v>
      </c>
      <c r="AG694" s="16"/>
      <c r="AH694" s="15">
        <f t="shared" si="382"/>
        <v>0</v>
      </c>
      <c r="AI694" s="16">
        <f t="shared" si="392"/>
        <v>0</v>
      </c>
      <c r="AJ694" s="15">
        <f t="shared" si="383"/>
        <v>0</v>
      </c>
      <c r="AK694" s="16">
        <f t="shared" si="393"/>
        <v>0</v>
      </c>
      <c r="AL694" s="15">
        <f t="shared" si="394"/>
        <v>0</v>
      </c>
      <c r="AM694" s="16"/>
      <c r="AN694" s="15">
        <f t="shared" si="395"/>
        <v>0</v>
      </c>
      <c r="AO694" s="16">
        <f t="shared" si="396"/>
        <v>0</v>
      </c>
      <c r="AP694" s="15">
        <f t="shared" si="397"/>
        <v>0</v>
      </c>
      <c r="AQ694" s="16">
        <f t="shared" si="398"/>
        <v>0</v>
      </c>
      <c r="AR694" s="15">
        <f t="shared" si="399"/>
        <v>1.9999999999999574E-2</v>
      </c>
      <c r="AS694" s="16"/>
      <c r="AT694" s="15">
        <f t="shared" si="400"/>
        <v>0</v>
      </c>
      <c r="AU694" s="16">
        <f t="shared" si="401"/>
        <v>0</v>
      </c>
      <c r="AV694" s="15">
        <f t="shared" si="402"/>
        <v>0</v>
      </c>
      <c r="AW694" s="16">
        <f t="shared" si="403"/>
        <v>0</v>
      </c>
      <c r="AX694" s="15">
        <f t="shared" si="404"/>
        <v>1.9999999999999574E-2</v>
      </c>
    </row>
    <row r="695" spans="1:50" x14ac:dyDescent="0.25">
      <c r="A695" s="25">
        <f t="shared" si="405"/>
        <v>13.810416666666461</v>
      </c>
      <c r="B695" s="9" t="s">
        <v>15</v>
      </c>
      <c r="C695" s="12" t="s">
        <v>14</v>
      </c>
      <c r="D695" s="12" t="s">
        <v>14</v>
      </c>
      <c r="E695" t="s">
        <v>11</v>
      </c>
      <c r="G695" s="13" t="s">
        <v>20</v>
      </c>
      <c r="H695" s="12" t="s">
        <v>14</v>
      </c>
      <c r="I695" s="12" t="s">
        <v>14</v>
      </c>
      <c r="J695" s="15">
        <f t="shared" si="370"/>
        <v>0</v>
      </c>
      <c r="K695" s="16">
        <f t="shared" si="384"/>
        <v>0</v>
      </c>
      <c r="L695" s="15">
        <f t="shared" si="371"/>
        <v>0</v>
      </c>
      <c r="M695" s="16">
        <f t="shared" si="385"/>
        <v>0</v>
      </c>
      <c r="N695" s="15">
        <f t="shared" si="372"/>
        <v>1.9999999999999574E-2</v>
      </c>
      <c r="O695" s="16"/>
      <c r="P695" s="15">
        <f t="shared" si="373"/>
        <v>0</v>
      </c>
      <c r="Q695" s="16">
        <f t="shared" si="386"/>
        <v>0</v>
      </c>
      <c r="R695" s="15">
        <f t="shared" si="374"/>
        <v>0</v>
      </c>
      <c r="S695" s="16">
        <f t="shared" si="387"/>
        <v>0</v>
      </c>
      <c r="T695" s="15">
        <f t="shared" si="375"/>
        <v>1.9999999999999574E-2</v>
      </c>
      <c r="U695" s="16"/>
      <c r="V695" s="15">
        <f t="shared" si="376"/>
        <v>0</v>
      </c>
      <c r="W695" s="16">
        <f t="shared" si="388"/>
        <v>0</v>
      </c>
      <c r="X695" s="15">
        <f t="shared" si="377"/>
        <v>0</v>
      </c>
      <c r="Y695" s="16">
        <f t="shared" si="389"/>
        <v>0</v>
      </c>
      <c r="Z695" s="15">
        <f t="shared" si="378"/>
        <v>0</v>
      </c>
      <c r="AA695" s="16"/>
      <c r="AB695" s="15">
        <f t="shared" si="379"/>
        <v>0</v>
      </c>
      <c r="AC695" s="16">
        <f t="shared" si="390"/>
        <v>0</v>
      </c>
      <c r="AD695" s="15">
        <f t="shared" si="380"/>
        <v>0</v>
      </c>
      <c r="AE695" s="16">
        <f t="shared" si="391"/>
        <v>0</v>
      </c>
      <c r="AF695" s="15">
        <f t="shared" si="381"/>
        <v>0</v>
      </c>
      <c r="AG695" s="16"/>
      <c r="AH695" s="15">
        <f t="shared" si="382"/>
        <v>0</v>
      </c>
      <c r="AI695" s="16">
        <f t="shared" si="392"/>
        <v>0</v>
      </c>
      <c r="AJ695" s="15">
        <f t="shared" si="383"/>
        <v>13.810416666666461</v>
      </c>
      <c r="AK695" s="16">
        <f t="shared" si="393"/>
        <v>1</v>
      </c>
      <c r="AL695" s="15">
        <f t="shared" si="394"/>
        <v>0</v>
      </c>
      <c r="AM695" s="16"/>
      <c r="AN695" s="15">
        <f t="shared" si="395"/>
        <v>0</v>
      </c>
      <c r="AO695" s="16">
        <f t="shared" si="396"/>
        <v>0</v>
      </c>
      <c r="AP695" s="15">
        <f t="shared" si="397"/>
        <v>0</v>
      </c>
      <c r="AQ695" s="16">
        <f t="shared" si="398"/>
        <v>0</v>
      </c>
      <c r="AR695" s="15">
        <f t="shared" si="399"/>
        <v>1.9999999999999574E-2</v>
      </c>
      <c r="AS695" s="16"/>
      <c r="AT695" s="15">
        <f t="shared" si="400"/>
        <v>0</v>
      </c>
      <c r="AU695" s="16">
        <f t="shared" si="401"/>
        <v>0</v>
      </c>
      <c r="AV695" s="15">
        <f t="shared" si="402"/>
        <v>0</v>
      </c>
      <c r="AW695" s="16">
        <f t="shared" si="403"/>
        <v>0</v>
      </c>
      <c r="AX695" s="15">
        <f t="shared" si="404"/>
        <v>1.9999999999999574E-2</v>
      </c>
    </row>
    <row r="696" spans="1:50" x14ac:dyDescent="0.25">
      <c r="A696" s="25">
        <f t="shared" si="405"/>
        <v>13.83041666666646</v>
      </c>
      <c r="B696" s="9"/>
      <c r="C696" s="12" t="s">
        <v>14</v>
      </c>
      <c r="D696" s="12" t="s">
        <v>14</v>
      </c>
      <c r="E696" t="s">
        <v>11</v>
      </c>
      <c r="F696" s="13"/>
      <c r="G696" s="12"/>
      <c r="H696" s="12" t="s">
        <v>14</v>
      </c>
      <c r="I696" s="12" t="s">
        <v>14</v>
      </c>
      <c r="J696" s="15">
        <f t="shared" si="370"/>
        <v>0</v>
      </c>
      <c r="K696" s="16">
        <f t="shared" si="384"/>
        <v>0</v>
      </c>
      <c r="L696" s="15">
        <f t="shared" si="371"/>
        <v>0</v>
      </c>
      <c r="M696" s="16">
        <f t="shared" si="385"/>
        <v>0</v>
      </c>
      <c r="N696" s="15">
        <f t="shared" si="372"/>
        <v>1.9999999999999574E-2</v>
      </c>
      <c r="O696" s="16"/>
      <c r="P696" s="15">
        <f t="shared" si="373"/>
        <v>0</v>
      </c>
      <c r="Q696" s="16">
        <f t="shared" si="386"/>
        <v>0</v>
      </c>
      <c r="R696" s="15">
        <f t="shared" si="374"/>
        <v>0</v>
      </c>
      <c r="S696" s="16">
        <f t="shared" si="387"/>
        <v>0</v>
      </c>
      <c r="T696" s="15">
        <f t="shared" si="375"/>
        <v>1.9999999999999574E-2</v>
      </c>
      <c r="U696" s="16"/>
      <c r="V696" s="15">
        <f t="shared" si="376"/>
        <v>0</v>
      </c>
      <c r="W696" s="16">
        <f t="shared" si="388"/>
        <v>0</v>
      </c>
      <c r="X696" s="15">
        <f t="shared" si="377"/>
        <v>0</v>
      </c>
      <c r="Y696" s="16">
        <f t="shared" si="389"/>
        <v>0</v>
      </c>
      <c r="Z696" s="15">
        <f t="shared" si="378"/>
        <v>0</v>
      </c>
      <c r="AA696" s="16"/>
      <c r="AB696" s="15">
        <f t="shared" si="379"/>
        <v>0</v>
      </c>
      <c r="AC696" s="16">
        <f t="shared" si="390"/>
        <v>0</v>
      </c>
      <c r="AD696" s="15">
        <f t="shared" si="380"/>
        <v>0</v>
      </c>
      <c r="AE696" s="16">
        <f t="shared" si="391"/>
        <v>0</v>
      </c>
      <c r="AF696" s="15">
        <f t="shared" si="381"/>
        <v>0</v>
      </c>
      <c r="AG696" s="16"/>
      <c r="AH696" s="15">
        <f t="shared" si="382"/>
        <v>0</v>
      </c>
      <c r="AI696" s="16">
        <f t="shared" si="392"/>
        <v>0</v>
      </c>
      <c r="AJ696" s="15">
        <f t="shared" si="383"/>
        <v>0</v>
      </c>
      <c r="AK696" s="16">
        <f t="shared" si="393"/>
        <v>0</v>
      </c>
      <c r="AL696" s="15">
        <f t="shared" si="394"/>
        <v>0</v>
      </c>
      <c r="AM696" s="16"/>
      <c r="AN696" s="15">
        <f t="shared" si="395"/>
        <v>0</v>
      </c>
      <c r="AO696" s="16">
        <f t="shared" si="396"/>
        <v>0</v>
      </c>
      <c r="AP696" s="15">
        <f t="shared" si="397"/>
        <v>0</v>
      </c>
      <c r="AQ696" s="16">
        <f t="shared" si="398"/>
        <v>0</v>
      </c>
      <c r="AR696" s="15">
        <f t="shared" si="399"/>
        <v>1.9999999999999574E-2</v>
      </c>
      <c r="AS696" s="16"/>
      <c r="AT696" s="15">
        <f t="shared" si="400"/>
        <v>0</v>
      </c>
      <c r="AU696" s="16">
        <f t="shared" si="401"/>
        <v>0</v>
      </c>
      <c r="AV696" s="15">
        <f t="shared" si="402"/>
        <v>0</v>
      </c>
      <c r="AW696" s="16">
        <f t="shared" si="403"/>
        <v>0</v>
      </c>
      <c r="AX696" s="15">
        <f t="shared" si="404"/>
        <v>1.9999999999999574E-2</v>
      </c>
    </row>
    <row r="697" spans="1:50" x14ac:dyDescent="0.25">
      <c r="A697" s="25">
        <f t="shared" si="405"/>
        <v>13.85041666666646</v>
      </c>
      <c r="B697" s="9"/>
      <c r="C697" s="12" t="s">
        <v>14</v>
      </c>
      <c r="D697" s="12" t="s">
        <v>14</v>
      </c>
      <c r="E697" t="s">
        <v>11</v>
      </c>
      <c r="F697" s="12"/>
      <c r="G697" s="12"/>
      <c r="H697" s="12" t="s">
        <v>14</v>
      </c>
      <c r="I697" s="12" t="s">
        <v>14</v>
      </c>
      <c r="J697" s="15">
        <f t="shared" si="370"/>
        <v>0</v>
      </c>
      <c r="K697" s="16">
        <f t="shared" si="384"/>
        <v>0</v>
      </c>
      <c r="L697" s="15">
        <f t="shared" si="371"/>
        <v>0</v>
      </c>
      <c r="M697" s="16">
        <f t="shared" si="385"/>
        <v>0</v>
      </c>
      <c r="N697" s="15">
        <f t="shared" si="372"/>
        <v>1.9999999999999574E-2</v>
      </c>
      <c r="O697" s="16"/>
      <c r="P697" s="15">
        <f t="shared" si="373"/>
        <v>0</v>
      </c>
      <c r="Q697" s="16">
        <f t="shared" si="386"/>
        <v>0</v>
      </c>
      <c r="R697" s="15">
        <f t="shared" si="374"/>
        <v>0</v>
      </c>
      <c r="S697" s="16">
        <f t="shared" si="387"/>
        <v>0</v>
      </c>
      <c r="T697" s="15">
        <f t="shared" si="375"/>
        <v>1.9999999999999574E-2</v>
      </c>
      <c r="U697" s="16"/>
      <c r="V697" s="15">
        <f t="shared" si="376"/>
        <v>0</v>
      </c>
      <c r="W697" s="16">
        <f t="shared" si="388"/>
        <v>0</v>
      </c>
      <c r="X697" s="15">
        <f t="shared" si="377"/>
        <v>0</v>
      </c>
      <c r="Y697" s="16">
        <f t="shared" si="389"/>
        <v>0</v>
      </c>
      <c r="Z697" s="15">
        <f t="shared" si="378"/>
        <v>0</v>
      </c>
      <c r="AA697" s="16"/>
      <c r="AB697" s="15">
        <f t="shared" si="379"/>
        <v>0</v>
      </c>
      <c r="AC697" s="16">
        <f t="shared" si="390"/>
        <v>0</v>
      </c>
      <c r="AD697" s="15">
        <f t="shared" si="380"/>
        <v>0</v>
      </c>
      <c r="AE697" s="16">
        <f t="shared" si="391"/>
        <v>0</v>
      </c>
      <c r="AF697" s="15">
        <f t="shared" si="381"/>
        <v>0</v>
      </c>
      <c r="AG697" s="16"/>
      <c r="AH697" s="15">
        <f t="shared" si="382"/>
        <v>0</v>
      </c>
      <c r="AI697" s="16">
        <f t="shared" si="392"/>
        <v>0</v>
      </c>
      <c r="AJ697" s="15">
        <f t="shared" si="383"/>
        <v>0</v>
      </c>
      <c r="AK697" s="16">
        <f t="shared" si="393"/>
        <v>0</v>
      </c>
      <c r="AL697" s="15">
        <f t="shared" si="394"/>
        <v>0</v>
      </c>
      <c r="AM697" s="16"/>
      <c r="AN697" s="15">
        <f t="shared" si="395"/>
        <v>0</v>
      </c>
      <c r="AO697" s="16">
        <f t="shared" si="396"/>
        <v>0</v>
      </c>
      <c r="AP697" s="15">
        <f t="shared" si="397"/>
        <v>0</v>
      </c>
      <c r="AQ697" s="16">
        <f t="shared" si="398"/>
        <v>0</v>
      </c>
      <c r="AR697" s="15">
        <f t="shared" si="399"/>
        <v>1.9999999999999574E-2</v>
      </c>
      <c r="AS697" s="16"/>
      <c r="AT697" s="15">
        <f t="shared" si="400"/>
        <v>0</v>
      </c>
      <c r="AU697" s="16">
        <f t="shared" si="401"/>
        <v>0</v>
      </c>
      <c r="AV697" s="15">
        <f t="shared" si="402"/>
        <v>0</v>
      </c>
      <c r="AW697" s="16">
        <f t="shared" si="403"/>
        <v>0</v>
      </c>
      <c r="AX697" s="15">
        <f t="shared" si="404"/>
        <v>1.9999999999999574E-2</v>
      </c>
    </row>
    <row r="698" spans="1:50" x14ac:dyDescent="0.25">
      <c r="A698" s="25">
        <f t="shared" si="405"/>
        <v>13.870416666666459</v>
      </c>
      <c r="B698" s="9"/>
      <c r="C698" s="12" t="s">
        <v>14</v>
      </c>
      <c r="D698" s="12" t="s">
        <v>14</v>
      </c>
      <c r="E698" t="s">
        <v>11</v>
      </c>
      <c r="F698" s="12"/>
      <c r="G698" s="12"/>
      <c r="H698" s="12" t="s">
        <v>14</v>
      </c>
      <c r="I698" s="12" t="s">
        <v>14</v>
      </c>
      <c r="J698" s="15">
        <f t="shared" si="370"/>
        <v>0</v>
      </c>
      <c r="K698" s="16">
        <f t="shared" si="384"/>
        <v>0</v>
      </c>
      <c r="L698" s="15">
        <f t="shared" si="371"/>
        <v>0</v>
      </c>
      <c r="M698" s="16">
        <f t="shared" si="385"/>
        <v>0</v>
      </c>
      <c r="N698" s="15">
        <f t="shared" si="372"/>
        <v>1.9999999999999574E-2</v>
      </c>
      <c r="O698" s="16"/>
      <c r="P698" s="15">
        <f t="shared" si="373"/>
        <v>0</v>
      </c>
      <c r="Q698" s="16">
        <f t="shared" si="386"/>
        <v>0</v>
      </c>
      <c r="R698" s="15">
        <f t="shared" si="374"/>
        <v>0</v>
      </c>
      <c r="S698" s="16">
        <f t="shared" si="387"/>
        <v>0</v>
      </c>
      <c r="T698" s="15">
        <f t="shared" si="375"/>
        <v>1.9999999999999574E-2</v>
      </c>
      <c r="U698" s="16"/>
      <c r="V698" s="15">
        <f t="shared" si="376"/>
        <v>0</v>
      </c>
      <c r="W698" s="16">
        <f t="shared" si="388"/>
        <v>0</v>
      </c>
      <c r="X698" s="15">
        <f t="shared" si="377"/>
        <v>0</v>
      </c>
      <c r="Y698" s="16">
        <f t="shared" si="389"/>
        <v>0</v>
      </c>
      <c r="Z698" s="15">
        <f t="shared" si="378"/>
        <v>0</v>
      </c>
      <c r="AA698" s="16"/>
      <c r="AB698" s="15">
        <f t="shared" si="379"/>
        <v>0</v>
      </c>
      <c r="AC698" s="16">
        <f t="shared" si="390"/>
        <v>0</v>
      </c>
      <c r="AD698" s="15">
        <f t="shared" si="380"/>
        <v>0</v>
      </c>
      <c r="AE698" s="16">
        <f t="shared" si="391"/>
        <v>0</v>
      </c>
      <c r="AF698" s="15">
        <f t="shared" si="381"/>
        <v>0</v>
      </c>
      <c r="AG698" s="16"/>
      <c r="AH698" s="15">
        <f t="shared" si="382"/>
        <v>0</v>
      </c>
      <c r="AI698" s="16">
        <f t="shared" si="392"/>
        <v>0</v>
      </c>
      <c r="AJ698" s="15">
        <f t="shared" si="383"/>
        <v>0</v>
      </c>
      <c r="AK698" s="16">
        <f t="shared" si="393"/>
        <v>0</v>
      </c>
      <c r="AL698" s="15">
        <f t="shared" si="394"/>
        <v>0</v>
      </c>
      <c r="AM698" s="16"/>
      <c r="AN698" s="15">
        <f t="shared" si="395"/>
        <v>0</v>
      </c>
      <c r="AO698" s="16">
        <f t="shared" si="396"/>
        <v>0</v>
      </c>
      <c r="AP698" s="15">
        <f t="shared" si="397"/>
        <v>0</v>
      </c>
      <c r="AQ698" s="16">
        <f t="shared" si="398"/>
        <v>0</v>
      </c>
      <c r="AR698" s="15">
        <f t="shared" si="399"/>
        <v>1.9999999999999574E-2</v>
      </c>
      <c r="AS698" s="16"/>
      <c r="AT698" s="15">
        <f t="shared" si="400"/>
        <v>0</v>
      </c>
      <c r="AU698" s="16">
        <f t="shared" si="401"/>
        <v>0</v>
      </c>
      <c r="AV698" s="15">
        <f t="shared" si="402"/>
        <v>0</v>
      </c>
      <c r="AW698" s="16">
        <f t="shared" si="403"/>
        <v>0</v>
      </c>
      <c r="AX698" s="15">
        <f t="shared" si="404"/>
        <v>1.9999999999999574E-2</v>
      </c>
    </row>
    <row r="699" spans="1:50" x14ac:dyDescent="0.25">
      <c r="A699" s="25">
        <f t="shared" si="405"/>
        <v>13.890416666666459</v>
      </c>
      <c r="B699" s="9"/>
      <c r="C699" s="12" t="s">
        <v>14</v>
      </c>
      <c r="D699" s="12" t="s">
        <v>14</v>
      </c>
      <c r="E699" t="s">
        <v>11</v>
      </c>
      <c r="G699" s="12"/>
      <c r="H699" s="12" t="s">
        <v>14</v>
      </c>
      <c r="I699" s="12" t="s">
        <v>14</v>
      </c>
      <c r="J699" s="15">
        <f t="shared" si="370"/>
        <v>0</v>
      </c>
      <c r="K699" s="16">
        <f t="shared" si="384"/>
        <v>0</v>
      </c>
      <c r="L699" s="15">
        <f t="shared" si="371"/>
        <v>0</v>
      </c>
      <c r="M699" s="16">
        <f t="shared" si="385"/>
        <v>0</v>
      </c>
      <c r="N699" s="15">
        <f t="shared" si="372"/>
        <v>1.9999999999999574E-2</v>
      </c>
      <c r="O699" s="16"/>
      <c r="P699" s="15">
        <f t="shared" si="373"/>
        <v>0</v>
      </c>
      <c r="Q699" s="16">
        <f t="shared" si="386"/>
        <v>0</v>
      </c>
      <c r="R699" s="15">
        <f t="shared" si="374"/>
        <v>0</v>
      </c>
      <c r="S699" s="16">
        <f t="shared" si="387"/>
        <v>0</v>
      </c>
      <c r="T699" s="15">
        <f t="shared" si="375"/>
        <v>1.9999999999999574E-2</v>
      </c>
      <c r="U699" s="16"/>
      <c r="V699" s="15">
        <f t="shared" si="376"/>
        <v>0</v>
      </c>
      <c r="W699" s="16">
        <f t="shared" si="388"/>
        <v>0</v>
      </c>
      <c r="X699" s="15">
        <f t="shared" si="377"/>
        <v>0</v>
      </c>
      <c r="Y699" s="16">
        <f t="shared" si="389"/>
        <v>0</v>
      </c>
      <c r="Z699" s="15">
        <f t="shared" si="378"/>
        <v>0</v>
      </c>
      <c r="AA699" s="16"/>
      <c r="AB699" s="15">
        <f t="shared" si="379"/>
        <v>0</v>
      </c>
      <c r="AC699" s="16">
        <f t="shared" si="390"/>
        <v>0</v>
      </c>
      <c r="AD699" s="15">
        <f t="shared" si="380"/>
        <v>0</v>
      </c>
      <c r="AE699" s="16">
        <f t="shared" si="391"/>
        <v>0</v>
      </c>
      <c r="AF699" s="15">
        <f t="shared" si="381"/>
        <v>0</v>
      </c>
      <c r="AG699" s="16"/>
      <c r="AH699" s="15">
        <f t="shared" si="382"/>
        <v>0</v>
      </c>
      <c r="AI699" s="16">
        <f t="shared" si="392"/>
        <v>0</v>
      </c>
      <c r="AJ699" s="15">
        <f t="shared" si="383"/>
        <v>0</v>
      </c>
      <c r="AK699" s="16">
        <f t="shared" si="393"/>
        <v>0</v>
      </c>
      <c r="AL699" s="15">
        <f t="shared" si="394"/>
        <v>0</v>
      </c>
      <c r="AM699" s="16"/>
      <c r="AN699" s="15">
        <f t="shared" si="395"/>
        <v>0</v>
      </c>
      <c r="AO699" s="16">
        <f t="shared" si="396"/>
        <v>0</v>
      </c>
      <c r="AP699" s="15">
        <f t="shared" si="397"/>
        <v>0</v>
      </c>
      <c r="AQ699" s="16">
        <f t="shared" si="398"/>
        <v>0</v>
      </c>
      <c r="AR699" s="15">
        <f t="shared" si="399"/>
        <v>1.9999999999999574E-2</v>
      </c>
      <c r="AS699" s="16"/>
      <c r="AT699" s="15">
        <f t="shared" si="400"/>
        <v>0</v>
      </c>
      <c r="AU699" s="16">
        <f t="shared" si="401"/>
        <v>0</v>
      </c>
      <c r="AV699" s="15">
        <f t="shared" si="402"/>
        <v>0</v>
      </c>
      <c r="AW699" s="16">
        <f t="shared" si="403"/>
        <v>0</v>
      </c>
      <c r="AX699" s="15">
        <f t="shared" si="404"/>
        <v>1.9999999999999574E-2</v>
      </c>
    </row>
    <row r="700" spans="1:50" x14ac:dyDescent="0.25">
      <c r="A700" s="25">
        <f t="shared" si="405"/>
        <v>13.910416666666459</v>
      </c>
      <c r="B700" s="9" t="s">
        <v>18</v>
      </c>
      <c r="C700" s="12" t="s">
        <v>14</v>
      </c>
      <c r="D700" s="12" t="s">
        <v>14</v>
      </c>
      <c r="E700" s="13" t="s">
        <v>20</v>
      </c>
      <c r="G700" s="12"/>
      <c r="H700" s="12" t="s">
        <v>14</v>
      </c>
      <c r="I700" t="s">
        <v>11</v>
      </c>
      <c r="J700" s="15">
        <f t="shared" si="370"/>
        <v>0</v>
      </c>
      <c r="K700" s="16">
        <f t="shared" si="384"/>
        <v>0</v>
      </c>
      <c r="L700" s="15">
        <f t="shared" si="371"/>
        <v>0</v>
      </c>
      <c r="M700" s="16">
        <f t="shared" si="385"/>
        <v>0</v>
      </c>
      <c r="N700" s="15">
        <f t="shared" si="372"/>
        <v>1.9999999999999574E-2</v>
      </c>
      <c r="O700" s="16"/>
      <c r="P700" s="15">
        <f t="shared" si="373"/>
        <v>0</v>
      </c>
      <c r="Q700" s="16">
        <f t="shared" si="386"/>
        <v>0</v>
      </c>
      <c r="R700" s="15">
        <f t="shared" si="374"/>
        <v>0</v>
      </c>
      <c r="S700" s="16">
        <f t="shared" si="387"/>
        <v>0</v>
      </c>
      <c r="T700" s="15">
        <f t="shared" si="375"/>
        <v>1.9999999999999574E-2</v>
      </c>
      <c r="U700" s="16"/>
      <c r="V700" s="15">
        <f t="shared" si="376"/>
        <v>0</v>
      </c>
      <c r="W700" s="16">
        <f t="shared" si="388"/>
        <v>0</v>
      </c>
      <c r="X700" s="15">
        <f t="shared" si="377"/>
        <v>13.910416666666459</v>
      </c>
      <c r="Y700" s="16">
        <f t="shared" si="389"/>
        <v>1</v>
      </c>
      <c r="Z700" s="15">
        <f t="shared" si="378"/>
        <v>0</v>
      </c>
      <c r="AA700" s="16"/>
      <c r="AB700" s="15">
        <f t="shared" si="379"/>
        <v>0</v>
      </c>
      <c r="AC700" s="16">
        <f t="shared" si="390"/>
        <v>0</v>
      </c>
      <c r="AD700" s="15">
        <f t="shared" si="380"/>
        <v>0</v>
      </c>
      <c r="AE700" s="16">
        <f t="shared" si="391"/>
        <v>0</v>
      </c>
      <c r="AF700" s="15">
        <f t="shared" si="381"/>
        <v>0</v>
      </c>
      <c r="AG700" s="16"/>
      <c r="AH700" s="15">
        <f t="shared" si="382"/>
        <v>0</v>
      </c>
      <c r="AI700" s="16">
        <f t="shared" si="392"/>
        <v>0</v>
      </c>
      <c r="AJ700" s="15">
        <f t="shared" si="383"/>
        <v>0</v>
      </c>
      <c r="AK700" s="16">
        <f t="shared" si="393"/>
        <v>0</v>
      </c>
      <c r="AL700" s="15">
        <f t="shared" si="394"/>
        <v>0</v>
      </c>
      <c r="AM700" s="16"/>
      <c r="AN700" s="15">
        <f t="shared" si="395"/>
        <v>0</v>
      </c>
      <c r="AO700" s="16">
        <f t="shared" si="396"/>
        <v>0</v>
      </c>
      <c r="AP700" s="15">
        <f t="shared" si="397"/>
        <v>0</v>
      </c>
      <c r="AQ700" s="16">
        <f t="shared" si="398"/>
        <v>0</v>
      </c>
      <c r="AR700" s="15">
        <f t="shared" si="399"/>
        <v>1.9999999999999574E-2</v>
      </c>
      <c r="AS700" s="16"/>
      <c r="AT700" s="15">
        <f t="shared" si="400"/>
        <v>0</v>
      </c>
      <c r="AU700" s="16">
        <f t="shared" si="401"/>
        <v>0</v>
      </c>
      <c r="AV700" s="15">
        <f t="shared" si="402"/>
        <v>0</v>
      </c>
      <c r="AW700" s="16">
        <f t="shared" si="403"/>
        <v>0</v>
      </c>
      <c r="AX700" s="15">
        <f t="shared" si="404"/>
        <v>0</v>
      </c>
    </row>
    <row r="701" spans="1:50" x14ac:dyDescent="0.25">
      <c r="A701" s="25">
        <f t="shared" si="405"/>
        <v>13.930416666666458</v>
      </c>
      <c r="B701" s="9" t="s">
        <v>10</v>
      </c>
      <c r="C701" s="12" t="s">
        <v>14</v>
      </c>
      <c r="D701" s="12" t="s">
        <v>14</v>
      </c>
      <c r="F701" s="12" t="s">
        <v>14</v>
      </c>
      <c r="G701" s="12"/>
      <c r="H701" s="12" t="s">
        <v>14</v>
      </c>
      <c r="I701" t="s">
        <v>11</v>
      </c>
      <c r="J701" s="15">
        <f t="shared" si="370"/>
        <v>0</v>
      </c>
      <c r="K701" s="16">
        <f t="shared" si="384"/>
        <v>0</v>
      </c>
      <c r="L701" s="15">
        <f t="shared" si="371"/>
        <v>0</v>
      </c>
      <c r="M701" s="16">
        <f t="shared" si="385"/>
        <v>0</v>
      </c>
      <c r="N701" s="15">
        <f t="shared" si="372"/>
        <v>1.9999999999999574E-2</v>
      </c>
      <c r="O701" s="16"/>
      <c r="P701" s="15">
        <f t="shared" si="373"/>
        <v>0</v>
      </c>
      <c r="Q701" s="16">
        <f t="shared" si="386"/>
        <v>0</v>
      </c>
      <c r="R701" s="15">
        <f t="shared" si="374"/>
        <v>0</v>
      </c>
      <c r="S701" s="16">
        <f t="shared" si="387"/>
        <v>0</v>
      </c>
      <c r="T701" s="15">
        <f t="shared" si="375"/>
        <v>1.9999999999999574E-2</v>
      </c>
      <c r="U701" s="16"/>
      <c r="V701" s="15">
        <f t="shared" si="376"/>
        <v>0</v>
      </c>
      <c r="W701" s="16">
        <f t="shared" si="388"/>
        <v>0</v>
      </c>
      <c r="X701" s="15">
        <f t="shared" si="377"/>
        <v>0</v>
      </c>
      <c r="Y701" s="16">
        <f t="shared" si="389"/>
        <v>0</v>
      </c>
      <c r="Z701" s="15">
        <f t="shared" si="378"/>
        <v>0</v>
      </c>
      <c r="AA701" s="16"/>
      <c r="AB701" s="15">
        <f t="shared" si="379"/>
        <v>13.930416666666458</v>
      </c>
      <c r="AC701" s="16">
        <f t="shared" si="390"/>
        <v>1</v>
      </c>
      <c r="AD701" s="15">
        <f t="shared" si="380"/>
        <v>0</v>
      </c>
      <c r="AE701" s="16">
        <f t="shared" si="391"/>
        <v>0</v>
      </c>
      <c r="AF701" s="15">
        <f t="shared" si="381"/>
        <v>1.9999999999999574E-2</v>
      </c>
      <c r="AG701" s="16"/>
      <c r="AH701" s="15">
        <f t="shared" si="382"/>
        <v>0</v>
      </c>
      <c r="AI701" s="16">
        <f t="shared" si="392"/>
        <v>0</v>
      </c>
      <c r="AJ701" s="15">
        <f t="shared" si="383"/>
        <v>0</v>
      </c>
      <c r="AK701" s="16">
        <f t="shared" si="393"/>
        <v>0</v>
      </c>
      <c r="AL701" s="15">
        <f t="shared" si="394"/>
        <v>0</v>
      </c>
      <c r="AM701" s="16"/>
      <c r="AN701" s="15">
        <f t="shared" si="395"/>
        <v>0</v>
      </c>
      <c r="AO701" s="16">
        <f t="shared" si="396"/>
        <v>0</v>
      </c>
      <c r="AP701" s="15">
        <f t="shared" si="397"/>
        <v>0</v>
      </c>
      <c r="AQ701" s="16">
        <f t="shared" si="398"/>
        <v>0</v>
      </c>
      <c r="AR701" s="15">
        <f t="shared" si="399"/>
        <v>1.9999999999999574E-2</v>
      </c>
      <c r="AS701" s="16"/>
      <c r="AT701" s="15">
        <f t="shared" si="400"/>
        <v>0</v>
      </c>
      <c r="AU701" s="16">
        <f t="shared" si="401"/>
        <v>0</v>
      </c>
      <c r="AV701" s="15">
        <f t="shared" si="402"/>
        <v>0</v>
      </c>
      <c r="AW701" s="16">
        <f t="shared" si="403"/>
        <v>0</v>
      </c>
      <c r="AX701" s="15">
        <f t="shared" si="404"/>
        <v>0</v>
      </c>
    </row>
    <row r="702" spans="1:50" x14ac:dyDescent="0.25">
      <c r="A702" s="25">
        <f t="shared" si="405"/>
        <v>13.950416666666458</v>
      </c>
      <c r="B702" s="9"/>
      <c r="C702" s="12" t="s">
        <v>14</v>
      </c>
      <c r="D702" s="12" t="s">
        <v>14</v>
      </c>
      <c r="F702" s="12" t="s">
        <v>14</v>
      </c>
      <c r="G702" s="12"/>
      <c r="H702" s="12" t="s">
        <v>14</v>
      </c>
      <c r="I702" t="s">
        <v>11</v>
      </c>
      <c r="J702" s="15">
        <f t="shared" si="370"/>
        <v>0</v>
      </c>
      <c r="K702" s="16">
        <f t="shared" si="384"/>
        <v>0</v>
      </c>
      <c r="L702" s="15">
        <f t="shared" si="371"/>
        <v>0</v>
      </c>
      <c r="M702" s="16">
        <f t="shared" si="385"/>
        <v>0</v>
      </c>
      <c r="N702" s="15">
        <f t="shared" si="372"/>
        <v>1.9999999999999574E-2</v>
      </c>
      <c r="O702" s="16"/>
      <c r="P702" s="15">
        <f t="shared" si="373"/>
        <v>0</v>
      </c>
      <c r="Q702" s="16">
        <f t="shared" si="386"/>
        <v>0</v>
      </c>
      <c r="R702" s="15">
        <f t="shared" si="374"/>
        <v>0</v>
      </c>
      <c r="S702" s="16">
        <f t="shared" si="387"/>
        <v>0</v>
      </c>
      <c r="T702" s="15">
        <f t="shared" si="375"/>
        <v>1.9999999999999574E-2</v>
      </c>
      <c r="U702" s="16"/>
      <c r="V702" s="15">
        <f t="shared" si="376"/>
        <v>0</v>
      </c>
      <c r="W702" s="16">
        <f t="shared" si="388"/>
        <v>0</v>
      </c>
      <c r="X702" s="15">
        <f t="shared" si="377"/>
        <v>0</v>
      </c>
      <c r="Y702" s="16">
        <f t="shared" si="389"/>
        <v>0</v>
      </c>
      <c r="Z702" s="15">
        <f t="shared" si="378"/>
        <v>0</v>
      </c>
      <c r="AA702" s="16"/>
      <c r="AB702" s="15">
        <f t="shared" si="379"/>
        <v>0</v>
      </c>
      <c r="AC702" s="16">
        <f t="shared" si="390"/>
        <v>0</v>
      </c>
      <c r="AD702" s="15">
        <f t="shared" si="380"/>
        <v>0</v>
      </c>
      <c r="AE702" s="16">
        <f t="shared" si="391"/>
        <v>0</v>
      </c>
      <c r="AF702" s="15">
        <f t="shared" si="381"/>
        <v>1.9999999999999574E-2</v>
      </c>
      <c r="AG702" s="16"/>
      <c r="AH702" s="15">
        <f t="shared" si="382"/>
        <v>0</v>
      </c>
      <c r="AI702" s="16">
        <f t="shared" si="392"/>
        <v>0</v>
      </c>
      <c r="AJ702" s="15">
        <f t="shared" si="383"/>
        <v>0</v>
      </c>
      <c r="AK702" s="16">
        <f t="shared" si="393"/>
        <v>0</v>
      </c>
      <c r="AL702" s="15">
        <f t="shared" si="394"/>
        <v>0</v>
      </c>
      <c r="AM702" s="16"/>
      <c r="AN702" s="15">
        <f t="shared" si="395"/>
        <v>0</v>
      </c>
      <c r="AO702" s="16">
        <f t="shared" si="396"/>
        <v>0</v>
      </c>
      <c r="AP702" s="15">
        <f t="shared" si="397"/>
        <v>0</v>
      </c>
      <c r="AQ702" s="16">
        <f t="shared" si="398"/>
        <v>0</v>
      </c>
      <c r="AR702" s="15">
        <f t="shared" si="399"/>
        <v>1.9999999999999574E-2</v>
      </c>
      <c r="AS702" s="16"/>
      <c r="AT702" s="15">
        <f t="shared" si="400"/>
        <v>0</v>
      </c>
      <c r="AU702" s="16">
        <f t="shared" si="401"/>
        <v>0</v>
      </c>
      <c r="AV702" s="15">
        <f t="shared" si="402"/>
        <v>0</v>
      </c>
      <c r="AW702" s="16">
        <f t="shared" si="403"/>
        <v>0</v>
      </c>
      <c r="AX702" s="15">
        <f t="shared" si="404"/>
        <v>0</v>
      </c>
    </row>
    <row r="703" spans="1:50" x14ac:dyDescent="0.25">
      <c r="A703" s="25">
        <f t="shared" si="405"/>
        <v>13.970416666666457</v>
      </c>
      <c r="B703" s="9"/>
      <c r="C703" s="12" t="s">
        <v>14</v>
      </c>
      <c r="D703" s="12" t="s">
        <v>14</v>
      </c>
      <c r="F703" s="12" t="s">
        <v>14</v>
      </c>
      <c r="G703" s="12"/>
      <c r="H703" s="12" t="s">
        <v>14</v>
      </c>
      <c r="I703" t="s">
        <v>11</v>
      </c>
      <c r="J703" s="15">
        <f t="shared" si="370"/>
        <v>0</v>
      </c>
      <c r="K703" s="16">
        <f t="shared" si="384"/>
        <v>0</v>
      </c>
      <c r="L703" s="15">
        <f t="shared" si="371"/>
        <v>0</v>
      </c>
      <c r="M703" s="16">
        <f t="shared" si="385"/>
        <v>0</v>
      </c>
      <c r="N703" s="15">
        <f t="shared" si="372"/>
        <v>1.9999999999999574E-2</v>
      </c>
      <c r="O703" s="16"/>
      <c r="P703" s="15">
        <f t="shared" si="373"/>
        <v>0</v>
      </c>
      <c r="Q703" s="16">
        <f t="shared" si="386"/>
        <v>0</v>
      </c>
      <c r="R703" s="15">
        <f t="shared" si="374"/>
        <v>0</v>
      </c>
      <c r="S703" s="16">
        <f t="shared" si="387"/>
        <v>0</v>
      </c>
      <c r="T703" s="15">
        <f t="shared" si="375"/>
        <v>1.9999999999999574E-2</v>
      </c>
      <c r="U703" s="16"/>
      <c r="V703" s="15">
        <f t="shared" si="376"/>
        <v>0</v>
      </c>
      <c r="W703" s="16">
        <f t="shared" si="388"/>
        <v>0</v>
      </c>
      <c r="X703" s="15">
        <f t="shared" si="377"/>
        <v>0</v>
      </c>
      <c r="Y703" s="16">
        <f t="shared" si="389"/>
        <v>0</v>
      </c>
      <c r="Z703" s="15">
        <f t="shared" si="378"/>
        <v>0</v>
      </c>
      <c r="AA703" s="16"/>
      <c r="AB703" s="15">
        <f t="shared" si="379"/>
        <v>0</v>
      </c>
      <c r="AC703" s="16">
        <f t="shared" si="390"/>
        <v>0</v>
      </c>
      <c r="AD703" s="15">
        <f t="shared" si="380"/>
        <v>0</v>
      </c>
      <c r="AE703" s="16">
        <f t="shared" si="391"/>
        <v>0</v>
      </c>
      <c r="AF703" s="15">
        <f t="shared" si="381"/>
        <v>1.9999999999999574E-2</v>
      </c>
      <c r="AG703" s="16"/>
      <c r="AH703" s="15">
        <f t="shared" si="382"/>
        <v>0</v>
      </c>
      <c r="AI703" s="16">
        <f t="shared" si="392"/>
        <v>0</v>
      </c>
      <c r="AJ703" s="15">
        <f t="shared" si="383"/>
        <v>0</v>
      </c>
      <c r="AK703" s="16">
        <f t="shared" si="393"/>
        <v>0</v>
      </c>
      <c r="AL703" s="15">
        <f t="shared" si="394"/>
        <v>0</v>
      </c>
      <c r="AM703" s="16"/>
      <c r="AN703" s="15">
        <f t="shared" si="395"/>
        <v>0</v>
      </c>
      <c r="AO703" s="16">
        <f t="shared" si="396"/>
        <v>0</v>
      </c>
      <c r="AP703" s="15">
        <f t="shared" si="397"/>
        <v>0</v>
      </c>
      <c r="AQ703" s="16">
        <f t="shared" si="398"/>
        <v>0</v>
      </c>
      <c r="AR703" s="15">
        <f t="shared" si="399"/>
        <v>1.9999999999999574E-2</v>
      </c>
      <c r="AS703" s="16"/>
      <c r="AT703" s="15">
        <f t="shared" si="400"/>
        <v>0</v>
      </c>
      <c r="AU703" s="16">
        <f t="shared" si="401"/>
        <v>0</v>
      </c>
      <c r="AV703" s="15">
        <f t="shared" si="402"/>
        <v>0</v>
      </c>
      <c r="AW703" s="16">
        <f t="shared" si="403"/>
        <v>0</v>
      </c>
      <c r="AX703" s="15">
        <f t="shared" si="404"/>
        <v>0</v>
      </c>
    </row>
    <row r="704" spans="1:50" x14ac:dyDescent="0.25">
      <c r="A704" s="25">
        <f t="shared" si="405"/>
        <v>13.990416666666457</v>
      </c>
      <c r="B704" s="9" t="s">
        <v>65</v>
      </c>
      <c r="C704" s="12" t="s">
        <v>14</v>
      </c>
      <c r="D704" t="s">
        <v>11</v>
      </c>
      <c r="F704" s="12" t="s">
        <v>14</v>
      </c>
      <c r="G704" s="12"/>
      <c r="H704" s="12" t="s">
        <v>14</v>
      </c>
      <c r="I704" s="13" t="s">
        <v>20</v>
      </c>
      <c r="J704" s="15">
        <f t="shared" si="370"/>
        <v>0</v>
      </c>
      <c r="K704" s="16">
        <f t="shared" si="384"/>
        <v>0</v>
      </c>
      <c r="L704" s="15">
        <f t="shared" si="371"/>
        <v>0</v>
      </c>
      <c r="M704" s="16">
        <f t="shared" si="385"/>
        <v>0</v>
      </c>
      <c r="N704" s="15">
        <f t="shared" si="372"/>
        <v>1.9999999999999574E-2</v>
      </c>
      <c r="O704" s="16"/>
      <c r="P704" s="15">
        <f t="shared" si="373"/>
        <v>0</v>
      </c>
      <c r="Q704" s="16">
        <f t="shared" si="386"/>
        <v>0</v>
      </c>
      <c r="R704" s="15">
        <f t="shared" si="374"/>
        <v>0</v>
      </c>
      <c r="S704" s="16">
        <f t="shared" si="387"/>
        <v>0</v>
      </c>
      <c r="T704" s="15">
        <f t="shared" si="375"/>
        <v>0</v>
      </c>
      <c r="U704" s="16"/>
      <c r="V704" s="15">
        <f t="shared" si="376"/>
        <v>0</v>
      </c>
      <c r="W704" s="16">
        <f t="shared" si="388"/>
        <v>0</v>
      </c>
      <c r="X704" s="15">
        <f t="shared" si="377"/>
        <v>0</v>
      </c>
      <c r="Y704" s="16">
        <f t="shared" si="389"/>
        <v>0</v>
      </c>
      <c r="Z704" s="15">
        <f t="shared" si="378"/>
        <v>0</v>
      </c>
      <c r="AA704" s="16"/>
      <c r="AB704" s="15">
        <f t="shared" si="379"/>
        <v>0</v>
      </c>
      <c r="AC704" s="16">
        <f t="shared" si="390"/>
        <v>0</v>
      </c>
      <c r="AD704" s="15">
        <f t="shared" si="380"/>
        <v>0</v>
      </c>
      <c r="AE704" s="16">
        <f t="shared" si="391"/>
        <v>0</v>
      </c>
      <c r="AF704" s="15">
        <f t="shared" si="381"/>
        <v>1.9999999999999574E-2</v>
      </c>
      <c r="AG704" s="16"/>
      <c r="AH704" s="15">
        <f t="shared" si="382"/>
        <v>0</v>
      </c>
      <c r="AI704" s="16">
        <f t="shared" si="392"/>
        <v>0</v>
      </c>
      <c r="AJ704" s="15">
        <f t="shared" si="383"/>
        <v>0</v>
      </c>
      <c r="AK704" s="16">
        <f t="shared" si="393"/>
        <v>0</v>
      </c>
      <c r="AL704" s="15">
        <f t="shared" si="394"/>
        <v>0</v>
      </c>
      <c r="AM704" s="16"/>
      <c r="AN704" s="15">
        <f t="shared" si="395"/>
        <v>0</v>
      </c>
      <c r="AO704" s="16">
        <f t="shared" si="396"/>
        <v>0</v>
      </c>
      <c r="AP704" s="15">
        <f t="shared" si="397"/>
        <v>0</v>
      </c>
      <c r="AQ704" s="16">
        <f t="shared" si="398"/>
        <v>0</v>
      </c>
      <c r="AR704" s="15">
        <f t="shared" si="399"/>
        <v>1.9999999999999574E-2</v>
      </c>
      <c r="AS704" s="16"/>
      <c r="AT704" s="15">
        <f t="shared" si="400"/>
        <v>0</v>
      </c>
      <c r="AU704" s="16">
        <f t="shared" si="401"/>
        <v>0</v>
      </c>
      <c r="AV704" s="15">
        <f t="shared" si="402"/>
        <v>13.990416666666457</v>
      </c>
      <c r="AW704" s="16">
        <f t="shared" si="403"/>
        <v>1</v>
      </c>
      <c r="AX704" s="15">
        <f t="shared" si="404"/>
        <v>0</v>
      </c>
    </row>
    <row r="705" spans="1:50" x14ac:dyDescent="0.25">
      <c r="A705" s="25">
        <f t="shared" si="405"/>
        <v>14.010416666666456</v>
      </c>
      <c r="B705" s="9" t="s">
        <v>13</v>
      </c>
      <c r="C705" s="12" t="s">
        <v>14</v>
      </c>
      <c r="D705" t="s">
        <v>11</v>
      </c>
      <c r="F705" s="12" t="s">
        <v>14</v>
      </c>
      <c r="G705" s="12" t="s">
        <v>14</v>
      </c>
      <c r="H705" s="12" t="s">
        <v>14</v>
      </c>
      <c r="I705" s="12"/>
      <c r="J705" s="15">
        <f t="shared" si="370"/>
        <v>0</v>
      </c>
      <c r="K705" s="16">
        <f t="shared" si="384"/>
        <v>0</v>
      </c>
      <c r="L705" s="15">
        <f t="shared" si="371"/>
        <v>0</v>
      </c>
      <c r="M705" s="16">
        <f t="shared" si="385"/>
        <v>0</v>
      </c>
      <c r="N705" s="15">
        <f t="shared" si="372"/>
        <v>1.9999999999999574E-2</v>
      </c>
      <c r="O705" s="16"/>
      <c r="P705" s="15">
        <f t="shared" si="373"/>
        <v>0</v>
      </c>
      <c r="Q705" s="16">
        <f t="shared" si="386"/>
        <v>0</v>
      </c>
      <c r="R705" s="15">
        <f t="shared" si="374"/>
        <v>0</v>
      </c>
      <c r="S705" s="16">
        <f t="shared" si="387"/>
        <v>0</v>
      </c>
      <c r="T705" s="15">
        <f t="shared" si="375"/>
        <v>0</v>
      </c>
      <c r="U705" s="16"/>
      <c r="V705" s="15">
        <f t="shared" si="376"/>
        <v>0</v>
      </c>
      <c r="W705" s="16">
        <f t="shared" si="388"/>
        <v>0</v>
      </c>
      <c r="X705" s="15">
        <f t="shared" si="377"/>
        <v>0</v>
      </c>
      <c r="Y705" s="16">
        <f t="shared" si="389"/>
        <v>0</v>
      </c>
      <c r="Z705" s="15">
        <f t="shared" si="378"/>
        <v>0</v>
      </c>
      <c r="AA705" s="16"/>
      <c r="AB705" s="15">
        <f t="shared" si="379"/>
        <v>0</v>
      </c>
      <c r="AC705" s="16">
        <f t="shared" si="390"/>
        <v>0</v>
      </c>
      <c r="AD705" s="15">
        <f t="shared" si="380"/>
        <v>0</v>
      </c>
      <c r="AE705" s="16">
        <f t="shared" si="391"/>
        <v>0</v>
      </c>
      <c r="AF705" s="15">
        <f t="shared" si="381"/>
        <v>1.9999999999999574E-2</v>
      </c>
      <c r="AG705" s="16"/>
      <c r="AH705" s="15">
        <f t="shared" si="382"/>
        <v>14.010416666666456</v>
      </c>
      <c r="AI705" s="16">
        <f t="shared" si="392"/>
        <v>1</v>
      </c>
      <c r="AJ705" s="15">
        <f t="shared" si="383"/>
        <v>0</v>
      </c>
      <c r="AK705" s="16">
        <f t="shared" si="393"/>
        <v>0</v>
      </c>
      <c r="AL705" s="15">
        <f t="shared" si="394"/>
        <v>1.9999999999999574E-2</v>
      </c>
      <c r="AM705" s="16"/>
      <c r="AN705" s="15">
        <f t="shared" si="395"/>
        <v>0</v>
      </c>
      <c r="AO705" s="16">
        <f t="shared" si="396"/>
        <v>0</v>
      </c>
      <c r="AP705" s="15">
        <f t="shared" si="397"/>
        <v>0</v>
      </c>
      <c r="AQ705" s="16">
        <f t="shared" si="398"/>
        <v>0</v>
      </c>
      <c r="AR705" s="15">
        <f t="shared" si="399"/>
        <v>1.9999999999999574E-2</v>
      </c>
      <c r="AS705" s="16"/>
      <c r="AT705" s="15">
        <f t="shared" si="400"/>
        <v>0</v>
      </c>
      <c r="AU705" s="16">
        <f t="shared" si="401"/>
        <v>0</v>
      </c>
      <c r="AV705" s="15">
        <f t="shared" si="402"/>
        <v>0</v>
      </c>
      <c r="AW705" s="16">
        <f t="shared" si="403"/>
        <v>0</v>
      </c>
      <c r="AX705" s="15">
        <f t="shared" si="404"/>
        <v>0</v>
      </c>
    </row>
    <row r="706" spans="1:50" x14ac:dyDescent="0.25">
      <c r="A706" s="25">
        <f t="shared" si="405"/>
        <v>14.030416666666456</v>
      </c>
      <c r="B706" s="9"/>
      <c r="C706" s="12" t="s">
        <v>14</v>
      </c>
      <c r="D706" t="s">
        <v>11</v>
      </c>
      <c r="F706" s="12" t="s">
        <v>14</v>
      </c>
      <c r="G706" s="12" t="s">
        <v>14</v>
      </c>
      <c r="H706" s="12" t="s">
        <v>14</v>
      </c>
      <c r="I706" s="12"/>
      <c r="J706" s="15">
        <f t="shared" si="370"/>
        <v>0</v>
      </c>
      <c r="K706" s="16">
        <f t="shared" si="384"/>
        <v>0</v>
      </c>
      <c r="L706" s="15">
        <f t="shared" si="371"/>
        <v>0</v>
      </c>
      <c r="M706" s="16">
        <f t="shared" si="385"/>
        <v>0</v>
      </c>
      <c r="N706" s="15">
        <f t="shared" si="372"/>
        <v>1.9999999999999574E-2</v>
      </c>
      <c r="O706" s="16"/>
      <c r="P706" s="15">
        <f t="shared" si="373"/>
        <v>0</v>
      </c>
      <c r="Q706" s="16">
        <f t="shared" si="386"/>
        <v>0</v>
      </c>
      <c r="R706" s="15">
        <f t="shared" si="374"/>
        <v>0</v>
      </c>
      <c r="S706" s="16">
        <f t="shared" si="387"/>
        <v>0</v>
      </c>
      <c r="T706" s="15">
        <f t="shared" si="375"/>
        <v>0</v>
      </c>
      <c r="U706" s="16"/>
      <c r="V706" s="15">
        <f t="shared" si="376"/>
        <v>0</v>
      </c>
      <c r="W706" s="16">
        <f t="shared" si="388"/>
        <v>0</v>
      </c>
      <c r="X706" s="15">
        <f t="shared" si="377"/>
        <v>0</v>
      </c>
      <c r="Y706" s="16">
        <f t="shared" si="389"/>
        <v>0</v>
      </c>
      <c r="Z706" s="15">
        <f t="shared" si="378"/>
        <v>0</v>
      </c>
      <c r="AA706" s="16"/>
      <c r="AB706" s="15">
        <f t="shared" si="379"/>
        <v>0</v>
      </c>
      <c r="AC706" s="16">
        <f t="shared" si="390"/>
        <v>0</v>
      </c>
      <c r="AD706" s="15">
        <f t="shared" si="380"/>
        <v>0</v>
      </c>
      <c r="AE706" s="16">
        <f t="shared" si="391"/>
        <v>0</v>
      </c>
      <c r="AF706" s="15">
        <f t="shared" si="381"/>
        <v>1.9999999999999574E-2</v>
      </c>
      <c r="AG706" s="16"/>
      <c r="AH706" s="15">
        <f t="shared" si="382"/>
        <v>0</v>
      </c>
      <c r="AI706" s="16">
        <f t="shared" si="392"/>
        <v>0</v>
      </c>
      <c r="AJ706" s="15">
        <f t="shared" si="383"/>
        <v>0</v>
      </c>
      <c r="AK706" s="16">
        <f t="shared" si="393"/>
        <v>0</v>
      </c>
      <c r="AL706" s="15">
        <f t="shared" si="394"/>
        <v>1.9999999999999574E-2</v>
      </c>
      <c r="AM706" s="16"/>
      <c r="AN706" s="15">
        <f t="shared" si="395"/>
        <v>0</v>
      </c>
      <c r="AO706" s="16">
        <f t="shared" si="396"/>
        <v>0</v>
      </c>
      <c r="AP706" s="15">
        <f t="shared" si="397"/>
        <v>0</v>
      </c>
      <c r="AQ706" s="16">
        <f t="shared" si="398"/>
        <v>0</v>
      </c>
      <c r="AR706" s="15">
        <f t="shared" si="399"/>
        <v>1.9999999999999574E-2</v>
      </c>
      <c r="AS706" s="16"/>
      <c r="AT706" s="15">
        <f t="shared" si="400"/>
        <v>0</v>
      </c>
      <c r="AU706" s="16">
        <f t="shared" si="401"/>
        <v>0</v>
      </c>
      <c r="AV706" s="15">
        <f t="shared" si="402"/>
        <v>0</v>
      </c>
      <c r="AW706" s="16">
        <f t="shared" si="403"/>
        <v>0</v>
      </c>
      <c r="AX706" s="15">
        <f t="shared" si="404"/>
        <v>0</v>
      </c>
    </row>
    <row r="707" spans="1:50" x14ac:dyDescent="0.25">
      <c r="A707" s="25">
        <f t="shared" si="405"/>
        <v>14.050416666666456</v>
      </c>
      <c r="B707" s="9"/>
      <c r="C707" s="12" t="s">
        <v>14</v>
      </c>
      <c r="D707" t="s">
        <v>11</v>
      </c>
      <c r="E707" s="13"/>
      <c r="F707" s="12" t="s">
        <v>14</v>
      </c>
      <c r="G707" s="12" t="s">
        <v>14</v>
      </c>
      <c r="H707" s="12" t="s">
        <v>14</v>
      </c>
      <c r="I707" s="12"/>
      <c r="J707" s="15">
        <f t="shared" si="370"/>
        <v>0</v>
      </c>
      <c r="K707" s="16">
        <f t="shared" si="384"/>
        <v>0</v>
      </c>
      <c r="L707" s="15">
        <f t="shared" si="371"/>
        <v>0</v>
      </c>
      <c r="M707" s="16">
        <f t="shared" si="385"/>
        <v>0</v>
      </c>
      <c r="N707" s="15">
        <f t="shared" si="372"/>
        <v>1.9999999999999574E-2</v>
      </c>
      <c r="O707" s="16"/>
      <c r="P707" s="15">
        <f t="shared" si="373"/>
        <v>0</v>
      </c>
      <c r="Q707" s="16">
        <f t="shared" si="386"/>
        <v>0</v>
      </c>
      <c r="R707" s="15">
        <f t="shared" si="374"/>
        <v>0</v>
      </c>
      <c r="S707" s="16">
        <f t="shared" si="387"/>
        <v>0</v>
      </c>
      <c r="T707" s="15">
        <f t="shared" si="375"/>
        <v>0</v>
      </c>
      <c r="U707" s="16"/>
      <c r="V707" s="15">
        <f t="shared" si="376"/>
        <v>0</v>
      </c>
      <c r="W707" s="16">
        <f t="shared" si="388"/>
        <v>0</v>
      </c>
      <c r="X707" s="15">
        <f t="shared" si="377"/>
        <v>0</v>
      </c>
      <c r="Y707" s="16">
        <f t="shared" si="389"/>
        <v>0</v>
      </c>
      <c r="Z707" s="15">
        <f t="shared" si="378"/>
        <v>0</v>
      </c>
      <c r="AA707" s="16"/>
      <c r="AB707" s="15">
        <f t="shared" si="379"/>
        <v>0</v>
      </c>
      <c r="AC707" s="16">
        <f t="shared" si="390"/>
        <v>0</v>
      </c>
      <c r="AD707" s="15">
        <f t="shared" si="380"/>
        <v>0</v>
      </c>
      <c r="AE707" s="16">
        <f t="shared" si="391"/>
        <v>0</v>
      </c>
      <c r="AF707" s="15">
        <f t="shared" si="381"/>
        <v>1.9999999999999574E-2</v>
      </c>
      <c r="AG707" s="16"/>
      <c r="AH707" s="15">
        <f t="shared" si="382"/>
        <v>0</v>
      </c>
      <c r="AI707" s="16">
        <f t="shared" si="392"/>
        <v>0</v>
      </c>
      <c r="AJ707" s="15">
        <f t="shared" si="383"/>
        <v>0</v>
      </c>
      <c r="AK707" s="16">
        <f t="shared" si="393"/>
        <v>0</v>
      </c>
      <c r="AL707" s="15">
        <f t="shared" si="394"/>
        <v>1.9999999999999574E-2</v>
      </c>
      <c r="AM707" s="16"/>
      <c r="AN707" s="15">
        <f t="shared" si="395"/>
        <v>0</v>
      </c>
      <c r="AO707" s="16">
        <f t="shared" si="396"/>
        <v>0</v>
      </c>
      <c r="AP707" s="15">
        <f t="shared" si="397"/>
        <v>0</v>
      </c>
      <c r="AQ707" s="16">
        <f t="shared" si="398"/>
        <v>0</v>
      </c>
      <c r="AR707" s="15">
        <f t="shared" si="399"/>
        <v>1.9999999999999574E-2</v>
      </c>
      <c r="AS707" s="16"/>
      <c r="AT707" s="15">
        <f t="shared" si="400"/>
        <v>0</v>
      </c>
      <c r="AU707" s="16">
        <f t="shared" si="401"/>
        <v>0</v>
      </c>
      <c r="AV707" s="15">
        <f t="shared" si="402"/>
        <v>0</v>
      </c>
      <c r="AW707" s="16">
        <f t="shared" si="403"/>
        <v>0</v>
      </c>
      <c r="AX707" s="15">
        <f t="shared" si="404"/>
        <v>0</v>
      </c>
    </row>
    <row r="708" spans="1:50" x14ac:dyDescent="0.25">
      <c r="A708" s="25">
        <f t="shared" si="405"/>
        <v>14.070416666666455</v>
      </c>
      <c r="B708" s="9" t="s">
        <v>17</v>
      </c>
      <c r="C708" s="12" t="s">
        <v>14</v>
      </c>
      <c r="D708" s="13" t="s">
        <v>20</v>
      </c>
      <c r="F708" s="12" t="s">
        <v>14</v>
      </c>
      <c r="G708" s="12" t="s">
        <v>14</v>
      </c>
      <c r="H708" t="s">
        <v>11</v>
      </c>
      <c r="I708" s="12"/>
      <c r="J708" s="15">
        <f t="shared" si="370"/>
        <v>0</v>
      </c>
      <c r="K708" s="16">
        <f t="shared" si="384"/>
        <v>0</v>
      </c>
      <c r="L708" s="15">
        <f t="shared" si="371"/>
        <v>0</v>
      </c>
      <c r="M708" s="16">
        <f t="shared" si="385"/>
        <v>0</v>
      </c>
      <c r="N708" s="15">
        <f t="shared" si="372"/>
        <v>1.9999999999999574E-2</v>
      </c>
      <c r="O708" s="16"/>
      <c r="P708" s="15">
        <f t="shared" si="373"/>
        <v>0</v>
      </c>
      <c r="Q708" s="16">
        <f t="shared" si="386"/>
        <v>0</v>
      </c>
      <c r="R708" s="15">
        <f t="shared" si="374"/>
        <v>14.070416666666455</v>
      </c>
      <c r="S708" s="16">
        <f t="shared" si="387"/>
        <v>1</v>
      </c>
      <c r="T708" s="15">
        <f t="shared" si="375"/>
        <v>0</v>
      </c>
      <c r="U708" s="16"/>
      <c r="V708" s="15">
        <f t="shared" si="376"/>
        <v>0</v>
      </c>
      <c r="W708" s="16">
        <f t="shared" si="388"/>
        <v>0</v>
      </c>
      <c r="X708" s="15">
        <f t="shared" si="377"/>
        <v>0</v>
      </c>
      <c r="Y708" s="16">
        <f t="shared" si="389"/>
        <v>0</v>
      </c>
      <c r="Z708" s="15">
        <f t="shared" si="378"/>
        <v>0</v>
      </c>
      <c r="AA708" s="16"/>
      <c r="AB708" s="15">
        <f t="shared" si="379"/>
        <v>0</v>
      </c>
      <c r="AC708" s="16">
        <f t="shared" si="390"/>
        <v>0</v>
      </c>
      <c r="AD708" s="15">
        <f t="shared" si="380"/>
        <v>0</v>
      </c>
      <c r="AE708" s="16">
        <f t="shared" si="391"/>
        <v>0</v>
      </c>
      <c r="AF708" s="15">
        <f t="shared" si="381"/>
        <v>1.9999999999999574E-2</v>
      </c>
      <c r="AG708" s="16"/>
      <c r="AH708" s="15">
        <f t="shared" si="382"/>
        <v>0</v>
      </c>
      <c r="AI708" s="16">
        <f t="shared" si="392"/>
        <v>0</v>
      </c>
      <c r="AJ708" s="15">
        <f t="shared" si="383"/>
        <v>0</v>
      </c>
      <c r="AK708" s="16">
        <f t="shared" si="393"/>
        <v>0</v>
      </c>
      <c r="AL708" s="15">
        <f t="shared" si="394"/>
        <v>1.9999999999999574E-2</v>
      </c>
      <c r="AM708" s="16"/>
      <c r="AN708" s="15">
        <f t="shared" si="395"/>
        <v>0</v>
      </c>
      <c r="AO708" s="16">
        <f t="shared" si="396"/>
        <v>0</v>
      </c>
      <c r="AP708" s="15">
        <f t="shared" si="397"/>
        <v>0</v>
      </c>
      <c r="AQ708" s="16">
        <f t="shared" si="398"/>
        <v>0</v>
      </c>
      <c r="AR708" s="15">
        <f t="shared" si="399"/>
        <v>0</v>
      </c>
      <c r="AS708" s="16"/>
      <c r="AT708" s="15">
        <f t="shared" si="400"/>
        <v>0</v>
      </c>
      <c r="AU708" s="16">
        <f t="shared" si="401"/>
        <v>0</v>
      </c>
      <c r="AV708" s="15">
        <f t="shared" si="402"/>
        <v>0</v>
      </c>
      <c r="AW708" s="16">
        <f t="shared" si="403"/>
        <v>0</v>
      </c>
      <c r="AX708" s="15">
        <f t="shared" si="404"/>
        <v>0</v>
      </c>
    </row>
    <row r="709" spans="1:50" x14ac:dyDescent="0.25">
      <c r="A709" s="25">
        <f t="shared" si="405"/>
        <v>14.090416666666455</v>
      </c>
      <c r="B709" s="9"/>
      <c r="C709" s="12" t="s">
        <v>14</v>
      </c>
      <c r="D709" s="12"/>
      <c r="F709" s="12" t="s">
        <v>14</v>
      </c>
      <c r="G709" s="12" t="s">
        <v>14</v>
      </c>
      <c r="H709" t="s">
        <v>11</v>
      </c>
      <c r="I709" s="12"/>
      <c r="J709" s="15">
        <f t="shared" ref="J709:J772" si="406">IF(B709="Line 1 Fails",A709,0)</f>
        <v>0</v>
      </c>
      <c r="K709" s="16">
        <f t="shared" si="384"/>
        <v>0</v>
      </c>
      <c r="L709" s="15">
        <f t="shared" ref="L709:L772" si="407">IF(B709="Line 1 repd.",A709,0)</f>
        <v>0</v>
      </c>
      <c r="M709" s="16">
        <f t="shared" si="385"/>
        <v>0</v>
      </c>
      <c r="N709" s="15">
        <f t="shared" ref="N709:N772" si="408">IF(C709="Dn(waiting)",A710-A709,0)</f>
        <v>1.9999999999999574E-2</v>
      </c>
      <c r="O709" s="16"/>
      <c r="P709" s="15">
        <f t="shared" ref="P709:P772" si="409">IF(B709="Line 2 Fails",A709,0)</f>
        <v>0</v>
      </c>
      <c r="Q709" s="16">
        <f t="shared" si="386"/>
        <v>0</v>
      </c>
      <c r="R709" s="15">
        <f t="shared" ref="R709:R772" si="410">IF(B709="Line 2 repd.",A709,0)</f>
        <v>0</v>
      </c>
      <c r="S709" s="16">
        <f t="shared" si="387"/>
        <v>0</v>
      </c>
      <c r="T709" s="15">
        <f t="shared" ref="T709:T772" si="411">IF(D709="Dn(waiting)",A710-A709,0)</f>
        <v>0</v>
      </c>
      <c r="U709" s="16"/>
      <c r="V709" s="15">
        <f t="shared" ref="V709:V772" si="412">IF(B709="Line 3 Fails",A709,0)</f>
        <v>0</v>
      </c>
      <c r="W709" s="16">
        <f t="shared" si="388"/>
        <v>0</v>
      </c>
      <c r="X709" s="15">
        <f t="shared" ref="X709:X772" si="413">IF(B709="Line 3 repd.",A709,0)</f>
        <v>0</v>
      </c>
      <c r="Y709" s="16">
        <f t="shared" si="389"/>
        <v>0</v>
      </c>
      <c r="Z709" s="15">
        <f t="shared" ref="Z709:Z772" si="414">IF(E709="Dn(waiting)",A710-A709,0)</f>
        <v>0</v>
      </c>
      <c r="AA709" s="16"/>
      <c r="AB709" s="15">
        <f t="shared" ref="AB709:AB772" si="415">IF(B709="Line 4 Fails",A709,0)</f>
        <v>0</v>
      </c>
      <c r="AC709" s="16">
        <f t="shared" si="390"/>
        <v>0</v>
      </c>
      <c r="AD709" s="15">
        <f t="shared" ref="AD709:AD772" si="416">IF(B709="Line 4 repd.",A709,0)</f>
        <v>0</v>
      </c>
      <c r="AE709" s="16">
        <f t="shared" si="391"/>
        <v>0</v>
      </c>
      <c r="AF709" s="15">
        <f t="shared" ref="AF709:AF772" si="417">IF(F709="Dn(waiting)",A710-A709,0)</f>
        <v>1.9999999999999574E-2</v>
      </c>
      <c r="AG709" s="16"/>
      <c r="AH709" s="15">
        <f t="shared" ref="AH709:AH772" si="418">IF(B709="Line 5 Fails",A709,0)</f>
        <v>0</v>
      </c>
      <c r="AI709" s="16">
        <f t="shared" si="392"/>
        <v>0</v>
      </c>
      <c r="AJ709" s="15">
        <f t="shared" ref="AJ709:AJ772" si="419">IF(B709="Line 5 repd.",A709,0)</f>
        <v>0</v>
      </c>
      <c r="AK709" s="16">
        <f t="shared" si="393"/>
        <v>0</v>
      </c>
      <c r="AL709" s="15">
        <f t="shared" si="394"/>
        <v>1.9999999999999574E-2</v>
      </c>
      <c r="AM709" s="16"/>
      <c r="AN709" s="15">
        <f t="shared" si="395"/>
        <v>0</v>
      </c>
      <c r="AO709" s="16">
        <f t="shared" si="396"/>
        <v>0</v>
      </c>
      <c r="AP709" s="15">
        <f t="shared" si="397"/>
        <v>0</v>
      </c>
      <c r="AQ709" s="16">
        <f t="shared" si="398"/>
        <v>0</v>
      </c>
      <c r="AR709" s="15">
        <f t="shared" si="399"/>
        <v>0</v>
      </c>
      <c r="AS709" s="16"/>
      <c r="AT709" s="15">
        <f t="shared" si="400"/>
        <v>0</v>
      </c>
      <c r="AU709" s="16">
        <f t="shared" si="401"/>
        <v>0</v>
      </c>
      <c r="AV709" s="15">
        <f t="shared" si="402"/>
        <v>0</v>
      </c>
      <c r="AW709" s="16">
        <f t="shared" si="403"/>
        <v>0</v>
      </c>
      <c r="AX709" s="15">
        <f t="shared" si="404"/>
        <v>0</v>
      </c>
    </row>
    <row r="710" spans="1:50" x14ac:dyDescent="0.25">
      <c r="A710" s="25">
        <f t="shared" si="405"/>
        <v>14.110416666666454</v>
      </c>
      <c r="B710" s="9" t="s">
        <v>21</v>
      </c>
      <c r="C710" s="12" t="s">
        <v>14</v>
      </c>
      <c r="D710" s="12"/>
      <c r="E710" s="12" t="s">
        <v>14</v>
      </c>
      <c r="F710" s="12" t="s">
        <v>14</v>
      </c>
      <c r="G710" s="12" t="s">
        <v>14</v>
      </c>
      <c r="H710" t="s">
        <v>11</v>
      </c>
      <c r="I710" s="12"/>
      <c r="J710" s="15">
        <f t="shared" si="406"/>
        <v>0</v>
      </c>
      <c r="K710" s="16">
        <f t="shared" ref="K710:K773" si="420">IF(J710&gt;0,1,0)</f>
        <v>0</v>
      </c>
      <c r="L710" s="15">
        <f t="shared" si="407"/>
        <v>0</v>
      </c>
      <c r="M710" s="16">
        <f t="shared" ref="M710:M773" si="421">IF(L710&gt;0,1,0)</f>
        <v>0</v>
      </c>
      <c r="N710" s="15">
        <f t="shared" si="408"/>
        <v>1.9999999999999574E-2</v>
      </c>
      <c r="O710" s="16"/>
      <c r="P710" s="15">
        <f t="shared" si="409"/>
        <v>0</v>
      </c>
      <c r="Q710" s="16">
        <f t="shared" ref="Q710:Q773" si="422">IF(P710&gt;0,1,0)</f>
        <v>0</v>
      </c>
      <c r="R710" s="15">
        <f t="shared" si="410"/>
        <v>0</v>
      </c>
      <c r="S710" s="16">
        <f t="shared" ref="S710:S773" si="423">IF(R710&gt;0,1,0)</f>
        <v>0</v>
      </c>
      <c r="T710" s="15">
        <f t="shared" si="411"/>
        <v>0</v>
      </c>
      <c r="U710" s="16"/>
      <c r="V710" s="15">
        <f t="shared" si="412"/>
        <v>14.110416666666454</v>
      </c>
      <c r="W710" s="16">
        <f t="shared" ref="W710:W773" si="424">IF(V710&gt;0,1,0)</f>
        <v>1</v>
      </c>
      <c r="X710" s="15">
        <f t="shared" si="413"/>
        <v>0</v>
      </c>
      <c r="Y710" s="16">
        <f t="shared" ref="Y710:Y773" si="425">IF(X710&gt;0,1,0)</f>
        <v>0</v>
      </c>
      <c r="Z710" s="15">
        <f t="shared" si="414"/>
        <v>1.9999999999999574E-2</v>
      </c>
      <c r="AA710" s="16"/>
      <c r="AB710" s="15">
        <f t="shared" si="415"/>
        <v>0</v>
      </c>
      <c r="AC710" s="16">
        <f t="shared" ref="AC710:AC773" si="426">IF(AB710&gt;0,1,0)</f>
        <v>0</v>
      </c>
      <c r="AD710" s="15">
        <f t="shared" si="416"/>
        <v>0</v>
      </c>
      <c r="AE710" s="16">
        <f t="shared" ref="AE710:AE773" si="427">IF(AD710&gt;0,1,0)</f>
        <v>0</v>
      </c>
      <c r="AF710" s="15">
        <f t="shared" si="417"/>
        <v>1.9999999999999574E-2</v>
      </c>
      <c r="AG710" s="16"/>
      <c r="AH710" s="15">
        <f t="shared" si="418"/>
        <v>0</v>
      </c>
      <c r="AI710" s="16">
        <f t="shared" ref="AI710:AI773" si="428">IF(AH710&gt;0,1,0)</f>
        <v>0</v>
      </c>
      <c r="AJ710" s="15">
        <f t="shared" si="419"/>
        <v>0</v>
      </c>
      <c r="AK710" s="16">
        <f t="shared" ref="AK710:AK773" si="429">IF(AJ710&gt;0,1,0)</f>
        <v>0</v>
      </c>
      <c r="AL710" s="15">
        <f t="shared" ref="AL710:AL773" si="430">IF(G710="Dn(waiting)",A711-A710,0)</f>
        <v>1.9999999999999574E-2</v>
      </c>
      <c r="AM710" s="16"/>
      <c r="AN710" s="15">
        <f t="shared" ref="AN710:AN773" si="431">IF(B710="Line 6 Fails",A710,0)</f>
        <v>0</v>
      </c>
      <c r="AO710" s="16">
        <f t="shared" ref="AO710:AO773" si="432">IF(AN710&gt;0,1,0)</f>
        <v>0</v>
      </c>
      <c r="AP710" s="15">
        <f t="shared" ref="AP710:AP773" si="433">IF(B710="Line 6 repd.",A710,0)</f>
        <v>0</v>
      </c>
      <c r="AQ710" s="16">
        <f t="shared" ref="AQ710:AQ773" si="434">IF(AP710&gt;0,1,0)</f>
        <v>0</v>
      </c>
      <c r="AR710" s="15">
        <f t="shared" ref="AR710:AR773" si="435">IF(H710="Dn(waiting)",A711-A710,0)</f>
        <v>0</v>
      </c>
      <c r="AS710" s="16"/>
      <c r="AT710" s="15">
        <f t="shared" ref="AT710:AT773" si="436">IF(B710="Line 7 Fails",A710,0)</f>
        <v>0</v>
      </c>
      <c r="AU710" s="16">
        <f t="shared" ref="AU710:AU773" si="437">IF(AT710&gt;0,1,0)</f>
        <v>0</v>
      </c>
      <c r="AV710" s="15">
        <f t="shared" ref="AV710:AV773" si="438">IF(B710="Line 7 repd.",A710,0)</f>
        <v>0</v>
      </c>
      <c r="AW710" s="16">
        <f t="shared" ref="AW710:AW773" si="439">IF(AV710&gt;0,1,0)</f>
        <v>0</v>
      </c>
      <c r="AX710" s="15">
        <f t="shared" ref="AX710:AX773" si="440">IF(I710="Dn(waiting)",A711-A710,0)</f>
        <v>0</v>
      </c>
    </row>
    <row r="711" spans="1:50" x14ac:dyDescent="0.25">
      <c r="A711" s="25">
        <f t="shared" ref="A711:A774" si="441">A710+0.02</f>
        <v>14.130416666666454</v>
      </c>
      <c r="B711" s="9"/>
      <c r="C711" s="12" t="s">
        <v>14</v>
      </c>
      <c r="D711" s="12"/>
      <c r="E711" s="12" t="s">
        <v>14</v>
      </c>
      <c r="F711" s="12" t="s">
        <v>14</v>
      </c>
      <c r="G711" s="12" t="s">
        <v>14</v>
      </c>
      <c r="H711" t="s">
        <v>11</v>
      </c>
      <c r="I711" s="12"/>
      <c r="J711" s="15">
        <f t="shared" si="406"/>
        <v>0</v>
      </c>
      <c r="K711" s="16">
        <f t="shared" si="420"/>
        <v>0</v>
      </c>
      <c r="L711" s="15">
        <f t="shared" si="407"/>
        <v>0</v>
      </c>
      <c r="M711" s="16">
        <f t="shared" si="421"/>
        <v>0</v>
      </c>
      <c r="N711" s="15">
        <f t="shared" si="408"/>
        <v>1.9999999999999574E-2</v>
      </c>
      <c r="O711" s="16"/>
      <c r="P711" s="15">
        <f t="shared" si="409"/>
        <v>0</v>
      </c>
      <c r="Q711" s="16">
        <f t="shared" si="422"/>
        <v>0</v>
      </c>
      <c r="R711" s="15">
        <f t="shared" si="410"/>
        <v>0</v>
      </c>
      <c r="S711" s="16">
        <f t="shared" si="423"/>
        <v>0</v>
      </c>
      <c r="T711" s="15">
        <f t="shared" si="411"/>
        <v>0</v>
      </c>
      <c r="U711" s="16"/>
      <c r="V711" s="15">
        <f t="shared" si="412"/>
        <v>0</v>
      </c>
      <c r="W711" s="16">
        <f t="shared" si="424"/>
        <v>0</v>
      </c>
      <c r="X711" s="15">
        <f t="shared" si="413"/>
        <v>0</v>
      </c>
      <c r="Y711" s="16">
        <f t="shared" si="425"/>
        <v>0</v>
      </c>
      <c r="Z711" s="15">
        <f t="shared" si="414"/>
        <v>1.9999999999999574E-2</v>
      </c>
      <c r="AA711" s="16"/>
      <c r="AB711" s="15">
        <f t="shared" si="415"/>
        <v>0</v>
      </c>
      <c r="AC711" s="16">
        <f t="shared" si="426"/>
        <v>0</v>
      </c>
      <c r="AD711" s="15">
        <f t="shared" si="416"/>
        <v>0</v>
      </c>
      <c r="AE711" s="16">
        <f t="shared" si="427"/>
        <v>0</v>
      </c>
      <c r="AF711" s="15">
        <f t="shared" si="417"/>
        <v>1.9999999999999574E-2</v>
      </c>
      <c r="AG711" s="16"/>
      <c r="AH711" s="15">
        <f t="shared" si="418"/>
        <v>0</v>
      </c>
      <c r="AI711" s="16">
        <f t="shared" si="428"/>
        <v>0</v>
      </c>
      <c r="AJ711" s="15">
        <f t="shared" si="419"/>
        <v>0</v>
      </c>
      <c r="AK711" s="16">
        <f t="shared" si="429"/>
        <v>0</v>
      </c>
      <c r="AL711" s="15">
        <f t="shared" si="430"/>
        <v>1.9999999999999574E-2</v>
      </c>
      <c r="AM711" s="16"/>
      <c r="AN711" s="15">
        <f t="shared" si="431"/>
        <v>0</v>
      </c>
      <c r="AO711" s="16">
        <f t="shared" si="432"/>
        <v>0</v>
      </c>
      <c r="AP711" s="15">
        <f t="shared" si="433"/>
        <v>0</v>
      </c>
      <c r="AQ711" s="16">
        <f t="shared" si="434"/>
        <v>0</v>
      </c>
      <c r="AR711" s="15">
        <f t="shared" si="435"/>
        <v>0</v>
      </c>
      <c r="AS711" s="16"/>
      <c r="AT711" s="15">
        <f t="shared" si="436"/>
        <v>0</v>
      </c>
      <c r="AU711" s="16">
        <f t="shared" si="437"/>
        <v>0</v>
      </c>
      <c r="AV711" s="15">
        <f t="shared" si="438"/>
        <v>0</v>
      </c>
      <c r="AW711" s="16">
        <f t="shared" si="439"/>
        <v>0</v>
      </c>
      <c r="AX711" s="15">
        <f t="shared" si="440"/>
        <v>0</v>
      </c>
    </row>
    <row r="712" spans="1:50" x14ac:dyDescent="0.25">
      <c r="A712" s="25">
        <f t="shared" si="441"/>
        <v>14.150416666666453</v>
      </c>
      <c r="B712" s="9" t="s">
        <v>64</v>
      </c>
      <c r="C712" t="s">
        <v>11</v>
      </c>
      <c r="D712" s="12"/>
      <c r="E712" s="12" t="s">
        <v>14</v>
      </c>
      <c r="F712" s="12" t="s">
        <v>14</v>
      </c>
      <c r="G712" s="12" t="s">
        <v>14</v>
      </c>
      <c r="H712" s="13" t="s">
        <v>20</v>
      </c>
      <c r="I712" s="12"/>
      <c r="J712" s="15">
        <f t="shared" si="406"/>
        <v>0</v>
      </c>
      <c r="K712" s="16">
        <f t="shared" si="420"/>
        <v>0</v>
      </c>
      <c r="L712" s="15">
        <f t="shared" si="407"/>
        <v>0</v>
      </c>
      <c r="M712" s="16">
        <f t="shared" si="421"/>
        <v>0</v>
      </c>
      <c r="N712" s="15">
        <f t="shared" si="408"/>
        <v>0</v>
      </c>
      <c r="O712" s="16"/>
      <c r="P712" s="15">
        <f t="shared" si="409"/>
        <v>0</v>
      </c>
      <c r="Q712" s="16">
        <f t="shared" si="422"/>
        <v>0</v>
      </c>
      <c r="R712" s="15">
        <f t="shared" si="410"/>
        <v>0</v>
      </c>
      <c r="S712" s="16">
        <f t="shared" si="423"/>
        <v>0</v>
      </c>
      <c r="T712" s="15">
        <f t="shared" si="411"/>
        <v>0</v>
      </c>
      <c r="U712" s="16"/>
      <c r="V712" s="15">
        <f t="shared" si="412"/>
        <v>0</v>
      </c>
      <c r="W712" s="16">
        <f t="shared" si="424"/>
        <v>0</v>
      </c>
      <c r="X712" s="15">
        <f t="shared" si="413"/>
        <v>0</v>
      </c>
      <c r="Y712" s="16">
        <f t="shared" si="425"/>
        <v>0</v>
      </c>
      <c r="Z712" s="15">
        <f t="shared" si="414"/>
        <v>1.9999999999999574E-2</v>
      </c>
      <c r="AA712" s="16"/>
      <c r="AB712" s="15">
        <f t="shared" si="415"/>
        <v>0</v>
      </c>
      <c r="AC712" s="16">
        <f t="shared" si="426"/>
        <v>0</v>
      </c>
      <c r="AD712" s="15">
        <f t="shared" si="416"/>
        <v>0</v>
      </c>
      <c r="AE712" s="16">
        <f t="shared" si="427"/>
        <v>0</v>
      </c>
      <c r="AF712" s="15">
        <f t="shared" si="417"/>
        <v>1.9999999999999574E-2</v>
      </c>
      <c r="AG712" s="16"/>
      <c r="AH712" s="15">
        <f t="shared" si="418"/>
        <v>0</v>
      </c>
      <c r="AI712" s="16">
        <f t="shared" si="428"/>
        <v>0</v>
      </c>
      <c r="AJ712" s="15">
        <f t="shared" si="419"/>
        <v>0</v>
      </c>
      <c r="AK712" s="16">
        <f t="shared" si="429"/>
        <v>0</v>
      </c>
      <c r="AL712" s="15">
        <f t="shared" si="430"/>
        <v>1.9999999999999574E-2</v>
      </c>
      <c r="AM712" s="16"/>
      <c r="AN712" s="15">
        <f t="shared" si="431"/>
        <v>0</v>
      </c>
      <c r="AO712" s="16">
        <f t="shared" si="432"/>
        <v>0</v>
      </c>
      <c r="AP712" s="15">
        <f t="shared" si="433"/>
        <v>14.150416666666453</v>
      </c>
      <c r="AQ712" s="16">
        <f t="shared" si="434"/>
        <v>1</v>
      </c>
      <c r="AR712" s="15">
        <f t="shared" si="435"/>
        <v>0</v>
      </c>
      <c r="AS712" s="16"/>
      <c r="AT712" s="15">
        <f t="shared" si="436"/>
        <v>0</v>
      </c>
      <c r="AU712" s="16">
        <f t="shared" si="437"/>
        <v>0</v>
      </c>
      <c r="AV712" s="15">
        <f t="shared" si="438"/>
        <v>0</v>
      </c>
      <c r="AW712" s="16">
        <f t="shared" si="439"/>
        <v>0</v>
      </c>
      <c r="AX712" s="15">
        <f t="shared" si="440"/>
        <v>0</v>
      </c>
    </row>
    <row r="713" spans="1:50" x14ac:dyDescent="0.25">
      <c r="A713" s="25">
        <f t="shared" si="441"/>
        <v>14.170416666666453</v>
      </c>
      <c r="B713" s="9"/>
      <c r="C713" t="s">
        <v>11</v>
      </c>
      <c r="D713" s="12"/>
      <c r="E713" s="12" t="s">
        <v>14</v>
      </c>
      <c r="F713" s="12" t="s">
        <v>14</v>
      </c>
      <c r="G713" s="12" t="s">
        <v>14</v>
      </c>
      <c r="I713" s="12"/>
      <c r="J713" s="15">
        <f t="shared" si="406"/>
        <v>0</v>
      </c>
      <c r="K713" s="16">
        <f t="shared" si="420"/>
        <v>0</v>
      </c>
      <c r="L713" s="15">
        <f t="shared" si="407"/>
        <v>0</v>
      </c>
      <c r="M713" s="16">
        <f t="shared" si="421"/>
        <v>0</v>
      </c>
      <c r="N713" s="15">
        <f t="shared" si="408"/>
        <v>0</v>
      </c>
      <c r="O713" s="16"/>
      <c r="P713" s="15">
        <f t="shared" si="409"/>
        <v>0</v>
      </c>
      <c r="Q713" s="16">
        <f t="shared" si="422"/>
        <v>0</v>
      </c>
      <c r="R713" s="15">
        <f t="shared" si="410"/>
        <v>0</v>
      </c>
      <c r="S713" s="16">
        <f t="shared" si="423"/>
        <v>0</v>
      </c>
      <c r="T713" s="15">
        <f t="shared" si="411"/>
        <v>0</v>
      </c>
      <c r="U713" s="16"/>
      <c r="V713" s="15">
        <f t="shared" si="412"/>
        <v>0</v>
      </c>
      <c r="W713" s="16">
        <f t="shared" si="424"/>
        <v>0</v>
      </c>
      <c r="X713" s="15">
        <f t="shared" si="413"/>
        <v>0</v>
      </c>
      <c r="Y713" s="16">
        <f t="shared" si="425"/>
        <v>0</v>
      </c>
      <c r="Z713" s="15">
        <f t="shared" si="414"/>
        <v>1.9999999999999574E-2</v>
      </c>
      <c r="AA713" s="16"/>
      <c r="AB713" s="15">
        <f t="shared" si="415"/>
        <v>0</v>
      </c>
      <c r="AC713" s="16">
        <f t="shared" si="426"/>
        <v>0</v>
      </c>
      <c r="AD713" s="15">
        <f t="shared" si="416"/>
        <v>0</v>
      </c>
      <c r="AE713" s="16">
        <f t="shared" si="427"/>
        <v>0</v>
      </c>
      <c r="AF713" s="15">
        <f t="shared" si="417"/>
        <v>1.9999999999999574E-2</v>
      </c>
      <c r="AG713" s="16"/>
      <c r="AH713" s="15">
        <f t="shared" si="418"/>
        <v>0</v>
      </c>
      <c r="AI713" s="16">
        <f t="shared" si="428"/>
        <v>0</v>
      </c>
      <c r="AJ713" s="15">
        <f t="shared" si="419"/>
        <v>0</v>
      </c>
      <c r="AK713" s="16">
        <f t="shared" si="429"/>
        <v>0</v>
      </c>
      <c r="AL713" s="15">
        <f t="shared" si="430"/>
        <v>1.9999999999999574E-2</v>
      </c>
      <c r="AM713" s="16"/>
      <c r="AN713" s="15">
        <f t="shared" si="431"/>
        <v>0</v>
      </c>
      <c r="AO713" s="16">
        <f t="shared" si="432"/>
        <v>0</v>
      </c>
      <c r="AP713" s="15">
        <f t="shared" si="433"/>
        <v>0</v>
      </c>
      <c r="AQ713" s="16">
        <f t="shared" si="434"/>
        <v>0</v>
      </c>
      <c r="AR713" s="15">
        <f t="shared" si="435"/>
        <v>0</v>
      </c>
      <c r="AS713" s="16"/>
      <c r="AT713" s="15">
        <f t="shared" si="436"/>
        <v>0</v>
      </c>
      <c r="AU713" s="16">
        <f t="shared" si="437"/>
        <v>0</v>
      </c>
      <c r="AV713" s="15">
        <f t="shared" si="438"/>
        <v>0</v>
      </c>
      <c r="AW713" s="16">
        <f t="shared" si="439"/>
        <v>0</v>
      </c>
      <c r="AX713" s="15">
        <f t="shared" si="440"/>
        <v>0</v>
      </c>
    </row>
    <row r="714" spans="1:50" x14ac:dyDescent="0.25">
      <c r="A714" s="25">
        <f t="shared" si="441"/>
        <v>14.190416666666453</v>
      </c>
      <c r="B714" s="9"/>
      <c r="C714" t="s">
        <v>11</v>
      </c>
      <c r="D714" s="12"/>
      <c r="E714" s="12" t="s">
        <v>14</v>
      </c>
      <c r="F714" s="12" t="s">
        <v>14</v>
      </c>
      <c r="G714" s="12" t="s">
        <v>14</v>
      </c>
      <c r="I714" s="12"/>
      <c r="J714" s="15">
        <f t="shared" si="406"/>
        <v>0</v>
      </c>
      <c r="K714" s="16">
        <f t="shared" si="420"/>
        <v>0</v>
      </c>
      <c r="L714" s="15">
        <f t="shared" si="407"/>
        <v>0</v>
      </c>
      <c r="M714" s="16">
        <f t="shared" si="421"/>
        <v>0</v>
      </c>
      <c r="N714" s="15">
        <f t="shared" si="408"/>
        <v>0</v>
      </c>
      <c r="O714" s="16"/>
      <c r="P714" s="15">
        <f t="shared" si="409"/>
        <v>0</v>
      </c>
      <c r="Q714" s="16">
        <f t="shared" si="422"/>
        <v>0</v>
      </c>
      <c r="R714" s="15">
        <f t="shared" si="410"/>
        <v>0</v>
      </c>
      <c r="S714" s="16">
        <f t="shared" si="423"/>
        <v>0</v>
      </c>
      <c r="T714" s="15">
        <f t="shared" si="411"/>
        <v>0</v>
      </c>
      <c r="U714" s="16"/>
      <c r="V714" s="15">
        <f t="shared" si="412"/>
        <v>0</v>
      </c>
      <c r="W714" s="16">
        <f t="shared" si="424"/>
        <v>0</v>
      </c>
      <c r="X714" s="15">
        <f t="shared" si="413"/>
        <v>0</v>
      </c>
      <c r="Y714" s="16">
        <f t="shared" si="425"/>
        <v>0</v>
      </c>
      <c r="Z714" s="15">
        <f t="shared" si="414"/>
        <v>1.9999999999999574E-2</v>
      </c>
      <c r="AA714" s="16"/>
      <c r="AB714" s="15">
        <f t="shared" si="415"/>
        <v>0</v>
      </c>
      <c r="AC714" s="16">
        <f t="shared" si="426"/>
        <v>0</v>
      </c>
      <c r="AD714" s="15">
        <f t="shared" si="416"/>
        <v>0</v>
      </c>
      <c r="AE714" s="16">
        <f t="shared" si="427"/>
        <v>0</v>
      </c>
      <c r="AF714" s="15">
        <f t="shared" si="417"/>
        <v>1.9999999999999574E-2</v>
      </c>
      <c r="AG714" s="16"/>
      <c r="AH714" s="15">
        <f t="shared" si="418"/>
        <v>0</v>
      </c>
      <c r="AI714" s="16">
        <f t="shared" si="428"/>
        <v>0</v>
      </c>
      <c r="AJ714" s="15">
        <f t="shared" si="419"/>
        <v>0</v>
      </c>
      <c r="AK714" s="16">
        <f t="shared" si="429"/>
        <v>0</v>
      </c>
      <c r="AL714" s="15">
        <f t="shared" si="430"/>
        <v>1.9999999999999574E-2</v>
      </c>
      <c r="AM714" s="16"/>
      <c r="AN714" s="15">
        <f t="shared" si="431"/>
        <v>0</v>
      </c>
      <c r="AO714" s="16">
        <f t="shared" si="432"/>
        <v>0</v>
      </c>
      <c r="AP714" s="15">
        <f t="shared" si="433"/>
        <v>0</v>
      </c>
      <c r="AQ714" s="16">
        <f t="shared" si="434"/>
        <v>0</v>
      </c>
      <c r="AR714" s="15">
        <f t="shared" si="435"/>
        <v>0</v>
      </c>
      <c r="AS714" s="16"/>
      <c r="AT714" s="15">
        <f t="shared" si="436"/>
        <v>0</v>
      </c>
      <c r="AU714" s="16">
        <f t="shared" si="437"/>
        <v>0</v>
      </c>
      <c r="AV714" s="15">
        <f t="shared" si="438"/>
        <v>0</v>
      </c>
      <c r="AW714" s="16">
        <f t="shared" si="439"/>
        <v>0</v>
      </c>
      <c r="AX714" s="15">
        <f t="shared" si="440"/>
        <v>0</v>
      </c>
    </row>
    <row r="715" spans="1:50" x14ac:dyDescent="0.25">
      <c r="A715" s="25">
        <f t="shared" si="441"/>
        <v>14.210416666666452</v>
      </c>
      <c r="B715" s="11"/>
      <c r="C715" t="s">
        <v>11</v>
      </c>
      <c r="D715" s="12"/>
      <c r="E715" s="12" t="s">
        <v>14</v>
      </c>
      <c r="F715" s="12" t="s">
        <v>14</v>
      </c>
      <c r="G715" s="12" t="s">
        <v>14</v>
      </c>
      <c r="I715" s="12"/>
      <c r="J715" s="15">
        <f t="shared" si="406"/>
        <v>0</v>
      </c>
      <c r="K715" s="16">
        <f t="shared" si="420"/>
        <v>0</v>
      </c>
      <c r="L715" s="15">
        <f t="shared" si="407"/>
        <v>0</v>
      </c>
      <c r="M715" s="16">
        <f t="shared" si="421"/>
        <v>0</v>
      </c>
      <c r="N715" s="15">
        <f t="shared" si="408"/>
        <v>0</v>
      </c>
      <c r="O715" s="16"/>
      <c r="P715" s="15">
        <f t="shared" si="409"/>
        <v>0</v>
      </c>
      <c r="Q715" s="16">
        <f t="shared" si="422"/>
        <v>0</v>
      </c>
      <c r="R715" s="15">
        <f t="shared" si="410"/>
        <v>0</v>
      </c>
      <c r="S715" s="16">
        <f t="shared" si="423"/>
        <v>0</v>
      </c>
      <c r="T715" s="15">
        <f t="shared" si="411"/>
        <v>0</v>
      </c>
      <c r="U715" s="16"/>
      <c r="V715" s="15">
        <f t="shared" si="412"/>
        <v>0</v>
      </c>
      <c r="W715" s="16">
        <f t="shared" si="424"/>
        <v>0</v>
      </c>
      <c r="X715" s="15">
        <f t="shared" si="413"/>
        <v>0</v>
      </c>
      <c r="Y715" s="16">
        <f t="shared" si="425"/>
        <v>0</v>
      </c>
      <c r="Z715" s="15">
        <f t="shared" si="414"/>
        <v>1.9999999999999574E-2</v>
      </c>
      <c r="AA715" s="16"/>
      <c r="AB715" s="15">
        <f t="shared" si="415"/>
        <v>0</v>
      </c>
      <c r="AC715" s="16">
        <f t="shared" si="426"/>
        <v>0</v>
      </c>
      <c r="AD715" s="15">
        <f t="shared" si="416"/>
        <v>0</v>
      </c>
      <c r="AE715" s="16">
        <f t="shared" si="427"/>
        <v>0</v>
      </c>
      <c r="AF715" s="15">
        <f t="shared" si="417"/>
        <v>1.9999999999999574E-2</v>
      </c>
      <c r="AG715" s="16"/>
      <c r="AH715" s="15">
        <f t="shared" si="418"/>
        <v>0</v>
      </c>
      <c r="AI715" s="16">
        <f t="shared" si="428"/>
        <v>0</v>
      </c>
      <c r="AJ715" s="15">
        <f t="shared" si="419"/>
        <v>0</v>
      </c>
      <c r="AK715" s="16">
        <f t="shared" si="429"/>
        <v>0</v>
      </c>
      <c r="AL715" s="15">
        <f t="shared" si="430"/>
        <v>1.9999999999999574E-2</v>
      </c>
      <c r="AM715" s="16"/>
      <c r="AN715" s="15">
        <f t="shared" si="431"/>
        <v>0</v>
      </c>
      <c r="AO715" s="16">
        <f t="shared" si="432"/>
        <v>0</v>
      </c>
      <c r="AP715" s="15">
        <f t="shared" si="433"/>
        <v>0</v>
      </c>
      <c r="AQ715" s="16">
        <f t="shared" si="434"/>
        <v>0</v>
      </c>
      <c r="AR715" s="15">
        <f t="shared" si="435"/>
        <v>0</v>
      </c>
      <c r="AS715" s="16"/>
      <c r="AT715" s="15">
        <f t="shared" si="436"/>
        <v>0</v>
      </c>
      <c r="AU715" s="16">
        <f t="shared" si="437"/>
        <v>0</v>
      </c>
      <c r="AV715" s="15">
        <f t="shared" si="438"/>
        <v>0</v>
      </c>
      <c r="AW715" s="16">
        <f t="shared" si="439"/>
        <v>0</v>
      </c>
      <c r="AX715" s="15">
        <f t="shared" si="440"/>
        <v>0</v>
      </c>
    </row>
    <row r="716" spans="1:50" x14ac:dyDescent="0.25">
      <c r="A716" s="25">
        <f t="shared" si="441"/>
        <v>14.230416666666452</v>
      </c>
      <c r="B716" s="9"/>
      <c r="C716" t="s">
        <v>11</v>
      </c>
      <c r="E716" s="12" t="s">
        <v>14</v>
      </c>
      <c r="F716" s="12" t="s">
        <v>14</v>
      </c>
      <c r="G716" s="12" t="s">
        <v>14</v>
      </c>
      <c r="H716" s="13"/>
      <c r="I716" s="12"/>
      <c r="J716" s="15">
        <f t="shared" si="406"/>
        <v>0</v>
      </c>
      <c r="K716" s="16">
        <f t="shared" si="420"/>
        <v>0</v>
      </c>
      <c r="L716" s="15">
        <f t="shared" si="407"/>
        <v>0</v>
      </c>
      <c r="M716" s="16">
        <f t="shared" si="421"/>
        <v>0</v>
      </c>
      <c r="N716" s="15">
        <f t="shared" si="408"/>
        <v>0</v>
      </c>
      <c r="O716" s="16"/>
      <c r="P716" s="15">
        <f t="shared" si="409"/>
        <v>0</v>
      </c>
      <c r="Q716" s="16">
        <f t="shared" si="422"/>
        <v>0</v>
      </c>
      <c r="R716" s="15">
        <f t="shared" si="410"/>
        <v>0</v>
      </c>
      <c r="S716" s="16">
        <f t="shared" si="423"/>
        <v>0</v>
      </c>
      <c r="T716" s="15">
        <f t="shared" si="411"/>
        <v>0</v>
      </c>
      <c r="U716" s="16"/>
      <c r="V716" s="15">
        <f t="shared" si="412"/>
        <v>0</v>
      </c>
      <c r="W716" s="16">
        <f t="shared" si="424"/>
        <v>0</v>
      </c>
      <c r="X716" s="15">
        <f t="shared" si="413"/>
        <v>0</v>
      </c>
      <c r="Y716" s="16">
        <f t="shared" si="425"/>
        <v>0</v>
      </c>
      <c r="Z716" s="15">
        <f t="shared" si="414"/>
        <v>1.9999999999999574E-2</v>
      </c>
      <c r="AA716" s="16"/>
      <c r="AB716" s="15">
        <f t="shared" si="415"/>
        <v>0</v>
      </c>
      <c r="AC716" s="16">
        <f t="shared" si="426"/>
        <v>0</v>
      </c>
      <c r="AD716" s="15">
        <f t="shared" si="416"/>
        <v>0</v>
      </c>
      <c r="AE716" s="16">
        <f t="shared" si="427"/>
        <v>0</v>
      </c>
      <c r="AF716" s="15">
        <f t="shared" si="417"/>
        <v>1.9999999999999574E-2</v>
      </c>
      <c r="AG716" s="16"/>
      <c r="AH716" s="15">
        <f t="shared" si="418"/>
        <v>0</v>
      </c>
      <c r="AI716" s="16">
        <f t="shared" si="428"/>
        <v>0</v>
      </c>
      <c r="AJ716" s="15">
        <f t="shared" si="419"/>
        <v>0</v>
      </c>
      <c r="AK716" s="16">
        <f t="shared" si="429"/>
        <v>0</v>
      </c>
      <c r="AL716" s="15">
        <f t="shared" si="430"/>
        <v>1.9999999999999574E-2</v>
      </c>
      <c r="AM716" s="16"/>
      <c r="AN716" s="15">
        <f t="shared" si="431"/>
        <v>0</v>
      </c>
      <c r="AO716" s="16">
        <f t="shared" si="432"/>
        <v>0</v>
      </c>
      <c r="AP716" s="15">
        <f t="shared" si="433"/>
        <v>0</v>
      </c>
      <c r="AQ716" s="16">
        <f t="shared" si="434"/>
        <v>0</v>
      </c>
      <c r="AR716" s="15">
        <f t="shared" si="435"/>
        <v>0</v>
      </c>
      <c r="AS716" s="16"/>
      <c r="AT716" s="15">
        <f t="shared" si="436"/>
        <v>0</v>
      </c>
      <c r="AU716" s="16">
        <f t="shared" si="437"/>
        <v>0</v>
      </c>
      <c r="AV716" s="15">
        <f t="shared" si="438"/>
        <v>0</v>
      </c>
      <c r="AW716" s="16">
        <f t="shared" si="439"/>
        <v>0</v>
      </c>
      <c r="AX716" s="15">
        <f t="shared" si="440"/>
        <v>0</v>
      </c>
    </row>
    <row r="717" spans="1:50" x14ac:dyDescent="0.25">
      <c r="A717" s="25">
        <f t="shared" si="441"/>
        <v>14.250416666666451</v>
      </c>
      <c r="B717" s="9" t="s">
        <v>22</v>
      </c>
      <c r="C717" s="13" t="s">
        <v>20</v>
      </c>
      <c r="E717" s="12" t="s">
        <v>14</v>
      </c>
      <c r="F717" t="s">
        <v>11</v>
      </c>
      <c r="G717" s="12" t="s">
        <v>14</v>
      </c>
      <c r="H717" s="35"/>
      <c r="I717" s="12"/>
      <c r="J717" s="15">
        <f t="shared" si="406"/>
        <v>0</v>
      </c>
      <c r="K717" s="16">
        <f t="shared" si="420"/>
        <v>0</v>
      </c>
      <c r="L717" s="15">
        <f t="shared" si="407"/>
        <v>14.250416666666451</v>
      </c>
      <c r="M717" s="16">
        <f t="shared" si="421"/>
        <v>1</v>
      </c>
      <c r="N717" s="15">
        <f t="shared" si="408"/>
        <v>0</v>
      </c>
      <c r="O717" s="16"/>
      <c r="P717" s="15">
        <f t="shared" si="409"/>
        <v>0</v>
      </c>
      <c r="Q717" s="16">
        <f t="shared" si="422"/>
        <v>0</v>
      </c>
      <c r="R717" s="15">
        <f t="shared" si="410"/>
        <v>0</v>
      </c>
      <c r="S717" s="16">
        <f t="shared" si="423"/>
        <v>0</v>
      </c>
      <c r="T717" s="15">
        <f t="shared" si="411"/>
        <v>0</v>
      </c>
      <c r="U717" s="16"/>
      <c r="V717" s="15">
        <f t="shared" si="412"/>
        <v>0</v>
      </c>
      <c r="W717" s="16">
        <f t="shared" si="424"/>
        <v>0</v>
      </c>
      <c r="X717" s="15">
        <f t="shared" si="413"/>
        <v>0</v>
      </c>
      <c r="Y717" s="16">
        <f t="shared" si="425"/>
        <v>0</v>
      </c>
      <c r="Z717" s="15">
        <f t="shared" si="414"/>
        <v>1.9999999999999574E-2</v>
      </c>
      <c r="AA717" s="16"/>
      <c r="AB717" s="15">
        <f t="shared" si="415"/>
        <v>0</v>
      </c>
      <c r="AC717" s="16">
        <f t="shared" si="426"/>
        <v>0</v>
      </c>
      <c r="AD717" s="15">
        <f t="shared" si="416"/>
        <v>0</v>
      </c>
      <c r="AE717" s="16">
        <f t="shared" si="427"/>
        <v>0</v>
      </c>
      <c r="AF717" s="15">
        <f t="shared" si="417"/>
        <v>0</v>
      </c>
      <c r="AG717" s="16"/>
      <c r="AH717" s="15">
        <f t="shared" si="418"/>
        <v>0</v>
      </c>
      <c r="AI717" s="16">
        <f t="shared" si="428"/>
        <v>0</v>
      </c>
      <c r="AJ717" s="15">
        <f t="shared" si="419"/>
        <v>0</v>
      </c>
      <c r="AK717" s="16">
        <f t="shared" si="429"/>
        <v>0</v>
      </c>
      <c r="AL717" s="15">
        <f t="shared" si="430"/>
        <v>1.9999999999999574E-2</v>
      </c>
      <c r="AM717" s="16"/>
      <c r="AN717" s="15">
        <f t="shared" si="431"/>
        <v>0</v>
      </c>
      <c r="AO717" s="16">
        <f t="shared" si="432"/>
        <v>0</v>
      </c>
      <c r="AP717" s="15">
        <f t="shared" si="433"/>
        <v>0</v>
      </c>
      <c r="AQ717" s="16">
        <f t="shared" si="434"/>
        <v>0</v>
      </c>
      <c r="AR717" s="15">
        <f t="shared" si="435"/>
        <v>0</v>
      </c>
      <c r="AS717" s="16"/>
      <c r="AT717" s="15">
        <f t="shared" si="436"/>
        <v>0</v>
      </c>
      <c r="AU717" s="16">
        <f t="shared" si="437"/>
        <v>0</v>
      </c>
      <c r="AV717" s="15">
        <f t="shared" si="438"/>
        <v>0</v>
      </c>
      <c r="AW717" s="16">
        <f t="shared" si="439"/>
        <v>0</v>
      </c>
      <c r="AX717" s="15">
        <f t="shared" si="440"/>
        <v>0</v>
      </c>
    </row>
    <row r="718" spans="1:50" x14ac:dyDescent="0.25">
      <c r="A718" s="25">
        <f t="shared" si="441"/>
        <v>14.270416666666451</v>
      </c>
      <c r="B718" s="9" t="s">
        <v>67</v>
      </c>
      <c r="C718" s="12"/>
      <c r="E718" s="12" t="s">
        <v>14</v>
      </c>
      <c r="F718" t="s">
        <v>11</v>
      </c>
      <c r="G718" s="12" t="s">
        <v>14</v>
      </c>
      <c r="H718" s="36"/>
      <c r="I718" s="12" t="s">
        <v>14</v>
      </c>
      <c r="J718" s="15">
        <f t="shared" si="406"/>
        <v>0</v>
      </c>
      <c r="K718" s="16">
        <f t="shared" si="420"/>
        <v>0</v>
      </c>
      <c r="L718" s="15">
        <f t="shared" si="407"/>
        <v>0</v>
      </c>
      <c r="M718" s="16">
        <f t="shared" si="421"/>
        <v>0</v>
      </c>
      <c r="N718" s="15">
        <f t="shared" si="408"/>
        <v>0</v>
      </c>
      <c r="O718" s="16"/>
      <c r="P718" s="15">
        <f t="shared" si="409"/>
        <v>0</v>
      </c>
      <c r="Q718" s="16">
        <f t="shared" si="422"/>
        <v>0</v>
      </c>
      <c r="R718" s="15">
        <f t="shared" si="410"/>
        <v>0</v>
      </c>
      <c r="S718" s="16">
        <f t="shared" si="423"/>
        <v>0</v>
      </c>
      <c r="T718" s="15">
        <f t="shared" si="411"/>
        <v>0</v>
      </c>
      <c r="U718" s="16"/>
      <c r="V718" s="15">
        <f t="shared" si="412"/>
        <v>0</v>
      </c>
      <c r="W718" s="16">
        <f t="shared" si="424"/>
        <v>0</v>
      </c>
      <c r="X718" s="15">
        <f t="shared" si="413"/>
        <v>0</v>
      </c>
      <c r="Y718" s="16">
        <f t="shared" si="425"/>
        <v>0</v>
      </c>
      <c r="Z718" s="15">
        <f t="shared" si="414"/>
        <v>1.9999999999999574E-2</v>
      </c>
      <c r="AA718" s="16"/>
      <c r="AB718" s="15">
        <f t="shared" si="415"/>
        <v>0</v>
      </c>
      <c r="AC718" s="16">
        <f t="shared" si="426"/>
        <v>0</v>
      </c>
      <c r="AD718" s="15">
        <f t="shared" si="416"/>
        <v>0</v>
      </c>
      <c r="AE718" s="16">
        <f t="shared" si="427"/>
        <v>0</v>
      </c>
      <c r="AF718" s="15">
        <f t="shared" si="417"/>
        <v>0</v>
      </c>
      <c r="AG718" s="16"/>
      <c r="AH718" s="15">
        <f t="shared" si="418"/>
        <v>0</v>
      </c>
      <c r="AI718" s="16">
        <f t="shared" si="428"/>
        <v>0</v>
      </c>
      <c r="AJ718" s="15">
        <f t="shared" si="419"/>
        <v>0</v>
      </c>
      <c r="AK718" s="16">
        <f t="shared" si="429"/>
        <v>0</v>
      </c>
      <c r="AL718" s="15">
        <f t="shared" si="430"/>
        <v>1.9999999999999574E-2</v>
      </c>
      <c r="AM718" s="16"/>
      <c r="AN718" s="15">
        <f t="shared" si="431"/>
        <v>0</v>
      </c>
      <c r="AO718" s="16">
        <f t="shared" si="432"/>
        <v>0</v>
      </c>
      <c r="AP718" s="15">
        <f t="shared" si="433"/>
        <v>0</v>
      </c>
      <c r="AQ718" s="16">
        <f t="shared" si="434"/>
        <v>0</v>
      </c>
      <c r="AR718" s="15">
        <f t="shared" si="435"/>
        <v>0</v>
      </c>
      <c r="AS718" s="16"/>
      <c r="AT718" s="15">
        <f t="shared" si="436"/>
        <v>14.270416666666451</v>
      </c>
      <c r="AU718" s="16">
        <f t="shared" si="437"/>
        <v>1</v>
      </c>
      <c r="AV718" s="15">
        <f t="shared" si="438"/>
        <v>0</v>
      </c>
      <c r="AW718" s="16">
        <f t="shared" si="439"/>
        <v>0</v>
      </c>
      <c r="AX718" s="15">
        <f t="shared" si="440"/>
        <v>1.9999999999999574E-2</v>
      </c>
    </row>
    <row r="719" spans="1:50" x14ac:dyDescent="0.25">
      <c r="A719" s="25">
        <f t="shared" si="441"/>
        <v>14.29041666666645</v>
      </c>
      <c r="B719" s="9"/>
      <c r="C719" s="12"/>
      <c r="E719" s="12" t="s">
        <v>14</v>
      </c>
      <c r="F719" t="s">
        <v>11</v>
      </c>
      <c r="G719" s="12" t="s">
        <v>14</v>
      </c>
      <c r="H719" s="12"/>
      <c r="I719" s="12" t="s">
        <v>14</v>
      </c>
      <c r="J719" s="15">
        <f t="shared" si="406"/>
        <v>0</v>
      </c>
      <c r="K719" s="16">
        <f t="shared" si="420"/>
        <v>0</v>
      </c>
      <c r="L719" s="15">
        <f t="shared" si="407"/>
        <v>0</v>
      </c>
      <c r="M719" s="16">
        <f t="shared" si="421"/>
        <v>0</v>
      </c>
      <c r="N719" s="15">
        <f t="shared" si="408"/>
        <v>0</v>
      </c>
      <c r="O719" s="16"/>
      <c r="P719" s="15">
        <f t="shared" si="409"/>
        <v>0</v>
      </c>
      <c r="Q719" s="16">
        <f t="shared" si="422"/>
        <v>0</v>
      </c>
      <c r="R719" s="15">
        <f t="shared" si="410"/>
        <v>0</v>
      </c>
      <c r="S719" s="16">
        <f t="shared" si="423"/>
        <v>0</v>
      </c>
      <c r="T719" s="15">
        <f t="shared" si="411"/>
        <v>0</v>
      </c>
      <c r="U719" s="16"/>
      <c r="V719" s="15">
        <f t="shared" si="412"/>
        <v>0</v>
      </c>
      <c r="W719" s="16">
        <f t="shared" si="424"/>
        <v>0</v>
      </c>
      <c r="X719" s="15">
        <f t="shared" si="413"/>
        <v>0</v>
      </c>
      <c r="Y719" s="16">
        <f t="shared" si="425"/>
        <v>0</v>
      </c>
      <c r="Z719" s="15">
        <f t="shared" si="414"/>
        <v>1.9999999999999574E-2</v>
      </c>
      <c r="AA719" s="16"/>
      <c r="AB719" s="15">
        <f t="shared" si="415"/>
        <v>0</v>
      </c>
      <c r="AC719" s="16">
        <f t="shared" si="426"/>
        <v>0</v>
      </c>
      <c r="AD719" s="15">
        <f t="shared" si="416"/>
        <v>0</v>
      </c>
      <c r="AE719" s="16">
        <f t="shared" si="427"/>
        <v>0</v>
      </c>
      <c r="AF719" s="15">
        <f t="shared" si="417"/>
        <v>0</v>
      </c>
      <c r="AG719" s="16"/>
      <c r="AH719" s="15">
        <f t="shared" si="418"/>
        <v>0</v>
      </c>
      <c r="AI719" s="16">
        <f t="shared" si="428"/>
        <v>0</v>
      </c>
      <c r="AJ719" s="15">
        <f t="shared" si="419"/>
        <v>0</v>
      </c>
      <c r="AK719" s="16">
        <f t="shared" si="429"/>
        <v>0</v>
      </c>
      <c r="AL719" s="15">
        <f t="shared" si="430"/>
        <v>1.9999999999999574E-2</v>
      </c>
      <c r="AM719" s="16"/>
      <c r="AN719" s="15">
        <f t="shared" si="431"/>
        <v>0</v>
      </c>
      <c r="AO719" s="16">
        <f t="shared" si="432"/>
        <v>0</v>
      </c>
      <c r="AP719" s="15">
        <f t="shared" si="433"/>
        <v>0</v>
      </c>
      <c r="AQ719" s="16">
        <f t="shared" si="434"/>
        <v>0</v>
      </c>
      <c r="AR719" s="15">
        <f t="shared" si="435"/>
        <v>0</v>
      </c>
      <c r="AS719" s="16"/>
      <c r="AT719" s="15">
        <f t="shared" si="436"/>
        <v>0</v>
      </c>
      <c r="AU719" s="16">
        <f t="shared" si="437"/>
        <v>0</v>
      </c>
      <c r="AV719" s="15">
        <f t="shared" si="438"/>
        <v>0</v>
      </c>
      <c r="AW719" s="16">
        <f t="shared" si="439"/>
        <v>0</v>
      </c>
      <c r="AX719" s="15">
        <f t="shared" si="440"/>
        <v>1.9999999999999574E-2</v>
      </c>
    </row>
    <row r="720" spans="1:50" x14ac:dyDescent="0.25">
      <c r="A720" s="25">
        <f t="shared" si="441"/>
        <v>14.31041666666645</v>
      </c>
      <c r="B720" s="9" t="s">
        <v>16</v>
      </c>
      <c r="C720" s="12"/>
      <c r="D720" s="12" t="s">
        <v>14</v>
      </c>
      <c r="E720" s="12" t="s">
        <v>14</v>
      </c>
      <c r="F720" t="s">
        <v>11</v>
      </c>
      <c r="G720" s="12" t="s">
        <v>14</v>
      </c>
      <c r="H720" s="12"/>
      <c r="I720" s="12" t="s">
        <v>14</v>
      </c>
      <c r="J720" s="15">
        <f t="shared" si="406"/>
        <v>0</v>
      </c>
      <c r="K720" s="16">
        <f t="shared" si="420"/>
        <v>0</v>
      </c>
      <c r="L720" s="15">
        <f t="shared" si="407"/>
        <v>0</v>
      </c>
      <c r="M720" s="16">
        <f t="shared" si="421"/>
        <v>0</v>
      </c>
      <c r="N720" s="15">
        <f t="shared" si="408"/>
        <v>0</v>
      </c>
      <c r="O720" s="16"/>
      <c r="P720" s="15">
        <f t="shared" si="409"/>
        <v>14.31041666666645</v>
      </c>
      <c r="Q720" s="16">
        <f t="shared" si="422"/>
        <v>1</v>
      </c>
      <c r="R720" s="15">
        <f t="shared" si="410"/>
        <v>0</v>
      </c>
      <c r="S720" s="16">
        <f t="shared" si="423"/>
        <v>0</v>
      </c>
      <c r="T720" s="15">
        <f t="shared" si="411"/>
        <v>1.9999999999999574E-2</v>
      </c>
      <c r="U720" s="16"/>
      <c r="V720" s="15">
        <f t="shared" si="412"/>
        <v>0</v>
      </c>
      <c r="W720" s="16">
        <f t="shared" si="424"/>
        <v>0</v>
      </c>
      <c r="X720" s="15">
        <f t="shared" si="413"/>
        <v>0</v>
      </c>
      <c r="Y720" s="16">
        <f t="shared" si="425"/>
        <v>0</v>
      </c>
      <c r="Z720" s="15">
        <f t="shared" si="414"/>
        <v>1.9999999999999574E-2</v>
      </c>
      <c r="AA720" s="16"/>
      <c r="AB720" s="15">
        <f t="shared" si="415"/>
        <v>0</v>
      </c>
      <c r="AC720" s="16">
        <f t="shared" si="426"/>
        <v>0</v>
      </c>
      <c r="AD720" s="15">
        <f t="shared" si="416"/>
        <v>0</v>
      </c>
      <c r="AE720" s="16">
        <f t="shared" si="427"/>
        <v>0</v>
      </c>
      <c r="AF720" s="15">
        <f t="shared" si="417"/>
        <v>0</v>
      </c>
      <c r="AG720" s="16"/>
      <c r="AH720" s="15">
        <f t="shared" si="418"/>
        <v>0</v>
      </c>
      <c r="AI720" s="16">
        <f t="shared" si="428"/>
        <v>0</v>
      </c>
      <c r="AJ720" s="15">
        <f t="shared" si="419"/>
        <v>0</v>
      </c>
      <c r="AK720" s="16">
        <f t="shared" si="429"/>
        <v>0</v>
      </c>
      <c r="AL720" s="15">
        <f t="shared" si="430"/>
        <v>1.9999999999999574E-2</v>
      </c>
      <c r="AM720" s="16"/>
      <c r="AN720" s="15">
        <f t="shared" si="431"/>
        <v>0</v>
      </c>
      <c r="AO720" s="16">
        <f t="shared" si="432"/>
        <v>0</v>
      </c>
      <c r="AP720" s="15">
        <f t="shared" si="433"/>
        <v>0</v>
      </c>
      <c r="AQ720" s="16">
        <f t="shared" si="434"/>
        <v>0</v>
      </c>
      <c r="AR720" s="15">
        <f t="shared" si="435"/>
        <v>0</v>
      </c>
      <c r="AS720" s="16"/>
      <c r="AT720" s="15">
        <f t="shared" si="436"/>
        <v>0</v>
      </c>
      <c r="AU720" s="16">
        <f t="shared" si="437"/>
        <v>0</v>
      </c>
      <c r="AV720" s="15">
        <f t="shared" si="438"/>
        <v>0</v>
      </c>
      <c r="AW720" s="16">
        <f t="shared" si="439"/>
        <v>0</v>
      </c>
      <c r="AX720" s="15">
        <f t="shared" si="440"/>
        <v>1.9999999999999574E-2</v>
      </c>
    </row>
    <row r="721" spans="1:50" x14ac:dyDescent="0.25">
      <c r="A721" s="25">
        <f t="shared" si="441"/>
        <v>14.33041666666645</v>
      </c>
      <c r="B721" s="9" t="s">
        <v>12</v>
      </c>
      <c r="C721" s="12"/>
      <c r="D721" s="12" t="s">
        <v>14</v>
      </c>
      <c r="E721" s="12" t="s">
        <v>14</v>
      </c>
      <c r="F721" s="13" t="s">
        <v>20</v>
      </c>
      <c r="G721" t="s">
        <v>11</v>
      </c>
      <c r="H721" s="12"/>
      <c r="I721" s="12" t="s">
        <v>14</v>
      </c>
      <c r="J721" s="15">
        <f t="shared" si="406"/>
        <v>0</v>
      </c>
      <c r="K721" s="16">
        <f t="shared" si="420"/>
        <v>0</v>
      </c>
      <c r="L721" s="15">
        <f t="shared" si="407"/>
        <v>0</v>
      </c>
      <c r="M721" s="16">
        <f t="shared" si="421"/>
        <v>0</v>
      </c>
      <c r="N721" s="15">
        <f t="shared" si="408"/>
        <v>0</v>
      </c>
      <c r="O721" s="16"/>
      <c r="P721" s="15">
        <f t="shared" si="409"/>
        <v>0</v>
      </c>
      <c r="Q721" s="16">
        <f t="shared" si="422"/>
        <v>0</v>
      </c>
      <c r="R721" s="15">
        <f t="shared" si="410"/>
        <v>0</v>
      </c>
      <c r="S721" s="16">
        <f t="shared" si="423"/>
        <v>0</v>
      </c>
      <c r="T721" s="15">
        <f t="shared" si="411"/>
        <v>1.9999999999999574E-2</v>
      </c>
      <c r="U721" s="16"/>
      <c r="V721" s="15">
        <f t="shared" si="412"/>
        <v>0</v>
      </c>
      <c r="W721" s="16">
        <f t="shared" si="424"/>
        <v>0</v>
      </c>
      <c r="X721" s="15">
        <f t="shared" si="413"/>
        <v>0</v>
      </c>
      <c r="Y721" s="16">
        <f t="shared" si="425"/>
        <v>0</v>
      </c>
      <c r="Z721" s="15">
        <f t="shared" si="414"/>
        <v>1.9999999999999574E-2</v>
      </c>
      <c r="AA721" s="16"/>
      <c r="AB721" s="15">
        <f t="shared" si="415"/>
        <v>0</v>
      </c>
      <c r="AC721" s="16">
        <f t="shared" si="426"/>
        <v>0</v>
      </c>
      <c r="AD721" s="15">
        <f t="shared" si="416"/>
        <v>14.33041666666645</v>
      </c>
      <c r="AE721" s="16">
        <f t="shared" si="427"/>
        <v>1</v>
      </c>
      <c r="AF721" s="15">
        <f t="shared" si="417"/>
        <v>0</v>
      </c>
      <c r="AG721" s="16"/>
      <c r="AH721" s="15">
        <f t="shared" si="418"/>
        <v>0</v>
      </c>
      <c r="AI721" s="16">
        <f t="shared" si="428"/>
        <v>0</v>
      </c>
      <c r="AJ721" s="15">
        <f t="shared" si="419"/>
        <v>0</v>
      </c>
      <c r="AK721" s="16">
        <f t="shared" si="429"/>
        <v>0</v>
      </c>
      <c r="AL721" s="15">
        <f t="shared" si="430"/>
        <v>0</v>
      </c>
      <c r="AM721" s="16"/>
      <c r="AN721" s="15">
        <f t="shared" si="431"/>
        <v>0</v>
      </c>
      <c r="AO721" s="16">
        <f t="shared" si="432"/>
        <v>0</v>
      </c>
      <c r="AP721" s="15">
        <f t="shared" si="433"/>
        <v>0</v>
      </c>
      <c r="AQ721" s="16">
        <f t="shared" si="434"/>
        <v>0</v>
      </c>
      <c r="AR721" s="15">
        <f t="shared" si="435"/>
        <v>0</v>
      </c>
      <c r="AS721" s="16"/>
      <c r="AT721" s="15">
        <f t="shared" si="436"/>
        <v>0</v>
      </c>
      <c r="AU721" s="16">
        <f t="shared" si="437"/>
        <v>0</v>
      </c>
      <c r="AV721" s="15">
        <f t="shared" si="438"/>
        <v>0</v>
      </c>
      <c r="AW721" s="16">
        <f t="shared" si="439"/>
        <v>0</v>
      </c>
      <c r="AX721" s="15">
        <f t="shared" si="440"/>
        <v>1.9999999999999574E-2</v>
      </c>
    </row>
    <row r="722" spans="1:50" x14ac:dyDescent="0.25">
      <c r="A722" s="25">
        <f t="shared" si="441"/>
        <v>14.350416666666449</v>
      </c>
      <c r="B722" s="9" t="s">
        <v>63</v>
      </c>
      <c r="C722" s="12"/>
      <c r="D722" s="12" t="s">
        <v>14</v>
      </c>
      <c r="E722" s="12" t="s">
        <v>14</v>
      </c>
      <c r="G722" t="s">
        <v>11</v>
      </c>
      <c r="H722" s="12" t="s">
        <v>14</v>
      </c>
      <c r="I722" s="12" t="s">
        <v>14</v>
      </c>
      <c r="J722" s="15">
        <f t="shared" si="406"/>
        <v>0</v>
      </c>
      <c r="K722" s="16">
        <f t="shared" si="420"/>
        <v>0</v>
      </c>
      <c r="L722" s="15">
        <f t="shared" si="407"/>
        <v>0</v>
      </c>
      <c r="M722" s="16">
        <f t="shared" si="421"/>
        <v>0</v>
      </c>
      <c r="N722" s="15">
        <f t="shared" si="408"/>
        <v>0</v>
      </c>
      <c r="O722" s="16"/>
      <c r="P722" s="15">
        <f t="shared" si="409"/>
        <v>0</v>
      </c>
      <c r="Q722" s="16">
        <f t="shared" si="422"/>
        <v>0</v>
      </c>
      <c r="R722" s="15">
        <f t="shared" si="410"/>
        <v>0</v>
      </c>
      <c r="S722" s="16">
        <f t="shared" si="423"/>
        <v>0</v>
      </c>
      <c r="T722" s="15">
        <f t="shared" si="411"/>
        <v>1.9999999999999574E-2</v>
      </c>
      <c r="U722" s="16"/>
      <c r="V722" s="15">
        <f t="shared" si="412"/>
        <v>0</v>
      </c>
      <c r="W722" s="16">
        <f t="shared" si="424"/>
        <v>0</v>
      </c>
      <c r="X722" s="15">
        <f t="shared" si="413"/>
        <v>0</v>
      </c>
      <c r="Y722" s="16">
        <f t="shared" si="425"/>
        <v>0</v>
      </c>
      <c r="Z722" s="15">
        <f t="shared" si="414"/>
        <v>1.9999999999999574E-2</v>
      </c>
      <c r="AA722" s="16"/>
      <c r="AB722" s="15">
        <f t="shared" si="415"/>
        <v>0</v>
      </c>
      <c r="AC722" s="16">
        <f t="shared" si="426"/>
        <v>0</v>
      </c>
      <c r="AD722" s="15">
        <f t="shared" si="416"/>
        <v>0</v>
      </c>
      <c r="AE722" s="16">
        <f t="shared" si="427"/>
        <v>0</v>
      </c>
      <c r="AF722" s="15">
        <f t="shared" si="417"/>
        <v>0</v>
      </c>
      <c r="AG722" s="16"/>
      <c r="AH722" s="15">
        <f t="shared" si="418"/>
        <v>0</v>
      </c>
      <c r="AI722" s="16">
        <f t="shared" si="428"/>
        <v>0</v>
      </c>
      <c r="AJ722" s="15">
        <f t="shared" si="419"/>
        <v>0</v>
      </c>
      <c r="AK722" s="16">
        <f t="shared" si="429"/>
        <v>0</v>
      </c>
      <c r="AL722" s="15">
        <f t="shared" si="430"/>
        <v>0</v>
      </c>
      <c r="AM722" s="16"/>
      <c r="AN722" s="15">
        <f t="shared" si="431"/>
        <v>14.350416666666449</v>
      </c>
      <c r="AO722" s="16">
        <f t="shared" si="432"/>
        <v>1</v>
      </c>
      <c r="AP722" s="15">
        <f t="shared" si="433"/>
        <v>0</v>
      </c>
      <c r="AQ722" s="16">
        <f t="shared" si="434"/>
        <v>0</v>
      </c>
      <c r="AR722" s="15">
        <f t="shared" si="435"/>
        <v>1.9999999999999574E-2</v>
      </c>
      <c r="AS722" s="16"/>
      <c r="AT722" s="15">
        <f t="shared" si="436"/>
        <v>0</v>
      </c>
      <c r="AU722" s="16">
        <f t="shared" si="437"/>
        <v>0</v>
      </c>
      <c r="AV722" s="15">
        <f t="shared" si="438"/>
        <v>0</v>
      </c>
      <c r="AW722" s="16">
        <f t="shared" si="439"/>
        <v>0</v>
      </c>
      <c r="AX722" s="15">
        <f t="shared" si="440"/>
        <v>1.9999999999999574E-2</v>
      </c>
    </row>
    <row r="723" spans="1:50" x14ac:dyDescent="0.25">
      <c r="A723" s="25">
        <f t="shared" si="441"/>
        <v>14.370416666666449</v>
      </c>
      <c r="B723" s="9"/>
      <c r="C723" s="12"/>
      <c r="D723" s="12" t="s">
        <v>14</v>
      </c>
      <c r="E723" s="12" t="s">
        <v>14</v>
      </c>
      <c r="G723" t="s">
        <v>11</v>
      </c>
      <c r="H723" s="12" t="s">
        <v>14</v>
      </c>
      <c r="I723" s="12" t="s">
        <v>14</v>
      </c>
      <c r="J723" s="15">
        <f t="shared" si="406"/>
        <v>0</v>
      </c>
      <c r="K723" s="16">
        <f t="shared" si="420"/>
        <v>0</v>
      </c>
      <c r="L723" s="15">
        <f t="shared" si="407"/>
        <v>0</v>
      </c>
      <c r="M723" s="16">
        <f t="shared" si="421"/>
        <v>0</v>
      </c>
      <c r="N723" s="15">
        <f t="shared" si="408"/>
        <v>0</v>
      </c>
      <c r="O723" s="16"/>
      <c r="P723" s="15">
        <f t="shared" si="409"/>
        <v>0</v>
      </c>
      <c r="Q723" s="16">
        <f t="shared" si="422"/>
        <v>0</v>
      </c>
      <c r="R723" s="15">
        <f t="shared" si="410"/>
        <v>0</v>
      </c>
      <c r="S723" s="16">
        <f t="shared" si="423"/>
        <v>0</v>
      </c>
      <c r="T723" s="15">
        <f t="shared" si="411"/>
        <v>1.9999999999999574E-2</v>
      </c>
      <c r="U723" s="16"/>
      <c r="V723" s="15">
        <f t="shared" si="412"/>
        <v>0</v>
      </c>
      <c r="W723" s="16">
        <f t="shared" si="424"/>
        <v>0</v>
      </c>
      <c r="X723" s="15">
        <f t="shared" si="413"/>
        <v>0</v>
      </c>
      <c r="Y723" s="16">
        <f t="shared" si="425"/>
        <v>0</v>
      </c>
      <c r="Z723" s="15">
        <f t="shared" si="414"/>
        <v>1.9999999999999574E-2</v>
      </c>
      <c r="AA723" s="16"/>
      <c r="AB723" s="15">
        <f t="shared" si="415"/>
        <v>0</v>
      </c>
      <c r="AC723" s="16">
        <f t="shared" si="426"/>
        <v>0</v>
      </c>
      <c r="AD723" s="15">
        <f t="shared" si="416"/>
        <v>0</v>
      </c>
      <c r="AE723" s="16">
        <f t="shared" si="427"/>
        <v>0</v>
      </c>
      <c r="AF723" s="15">
        <f t="shared" si="417"/>
        <v>0</v>
      </c>
      <c r="AG723" s="16"/>
      <c r="AH723" s="15">
        <f t="shared" si="418"/>
        <v>0</v>
      </c>
      <c r="AI723" s="16">
        <f t="shared" si="428"/>
        <v>0</v>
      </c>
      <c r="AJ723" s="15">
        <f t="shared" si="419"/>
        <v>0</v>
      </c>
      <c r="AK723" s="16">
        <f t="shared" si="429"/>
        <v>0</v>
      </c>
      <c r="AL723" s="15">
        <f t="shared" si="430"/>
        <v>0</v>
      </c>
      <c r="AM723" s="16"/>
      <c r="AN723" s="15">
        <f t="shared" si="431"/>
        <v>0</v>
      </c>
      <c r="AO723" s="16">
        <f t="shared" si="432"/>
        <v>0</v>
      </c>
      <c r="AP723" s="15">
        <f t="shared" si="433"/>
        <v>0</v>
      </c>
      <c r="AQ723" s="16">
        <f t="shared" si="434"/>
        <v>0</v>
      </c>
      <c r="AR723" s="15">
        <f t="shared" si="435"/>
        <v>1.9999999999999574E-2</v>
      </c>
      <c r="AS723" s="16"/>
      <c r="AT723" s="15">
        <f t="shared" si="436"/>
        <v>0</v>
      </c>
      <c r="AU723" s="16">
        <f t="shared" si="437"/>
        <v>0</v>
      </c>
      <c r="AV723" s="15">
        <f t="shared" si="438"/>
        <v>0</v>
      </c>
      <c r="AW723" s="16">
        <f t="shared" si="439"/>
        <v>0</v>
      </c>
      <c r="AX723" s="15">
        <f t="shared" si="440"/>
        <v>1.9999999999999574E-2</v>
      </c>
    </row>
    <row r="724" spans="1:50" x14ac:dyDescent="0.25">
      <c r="A724" s="25">
        <f t="shared" si="441"/>
        <v>14.390416666666448</v>
      </c>
      <c r="B724" s="9"/>
      <c r="C724" s="12"/>
      <c r="D724" s="12" t="s">
        <v>14</v>
      </c>
      <c r="E724" s="12" t="s">
        <v>14</v>
      </c>
      <c r="G724" t="s">
        <v>11</v>
      </c>
      <c r="H724" s="12" t="s">
        <v>14</v>
      </c>
      <c r="I724" s="12" t="s">
        <v>14</v>
      </c>
      <c r="J724" s="15">
        <f t="shared" si="406"/>
        <v>0</v>
      </c>
      <c r="K724" s="16">
        <f t="shared" si="420"/>
        <v>0</v>
      </c>
      <c r="L724" s="15">
        <f t="shared" si="407"/>
        <v>0</v>
      </c>
      <c r="M724" s="16">
        <f t="shared" si="421"/>
        <v>0</v>
      </c>
      <c r="N724" s="15">
        <f t="shared" si="408"/>
        <v>0</v>
      </c>
      <c r="O724" s="16"/>
      <c r="P724" s="15">
        <f t="shared" si="409"/>
        <v>0</v>
      </c>
      <c r="Q724" s="16">
        <f t="shared" si="422"/>
        <v>0</v>
      </c>
      <c r="R724" s="15">
        <f t="shared" si="410"/>
        <v>0</v>
      </c>
      <c r="S724" s="16">
        <f t="shared" si="423"/>
        <v>0</v>
      </c>
      <c r="T724" s="15">
        <f t="shared" si="411"/>
        <v>1.9999999999999574E-2</v>
      </c>
      <c r="U724" s="16"/>
      <c r="V724" s="15">
        <f t="shared" si="412"/>
        <v>0</v>
      </c>
      <c r="W724" s="16">
        <f t="shared" si="424"/>
        <v>0</v>
      </c>
      <c r="X724" s="15">
        <f t="shared" si="413"/>
        <v>0</v>
      </c>
      <c r="Y724" s="16">
        <f t="shared" si="425"/>
        <v>0</v>
      </c>
      <c r="Z724" s="15">
        <f t="shared" si="414"/>
        <v>1.9999999999999574E-2</v>
      </c>
      <c r="AA724" s="16"/>
      <c r="AB724" s="15">
        <f t="shared" si="415"/>
        <v>0</v>
      </c>
      <c r="AC724" s="16">
        <f t="shared" si="426"/>
        <v>0</v>
      </c>
      <c r="AD724" s="15">
        <f t="shared" si="416"/>
        <v>0</v>
      </c>
      <c r="AE724" s="16">
        <f t="shared" si="427"/>
        <v>0</v>
      </c>
      <c r="AF724" s="15">
        <f t="shared" si="417"/>
        <v>0</v>
      </c>
      <c r="AG724" s="16"/>
      <c r="AH724" s="15">
        <f t="shared" si="418"/>
        <v>0</v>
      </c>
      <c r="AI724" s="16">
        <f t="shared" si="428"/>
        <v>0</v>
      </c>
      <c r="AJ724" s="15">
        <f t="shared" si="419"/>
        <v>0</v>
      </c>
      <c r="AK724" s="16">
        <f t="shared" si="429"/>
        <v>0</v>
      </c>
      <c r="AL724" s="15">
        <f t="shared" si="430"/>
        <v>0</v>
      </c>
      <c r="AM724" s="16"/>
      <c r="AN724" s="15">
        <f t="shared" si="431"/>
        <v>0</v>
      </c>
      <c r="AO724" s="16">
        <f t="shared" si="432"/>
        <v>0</v>
      </c>
      <c r="AP724" s="15">
        <f t="shared" si="433"/>
        <v>0</v>
      </c>
      <c r="AQ724" s="16">
        <f t="shared" si="434"/>
        <v>0</v>
      </c>
      <c r="AR724" s="15">
        <f t="shared" si="435"/>
        <v>1.9999999999999574E-2</v>
      </c>
      <c r="AS724" s="16"/>
      <c r="AT724" s="15">
        <f t="shared" si="436"/>
        <v>0</v>
      </c>
      <c r="AU724" s="16">
        <f t="shared" si="437"/>
        <v>0</v>
      </c>
      <c r="AV724" s="15">
        <f t="shared" si="438"/>
        <v>0</v>
      </c>
      <c r="AW724" s="16">
        <f t="shared" si="439"/>
        <v>0</v>
      </c>
      <c r="AX724" s="15">
        <f t="shared" si="440"/>
        <v>1.9999999999999574E-2</v>
      </c>
    </row>
    <row r="725" spans="1:50" x14ac:dyDescent="0.25">
      <c r="A725" s="25">
        <f t="shared" si="441"/>
        <v>14.410416666666448</v>
      </c>
      <c r="B725" s="9"/>
      <c r="C725" s="12"/>
      <c r="D725" s="12" t="s">
        <v>14</v>
      </c>
      <c r="E725" s="12" t="s">
        <v>14</v>
      </c>
      <c r="F725" s="13"/>
      <c r="G725" t="s">
        <v>11</v>
      </c>
      <c r="H725" s="12" t="s">
        <v>14</v>
      </c>
      <c r="I725" s="12" t="s">
        <v>14</v>
      </c>
      <c r="J725" s="15">
        <f t="shared" si="406"/>
        <v>0</v>
      </c>
      <c r="K725" s="16">
        <f t="shared" si="420"/>
        <v>0</v>
      </c>
      <c r="L725" s="15">
        <f t="shared" si="407"/>
        <v>0</v>
      </c>
      <c r="M725" s="16">
        <f t="shared" si="421"/>
        <v>0</v>
      </c>
      <c r="N725" s="15">
        <f t="shared" si="408"/>
        <v>0</v>
      </c>
      <c r="O725" s="16"/>
      <c r="P725" s="15">
        <f t="shared" si="409"/>
        <v>0</v>
      </c>
      <c r="Q725" s="16">
        <f t="shared" si="422"/>
        <v>0</v>
      </c>
      <c r="R725" s="15">
        <f t="shared" si="410"/>
        <v>0</v>
      </c>
      <c r="S725" s="16">
        <f t="shared" si="423"/>
        <v>0</v>
      </c>
      <c r="T725" s="15">
        <f t="shared" si="411"/>
        <v>1.9999999999999574E-2</v>
      </c>
      <c r="U725" s="16"/>
      <c r="V725" s="15">
        <f t="shared" si="412"/>
        <v>0</v>
      </c>
      <c r="W725" s="16">
        <f t="shared" si="424"/>
        <v>0</v>
      </c>
      <c r="X725" s="15">
        <f t="shared" si="413"/>
        <v>0</v>
      </c>
      <c r="Y725" s="16">
        <f t="shared" si="425"/>
        <v>0</v>
      </c>
      <c r="Z725" s="15">
        <f t="shared" si="414"/>
        <v>1.9999999999999574E-2</v>
      </c>
      <c r="AA725" s="16"/>
      <c r="AB725" s="15">
        <f t="shared" si="415"/>
        <v>0</v>
      </c>
      <c r="AC725" s="16">
        <f t="shared" si="426"/>
        <v>0</v>
      </c>
      <c r="AD725" s="15">
        <f t="shared" si="416"/>
        <v>0</v>
      </c>
      <c r="AE725" s="16">
        <f t="shared" si="427"/>
        <v>0</v>
      </c>
      <c r="AF725" s="15">
        <f t="shared" si="417"/>
        <v>0</v>
      </c>
      <c r="AG725" s="16"/>
      <c r="AH725" s="15">
        <f t="shared" si="418"/>
        <v>0</v>
      </c>
      <c r="AI725" s="16">
        <f t="shared" si="428"/>
        <v>0</v>
      </c>
      <c r="AJ725" s="15">
        <f t="shared" si="419"/>
        <v>0</v>
      </c>
      <c r="AK725" s="16">
        <f t="shared" si="429"/>
        <v>0</v>
      </c>
      <c r="AL725" s="15">
        <f t="shared" si="430"/>
        <v>0</v>
      </c>
      <c r="AM725" s="16"/>
      <c r="AN725" s="15">
        <f t="shared" si="431"/>
        <v>0</v>
      </c>
      <c r="AO725" s="16">
        <f t="shared" si="432"/>
        <v>0</v>
      </c>
      <c r="AP725" s="15">
        <f t="shared" si="433"/>
        <v>0</v>
      </c>
      <c r="AQ725" s="16">
        <f t="shared" si="434"/>
        <v>0</v>
      </c>
      <c r="AR725" s="15">
        <f t="shared" si="435"/>
        <v>1.9999999999999574E-2</v>
      </c>
      <c r="AS725" s="16"/>
      <c r="AT725" s="15">
        <f t="shared" si="436"/>
        <v>0</v>
      </c>
      <c r="AU725" s="16">
        <f t="shared" si="437"/>
        <v>0</v>
      </c>
      <c r="AV725" s="15">
        <f t="shared" si="438"/>
        <v>0</v>
      </c>
      <c r="AW725" s="16">
        <f t="shared" si="439"/>
        <v>0</v>
      </c>
      <c r="AX725" s="15">
        <f t="shared" si="440"/>
        <v>1.9999999999999574E-2</v>
      </c>
    </row>
    <row r="726" spans="1:50" x14ac:dyDescent="0.25">
      <c r="A726" s="25">
        <f t="shared" si="441"/>
        <v>14.430416666666448</v>
      </c>
      <c r="B726" s="9" t="s">
        <v>15</v>
      </c>
      <c r="C726" s="12"/>
      <c r="D726" s="12" t="s">
        <v>14</v>
      </c>
      <c r="E726" t="s">
        <v>11</v>
      </c>
      <c r="G726" s="13" t="s">
        <v>20</v>
      </c>
      <c r="H726" s="12" t="s">
        <v>14</v>
      </c>
      <c r="I726" s="12" t="s">
        <v>14</v>
      </c>
      <c r="J726" s="15">
        <f t="shared" si="406"/>
        <v>0</v>
      </c>
      <c r="K726" s="16">
        <f t="shared" si="420"/>
        <v>0</v>
      </c>
      <c r="L726" s="15">
        <f t="shared" si="407"/>
        <v>0</v>
      </c>
      <c r="M726" s="16">
        <f t="shared" si="421"/>
        <v>0</v>
      </c>
      <c r="N726" s="15">
        <f t="shared" si="408"/>
        <v>0</v>
      </c>
      <c r="O726" s="16"/>
      <c r="P726" s="15">
        <f t="shared" si="409"/>
        <v>0</v>
      </c>
      <c r="Q726" s="16">
        <f t="shared" si="422"/>
        <v>0</v>
      </c>
      <c r="R726" s="15">
        <f t="shared" si="410"/>
        <v>0</v>
      </c>
      <c r="S726" s="16">
        <f t="shared" si="423"/>
        <v>0</v>
      </c>
      <c r="T726" s="15">
        <f t="shared" si="411"/>
        <v>1.9999999999999574E-2</v>
      </c>
      <c r="U726" s="16"/>
      <c r="V726" s="15">
        <f t="shared" si="412"/>
        <v>0</v>
      </c>
      <c r="W726" s="16">
        <f t="shared" si="424"/>
        <v>0</v>
      </c>
      <c r="X726" s="15">
        <f t="shared" si="413"/>
        <v>0</v>
      </c>
      <c r="Y726" s="16">
        <f t="shared" si="425"/>
        <v>0</v>
      </c>
      <c r="Z726" s="15">
        <f t="shared" si="414"/>
        <v>0</v>
      </c>
      <c r="AA726" s="16"/>
      <c r="AB726" s="15">
        <f t="shared" si="415"/>
        <v>0</v>
      </c>
      <c r="AC726" s="16">
        <f t="shared" si="426"/>
        <v>0</v>
      </c>
      <c r="AD726" s="15">
        <f t="shared" si="416"/>
        <v>0</v>
      </c>
      <c r="AE726" s="16">
        <f t="shared" si="427"/>
        <v>0</v>
      </c>
      <c r="AF726" s="15">
        <f t="shared" si="417"/>
        <v>0</v>
      </c>
      <c r="AG726" s="16"/>
      <c r="AH726" s="15">
        <f t="shared" si="418"/>
        <v>0</v>
      </c>
      <c r="AI726" s="16">
        <f t="shared" si="428"/>
        <v>0</v>
      </c>
      <c r="AJ726" s="15">
        <f t="shared" si="419"/>
        <v>14.430416666666448</v>
      </c>
      <c r="AK726" s="16">
        <f t="shared" si="429"/>
        <v>1</v>
      </c>
      <c r="AL726" s="15">
        <f t="shared" si="430"/>
        <v>0</v>
      </c>
      <c r="AM726" s="16"/>
      <c r="AN726" s="15">
        <f t="shared" si="431"/>
        <v>0</v>
      </c>
      <c r="AO726" s="16">
        <f t="shared" si="432"/>
        <v>0</v>
      </c>
      <c r="AP726" s="15">
        <f t="shared" si="433"/>
        <v>0</v>
      </c>
      <c r="AQ726" s="16">
        <f t="shared" si="434"/>
        <v>0</v>
      </c>
      <c r="AR726" s="15">
        <f t="shared" si="435"/>
        <v>1.9999999999999574E-2</v>
      </c>
      <c r="AS726" s="16"/>
      <c r="AT726" s="15">
        <f t="shared" si="436"/>
        <v>0</v>
      </c>
      <c r="AU726" s="16">
        <f t="shared" si="437"/>
        <v>0</v>
      </c>
      <c r="AV726" s="15">
        <f t="shared" si="438"/>
        <v>0</v>
      </c>
      <c r="AW726" s="16">
        <f t="shared" si="439"/>
        <v>0</v>
      </c>
      <c r="AX726" s="15">
        <f t="shared" si="440"/>
        <v>1.9999999999999574E-2</v>
      </c>
    </row>
    <row r="727" spans="1:50" x14ac:dyDescent="0.25">
      <c r="A727" s="25">
        <f t="shared" si="441"/>
        <v>14.450416666666447</v>
      </c>
      <c r="B727" s="9"/>
      <c r="C727" s="12"/>
      <c r="D727" s="12" t="s">
        <v>14</v>
      </c>
      <c r="E727" t="s">
        <v>11</v>
      </c>
      <c r="G727" s="12"/>
      <c r="H727" s="12" t="s">
        <v>14</v>
      </c>
      <c r="I727" s="12" t="s">
        <v>14</v>
      </c>
      <c r="J727" s="15">
        <f t="shared" si="406"/>
        <v>0</v>
      </c>
      <c r="K727" s="16">
        <f t="shared" si="420"/>
        <v>0</v>
      </c>
      <c r="L727" s="15">
        <f t="shared" si="407"/>
        <v>0</v>
      </c>
      <c r="M727" s="16">
        <f t="shared" si="421"/>
        <v>0</v>
      </c>
      <c r="N727" s="15">
        <f t="shared" si="408"/>
        <v>0</v>
      </c>
      <c r="O727" s="16"/>
      <c r="P727" s="15">
        <f t="shared" si="409"/>
        <v>0</v>
      </c>
      <c r="Q727" s="16">
        <f t="shared" si="422"/>
        <v>0</v>
      </c>
      <c r="R727" s="15">
        <f t="shared" si="410"/>
        <v>0</v>
      </c>
      <c r="S727" s="16">
        <f t="shared" si="423"/>
        <v>0</v>
      </c>
      <c r="T727" s="15">
        <f t="shared" si="411"/>
        <v>1.9999999999999574E-2</v>
      </c>
      <c r="U727" s="16"/>
      <c r="V727" s="15">
        <f t="shared" si="412"/>
        <v>0</v>
      </c>
      <c r="W727" s="16">
        <f t="shared" si="424"/>
        <v>0</v>
      </c>
      <c r="X727" s="15">
        <f t="shared" si="413"/>
        <v>0</v>
      </c>
      <c r="Y727" s="16">
        <f t="shared" si="425"/>
        <v>0</v>
      </c>
      <c r="Z727" s="15">
        <f t="shared" si="414"/>
        <v>0</v>
      </c>
      <c r="AA727" s="16"/>
      <c r="AB727" s="15">
        <f t="shared" si="415"/>
        <v>0</v>
      </c>
      <c r="AC727" s="16">
        <f t="shared" si="426"/>
        <v>0</v>
      </c>
      <c r="AD727" s="15">
        <f t="shared" si="416"/>
        <v>0</v>
      </c>
      <c r="AE727" s="16">
        <f t="shared" si="427"/>
        <v>0</v>
      </c>
      <c r="AF727" s="15">
        <f t="shared" si="417"/>
        <v>0</v>
      </c>
      <c r="AG727" s="16"/>
      <c r="AH727" s="15">
        <f t="shared" si="418"/>
        <v>0</v>
      </c>
      <c r="AI727" s="16">
        <f t="shared" si="428"/>
        <v>0</v>
      </c>
      <c r="AJ727" s="15">
        <f t="shared" si="419"/>
        <v>0</v>
      </c>
      <c r="AK727" s="16">
        <f t="shared" si="429"/>
        <v>0</v>
      </c>
      <c r="AL727" s="15">
        <f t="shared" si="430"/>
        <v>0</v>
      </c>
      <c r="AM727" s="16"/>
      <c r="AN727" s="15">
        <f t="shared" si="431"/>
        <v>0</v>
      </c>
      <c r="AO727" s="16">
        <f t="shared" si="432"/>
        <v>0</v>
      </c>
      <c r="AP727" s="15">
        <f t="shared" si="433"/>
        <v>0</v>
      </c>
      <c r="AQ727" s="16">
        <f t="shared" si="434"/>
        <v>0</v>
      </c>
      <c r="AR727" s="15">
        <f t="shared" si="435"/>
        <v>1.9999999999999574E-2</v>
      </c>
      <c r="AS727" s="16"/>
      <c r="AT727" s="15">
        <f t="shared" si="436"/>
        <v>0</v>
      </c>
      <c r="AU727" s="16">
        <f t="shared" si="437"/>
        <v>0</v>
      </c>
      <c r="AV727" s="15">
        <f t="shared" si="438"/>
        <v>0</v>
      </c>
      <c r="AW727" s="16">
        <f t="shared" si="439"/>
        <v>0</v>
      </c>
      <c r="AX727" s="15">
        <f t="shared" si="440"/>
        <v>1.9999999999999574E-2</v>
      </c>
    </row>
    <row r="728" spans="1:50" x14ac:dyDescent="0.25">
      <c r="A728" s="25">
        <f t="shared" si="441"/>
        <v>14.470416666666447</v>
      </c>
      <c r="B728" s="9"/>
      <c r="C728" s="12"/>
      <c r="D728" s="12" t="s">
        <v>14</v>
      </c>
      <c r="E728" t="s">
        <v>11</v>
      </c>
      <c r="G728" s="12"/>
      <c r="H728" s="12" t="s">
        <v>14</v>
      </c>
      <c r="I728" s="12" t="s">
        <v>14</v>
      </c>
      <c r="J728" s="15">
        <f t="shared" si="406"/>
        <v>0</v>
      </c>
      <c r="K728" s="16">
        <f t="shared" si="420"/>
        <v>0</v>
      </c>
      <c r="L728" s="15">
        <f t="shared" si="407"/>
        <v>0</v>
      </c>
      <c r="M728" s="16">
        <f t="shared" si="421"/>
        <v>0</v>
      </c>
      <c r="N728" s="15">
        <f t="shared" si="408"/>
        <v>0</v>
      </c>
      <c r="O728" s="16"/>
      <c r="P728" s="15">
        <f t="shared" si="409"/>
        <v>0</v>
      </c>
      <c r="Q728" s="16">
        <f t="shared" si="422"/>
        <v>0</v>
      </c>
      <c r="R728" s="15">
        <f t="shared" si="410"/>
        <v>0</v>
      </c>
      <c r="S728" s="16">
        <f t="shared" si="423"/>
        <v>0</v>
      </c>
      <c r="T728" s="15">
        <f t="shared" si="411"/>
        <v>1.9999999999999574E-2</v>
      </c>
      <c r="U728" s="16"/>
      <c r="V728" s="15">
        <f t="shared" si="412"/>
        <v>0</v>
      </c>
      <c r="W728" s="16">
        <f t="shared" si="424"/>
        <v>0</v>
      </c>
      <c r="X728" s="15">
        <f t="shared" si="413"/>
        <v>0</v>
      </c>
      <c r="Y728" s="16">
        <f t="shared" si="425"/>
        <v>0</v>
      </c>
      <c r="Z728" s="15">
        <f t="shared" si="414"/>
        <v>0</v>
      </c>
      <c r="AA728" s="16"/>
      <c r="AB728" s="15">
        <f t="shared" si="415"/>
        <v>0</v>
      </c>
      <c r="AC728" s="16">
        <f t="shared" si="426"/>
        <v>0</v>
      </c>
      <c r="AD728" s="15">
        <f t="shared" si="416"/>
        <v>0</v>
      </c>
      <c r="AE728" s="16">
        <f t="shared" si="427"/>
        <v>0</v>
      </c>
      <c r="AF728" s="15">
        <f t="shared" si="417"/>
        <v>0</v>
      </c>
      <c r="AG728" s="16"/>
      <c r="AH728" s="15">
        <f t="shared" si="418"/>
        <v>0</v>
      </c>
      <c r="AI728" s="16">
        <f t="shared" si="428"/>
        <v>0</v>
      </c>
      <c r="AJ728" s="15">
        <f t="shared" si="419"/>
        <v>0</v>
      </c>
      <c r="AK728" s="16">
        <f t="shared" si="429"/>
        <v>0</v>
      </c>
      <c r="AL728" s="15">
        <f t="shared" si="430"/>
        <v>0</v>
      </c>
      <c r="AM728" s="16"/>
      <c r="AN728" s="15">
        <f t="shared" si="431"/>
        <v>0</v>
      </c>
      <c r="AO728" s="16">
        <f t="shared" si="432"/>
        <v>0</v>
      </c>
      <c r="AP728" s="15">
        <f t="shared" si="433"/>
        <v>0</v>
      </c>
      <c r="AQ728" s="16">
        <f t="shared" si="434"/>
        <v>0</v>
      </c>
      <c r="AR728" s="15">
        <f t="shared" si="435"/>
        <v>1.9999999999999574E-2</v>
      </c>
      <c r="AS728" s="16"/>
      <c r="AT728" s="15">
        <f t="shared" si="436"/>
        <v>0</v>
      </c>
      <c r="AU728" s="16">
        <f t="shared" si="437"/>
        <v>0</v>
      </c>
      <c r="AV728" s="15">
        <f t="shared" si="438"/>
        <v>0</v>
      </c>
      <c r="AW728" s="16">
        <f t="shared" si="439"/>
        <v>0</v>
      </c>
      <c r="AX728" s="15">
        <f t="shared" si="440"/>
        <v>1.9999999999999574E-2</v>
      </c>
    </row>
    <row r="729" spans="1:50" x14ac:dyDescent="0.25">
      <c r="A729" s="25">
        <f t="shared" si="441"/>
        <v>14.490416666666446</v>
      </c>
      <c r="B729" s="9"/>
      <c r="C729" s="12"/>
      <c r="D729" s="12" t="s">
        <v>14</v>
      </c>
      <c r="E729" t="s">
        <v>11</v>
      </c>
      <c r="F729" s="13"/>
      <c r="G729" s="12"/>
      <c r="H729" s="12" t="s">
        <v>14</v>
      </c>
      <c r="I729" s="12" t="s">
        <v>14</v>
      </c>
      <c r="J729" s="15">
        <f t="shared" si="406"/>
        <v>0</v>
      </c>
      <c r="K729" s="16">
        <f t="shared" si="420"/>
        <v>0</v>
      </c>
      <c r="L729" s="15">
        <f t="shared" si="407"/>
        <v>0</v>
      </c>
      <c r="M729" s="16">
        <f t="shared" si="421"/>
        <v>0</v>
      </c>
      <c r="N729" s="15">
        <f t="shared" si="408"/>
        <v>0</v>
      </c>
      <c r="O729" s="16"/>
      <c r="P729" s="15">
        <f t="shared" si="409"/>
        <v>0</v>
      </c>
      <c r="Q729" s="16">
        <f t="shared" si="422"/>
        <v>0</v>
      </c>
      <c r="R729" s="15">
        <f t="shared" si="410"/>
        <v>0</v>
      </c>
      <c r="S729" s="16">
        <f t="shared" si="423"/>
        <v>0</v>
      </c>
      <c r="T729" s="15">
        <f t="shared" si="411"/>
        <v>1.9999999999999574E-2</v>
      </c>
      <c r="U729" s="16"/>
      <c r="V729" s="15">
        <f t="shared" si="412"/>
        <v>0</v>
      </c>
      <c r="W729" s="16">
        <f t="shared" si="424"/>
        <v>0</v>
      </c>
      <c r="X729" s="15">
        <f t="shared" si="413"/>
        <v>0</v>
      </c>
      <c r="Y729" s="16">
        <f t="shared" si="425"/>
        <v>0</v>
      </c>
      <c r="Z729" s="15">
        <f t="shared" si="414"/>
        <v>0</v>
      </c>
      <c r="AA729" s="16"/>
      <c r="AB729" s="15">
        <f t="shared" si="415"/>
        <v>0</v>
      </c>
      <c r="AC729" s="16">
        <f t="shared" si="426"/>
        <v>0</v>
      </c>
      <c r="AD729" s="15">
        <f t="shared" si="416"/>
        <v>0</v>
      </c>
      <c r="AE729" s="16">
        <f t="shared" si="427"/>
        <v>0</v>
      </c>
      <c r="AF729" s="15">
        <f t="shared" si="417"/>
        <v>0</v>
      </c>
      <c r="AG729" s="16"/>
      <c r="AH729" s="15">
        <f t="shared" si="418"/>
        <v>0</v>
      </c>
      <c r="AI729" s="16">
        <f t="shared" si="428"/>
        <v>0</v>
      </c>
      <c r="AJ729" s="15">
        <f t="shared" si="419"/>
        <v>0</v>
      </c>
      <c r="AK729" s="16">
        <f t="shared" si="429"/>
        <v>0</v>
      </c>
      <c r="AL729" s="15">
        <f t="shared" si="430"/>
        <v>0</v>
      </c>
      <c r="AM729" s="16"/>
      <c r="AN729" s="15">
        <f t="shared" si="431"/>
        <v>0</v>
      </c>
      <c r="AO729" s="16">
        <f t="shared" si="432"/>
        <v>0</v>
      </c>
      <c r="AP729" s="15">
        <f t="shared" si="433"/>
        <v>0</v>
      </c>
      <c r="AQ729" s="16">
        <f t="shared" si="434"/>
        <v>0</v>
      </c>
      <c r="AR729" s="15">
        <f t="shared" si="435"/>
        <v>1.9999999999999574E-2</v>
      </c>
      <c r="AS729" s="16"/>
      <c r="AT729" s="15">
        <f t="shared" si="436"/>
        <v>0</v>
      </c>
      <c r="AU729" s="16">
        <f t="shared" si="437"/>
        <v>0</v>
      </c>
      <c r="AV729" s="15">
        <f t="shared" si="438"/>
        <v>0</v>
      </c>
      <c r="AW729" s="16">
        <f t="shared" si="439"/>
        <v>0</v>
      </c>
      <c r="AX729" s="15">
        <f t="shared" si="440"/>
        <v>1.9999999999999574E-2</v>
      </c>
    </row>
    <row r="730" spans="1:50" x14ac:dyDescent="0.25">
      <c r="A730" s="25">
        <f t="shared" si="441"/>
        <v>14.510416666666446</v>
      </c>
      <c r="B730" s="9" t="s">
        <v>9</v>
      </c>
      <c r="C730" s="12" t="s">
        <v>14</v>
      </c>
      <c r="D730" s="12" t="s">
        <v>14</v>
      </c>
      <c r="E730" t="s">
        <v>11</v>
      </c>
      <c r="G730" s="12"/>
      <c r="H730" s="12" t="s">
        <v>14</v>
      </c>
      <c r="I730" t="s">
        <v>11</v>
      </c>
      <c r="J730" s="15">
        <f t="shared" si="406"/>
        <v>14.510416666666446</v>
      </c>
      <c r="K730" s="16">
        <f t="shared" si="420"/>
        <v>1</v>
      </c>
      <c r="L730" s="15">
        <f t="shared" si="407"/>
        <v>0</v>
      </c>
      <c r="M730" s="16">
        <f t="shared" si="421"/>
        <v>0</v>
      </c>
      <c r="N730" s="15">
        <f t="shared" si="408"/>
        <v>1.9999999999999574E-2</v>
      </c>
      <c r="O730" s="16"/>
      <c r="P730" s="15">
        <f t="shared" si="409"/>
        <v>0</v>
      </c>
      <c r="Q730" s="16">
        <f t="shared" si="422"/>
        <v>0</v>
      </c>
      <c r="R730" s="15">
        <f t="shared" si="410"/>
        <v>0</v>
      </c>
      <c r="S730" s="16">
        <f t="shared" si="423"/>
        <v>0</v>
      </c>
      <c r="T730" s="15">
        <f t="shared" si="411"/>
        <v>1.9999999999999574E-2</v>
      </c>
      <c r="U730" s="16"/>
      <c r="V730" s="15">
        <f t="shared" si="412"/>
        <v>0</v>
      </c>
      <c r="W730" s="16">
        <f t="shared" si="424"/>
        <v>0</v>
      </c>
      <c r="X730" s="15">
        <f t="shared" si="413"/>
        <v>0</v>
      </c>
      <c r="Y730" s="16">
        <f t="shared" si="425"/>
        <v>0</v>
      </c>
      <c r="Z730" s="15">
        <f t="shared" si="414"/>
        <v>0</v>
      </c>
      <c r="AA730" s="16"/>
      <c r="AB730" s="15">
        <f t="shared" si="415"/>
        <v>0</v>
      </c>
      <c r="AC730" s="16">
        <f t="shared" si="426"/>
        <v>0</v>
      </c>
      <c r="AD730" s="15">
        <f t="shared" si="416"/>
        <v>0</v>
      </c>
      <c r="AE730" s="16">
        <f t="shared" si="427"/>
        <v>0</v>
      </c>
      <c r="AF730" s="15">
        <f t="shared" si="417"/>
        <v>0</v>
      </c>
      <c r="AG730" s="16"/>
      <c r="AH730" s="15">
        <f t="shared" si="418"/>
        <v>0</v>
      </c>
      <c r="AI730" s="16">
        <f t="shared" si="428"/>
        <v>0</v>
      </c>
      <c r="AJ730" s="15">
        <f t="shared" si="419"/>
        <v>0</v>
      </c>
      <c r="AK730" s="16">
        <f t="shared" si="429"/>
        <v>0</v>
      </c>
      <c r="AL730" s="15">
        <f t="shared" si="430"/>
        <v>0</v>
      </c>
      <c r="AM730" s="16"/>
      <c r="AN730" s="15">
        <f t="shared" si="431"/>
        <v>0</v>
      </c>
      <c r="AO730" s="16">
        <f t="shared" si="432"/>
        <v>0</v>
      </c>
      <c r="AP730" s="15">
        <f t="shared" si="433"/>
        <v>0</v>
      </c>
      <c r="AQ730" s="16">
        <f t="shared" si="434"/>
        <v>0</v>
      </c>
      <c r="AR730" s="15">
        <f t="shared" si="435"/>
        <v>1.9999999999999574E-2</v>
      </c>
      <c r="AS730" s="16"/>
      <c r="AT730" s="15">
        <f t="shared" si="436"/>
        <v>0</v>
      </c>
      <c r="AU730" s="16">
        <f t="shared" si="437"/>
        <v>0</v>
      </c>
      <c r="AV730" s="15">
        <f t="shared" si="438"/>
        <v>0</v>
      </c>
      <c r="AW730" s="16">
        <f t="shared" si="439"/>
        <v>0</v>
      </c>
      <c r="AX730" s="15">
        <f t="shared" si="440"/>
        <v>0</v>
      </c>
    </row>
    <row r="731" spans="1:50" x14ac:dyDescent="0.25">
      <c r="A731" s="25">
        <f t="shared" si="441"/>
        <v>14.530416666666445</v>
      </c>
      <c r="B731" s="9" t="s">
        <v>18</v>
      </c>
      <c r="C731" s="12" t="s">
        <v>14</v>
      </c>
      <c r="D731" s="12" t="s">
        <v>14</v>
      </c>
      <c r="E731" s="13" t="s">
        <v>20</v>
      </c>
      <c r="G731" s="12"/>
      <c r="H731" s="12" t="s">
        <v>14</v>
      </c>
      <c r="I731" t="s">
        <v>11</v>
      </c>
      <c r="J731" s="15">
        <f t="shared" si="406"/>
        <v>0</v>
      </c>
      <c r="K731" s="16">
        <f t="shared" si="420"/>
        <v>0</v>
      </c>
      <c r="L731" s="15">
        <f t="shared" si="407"/>
        <v>0</v>
      </c>
      <c r="M731" s="16">
        <f t="shared" si="421"/>
        <v>0</v>
      </c>
      <c r="N731" s="15">
        <f t="shared" si="408"/>
        <v>1.9999999999999574E-2</v>
      </c>
      <c r="O731" s="16"/>
      <c r="P731" s="15">
        <f t="shared" si="409"/>
        <v>0</v>
      </c>
      <c r="Q731" s="16">
        <f t="shared" si="422"/>
        <v>0</v>
      </c>
      <c r="R731" s="15">
        <f t="shared" si="410"/>
        <v>0</v>
      </c>
      <c r="S731" s="16">
        <f t="shared" si="423"/>
        <v>0</v>
      </c>
      <c r="T731" s="15">
        <f t="shared" si="411"/>
        <v>1.9999999999999574E-2</v>
      </c>
      <c r="U731" s="16"/>
      <c r="V731" s="15">
        <f t="shared" si="412"/>
        <v>0</v>
      </c>
      <c r="W731" s="16">
        <f t="shared" si="424"/>
        <v>0</v>
      </c>
      <c r="X731" s="15">
        <f t="shared" si="413"/>
        <v>14.530416666666445</v>
      </c>
      <c r="Y731" s="16">
        <f t="shared" si="425"/>
        <v>1</v>
      </c>
      <c r="Z731" s="15">
        <f t="shared" si="414"/>
        <v>0</v>
      </c>
      <c r="AA731" s="16"/>
      <c r="AB731" s="15">
        <f t="shared" si="415"/>
        <v>0</v>
      </c>
      <c r="AC731" s="16">
        <f t="shared" si="426"/>
        <v>0</v>
      </c>
      <c r="AD731" s="15">
        <f t="shared" si="416"/>
        <v>0</v>
      </c>
      <c r="AE731" s="16">
        <f t="shared" si="427"/>
        <v>0</v>
      </c>
      <c r="AF731" s="15">
        <f t="shared" si="417"/>
        <v>0</v>
      </c>
      <c r="AG731" s="16"/>
      <c r="AH731" s="15">
        <f t="shared" si="418"/>
        <v>0</v>
      </c>
      <c r="AI731" s="16">
        <f t="shared" si="428"/>
        <v>0</v>
      </c>
      <c r="AJ731" s="15">
        <f t="shared" si="419"/>
        <v>0</v>
      </c>
      <c r="AK731" s="16">
        <f t="shared" si="429"/>
        <v>0</v>
      </c>
      <c r="AL731" s="15">
        <f t="shared" si="430"/>
        <v>0</v>
      </c>
      <c r="AM731" s="16"/>
      <c r="AN731" s="15">
        <f t="shared" si="431"/>
        <v>0</v>
      </c>
      <c r="AO731" s="16">
        <f t="shared" si="432"/>
        <v>0</v>
      </c>
      <c r="AP731" s="15">
        <f t="shared" si="433"/>
        <v>0</v>
      </c>
      <c r="AQ731" s="16">
        <f t="shared" si="434"/>
        <v>0</v>
      </c>
      <c r="AR731" s="15">
        <f t="shared" si="435"/>
        <v>1.9999999999999574E-2</v>
      </c>
      <c r="AS731" s="16"/>
      <c r="AT731" s="15">
        <f t="shared" si="436"/>
        <v>0</v>
      </c>
      <c r="AU731" s="16">
        <f t="shared" si="437"/>
        <v>0</v>
      </c>
      <c r="AV731" s="15">
        <f t="shared" si="438"/>
        <v>0</v>
      </c>
      <c r="AW731" s="16">
        <f t="shared" si="439"/>
        <v>0</v>
      </c>
      <c r="AX731" s="15">
        <f t="shared" si="440"/>
        <v>0</v>
      </c>
    </row>
    <row r="732" spans="1:50" x14ac:dyDescent="0.25">
      <c r="A732" s="25">
        <f t="shared" si="441"/>
        <v>14.550416666666445</v>
      </c>
      <c r="B732" s="9" t="s">
        <v>10</v>
      </c>
      <c r="C732" s="12" t="s">
        <v>14</v>
      </c>
      <c r="D732" s="12" t="s">
        <v>14</v>
      </c>
      <c r="F732" s="12" t="s">
        <v>14</v>
      </c>
      <c r="G732" s="12"/>
      <c r="H732" s="12" t="s">
        <v>14</v>
      </c>
      <c r="I732" t="s">
        <v>11</v>
      </c>
      <c r="J732" s="15">
        <f t="shared" si="406"/>
        <v>0</v>
      </c>
      <c r="K732" s="16">
        <f t="shared" si="420"/>
        <v>0</v>
      </c>
      <c r="L732" s="15">
        <f t="shared" si="407"/>
        <v>0</v>
      </c>
      <c r="M732" s="16">
        <f t="shared" si="421"/>
        <v>0</v>
      </c>
      <c r="N732" s="15">
        <f t="shared" si="408"/>
        <v>1.9999999999999574E-2</v>
      </c>
      <c r="O732" s="16"/>
      <c r="P732" s="15">
        <f t="shared" si="409"/>
        <v>0</v>
      </c>
      <c r="Q732" s="16">
        <f t="shared" si="422"/>
        <v>0</v>
      </c>
      <c r="R732" s="15">
        <f t="shared" si="410"/>
        <v>0</v>
      </c>
      <c r="S732" s="16">
        <f t="shared" si="423"/>
        <v>0</v>
      </c>
      <c r="T732" s="15">
        <f t="shared" si="411"/>
        <v>1.9999999999999574E-2</v>
      </c>
      <c r="U732" s="16"/>
      <c r="V732" s="15">
        <f t="shared" si="412"/>
        <v>0</v>
      </c>
      <c r="W732" s="16">
        <f t="shared" si="424"/>
        <v>0</v>
      </c>
      <c r="X732" s="15">
        <f t="shared" si="413"/>
        <v>0</v>
      </c>
      <c r="Y732" s="16">
        <f t="shared" si="425"/>
        <v>0</v>
      </c>
      <c r="Z732" s="15">
        <f t="shared" si="414"/>
        <v>0</v>
      </c>
      <c r="AA732" s="16"/>
      <c r="AB732" s="15">
        <f t="shared" si="415"/>
        <v>14.550416666666445</v>
      </c>
      <c r="AC732" s="16">
        <f t="shared" si="426"/>
        <v>1</v>
      </c>
      <c r="AD732" s="15">
        <f t="shared" si="416"/>
        <v>0</v>
      </c>
      <c r="AE732" s="16">
        <f t="shared" si="427"/>
        <v>0</v>
      </c>
      <c r="AF732" s="15">
        <f t="shared" si="417"/>
        <v>1.9999999999999574E-2</v>
      </c>
      <c r="AG732" s="16"/>
      <c r="AH732" s="15">
        <f t="shared" si="418"/>
        <v>0</v>
      </c>
      <c r="AI732" s="16">
        <f t="shared" si="428"/>
        <v>0</v>
      </c>
      <c r="AJ732" s="15">
        <f t="shared" si="419"/>
        <v>0</v>
      </c>
      <c r="AK732" s="16">
        <f t="shared" si="429"/>
        <v>0</v>
      </c>
      <c r="AL732" s="15">
        <f t="shared" si="430"/>
        <v>0</v>
      </c>
      <c r="AM732" s="16"/>
      <c r="AN732" s="15">
        <f t="shared" si="431"/>
        <v>0</v>
      </c>
      <c r="AO732" s="16">
        <f t="shared" si="432"/>
        <v>0</v>
      </c>
      <c r="AP732" s="15">
        <f t="shared" si="433"/>
        <v>0</v>
      </c>
      <c r="AQ732" s="16">
        <f t="shared" si="434"/>
        <v>0</v>
      </c>
      <c r="AR732" s="15">
        <f t="shared" si="435"/>
        <v>1.9999999999999574E-2</v>
      </c>
      <c r="AS732" s="16"/>
      <c r="AT732" s="15">
        <f t="shared" si="436"/>
        <v>0</v>
      </c>
      <c r="AU732" s="16">
        <f t="shared" si="437"/>
        <v>0</v>
      </c>
      <c r="AV732" s="15">
        <f t="shared" si="438"/>
        <v>0</v>
      </c>
      <c r="AW732" s="16">
        <f t="shared" si="439"/>
        <v>0</v>
      </c>
      <c r="AX732" s="15">
        <f t="shared" si="440"/>
        <v>0</v>
      </c>
    </row>
    <row r="733" spans="1:50" x14ac:dyDescent="0.25">
      <c r="A733" s="25">
        <f t="shared" si="441"/>
        <v>14.570416666666445</v>
      </c>
      <c r="B733" s="9"/>
      <c r="C733" s="12" t="s">
        <v>14</v>
      </c>
      <c r="D733" s="12" t="s">
        <v>14</v>
      </c>
      <c r="F733" s="12" t="s">
        <v>14</v>
      </c>
      <c r="G733" s="12"/>
      <c r="H733" s="12" t="s">
        <v>14</v>
      </c>
      <c r="I733" t="s">
        <v>11</v>
      </c>
      <c r="J733" s="15">
        <f t="shared" si="406"/>
        <v>0</v>
      </c>
      <c r="K733" s="16">
        <f t="shared" si="420"/>
        <v>0</v>
      </c>
      <c r="L733" s="15">
        <f t="shared" si="407"/>
        <v>0</v>
      </c>
      <c r="M733" s="16">
        <f t="shared" si="421"/>
        <v>0</v>
      </c>
      <c r="N733" s="15">
        <f t="shared" si="408"/>
        <v>1.9999999999999574E-2</v>
      </c>
      <c r="O733" s="16"/>
      <c r="P733" s="15">
        <f t="shared" si="409"/>
        <v>0</v>
      </c>
      <c r="Q733" s="16">
        <f t="shared" si="422"/>
        <v>0</v>
      </c>
      <c r="R733" s="15">
        <f t="shared" si="410"/>
        <v>0</v>
      </c>
      <c r="S733" s="16">
        <f t="shared" si="423"/>
        <v>0</v>
      </c>
      <c r="T733" s="15">
        <f t="shared" si="411"/>
        <v>1.9999999999999574E-2</v>
      </c>
      <c r="U733" s="16"/>
      <c r="V733" s="15">
        <f t="shared" si="412"/>
        <v>0</v>
      </c>
      <c r="W733" s="16">
        <f t="shared" si="424"/>
        <v>0</v>
      </c>
      <c r="X733" s="15">
        <f t="shared" si="413"/>
        <v>0</v>
      </c>
      <c r="Y733" s="16">
        <f t="shared" si="425"/>
        <v>0</v>
      </c>
      <c r="Z733" s="15">
        <f t="shared" si="414"/>
        <v>0</v>
      </c>
      <c r="AA733" s="16"/>
      <c r="AB733" s="15">
        <f t="shared" si="415"/>
        <v>0</v>
      </c>
      <c r="AC733" s="16">
        <f t="shared" si="426"/>
        <v>0</v>
      </c>
      <c r="AD733" s="15">
        <f t="shared" si="416"/>
        <v>0</v>
      </c>
      <c r="AE733" s="16">
        <f t="shared" si="427"/>
        <v>0</v>
      </c>
      <c r="AF733" s="15">
        <f t="shared" si="417"/>
        <v>1.9999999999999574E-2</v>
      </c>
      <c r="AG733" s="16"/>
      <c r="AH733" s="15">
        <f t="shared" si="418"/>
        <v>0</v>
      </c>
      <c r="AI733" s="16">
        <f t="shared" si="428"/>
        <v>0</v>
      </c>
      <c r="AJ733" s="15">
        <f t="shared" si="419"/>
        <v>0</v>
      </c>
      <c r="AK733" s="16">
        <f t="shared" si="429"/>
        <v>0</v>
      </c>
      <c r="AL733" s="15">
        <f t="shared" si="430"/>
        <v>0</v>
      </c>
      <c r="AM733" s="16"/>
      <c r="AN733" s="15">
        <f t="shared" si="431"/>
        <v>0</v>
      </c>
      <c r="AO733" s="16">
        <f t="shared" si="432"/>
        <v>0</v>
      </c>
      <c r="AP733" s="15">
        <f t="shared" si="433"/>
        <v>0</v>
      </c>
      <c r="AQ733" s="16">
        <f t="shared" si="434"/>
        <v>0</v>
      </c>
      <c r="AR733" s="15">
        <f t="shared" si="435"/>
        <v>1.9999999999999574E-2</v>
      </c>
      <c r="AS733" s="16"/>
      <c r="AT733" s="15">
        <f t="shared" si="436"/>
        <v>0</v>
      </c>
      <c r="AU733" s="16">
        <f t="shared" si="437"/>
        <v>0</v>
      </c>
      <c r="AV733" s="15">
        <f t="shared" si="438"/>
        <v>0</v>
      </c>
      <c r="AW733" s="16">
        <f t="shared" si="439"/>
        <v>0</v>
      </c>
      <c r="AX733" s="15">
        <f t="shared" si="440"/>
        <v>0</v>
      </c>
    </row>
    <row r="734" spans="1:50" x14ac:dyDescent="0.25">
      <c r="A734" s="25">
        <f t="shared" si="441"/>
        <v>14.590416666666444</v>
      </c>
      <c r="B734" s="9" t="s">
        <v>65</v>
      </c>
      <c r="C734" s="12" t="s">
        <v>14</v>
      </c>
      <c r="D734" t="s">
        <v>11</v>
      </c>
      <c r="F734" s="12" t="s">
        <v>14</v>
      </c>
      <c r="G734" s="12"/>
      <c r="H734" s="12" t="s">
        <v>14</v>
      </c>
      <c r="I734" s="13" t="s">
        <v>20</v>
      </c>
      <c r="J734" s="15">
        <f t="shared" si="406"/>
        <v>0</v>
      </c>
      <c r="K734" s="16">
        <f t="shared" si="420"/>
        <v>0</v>
      </c>
      <c r="L734" s="15">
        <f t="shared" si="407"/>
        <v>0</v>
      </c>
      <c r="M734" s="16">
        <f t="shared" si="421"/>
        <v>0</v>
      </c>
      <c r="N734" s="15">
        <f t="shared" si="408"/>
        <v>1.9999999999999574E-2</v>
      </c>
      <c r="O734" s="16"/>
      <c r="P734" s="15">
        <f t="shared" si="409"/>
        <v>0</v>
      </c>
      <c r="Q734" s="16">
        <f t="shared" si="422"/>
        <v>0</v>
      </c>
      <c r="R734" s="15">
        <f t="shared" si="410"/>
        <v>0</v>
      </c>
      <c r="S734" s="16">
        <f t="shared" si="423"/>
        <v>0</v>
      </c>
      <c r="T734" s="15">
        <f t="shared" si="411"/>
        <v>0</v>
      </c>
      <c r="U734" s="16"/>
      <c r="V734" s="15">
        <f t="shared" si="412"/>
        <v>0</v>
      </c>
      <c r="W734" s="16">
        <f t="shared" si="424"/>
        <v>0</v>
      </c>
      <c r="X734" s="15">
        <f t="shared" si="413"/>
        <v>0</v>
      </c>
      <c r="Y734" s="16">
        <f t="shared" si="425"/>
        <v>0</v>
      </c>
      <c r="Z734" s="15">
        <f t="shared" si="414"/>
        <v>0</v>
      </c>
      <c r="AA734" s="16"/>
      <c r="AB734" s="15">
        <f t="shared" si="415"/>
        <v>0</v>
      </c>
      <c r="AC734" s="16">
        <f t="shared" si="426"/>
        <v>0</v>
      </c>
      <c r="AD734" s="15">
        <f t="shared" si="416"/>
        <v>0</v>
      </c>
      <c r="AE734" s="16">
        <f t="shared" si="427"/>
        <v>0</v>
      </c>
      <c r="AF734" s="15">
        <f t="shared" si="417"/>
        <v>1.9999999999999574E-2</v>
      </c>
      <c r="AG734" s="16"/>
      <c r="AH734" s="15">
        <f t="shared" si="418"/>
        <v>0</v>
      </c>
      <c r="AI734" s="16">
        <f t="shared" si="428"/>
        <v>0</v>
      </c>
      <c r="AJ734" s="15">
        <f t="shared" si="419"/>
        <v>0</v>
      </c>
      <c r="AK734" s="16">
        <f t="shared" si="429"/>
        <v>0</v>
      </c>
      <c r="AL734" s="15">
        <f t="shared" si="430"/>
        <v>0</v>
      </c>
      <c r="AM734" s="16"/>
      <c r="AN734" s="15">
        <f t="shared" si="431"/>
        <v>0</v>
      </c>
      <c r="AO734" s="16">
        <f t="shared" si="432"/>
        <v>0</v>
      </c>
      <c r="AP734" s="15">
        <f t="shared" si="433"/>
        <v>0</v>
      </c>
      <c r="AQ734" s="16">
        <f t="shared" si="434"/>
        <v>0</v>
      </c>
      <c r="AR734" s="15">
        <f t="shared" si="435"/>
        <v>1.9999999999999574E-2</v>
      </c>
      <c r="AS734" s="16"/>
      <c r="AT734" s="15">
        <f t="shared" si="436"/>
        <v>0</v>
      </c>
      <c r="AU734" s="16">
        <f t="shared" si="437"/>
        <v>0</v>
      </c>
      <c r="AV734" s="15">
        <f t="shared" si="438"/>
        <v>14.590416666666444</v>
      </c>
      <c r="AW734" s="16">
        <f t="shared" si="439"/>
        <v>1</v>
      </c>
      <c r="AX734" s="15">
        <f t="shared" si="440"/>
        <v>0</v>
      </c>
    </row>
    <row r="735" spans="1:50" x14ac:dyDescent="0.25">
      <c r="A735" s="25">
        <f t="shared" si="441"/>
        <v>14.610416666666444</v>
      </c>
      <c r="B735" s="9" t="s">
        <v>13</v>
      </c>
      <c r="C735" s="12" t="s">
        <v>14</v>
      </c>
      <c r="D735" t="s">
        <v>11</v>
      </c>
      <c r="E735" s="13"/>
      <c r="F735" s="12" t="s">
        <v>14</v>
      </c>
      <c r="G735" s="12" t="s">
        <v>14</v>
      </c>
      <c r="H735" s="12" t="s">
        <v>14</v>
      </c>
      <c r="J735" s="15">
        <f t="shared" si="406"/>
        <v>0</v>
      </c>
      <c r="K735" s="16">
        <f t="shared" si="420"/>
        <v>0</v>
      </c>
      <c r="L735" s="15">
        <f t="shared" si="407"/>
        <v>0</v>
      </c>
      <c r="M735" s="16">
        <f t="shared" si="421"/>
        <v>0</v>
      </c>
      <c r="N735" s="15">
        <f t="shared" si="408"/>
        <v>1.9999999999999574E-2</v>
      </c>
      <c r="O735" s="16"/>
      <c r="P735" s="15">
        <f t="shared" si="409"/>
        <v>0</v>
      </c>
      <c r="Q735" s="16">
        <f t="shared" si="422"/>
        <v>0</v>
      </c>
      <c r="R735" s="15">
        <f t="shared" si="410"/>
        <v>0</v>
      </c>
      <c r="S735" s="16">
        <f t="shared" si="423"/>
        <v>0</v>
      </c>
      <c r="T735" s="15">
        <f t="shared" si="411"/>
        <v>0</v>
      </c>
      <c r="U735" s="16"/>
      <c r="V735" s="15">
        <f t="shared" si="412"/>
        <v>0</v>
      </c>
      <c r="W735" s="16">
        <f t="shared" si="424"/>
        <v>0</v>
      </c>
      <c r="X735" s="15">
        <f t="shared" si="413"/>
        <v>0</v>
      </c>
      <c r="Y735" s="16">
        <f t="shared" si="425"/>
        <v>0</v>
      </c>
      <c r="Z735" s="15">
        <f t="shared" si="414"/>
        <v>0</v>
      </c>
      <c r="AA735" s="16"/>
      <c r="AB735" s="15">
        <f t="shared" si="415"/>
        <v>0</v>
      </c>
      <c r="AC735" s="16">
        <f t="shared" si="426"/>
        <v>0</v>
      </c>
      <c r="AD735" s="15">
        <f t="shared" si="416"/>
        <v>0</v>
      </c>
      <c r="AE735" s="16">
        <f t="shared" si="427"/>
        <v>0</v>
      </c>
      <c r="AF735" s="15">
        <f t="shared" si="417"/>
        <v>1.9999999999999574E-2</v>
      </c>
      <c r="AG735" s="16"/>
      <c r="AH735" s="15">
        <f t="shared" si="418"/>
        <v>14.610416666666444</v>
      </c>
      <c r="AI735" s="16">
        <f t="shared" si="428"/>
        <v>1</v>
      </c>
      <c r="AJ735" s="15">
        <f t="shared" si="419"/>
        <v>0</v>
      </c>
      <c r="AK735" s="16">
        <f t="shared" si="429"/>
        <v>0</v>
      </c>
      <c r="AL735" s="15">
        <f t="shared" si="430"/>
        <v>1.9999999999999574E-2</v>
      </c>
      <c r="AM735" s="16"/>
      <c r="AN735" s="15">
        <f t="shared" si="431"/>
        <v>0</v>
      </c>
      <c r="AO735" s="16">
        <f t="shared" si="432"/>
        <v>0</v>
      </c>
      <c r="AP735" s="15">
        <f t="shared" si="433"/>
        <v>0</v>
      </c>
      <c r="AQ735" s="16">
        <f t="shared" si="434"/>
        <v>0</v>
      </c>
      <c r="AR735" s="15">
        <f t="shared" si="435"/>
        <v>1.9999999999999574E-2</v>
      </c>
      <c r="AS735" s="16"/>
      <c r="AT735" s="15">
        <f t="shared" si="436"/>
        <v>0</v>
      </c>
      <c r="AU735" s="16">
        <f t="shared" si="437"/>
        <v>0</v>
      </c>
      <c r="AV735" s="15">
        <f t="shared" si="438"/>
        <v>0</v>
      </c>
      <c r="AW735" s="16">
        <f t="shared" si="439"/>
        <v>0</v>
      </c>
      <c r="AX735" s="15">
        <f t="shared" si="440"/>
        <v>0</v>
      </c>
    </row>
    <row r="736" spans="1:50" x14ac:dyDescent="0.25">
      <c r="A736" s="25">
        <f t="shared" si="441"/>
        <v>14.630416666666443</v>
      </c>
      <c r="B736" s="9"/>
      <c r="C736" s="12" t="s">
        <v>14</v>
      </c>
      <c r="D736" t="s">
        <v>11</v>
      </c>
      <c r="E736" s="12"/>
      <c r="F736" s="12" t="s">
        <v>14</v>
      </c>
      <c r="G736" s="12" t="s">
        <v>14</v>
      </c>
      <c r="H736" s="12" t="s">
        <v>14</v>
      </c>
      <c r="J736" s="15">
        <f t="shared" si="406"/>
        <v>0</v>
      </c>
      <c r="K736" s="16">
        <f t="shared" si="420"/>
        <v>0</v>
      </c>
      <c r="L736" s="15">
        <f t="shared" si="407"/>
        <v>0</v>
      </c>
      <c r="M736" s="16">
        <f t="shared" si="421"/>
        <v>0</v>
      </c>
      <c r="N736" s="15">
        <f t="shared" si="408"/>
        <v>1.9999999999999574E-2</v>
      </c>
      <c r="O736" s="16"/>
      <c r="P736" s="15">
        <f t="shared" si="409"/>
        <v>0</v>
      </c>
      <c r="Q736" s="16">
        <f t="shared" si="422"/>
        <v>0</v>
      </c>
      <c r="R736" s="15">
        <f t="shared" si="410"/>
        <v>0</v>
      </c>
      <c r="S736" s="16">
        <f t="shared" si="423"/>
        <v>0</v>
      </c>
      <c r="T736" s="15">
        <f t="shared" si="411"/>
        <v>0</v>
      </c>
      <c r="U736" s="16"/>
      <c r="V736" s="15">
        <f t="shared" si="412"/>
        <v>0</v>
      </c>
      <c r="W736" s="16">
        <f t="shared" si="424"/>
        <v>0</v>
      </c>
      <c r="X736" s="15">
        <f t="shared" si="413"/>
        <v>0</v>
      </c>
      <c r="Y736" s="16">
        <f t="shared" si="425"/>
        <v>0</v>
      </c>
      <c r="Z736" s="15">
        <f t="shared" si="414"/>
        <v>0</v>
      </c>
      <c r="AA736" s="16"/>
      <c r="AB736" s="15">
        <f t="shared" si="415"/>
        <v>0</v>
      </c>
      <c r="AC736" s="16">
        <f t="shared" si="426"/>
        <v>0</v>
      </c>
      <c r="AD736" s="15">
        <f t="shared" si="416"/>
        <v>0</v>
      </c>
      <c r="AE736" s="16">
        <f t="shared" si="427"/>
        <v>0</v>
      </c>
      <c r="AF736" s="15">
        <f t="shared" si="417"/>
        <v>1.9999999999999574E-2</v>
      </c>
      <c r="AG736" s="16"/>
      <c r="AH736" s="15">
        <f t="shared" si="418"/>
        <v>0</v>
      </c>
      <c r="AI736" s="16">
        <f t="shared" si="428"/>
        <v>0</v>
      </c>
      <c r="AJ736" s="15">
        <f t="shared" si="419"/>
        <v>0</v>
      </c>
      <c r="AK736" s="16">
        <f t="shared" si="429"/>
        <v>0</v>
      </c>
      <c r="AL736" s="15">
        <f t="shared" si="430"/>
        <v>1.9999999999999574E-2</v>
      </c>
      <c r="AM736" s="16"/>
      <c r="AN736" s="15">
        <f t="shared" si="431"/>
        <v>0</v>
      </c>
      <c r="AO736" s="16">
        <f t="shared" si="432"/>
        <v>0</v>
      </c>
      <c r="AP736" s="15">
        <f t="shared" si="433"/>
        <v>0</v>
      </c>
      <c r="AQ736" s="16">
        <f t="shared" si="434"/>
        <v>0</v>
      </c>
      <c r="AR736" s="15">
        <f t="shared" si="435"/>
        <v>1.9999999999999574E-2</v>
      </c>
      <c r="AS736" s="16"/>
      <c r="AT736" s="15">
        <f t="shared" si="436"/>
        <v>0</v>
      </c>
      <c r="AU736" s="16">
        <f t="shared" si="437"/>
        <v>0</v>
      </c>
      <c r="AV736" s="15">
        <f t="shared" si="438"/>
        <v>0</v>
      </c>
      <c r="AW736" s="16">
        <f t="shared" si="439"/>
        <v>0</v>
      </c>
      <c r="AX736" s="15">
        <f t="shared" si="440"/>
        <v>0</v>
      </c>
    </row>
    <row r="737" spans="1:50" x14ac:dyDescent="0.25">
      <c r="A737" s="25">
        <f t="shared" si="441"/>
        <v>14.650416666666443</v>
      </c>
      <c r="B737" s="9"/>
      <c r="C737" s="12" t="s">
        <v>14</v>
      </c>
      <c r="D737" t="s">
        <v>11</v>
      </c>
      <c r="E737" s="12"/>
      <c r="F737" s="12" t="s">
        <v>14</v>
      </c>
      <c r="G737" s="12" t="s">
        <v>14</v>
      </c>
      <c r="H737" s="12" t="s">
        <v>14</v>
      </c>
      <c r="J737" s="15">
        <f t="shared" si="406"/>
        <v>0</v>
      </c>
      <c r="K737" s="16">
        <f t="shared" si="420"/>
        <v>0</v>
      </c>
      <c r="L737" s="15">
        <f t="shared" si="407"/>
        <v>0</v>
      </c>
      <c r="M737" s="16">
        <f t="shared" si="421"/>
        <v>0</v>
      </c>
      <c r="N737" s="15">
        <f t="shared" si="408"/>
        <v>1.9999999999999574E-2</v>
      </c>
      <c r="O737" s="16"/>
      <c r="P737" s="15">
        <f t="shared" si="409"/>
        <v>0</v>
      </c>
      <c r="Q737" s="16">
        <f t="shared" si="422"/>
        <v>0</v>
      </c>
      <c r="R737" s="15">
        <f t="shared" si="410"/>
        <v>0</v>
      </c>
      <c r="S737" s="16">
        <f t="shared" si="423"/>
        <v>0</v>
      </c>
      <c r="T737" s="15">
        <f t="shared" si="411"/>
        <v>0</v>
      </c>
      <c r="U737" s="16"/>
      <c r="V737" s="15">
        <f t="shared" si="412"/>
        <v>0</v>
      </c>
      <c r="W737" s="16">
        <f t="shared" si="424"/>
        <v>0</v>
      </c>
      <c r="X737" s="15">
        <f t="shared" si="413"/>
        <v>0</v>
      </c>
      <c r="Y737" s="16">
        <f t="shared" si="425"/>
        <v>0</v>
      </c>
      <c r="Z737" s="15">
        <f t="shared" si="414"/>
        <v>0</v>
      </c>
      <c r="AA737" s="16"/>
      <c r="AB737" s="15">
        <f t="shared" si="415"/>
        <v>0</v>
      </c>
      <c r="AC737" s="16">
        <f t="shared" si="426"/>
        <v>0</v>
      </c>
      <c r="AD737" s="15">
        <f t="shared" si="416"/>
        <v>0</v>
      </c>
      <c r="AE737" s="16">
        <f t="shared" si="427"/>
        <v>0</v>
      </c>
      <c r="AF737" s="15">
        <f t="shared" si="417"/>
        <v>1.9999999999999574E-2</v>
      </c>
      <c r="AG737" s="16"/>
      <c r="AH737" s="15">
        <f t="shared" si="418"/>
        <v>0</v>
      </c>
      <c r="AI737" s="16">
        <f t="shared" si="428"/>
        <v>0</v>
      </c>
      <c r="AJ737" s="15">
        <f t="shared" si="419"/>
        <v>0</v>
      </c>
      <c r="AK737" s="16">
        <f t="shared" si="429"/>
        <v>0</v>
      </c>
      <c r="AL737" s="15">
        <f t="shared" si="430"/>
        <v>1.9999999999999574E-2</v>
      </c>
      <c r="AM737" s="16"/>
      <c r="AN737" s="15">
        <f t="shared" si="431"/>
        <v>0</v>
      </c>
      <c r="AO737" s="16">
        <f t="shared" si="432"/>
        <v>0</v>
      </c>
      <c r="AP737" s="15">
        <f t="shared" si="433"/>
        <v>0</v>
      </c>
      <c r="AQ737" s="16">
        <f t="shared" si="434"/>
        <v>0</v>
      </c>
      <c r="AR737" s="15">
        <f t="shared" si="435"/>
        <v>1.9999999999999574E-2</v>
      </c>
      <c r="AS737" s="16"/>
      <c r="AT737" s="15">
        <f t="shared" si="436"/>
        <v>0</v>
      </c>
      <c r="AU737" s="16">
        <f t="shared" si="437"/>
        <v>0</v>
      </c>
      <c r="AV737" s="15">
        <f t="shared" si="438"/>
        <v>0</v>
      </c>
      <c r="AW737" s="16">
        <f t="shared" si="439"/>
        <v>0</v>
      </c>
      <c r="AX737" s="15">
        <f t="shared" si="440"/>
        <v>0</v>
      </c>
    </row>
    <row r="738" spans="1:50" x14ac:dyDescent="0.25">
      <c r="A738" s="25">
        <f t="shared" si="441"/>
        <v>14.670416666666442</v>
      </c>
      <c r="B738" s="9" t="s">
        <v>17</v>
      </c>
      <c r="C738" s="12" t="s">
        <v>14</v>
      </c>
      <c r="D738" s="13" t="s">
        <v>20</v>
      </c>
      <c r="E738" s="12"/>
      <c r="F738" s="12" t="s">
        <v>14</v>
      </c>
      <c r="G738" s="12" t="s">
        <v>14</v>
      </c>
      <c r="H738" t="s">
        <v>11</v>
      </c>
      <c r="I738" s="13"/>
      <c r="J738" s="15">
        <f t="shared" si="406"/>
        <v>0</v>
      </c>
      <c r="K738" s="16">
        <f t="shared" si="420"/>
        <v>0</v>
      </c>
      <c r="L738" s="15">
        <f t="shared" si="407"/>
        <v>0</v>
      </c>
      <c r="M738" s="16">
        <f t="shared" si="421"/>
        <v>0</v>
      </c>
      <c r="N738" s="15">
        <f t="shared" si="408"/>
        <v>1.9999999999999574E-2</v>
      </c>
      <c r="O738" s="16"/>
      <c r="P738" s="15">
        <f t="shared" si="409"/>
        <v>0</v>
      </c>
      <c r="Q738" s="16">
        <f t="shared" si="422"/>
        <v>0</v>
      </c>
      <c r="R738" s="15">
        <f t="shared" si="410"/>
        <v>14.670416666666442</v>
      </c>
      <c r="S738" s="16">
        <f t="shared" si="423"/>
        <v>1</v>
      </c>
      <c r="T738" s="15">
        <f t="shared" si="411"/>
        <v>0</v>
      </c>
      <c r="U738" s="16"/>
      <c r="V738" s="15">
        <f t="shared" si="412"/>
        <v>0</v>
      </c>
      <c r="W738" s="16">
        <f t="shared" si="424"/>
        <v>0</v>
      </c>
      <c r="X738" s="15">
        <f t="shared" si="413"/>
        <v>0</v>
      </c>
      <c r="Y738" s="16">
        <f t="shared" si="425"/>
        <v>0</v>
      </c>
      <c r="Z738" s="15">
        <f t="shared" si="414"/>
        <v>0</v>
      </c>
      <c r="AA738" s="16"/>
      <c r="AB738" s="15">
        <f t="shared" si="415"/>
        <v>0</v>
      </c>
      <c r="AC738" s="16">
        <f t="shared" si="426"/>
        <v>0</v>
      </c>
      <c r="AD738" s="15">
        <f t="shared" si="416"/>
        <v>0</v>
      </c>
      <c r="AE738" s="16">
        <f t="shared" si="427"/>
        <v>0</v>
      </c>
      <c r="AF738" s="15">
        <f t="shared" si="417"/>
        <v>1.9999999999999574E-2</v>
      </c>
      <c r="AG738" s="16"/>
      <c r="AH738" s="15">
        <f t="shared" si="418"/>
        <v>0</v>
      </c>
      <c r="AI738" s="16">
        <f t="shared" si="428"/>
        <v>0</v>
      </c>
      <c r="AJ738" s="15">
        <f t="shared" si="419"/>
        <v>0</v>
      </c>
      <c r="AK738" s="16">
        <f t="shared" si="429"/>
        <v>0</v>
      </c>
      <c r="AL738" s="15">
        <f t="shared" si="430"/>
        <v>1.9999999999999574E-2</v>
      </c>
      <c r="AM738" s="16"/>
      <c r="AN738" s="15">
        <f t="shared" si="431"/>
        <v>0</v>
      </c>
      <c r="AO738" s="16">
        <f t="shared" si="432"/>
        <v>0</v>
      </c>
      <c r="AP738" s="15">
        <f t="shared" si="433"/>
        <v>0</v>
      </c>
      <c r="AQ738" s="16">
        <f t="shared" si="434"/>
        <v>0</v>
      </c>
      <c r="AR738" s="15">
        <f t="shared" si="435"/>
        <v>0</v>
      </c>
      <c r="AS738" s="16"/>
      <c r="AT738" s="15">
        <f t="shared" si="436"/>
        <v>0</v>
      </c>
      <c r="AU738" s="16">
        <f t="shared" si="437"/>
        <v>0</v>
      </c>
      <c r="AV738" s="15">
        <f t="shared" si="438"/>
        <v>0</v>
      </c>
      <c r="AW738" s="16">
        <f t="shared" si="439"/>
        <v>0</v>
      </c>
      <c r="AX738" s="15">
        <f t="shared" si="440"/>
        <v>0</v>
      </c>
    </row>
    <row r="739" spans="1:50" x14ac:dyDescent="0.25">
      <c r="A739" s="25">
        <f t="shared" si="441"/>
        <v>14.690416666666442</v>
      </c>
      <c r="B739" s="9"/>
      <c r="C739" s="12" t="s">
        <v>14</v>
      </c>
      <c r="D739" s="12"/>
      <c r="E739" s="12"/>
      <c r="F739" s="12" t="s">
        <v>14</v>
      </c>
      <c r="G739" s="12" t="s">
        <v>14</v>
      </c>
      <c r="H739" t="s">
        <v>11</v>
      </c>
      <c r="I739" s="8"/>
      <c r="J739" s="15">
        <f t="shared" si="406"/>
        <v>0</v>
      </c>
      <c r="K739" s="16">
        <f t="shared" si="420"/>
        <v>0</v>
      </c>
      <c r="L739" s="15">
        <f t="shared" si="407"/>
        <v>0</v>
      </c>
      <c r="M739" s="16">
        <f t="shared" si="421"/>
        <v>0</v>
      </c>
      <c r="N739" s="15">
        <f t="shared" si="408"/>
        <v>1.9999999999999574E-2</v>
      </c>
      <c r="O739" s="16"/>
      <c r="P739" s="15">
        <f t="shared" si="409"/>
        <v>0</v>
      </c>
      <c r="Q739" s="16">
        <f t="shared" si="422"/>
        <v>0</v>
      </c>
      <c r="R739" s="15">
        <f t="shared" si="410"/>
        <v>0</v>
      </c>
      <c r="S739" s="16">
        <f t="shared" si="423"/>
        <v>0</v>
      </c>
      <c r="T739" s="15">
        <f t="shared" si="411"/>
        <v>0</v>
      </c>
      <c r="U739" s="16"/>
      <c r="V739" s="15">
        <f t="shared" si="412"/>
        <v>0</v>
      </c>
      <c r="W739" s="16">
        <f t="shared" si="424"/>
        <v>0</v>
      </c>
      <c r="X739" s="15">
        <f t="shared" si="413"/>
        <v>0</v>
      </c>
      <c r="Y739" s="16">
        <f t="shared" si="425"/>
        <v>0</v>
      </c>
      <c r="Z739" s="15">
        <f t="shared" si="414"/>
        <v>0</v>
      </c>
      <c r="AA739" s="16"/>
      <c r="AB739" s="15">
        <f t="shared" si="415"/>
        <v>0</v>
      </c>
      <c r="AC739" s="16">
        <f t="shared" si="426"/>
        <v>0</v>
      </c>
      <c r="AD739" s="15">
        <f t="shared" si="416"/>
        <v>0</v>
      </c>
      <c r="AE739" s="16">
        <f t="shared" si="427"/>
        <v>0</v>
      </c>
      <c r="AF739" s="15">
        <f t="shared" si="417"/>
        <v>1.9999999999999574E-2</v>
      </c>
      <c r="AG739" s="16"/>
      <c r="AH739" s="15">
        <f t="shared" si="418"/>
        <v>0</v>
      </c>
      <c r="AI739" s="16">
        <f t="shared" si="428"/>
        <v>0</v>
      </c>
      <c r="AJ739" s="15">
        <f t="shared" si="419"/>
        <v>0</v>
      </c>
      <c r="AK739" s="16">
        <f t="shared" si="429"/>
        <v>0</v>
      </c>
      <c r="AL739" s="15">
        <f t="shared" si="430"/>
        <v>1.9999999999999574E-2</v>
      </c>
      <c r="AM739" s="16"/>
      <c r="AN739" s="15">
        <f t="shared" si="431"/>
        <v>0</v>
      </c>
      <c r="AO739" s="16">
        <f t="shared" si="432"/>
        <v>0</v>
      </c>
      <c r="AP739" s="15">
        <f t="shared" si="433"/>
        <v>0</v>
      </c>
      <c r="AQ739" s="16">
        <f t="shared" si="434"/>
        <v>0</v>
      </c>
      <c r="AR739" s="15">
        <f t="shared" si="435"/>
        <v>0</v>
      </c>
      <c r="AS739" s="16"/>
      <c r="AT739" s="15">
        <f t="shared" si="436"/>
        <v>0</v>
      </c>
      <c r="AU739" s="16">
        <f t="shared" si="437"/>
        <v>0</v>
      </c>
      <c r="AV739" s="15">
        <f t="shared" si="438"/>
        <v>0</v>
      </c>
      <c r="AW739" s="16">
        <f t="shared" si="439"/>
        <v>0</v>
      </c>
      <c r="AX739" s="15">
        <f t="shared" si="440"/>
        <v>0</v>
      </c>
    </row>
    <row r="740" spans="1:50" x14ac:dyDescent="0.25">
      <c r="A740" s="25">
        <f t="shared" si="441"/>
        <v>14.710416666666442</v>
      </c>
      <c r="B740" s="9" t="s">
        <v>21</v>
      </c>
      <c r="C740" s="12" t="s">
        <v>14</v>
      </c>
      <c r="D740" s="12"/>
      <c r="E740" s="12" t="s">
        <v>14</v>
      </c>
      <c r="F740" s="12" t="s">
        <v>14</v>
      </c>
      <c r="G740" s="12" t="s">
        <v>14</v>
      </c>
      <c r="H740" t="s">
        <v>11</v>
      </c>
      <c r="I740" s="7"/>
      <c r="J740" s="15">
        <f t="shared" si="406"/>
        <v>0</v>
      </c>
      <c r="K740" s="16">
        <f t="shared" si="420"/>
        <v>0</v>
      </c>
      <c r="L740" s="15">
        <f t="shared" si="407"/>
        <v>0</v>
      </c>
      <c r="M740" s="16">
        <f t="shared" si="421"/>
        <v>0</v>
      </c>
      <c r="N740" s="15">
        <f t="shared" si="408"/>
        <v>1.9999999999999574E-2</v>
      </c>
      <c r="O740" s="16"/>
      <c r="P740" s="15">
        <f t="shared" si="409"/>
        <v>0</v>
      </c>
      <c r="Q740" s="16">
        <f t="shared" si="422"/>
        <v>0</v>
      </c>
      <c r="R740" s="15">
        <f t="shared" si="410"/>
        <v>0</v>
      </c>
      <c r="S740" s="16">
        <f t="shared" si="423"/>
        <v>0</v>
      </c>
      <c r="T740" s="15">
        <f t="shared" si="411"/>
        <v>0</v>
      </c>
      <c r="U740" s="16"/>
      <c r="V740" s="15">
        <f t="shared" si="412"/>
        <v>14.710416666666442</v>
      </c>
      <c r="W740" s="16">
        <f t="shared" si="424"/>
        <v>1</v>
      </c>
      <c r="X740" s="15">
        <f t="shared" si="413"/>
        <v>0</v>
      </c>
      <c r="Y740" s="16">
        <f t="shared" si="425"/>
        <v>0</v>
      </c>
      <c r="Z740" s="15">
        <f t="shared" si="414"/>
        <v>1.9999999999999574E-2</v>
      </c>
      <c r="AA740" s="16"/>
      <c r="AB740" s="15">
        <f t="shared" si="415"/>
        <v>0</v>
      </c>
      <c r="AC740" s="16">
        <f t="shared" si="426"/>
        <v>0</v>
      </c>
      <c r="AD740" s="15">
        <f t="shared" si="416"/>
        <v>0</v>
      </c>
      <c r="AE740" s="16">
        <f t="shared" si="427"/>
        <v>0</v>
      </c>
      <c r="AF740" s="15">
        <f t="shared" si="417"/>
        <v>1.9999999999999574E-2</v>
      </c>
      <c r="AG740" s="16"/>
      <c r="AH740" s="15">
        <f t="shared" si="418"/>
        <v>0</v>
      </c>
      <c r="AI740" s="16">
        <f t="shared" si="428"/>
        <v>0</v>
      </c>
      <c r="AJ740" s="15">
        <f t="shared" si="419"/>
        <v>0</v>
      </c>
      <c r="AK740" s="16">
        <f t="shared" si="429"/>
        <v>0</v>
      </c>
      <c r="AL740" s="15">
        <f t="shared" si="430"/>
        <v>1.9999999999999574E-2</v>
      </c>
      <c r="AM740" s="16"/>
      <c r="AN740" s="15">
        <f t="shared" si="431"/>
        <v>0</v>
      </c>
      <c r="AO740" s="16">
        <f t="shared" si="432"/>
        <v>0</v>
      </c>
      <c r="AP740" s="15">
        <f t="shared" si="433"/>
        <v>0</v>
      </c>
      <c r="AQ740" s="16">
        <f t="shared" si="434"/>
        <v>0</v>
      </c>
      <c r="AR740" s="15">
        <f t="shared" si="435"/>
        <v>0</v>
      </c>
      <c r="AS740" s="16"/>
      <c r="AT740" s="15">
        <f t="shared" si="436"/>
        <v>0</v>
      </c>
      <c r="AU740" s="16">
        <f t="shared" si="437"/>
        <v>0</v>
      </c>
      <c r="AV740" s="15">
        <f t="shared" si="438"/>
        <v>0</v>
      </c>
      <c r="AW740" s="16">
        <f t="shared" si="439"/>
        <v>0</v>
      </c>
      <c r="AX740" s="15">
        <f t="shared" si="440"/>
        <v>0</v>
      </c>
    </row>
    <row r="741" spans="1:50" x14ac:dyDescent="0.25">
      <c r="A741" s="25">
        <f t="shared" si="441"/>
        <v>14.730416666666441</v>
      </c>
      <c r="B741" s="9"/>
      <c r="C741" s="12" t="s">
        <v>14</v>
      </c>
      <c r="D741" s="12"/>
      <c r="E741" s="12" t="s">
        <v>14</v>
      </c>
      <c r="F741" s="12" t="s">
        <v>14</v>
      </c>
      <c r="G741" s="12" t="s">
        <v>14</v>
      </c>
      <c r="H741" t="s">
        <v>11</v>
      </c>
      <c r="I741" s="12"/>
      <c r="J741" s="15">
        <f t="shared" si="406"/>
        <v>0</v>
      </c>
      <c r="K741" s="16">
        <f t="shared" si="420"/>
        <v>0</v>
      </c>
      <c r="L741" s="15">
        <f t="shared" si="407"/>
        <v>0</v>
      </c>
      <c r="M741" s="16">
        <f t="shared" si="421"/>
        <v>0</v>
      </c>
      <c r="N741" s="15">
        <f t="shared" si="408"/>
        <v>1.9999999999999574E-2</v>
      </c>
      <c r="O741" s="16"/>
      <c r="P741" s="15">
        <f t="shared" si="409"/>
        <v>0</v>
      </c>
      <c r="Q741" s="16">
        <f t="shared" si="422"/>
        <v>0</v>
      </c>
      <c r="R741" s="15">
        <f t="shared" si="410"/>
        <v>0</v>
      </c>
      <c r="S741" s="16">
        <f t="shared" si="423"/>
        <v>0</v>
      </c>
      <c r="T741" s="15">
        <f t="shared" si="411"/>
        <v>0</v>
      </c>
      <c r="U741" s="16"/>
      <c r="V741" s="15">
        <f t="shared" si="412"/>
        <v>0</v>
      </c>
      <c r="W741" s="16">
        <f t="shared" si="424"/>
        <v>0</v>
      </c>
      <c r="X741" s="15">
        <f t="shared" si="413"/>
        <v>0</v>
      </c>
      <c r="Y741" s="16">
        <f t="shared" si="425"/>
        <v>0</v>
      </c>
      <c r="Z741" s="15">
        <f t="shared" si="414"/>
        <v>1.9999999999999574E-2</v>
      </c>
      <c r="AA741" s="16"/>
      <c r="AB741" s="15">
        <f t="shared" si="415"/>
        <v>0</v>
      </c>
      <c r="AC741" s="16">
        <f t="shared" si="426"/>
        <v>0</v>
      </c>
      <c r="AD741" s="15">
        <f t="shared" si="416"/>
        <v>0</v>
      </c>
      <c r="AE741" s="16">
        <f t="shared" si="427"/>
        <v>0</v>
      </c>
      <c r="AF741" s="15">
        <f t="shared" si="417"/>
        <v>1.9999999999999574E-2</v>
      </c>
      <c r="AG741" s="16"/>
      <c r="AH741" s="15">
        <f t="shared" si="418"/>
        <v>0</v>
      </c>
      <c r="AI741" s="16">
        <f t="shared" si="428"/>
        <v>0</v>
      </c>
      <c r="AJ741" s="15">
        <f t="shared" si="419"/>
        <v>0</v>
      </c>
      <c r="AK741" s="16">
        <f t="shared" si="429"/>
        <v>0</v>
      </c>
      <c r="AL741" s="15">
        <f t="shared" si="430"/>
        <v>1.9999999999999574E-2</v>
      </c>
      <c r="AM741" s="16"/>
      <c r="AN741" s="15">
        <f t="shared" si="431"/>
        <v>0</v>
      </c>
      <c r="AO741" s="16">
        <f t="shared" si="432"/>
        <v>0</v>
      </c>
      <c r="AP741" s="15">
        <f t="shared" si="433"/>
        <v>0</v>
      </c>
      <c r="AQ741" s="16">
        <f t="shared" si="434"/>
        <v>0</v>
      </c>
      <c r="AR741" s="15">
        <f t="shared" si="435"/>
        <v>0</v>
      </c>
      <c r="AS741" s="16"/>
      <c r="AT741" s="15">
        <f t="shared" si="436"/>
        <v>0</v>
      </c>
      <c r="AU741" s="16">
        <f t="shared" si="437"/>
        <v>0</v>
      </c>
      <c r="AV741" s="15">
        <f t="shared" si="438"/>
        <v>0</v>
      </c>
      <c r="AW741" s="16">
        <f t="shared" si="439"/>
        <v>0</v>
      </c>
      <c r="AX741" s="15">
        <f t="shared" si="440"/>
        <v>0</v>
      </c>
    </row>
    <row r="742" spans="1:50" x14ac:dyDescent="0.25">
      <c r="A742" s="25">
        <f t="shared" si="441"/>
        <v>14.750416666666441</v>
      </c>
      <c r="B742" s="9" t="s">
        <v>64</v>
      </c>
      <c r="C742" t="s">
        <v>11</v>
      </c>
      <c r="D742" s="12"/>
      <c r="E742" s="12" t="s">
        <v>14</v>
      </c>
      <c r="F742" s="12" t="s">
        <v>14</v>
      </c>
      <c r="G742" s="12" t="s">
        <v>14</v>
      </c>
      <c r="H742" s="13" t="s">
        <v>20</v>
      </c>
      <c r="I742" s="12"/>
      <c r="J742" s="15">
        <f t="shared" si="406"/>
        <v>0</v>
      </c>
      <c r="K742" s="16">
        <f t="shared" si="420"/>
        <v>0</v>
      </c>
      <c r="L742" s="15">
        <f t="shared" si="407"/>
        <v>0</v>
      </c>
      <c r="M742" s="16">
        <f t="shared" si="421"/>
        <v>0</v>
      </c>
      <c r="N742" s="15">
        <f t="shared" si="408"/>
        <v>0</v>
      </c>
      <c r="O742" s="16"/>
      <c r="P742" s="15">
        <f t="shared" si="409"/>
        <v>0</v>
      </c>
      <c r="Q742" s="16">
        <f t="shared" si="422"/>
        <v>0</v>
      </c>
      <c r="R742" s="15">
        <f t="shared" si="410"/>
        <v>0</v>
      </c>
      <c r="S742" s="16">
        <f t="shared" si="423"/>
        <v>0</v>
      </c>
      <c r="T742" s="15">
        <f t="shared" si="411"/>
        <v>0</v>
      </c>
      <c r="U742" s="16"/>
      <c r="V742" s="15">
        <f t="shared" si="412"/>
        <v>0</v>
      </c>
      <c r="W742" s="16">
        <f t="shared" si="424"/>
        <v>0</v>
      </c>
      <c r="X742" s="15">
        <f t="shared" si="413"/>
        <v>0</v>
      </c>
      <c r="Y742" s="16">
        <f t="shared" si="425"/>
        <v>0</v>
      </c>
      <c r="Z742" s="15">
        <f t="shared" si="414"/>
        <v>1.9999999999999574E-2</v>
      </c>
      <c r="AA742" s="16"/>
      <c r="AB742" s="15">
        <f t="shared" si="415"/>
        <v>0</v>
      </c>
      <c r="AC742" s="16">
        <f t="shared" si="426"/>
        <v>0</v>
      </c>
      <c r="AD742" s="15">
        <f t="shared" si="416"/>
        <v>0</v>
      </c>
      <c r="AE742" s="16">
        <f t="shared" si="427"/>
        <v>0</v>
      </c>
      <c r="AF742" s="15">
        <f t="shared" si="417"/>
        <v>1.9999999999999574E-2</v>
      </c>
      <c r="AG742" s="16"/>
      <c r="AH742" s="15">
        <f t="shared" si="418"/>
        <v>0</v>
      </c>
      <c r="AI742" s="16">
        <f t="shared" si="428"/>
        <v>0</v>
      </c>
      <c r="AJ742" s="15">
        <f t="shared" si="419"/>
        <v>0</v>
      </c>
      <c r="AK742" s="16">
        <f t="shared" si="429"/>
        <v>0</v>
      </c>
      <c r="AL742" s="15">
        <f t="shared" si="430"/>
        <v>1.9999999999999574E-2</v>
      </c>
      <c r="AM742" s="16"/>
      <c r="AN742" s="15">
        <f t="shared" si="431"/>
        <v>0</v>
      </c>
      <c r="AO742" s="16">
        <f t="shared" si="432"/>
        <v>0</v>
      </c>
      <c r="AP742" s="15">
        <f t="shared" si="433"/>
        <v>14.750416666666441</v>
      </c>
      <c r="AQ742" s="16">
        <f t="shared" si="434"/>
        <v>1</v>
      </c>
      <c r="AR742" s="15">
        <f t="shared" si="435"/>
        <v>0</v>
      </c>
      <c r="AS742" s="16"/>
      <c r="AT742" s="15">
        <f t="shared" si="436"/>
        <v>0</v>
      </c>
      <c r="AU742" s="16">
        <f t="shared" si="437"/>
        <v>0</v>
      </c>
      <c r="AV742" s="15">
        <f t="shared" si="438"/>
        <v>0</v>
      </c>
      <c r="AW742" s="16">
        <f t="shared" si="439"/>
        <v>0</v>
      </c>
      <c r="AX742" s="15">
        <f t="shared" si="440"/>
        <v>0</v>
      </c>
    </row>
    <row r="743" spans="1:50" x14ac:dyDescent="0.25">
      <c r="A743" s="25">
        <f t="shared" si="441"/>
        <v>14.77041666666644</v>
      </c>
      <c r="B743" s="9"/>
      <c r="C743" t="s">
        <v>11</v>
      </c>
      <c r="E743" s="12" t="s">
        <v>14</v>
      </c>
      <c r="F743" s="12" t="s">
        <v>14</v>
      </c>
      <c r="G743" s="12" t="s">
        <v>14</v>
      </c>
      <c r="H743" s="13"/>
      <c r="I743" s="12"/>
      <c r="J743" s="15">
        <f t="shared" si="406"/>
        <v>0</v>
      </c>
      <c r="K743" s="16">
        <f t="shared" si="420"/>
        <v>0</v>
      </c>
      <c r="L743" s="15">
        <f t="shared" si="407"/>
        <v>0</v>
      </c>
      <c r="M743" s="16">
        <f t="shared" si="421"/>
        <v>0</v>
      </c>
      <c r="N743" s="15">
        <f t="shared" si="408"/>
        <v>0</v>
      </c>
      <c r="O743" s="16"/>
      <c r="P743" s="15">
        <f t="shared" si="409"/>
        <v>0</v>
      </c>
      <c r="Q743" s="16">
        <f t="shared" si="422"/>
        <v>0</v>
      </c>
      <c r="R743" s="15">
        <f t="shared" si="410"/>
        <v>0</v>
      </c>
      <c r="S743" s="16">
        <f t="shared" si="423"/>
        <v>0</v>
      </c>
      <c r="T743" s="15">
        <f t="shared" si="411"/>
        <v>0</v>
      </c>
      <c r="U743" s="16"/>
      <c r="V743" s="15">
        <f t="shared" si="412"/>
        <v>0</v>
      </c>
      <c r="W743" s="16">
        <f t="shared" si="424"/>
        <v>0</v>
      </c>
      <c r="X743" s="15">
        <f t="shared" si="413"/>
        <v>0</v>
      </c>
      <c r="Y743" s="16">
        <f t="shared" si="425"/>
        <v>0</v>
      </c>
      <c r="Z743" s="15">
        <f t="shared" si="414"/>
        <v>1.9999999999999574E-2</v>
      </c>
      <c r="AA743" s="16"/>
      <c r="AB743" s="15">
        <f t="shared" si="415"/>
        <v>0</v>
      </c>
      <c r="AC743" s="16">
        <f t="shared" si="426"/>
        <v>0</v>
      </c>
      <c r="AD743" s="15">
        <f t="shared" si="416"/>
        <v>0</v>
      </c>
      <c r="AE743" s="16">
        <f t="shared" si="427"/>
        <v>0</v>
      </c>
      <c r="AF743" s="15">
        <f t="shared" si="417"/>
        <v>1.9999999999999574E-2</v>
      </c>
      <c r="AG743" s="16"/>
      <c r="AH743" s="15">
        <f t="shared" si="418"/>
        <v>0</v>
      </c>
      <c r="AI743" s="16">
        <f t="shared" si="428"/>
        <v>0</v>
      </c>
      <c r="AJ743" s="15">
        <f t="shared" si="419"/>
        <v>0</v>
      </c>
      <c r="AK743" s="16">
        <f t="shared" si="429"/>
        <v>0</v>
      </c>
      <c r="AL743" s="15">
        <f t="shared" si="430"/>
        <v>1.9999999999999574E-2</v>
      </c>
      <c r="AM743" s="16"/>
      <c r="AN743" s="15">
        <f t="shared" si="431"/>
        <v>0</v>
      </c>
      <c r="AO743" s="16">
        <f t="shared" si="432"/>
        <v>0</v>
      </c>
      <c r="AP743" s="15">
        <f t="shared" si="433"/>
        <v>0</v>
      </c>
      <c r="AQ743" s="16">
        <f t="shared" si="434"/>
        <v>0</v>
      </c>
      <c r="AR743" s="15">
        <f t="shared" si="435"/>
        <v>0</v>
      </c>
      <c r="AS743" s="16"/>
      <c r="AT743" s="15">
        <f t="shared" si="436"/>
        <v>0</v>
      </c>
      <c r="AU743" s="16">
        <f t="shared" si="437"/>
        <v>0</v>
      </c>
      <c r="AV743" s="15">
        <f t="shared" si="438"/>
        <v>0</v>
      </c>
      <c r="AW743" s="16">
        <f t="shared" si="439"/>
        <v>0</v>
      </c>
      <c r="AX743" s="15">
        <f t="shared" si="440"/>
        <v>0</v>
      </c>
    </row>
    <row r="744" spans="1:50" x14ac:dyDescent="0.25">
      <c r="A744" s="25">
        <f t="shared" si="441"/>
        <v>14.79041666666644</v>
      </c>
      <c r="B744" s="9" t="s">
        <v>67</v>
      </c>
      <c r="C744" t="s">
        <v>11</v>
      </c>
      <c r="E744" s="12" t="s">
        <v>14</v>
      </c>
      <c r="F744" s="12" t="s">
        <v>14</v>
      </c>
      <c r="G744" s="12" t="s">
        <v>14</v>
      </c>
      <c r="H744" s="12"/>
      <c r="I744" s="12" t="s">
        <v>14</v>
      </c>
      <c r="J744" s="15">
        <f t="shared" si="406"/>
        <v>0</v>
      </c>
      <c r="K744" s="16">
        <f t="shared" si="420"/>
        <v>0</v>
      </c>
      <c r="L744" s="15">
        <f t="shared" si="407"/>
        <v>0</v>
      </c>
      <c r="M744" s="16">
        <f t="shared" si="421"/>
        <v>0</v>
      </c>
      <c r="N744" s="15">
        <f t="shared" si="408"/>
        <v>0</v>
      </c>
      <c r="O744" s="16"/>
      <c r="P744" s="15">
        <f t="shared" si="409"/>
        <v>0</v>
      </c>
      <c r="Q744" s="16">
        <f t="shared" si="422"/>
        <v>0</v>
      </c>
      <c r="R744" s="15">
        <f t="shared" si="410"/>
        <v>0</v>
      </c>
      <c r="S744" s="16">
        <f t="shared" si="423"/>
        <v>0</v>
      </c>
      <c r="T744" s="15">
        <f t="shared" si="411"/>
        <v>0</v>
      </c>
      <c r="U744" s="16"/>
      <c r="V744" s="15">
        <f t="shared" si="412"/>
        <v>0</v>
      </c>
      <c r="W744" s="16">
        <f t="shared" si="424"/>
        <v>0</v>
      </c>
      <c r="X744" s="15">
        <f t="shared" si="413"/>
        <v>0</v>
      </c>
      <c r="Y744" s="16">
        <f t="shared" si="425"/>
        <v>0</v>
      </c>
      <c r="Z744" s="15">
        <f t="shared" si="414"/>
        <v>1.9999999999999574E-2</v>
      </c>
      <c r="AA744" s="16"/>
      <c r="AB744" s="15">
        <f t="shared" si="415"/>
        <v>0</v>
      </c>
      <c r="AC744" s="16">
        <f t="shared" si="426"/>
        <v>0</v>
      </c>
      <c r="AD744" s="15">
        <f t="shared" si="416"/>
        <v>0</v>
      </c>
      <c r="AE744" s="16">
        <f t="shared" si="427"/>
        <v>0</v>
      </c>
      <c r="AF744" s="15">
        <f t="shared" si="417"/>
        <v>1.9999999999999574E-2</v>
      </c>
      <c r="AG744" s="16"/>
      <c r="AH744" s="15">
        <f t="shared" si="418"/>
        <v>0</v>
      </c>
      <c r="AI744" s="16">
        <f t="shared" si="428"/>
        <v>0</v>
      </c>
      <c r="AJ744" s="15">
        <f t="shared" si="419"/>
        <v>0</v>
      </c>
      <c r="AK744" s="16">
        <f t="shared" si="429"/>
        <v>0</v>
      </c>
      <c r="AL744" s="15">
        <f t="shared" si="430"/>
        <v>1.9999999999999574E-2</v>
      </c>
      <c r="AM744" s="16"/>
      <c r="AN744" s="15">
        <f t="shared" si="431"/>
        <v>0</v>
      </c>
      <c r="AO744" s="16">
        <f t="shared" si="432"/>
        <v>0</v>
      </c>
      <c r="AP744" s="15">
        <f t="shared" si="433"/>
        <v>0</v>
      </c>
      <c r="AQ744" s="16">
        <f t="shared" si="434"/>
        <v>0</v>
      </c>
      <c r="AR744" s="15">
        <f t="shared" si="435"/>
        <v>0</v>
      </c>
      <c r="AS744" s="16"/>
      <c r="AT744" s="15">
        <f t="shared" si="436"/>
        <v>14.79041666666644</v>
      </c>
      <c r="AU744" s="16">
        <f t="shared" si="437"/>
        <v>1</v>
      </c>
      <c r="AV744" s="15">
        <f t="shared" si="438"/>
        <v>0</v>
      </c>
      <c r="AW744" s="16">
        <f t="shared" si="439"/>
        <v>0</v>
      </c>
      <c r="AX744" s="15">
        <f t="shared" si="440"/>
        <v>1.9999999999999574E-2</v>
      </c>
    </row>
    <row r="745" spans="1:50" x14ac:dyDescent="0.25">
      <c r="A745" s="25">
        <f t="shared" si="441"/>
        <v>14.810416666666439</v>
      </c>
      <c r="B745" s="9"/>
      <c r="C745" t="s">
        <v>11</v>
      </c>
      <c r="E745" s="12" t="s">
        <v>14</v>
      </c>
      <c r="F745" s="12" t="s">
        <v>14</v>
      </c>
      <c r="G745" s="12" t="s">
        <v>14</v>
      </c>
      <c r="H745" s="12"/>
      <c r="I745" s="12" t="s">
        <v>14</v>
      </c>
      <c r="J745" s="15">
        <f t="shared" si="406"/>
        <v>0</v>
      </c>
      <c r="K745" s="16">
        <f t="shared" si="420"/>
        <v>0</v>
      </c>
      <c r="L745" s="15">
        <f t="shared" si="407"/>
        <v>0</v>
      </c>
      <c r="M745" s="16">
        <f t="shared" si="421"/>
        <v>0</v>
      </c>
      <c r="N745" s="15">
        <f t="shared" si="408"/>
        <v>0</v>
      </c>
      <c r="O745" s="16"/>
      <c r="P745" s="15">
        <f t="shared" si="409"/>
        <v>0</v>
      </c>
      <c r="Q745" s="16">
        <f t="shared" si="422"/>
        <v>0</v>
      </c>
      <c r="R745" s="15">
        <f t="shared" si="410"/>
        <v>0</v>
      </c>
      <c r="S745" s="16">
        <f t="shared" si="423"/>
        <v>0</v>
      </c>
      <c r="T745" s="15">
        <f t="shared" si="411"/>
        <v>0</v>
      </c>
      <c r="U745" s="16"/>
      <c r="V745" s="15">
        <f t="shared" si="412"/>
        <v>0</v>
      </c>
      <c r="W745" s="16">
        <f t="shared" si="424"/>
        <v>0</v>
      </c>
      <c r="X745" s="15">
        <f t="shared" si="413"/>
        <v>0</v>
      </c>
      <c r="Y745" s="16">
        <f t="shared" si="425"/>
        <v>0</v>
      </c>
      <c r="Z745" s="15">
        <f t="shared" si="414"/>
        <v>1.9999999999999574E-2</v>
      </c>
      <c r="AA745" s="16"/>
      <c r="AB745" s="15">
        <f t="shared" si="415"/>
        <v>0</v>
      </c>
      <c r="AC745" s="16">
        <f t="shared" si="426"/>
        <v>0</v>
      </c>
      <c r="AD745" s="15">
        <f t="shared" si="416"/>
        <v>0</v>
      </c>
      <c r="AE745" s="16">
        <f t="shared" si="427"/>
        <v>0</v>
      </c>
      <c r="AF745" s="15">
        <f t="shared" si="417"/>
        <v>1.9999999999999574E-2</v>
      </c>
      <c r="AG745" s="16"/>
      <c r="AH745" s="15">
        <f t="shared" si="418"/>
        <v>0</v>
      </c>
      <c r="AI745" s="16">
        <f t="shared" si="428"/>
        <v>0</v>
      </c>
      <c r="AJ745" s="15">
        <f t="shared" si="419"/>
        <v>0</v>
      </c>
      <c r="AK745" s="16">
        <f t="shared" si="429"/>
        <v>0</v>
      </c>
      <c r="AL745" s="15">
        <f t="shared" si="430"/>
        <v>1.9999999999999574E-2</v>
      </c>
      <c r="AM745" s="16"/>
      <c r="AN745" s="15">
        <f t="shared" si="431"/>
        <v>0</v>
      </c>
      <c r="AO745" s="16">
        <f t="shared" si="432"/>
        <v>0</v>
      </c>
      <c r="AP745" s="15">
        <f t="shared" si="433"/>
        <v>0</v>
      </c>
      <c r="AQ745" s="16">
        <f t="shared" si="434"/>
        <v>0</v>
      </c>
      <c r="AR745" s="15">
        <f t="shared" si="435"/>
        <v>0</v>
      </c>
      <c r="AS745" s="16"/>
      <c r="AT745" s="15">
        <f t="shared" si="436"/>
        <v>0</v>
      </c>
      <c r="AU745" s="16">
        <f t="shared" si="437"/>
        <v>0</v>
      </c>
      <c r="AV745" s="15">
        <f t="shared" si="438"/>
        <v>0</v>
      </c>
      <c r="AW745" s="16">
        <f t="shared" si="439"/>
        <v>0</v>
      </c>
      <c r="AX745" s="15">
        <f t="shared" si="440"/>
        <v>1.9999999999999574E-2</v>
      </c>
    </row>
    <row r="746" spans="1:50" x14ac:dyDescent="0.25">
      <c r="A746" s="25">
        <f t="shared" si="441"/>
        <v>14.830416666666439</v>
      </c>
      <c r="B746" s="9" t="s">
        <v>22</v>
      </c>
      <c r="C746" s="13" t="s">
        <v>20</v>
      </c>
      <c r="E746" s="12" t="s">
        <v>14</v>
      </c>
      <c r="F746" t="s">
        <v>11</v>
      </c>
      <c r="G746" s="12" t="s">
        <v>14</v>
      </c>
      <c r="H746" s="12"/>
      <c r="I746" s="12" t="s">
        <v>14</v>
      </c>
      <c r="J746" s="15">
        <f t="shared" si="406"/>
        <v>0</v>
      </c>
      <c r="K746" s="16">
        <f t="shared" si="420"/>
        <v>0</v>
      </c>
      <c r="L746" s="15">
        <f t="shared" si="407"/>
        <v>14.830416666666439</v>
      </c>
      <c r="M746" s="16">
        <f t="shared" si="421"/>
        <v>1</v>
      </c>
      <c r="N746" s="15">
        <f t="shared" si="408"/>
        <v>0</v>
      </c>
      <c r="O746" s="16"/>
      <c r="P746" s="15">
        <f t="shared" si="409"/>
        <v>0</v>
      </c>
      <c r="Q746" s="16">
        <f t="shared" si="422"/>
        <v>0</v>
      </c>
      <c r="R746" s="15">
        <f t="shared" si="410"/>
        <v>0</v>
      </c>
      <c r="S746" s="16">
        <f t="shared" si="423"/>
        <v>0</v>
      </c>
      <c r="T746" s="15">
        <f t="shared" si="411"/>
        <v>0</v>
      </c>
      <c r="U746" s="16"/>
      <c r="V746" s="15">
        <f t="shared" si="412"/>
        <v>0</v>
      </c>
      <c r="W746" s="16">
        <f t="shared" si="424"/>
        <v>0</v>
      </c>
      <c r="X746" s="15">
        <f t="shared" si="413"/>
        <v>0</v>
      </c>
      <c r="Y746" s="16">
        <f t="shared" si="425"/>
        <v>0</v>
      </c>
      <c r="Z746" s="15">
        <f t="shared" si="414"/>
        <v>1.9999999999999574E-2</v>
      </c>
      <c r="AA746" s="16"/>
      <c r="AB746" s="15">
        <f t="shared" si="415"/>
        <v>0</v>
      </c>
      <c r="AC746" s="16">
        <f t="shared" si="426"/>
        <v>0</v>
      </c>
      <c r="AD746" s="15">
        <f t="shared" si="416"/>
        <v>0</v>
      </c>
      <c r="AE746" s="16">
        <f t="shared" si="427"/>
        <v>0</v>
      </c>
      <c r="AF746" s="15">
        <f t="shared" si="417"/>
        <v>0</v>
      </c>
      <c r="AG746" s="16"/>
      <c r="AH746" s="15">
        <f t="shared" si="418"/>
        <v>0</v>
      </c>
      <c r="AI746" s="16">
        <f t="shared" si="428"/>
        <v>0</v>
      </c>
      <c r="AJ746" s="15">
        <f t="shared" si="419"/>
        <v>0</v>
      </c>
      <c r="AK746" s="16">
        <f t="shared" si="429"/>
        <v>0</v>
      </c>
      <c r="AL746" s="15">
        <f t="shared" si="430"/>
        <v>1.9999999999999574E-2</v>
      </c>
      <c r="AM746" s="16"/>
      <c r="AN746" s="15">
        <f t="shared" si="431"/>
        <v>0</v>
      </c>
      <c r="AO746" s="16">
        <f t="shared" si="432"/>
        <v>0</v>
      </c>
      <c r="AP746" s="15">
        <f t="shared" si="433"/>
        <v>0</v>
      </c>
      <c r="AQ746" s="16">
        <f t="shared" si="434"/>
        <v>0</v>
      </c>
      <c r="AR746" s="15">
        <f t="shared" si="435"/>
        <v>0</v>
      </c>
      <c r="AS746" s="16"/>
      <c r="AT746" s="15">
        <f t="shared" si="436"/>
        <v>0</v>
      </c>
      <c r="AU746" s="16">
        <f t="shared" si="437"/>
        <v>0</v>
      </c>
      <c r="AV746" s="15">
        <f t="shared" si="438"/>
        <v>0</v>
      </c>
      <c r="AW746" s="16">
        <f t="shared" si="439"/>
        <v>0</v>
      </c>
      <c r="AX746" s="15">
        <f t="shared" si="440"/>
        <v>1.9999999999999574E-2</v>
      </c>
    </row>
    <row r="747" spans="1:50" x14ac:dyDescent="0.25">
      <c r="A747" s="25">
        <f t="shared" si="441"/>
        <v>14.850416666666439</v>
      </c>
      <c r="B747" s="9"/>
      <c r="C747" s="12"/>
      <c r="E747" s="12" t="s">
        <v>14</v>
      </c>
      <c r="F747" t="s">
        <v>11</v>
      </c>
      <c r="G747" s="12" t="s">
        <v>14</v>
      </c>
      <c r="H747" s="34"/>
      <c r="I747" s="12" t="s">
        <v>14</v>
      </c>
      <c r="J747" s="15">
        <f t="shared" si="406"/>
        <v>0</v>
      </c>
      <c r="K747" s="16">
        <f t="shared" si="420"/>
        <v>0</v>
      </c>
      <c r="L747" s="15">
        <f t="shared" si="407"/>
        <v>0</v>
      </c>
      <c r="M747" s="16">
        <f t="shared" si="421"/>
        <v>0</v>
      </c>
      <c r="N747" s="15">
        <f t="shared" si="408"/>
        <v>0</v>
      </c>
      <c r="O747" s="16"/>
      <c r="P747" s="15">
        <f t="shared" si="409"/>
        <v>0</v>
      </c>
      <c r="Q747" s="16">
        <f t="shared" si="422"/>
        <v>0</v>
      </c>
      <c r="R747" s="15">
        <f t="shared" si="410"/>
        <v>0</v>
      </c>
      <c r="S747" s="16">
        <f t="shared" si="423"/>
        <v>0</v>
      </c>
      <c r="T747" s="15">
        <f t="shared" si="411"/>
        <v>0</v>
      </c>
      <c r="U747" s="16"/>
      <c r="V747" s="15">
        <f t="shared" si="412"/>
        <v>0</v>
      </c>
      <c r="W747" s="16">
        <f t="shared" si="424"/>
        <v>0</v>
      </c>
      <c r="X747" s="15">
        <f t="shared" si="413"/>
        <v>0</v>
      </c>
      <c r="Y747" s="16">
        <f t="shared" si="425"/>
        <v>0</v>
      </c>
      <c r="Z747" s="15">
        <f t="shared" si="414"/>
        <v>1.9999999999999574E-2</v>
      </c>
      <c r="AA747" s="16"/>
      <c r="AB747" s="15">
        <f t="shared" si="415"/>
        <v>0</v>
      </c>
      <c r="AC747" s="16">
        <f t="shared" si="426"/>
        <v>0</v>
      </c>
      <c r="AD747" s="15">
        <f t="shared" si="416"/>
        <v>0</v>
      </c>
      <c r="AE747" s="16">
        <f t="shared" si="427"/>
        <v>0</v>
      </c>
      <c r="AF747" s="15">
        <f t="shared" si="417"/>
        <v>0</v>
      </c>
      <c r="AG747" s="16"/>
      <c r="AH747" s="15">
        <f t="shared" si="418"/>
        <v>0</v>
      </c>
      <c r="AI747" s="16">
        <f t="shared" si="428"/>
        <v>0</v>
      </c>
      <c r="AJ747" s="15">
        <f t="shared" si="419"/>
        <v>0</v>
      </c>
      <c r="AK747" s="16">
        <f t="shared" si="429"/>
        <v>0</v>
      </c>
      <c r="AL747" s="15">
        <f t="shared" si="430"/>
        <v>1.9999999999999574E-2</v>
      </c>
      <c r="AM747" s="16"/>
      <c r="AN747" s="15">
        <f t="shared" si="431"/>
        <v>0</v>
      </c>
      <c r="AO747" s="16">
        <f t="shared" si="432"/>
        <v>0</v>
      </c>
      <c r="AP747" s="15">
        <f t="shared" si="433"/>
        <v>0</v>
      </c>
      <c r="AQ747" s="16">
        <f t="shared" si="434"/>
        <v>0</v>
      </c>
      <c r="AR747" s="15">
        <f t="shared" si="435"/>
        <v>0</v>
      </c>
      <c r="AS747" s="16"/>
      <c r="AT747" s="15">
        <f t="shared" si="436"/>
        <v>0</v>
      </c>
      <c r="AU747" s="16">
        <f t="shared" si="437"/>
        <v>0</v>
      </c>
      <c r="AV747" s="15">
        <f t="shared" si="438"/>
        <v>0</v>
      </c>
      <c r="AW747" s="16">
        <f t="shared" si="439"/>
        <v>0</v>
      </c>
      <c r="AX747" s="15">
        <f t="shared" si="440"/>
        <v>1.9999999999999574E-2</v>
      </c>
    </row>
    <row r="748" spans="1:50" x14ac:dyDescent="0.25">
      <c r="A748" s="25">
        <f t="shared" si="441"/>
        <v>14.870416666666438</v>
      </c>
      <c r="B748" s="9" t="s">
        <v>16</v>
      </c>
      <c r="C748" s="12"/>
      <c r="D748" s="12" t="s">
        <v>14</v>
      </c>
      <c r="E748" s="12" t="s">
        <v>14</v>
      </c>
      <c r="F748" t="s">
        <v>11</v>
      </c>
      <c r="G748" s="12" t="s">
        <v>14</v>
      </c>
      <c r="H748" s="12"/>
      <c r="I748" s="12" t="s">
        <v>14</v>
      </c>
      <c r="J748" s="15">
        <f t="shared" si="406"/>
        <v>0</v>
      </c>
      <c r="K748" s="16">
        <f t="shared" si="420"/>
        <v>0</v>
      </c>
      <c r="L748" s="15">
        <f t="shared" si="407"/>
        <v>0</v>
      </c>
      <c r="M748" s="16">
        <f t="shared" si="421"/>
        <v>0</v>
      </c>
      <c r="N748" s="15">
        <f t="shared" si="408"/>
        <v>0</v>
      </c>
      <c r="O748" s="16"/>
      <c r="P748" s="15">
        <f t="shared" si="409"/>
        <v>14.870416666666438</v>
      </c>
      <c r="Q748" s="16">
        <f t="shared" si="422"/>
        <v>1</v>
      </c>
      <c r="R748" s="15">
        <f t="shared" si="410"/>
        <v>0</v>
      </c>
      <c r="S748" s="16">
        <f t="shared" si="423"/>
        <v>0</v>
      </c>
      <c r="T748" s="15">
        <f t="shared" si="411"/>
        <v>1.9999999999999574E-2</v>
      </c>
      <c r="U748" s="16"/>
      <c r="V748" s="15">
        <f t="shared" si="412"/>
        <v>0</v>
      </c>
      <c r="W748" s="16">
        <f t="shared" si="424"/>
        <v>0</v>
      </c>
      <c r="X748" s="15">
        <f t="shared" si="413"/>
        <v>0</v>
      </c>
      <c r="Y748" s="16">
        <f t="shared" si="425"/>
        <v>0</v>
      </c>
      <c r="Z748" s="15">
        <f t="shared" si="414"/>
        <v>1.9999999999999574E-2</v>
      </c>
      <c r="AA748" s="16"/>
      <c r="AB748" s="15">
        <f t="shared" si="415"/>
        <v>0</v>
      </c>
      <c r="AC748" s="16">
        <f t="shared" si="426"/>
        <v>0</v>
      </c>
      <c r="AD748" s="15">
        <f t="shared" si="416"/>
        <v>0</v>
      </c>
      <c r="AE748" s="16">
        <f t="shared" si="427"/>
        <v>0</v>
      </c>
      <c r="AF748" s="15">
        <f t="shared" si="417"/>
        <v>0</v>
      </c>
      <c r="AG748" s="16"/>
      <c r="AH748" s="15">
        <f t="shared" si="418"/>
        <v>0</v>
      </c>
      <c r="AI748" s="16">
        <f t="shared" si="428"/>
        <v>0</v>
      </c>
      <c r="AJ748" s="15">
        <f t="shared" si="419"/>
        <v>0</v>
      </c>
      <c r="AK748" s="16">
        <f t="shared" si="429"/>
        <v>0</v>
      </c>
      <c r="AL748" s="15">
        <f t="shared" si="430"/>
        <v>1.9999999999999574E-2</v>
      </c>
      <c r="AM748" s="16"/>
      <c r="AN748" s="15">
        <f t="shared" si="431"/>
        <v>0</v>
      </c>
      <c r="AO748" s="16">
        <f t="shared" si="432"/>
        <v>0</v>
      </c>
      <c r="AP748" s="15">
        <f t="shared" si="433"/>
        <v>0</v>
      </c>
      <c r="AQ748" s="16">
        <f t="shared" si="434"/>
        <v>0</v>
      </c>
      <c r="AR748" s="15">
        <f t="shared" si="435"/>
        <v>0</v>
      </c>
      <c r="AS748" s="16"/>
      <c r="AT748" s="15">
        <f t="shared" si="436"/>
        <v>0</v>
      </c>
      <c r="AU748" s="16">
        <f t="shared" si="437"/>
        <v>0</v>
      </c>
      <c r="AV748" s="15">
        <f t="shared" si="438"/>
        <v>0</v>
      </c>
      <c r="AW748" s="16">
        <f t="shared" si="439"/>
        <v>0</v>
      </c>
      <c r="AX748" s="15">
        <f t="shared" si="440"/>
        <v>1.9999999999999574E-2</v>
      </c>
    </row>
    <row r="749" spans="1:50" x14ac:dyDescent="0.25">
      <c r="A749" s="25">
        <f t="shared" si="441"/>
        <v>14.890416666666438</v>
      </c>
      <c r="B749" s="9"/>
      <c r="C749" s="12"/>
      <c r="D749" s="12" t="s">
        <v>14</v>
      </c>
      <c r="E749" s="12" t="s">
        <v>14</v>
      </c>
      <c r="F749" t="s">
        <v>11</v>
      </c>
      <c r="G749" s="12" t="s">
        <v>14</v>
      </c>
      <c r="H749" s="12"/>
      <c r="I749" s="12" t="s">
        <v>14</v>
      </c>
      <c r="J749" s="15">
        <f t="shared" si="406"/>
        <v>0</v>
      </c>
      <c r="K749" s="16">
        <f t="shared" si="420"/>
        <v>0</v>
      </c>
      <c r="L749" s="15">
        <f t="shared" si="407"/>
        <v>0</v>
      </c>
      <c r="M749" s="16">
        <f t="shared" si="421"/>
        <v>0</v>
      </c>
      <c r="N749" s="15">
        <f t="shared" si="408"/>
        <v>0</v>
      </c>
      <c r="O749" s="16"/>
      <c r="P749" s="15">
        <f t="shared" si="409"/>
        <v>0</v>
      </c>
      <c r="Q749" s="16">
        <f t="shared" si="422"/>
        <v>0</v>
      </c>
      <c r="R749" s="15">
        <f t="shared" si="410"/>
        <v>0</v>
      </c>
      <c r="S749" s="16">
        <f t="shared" si="423"/>
        <v>0</v>
      </c>
      <c r="T749" s="15">
        <f t="shared" si="411"/>
        <v>1.9999999999999574E-2</v>
      </c>
      <c r="U749" s="16"/>
      <c r="V749" s="15">
        <f t="shared" si="412"/>
        <v>0</v>
      </c>
      <c r="W749" s="16">
        <f t="shared" si="424"/>
        <v>0</v>
      </c>
      <c r="X749" s="15">
        <f t="shared" si="413"/>
        <v>0</v>
      </c>
      <c r="Y749" s="16">
        <f t="shared" si="425"/>
        <v>0</v>
      </c>
      <c r="Z749" s="15">
        <f t="shared" si="414"/>
        <v>1.9999999999999574E-2</v>
      </c>
      <c r="AA749" s="16"/>
      <c r="AB749" s="15">
        <f t="shared" si="415"/>
        <v>0</v>
      </c>
      <c r="AC749" s="16">
        <f t="shared" si="426"/>
        <v>0</v>
      </c>
      <c r="AD749" s="15">
        <f t="shared" si="416"/>
        <v>0</v>
      </c>
      <c r="AE749" s="16">
        <f t="shared" si="427"/>
        <v>0</v>
      </c>
      <c r="AF749" s="15">
        <f t="shared" si="417"/>
        <v>0</v>
      </c>
      <c r="AG749" s="16"/>
      <c r="AH749" s="15">
        <f t="shared" si="418"/>
        <v>0</v>
      </c>
      <c r="AI749" s="16">
        <f t="shared" si="428"/>
        <v>0</v>
      </c>
      <c r="AJ749" s="15">
        <f t="shared" si="419"/>
        <v>0</v>
      </c>
      <c r="AK749" s="16">
        <f t="shared" si="429"/>
        <v>0</v>
      </c>
      <c r="AL749" s="15">
        <f t="shared" si="430"/>
        <v>1.9999999999999574E-2</v>
      </c>
      <c r="AM749" s="16"/>
      <c r="AN749" s="15">
        <f t="shared" si="431"/>
        <v>0</v>
      </c>
      <c r="AO749" s="16">
        <f t="shared" si="432"/>
        <v>0</v>
      </c>
      <c r="AP749" s="15">
        <f t="shared" si="433"/>
        <v>0</v>
      </c>
      <c r="AQ749" s="16">
        <f t="shared" si="434"/>
        <v>0</v>
      </c>
      <c r="AR749" s="15">
        <f t="shared" si="435"/>
        <v>0</v>
      </c>
      <c r="AS749" s="16"/>
      <c r="AT749" s="15">
        <f t="shared" si="436"/>
        <v>0</v>
      </c>
      <c r="AU749" s="16">
        <f t="shared" si="437"/>
        <v>0</v>
      </c>
      <c r="AV749" s="15">
        <f t="shared" si="438"/>
        <v>0</v>
      </c>
      <c r="AW749" s="16">
        <f t="shared" si="439"/>
        <v>0</v>
      </c>
      <c r="AX749" s="15">
        <f t="shared" si="440"/>
        <v>1.9999999999999574E-2</v>
      </c>
    </row>
    <row r="750" spans="1:50" x14ac:dyDescent="0.25">
      <c r="A750" s="25">
        <f t="shared" si="441"/>
        <v>14.910416666666437</v>
      </c>
      <c r="B750" s="9" t="s">
        <v>63</v>
      </c>
      <c r="C750" s="12"/>
      <c r="D750" s="12" t="s">
        <v>14</v>
      </c>
      <c r="E750" s="12" t="s">
        <v>14</v>
      </c>
      <c r="F750" t="s">
        <v>11</v>
      </c>
      <c r="G750" s="12" t="s">
        <v>14</v>
      </c>
      <c r="H750" s="12" t="s">
        <v>14</v>
      </c>
      <c r="I750" s="12" t="s">
        <v>14</v>
      </c>
      <c r="J750" s="15">
        <f t="shared" si="406"/>
        <v>0</v>
      </c>
      <c r="K750" s="16">
        <f t="shared" si="420"/>
        <v>0</v>
      </c>
      <c r="L750" s="15">
        <f t="shared" si="407"/>
        <v>0</v>
      </c>
      <c r="M750" s="16">
        <f t="shared" si="421"/>
        <v>0</v>
      </c>
      <c r="N750" s="15">
        <f t="shared" si="408"/>
        <v>0</v>
      </c>
      <c r="O750" s="16"/>
      <c r="P750" s="15">
        <f t="shared" si="409"/>
        <v>0</v>
      </c>
      <c r="Q750" s="16">
        <f t="shared" si="422"/>
        <v>0</v>
      </c>
      <c r="R750" s="15">
        <f t="shared" si="410"/>
        <v>0</v>
      </c>
      <c r="S750" s="16">
        <f t="shared" si="423"/>
        <v>0</v>
      </c>
      <c r="T750" s="15">
        <f t="shared" si="411"/>
        <v>1.9999999999999574E-2</v>
      </c>
      <c r="U750" s="16"/>
      <c r="V750" s="15">
        <f t="shared" si="412"/>
        <v>0</v>
      </c>
      <c r="W750" s="16">
        <f t="shared" si="424"/>
        <v>0</v>
      </c>
      <c r="X750" s="15">
        <f t="shared" si="413"/>
        <v>0</v>
      </c>
      <c r="Y750" s="16">
        <f t="shared" si="425"/>
        <v>0</v>
      </c>
      <c r="Z750" s="15">
        <f t="shared" si="414"/>
        <v>1.9999999999999574E-2</v>
      </c>
      <c r="AA750" s="16"/>
      <c r="AB750" s="15">
        <f t="shared" si="415"/>
        <v>0</v>
      </c>
      <c r="AC750" s="16">
        <f t="shared" si="426"/>
        <v>0</v>
      </c>
      <c r="AD750" s="15">
        <f t="shared" si="416"/>
        <v>0</v>
      </c>
      <c r="AE750" s="16">
        <f t="shared" si="427"/>
        <v>0</v>
      </c>
      <c r="AF750" s="15">
        <f t="shared" si="417"/>
        <v>0</v>
      </c>
      <c r="AG750" s="16"/>
      <c r="AH750" s="15">
        <f t="shared" si="418"/>
        <v>0</v>
      </c>
      <c r="AI750" s="16">
        <f t="shared" si="428"/>
        <v>0</v>
      </c>
      <c r="AJ750" s="15">
        <f t="shared" si="419"/>
        <v>0</v>
      </c>
      <c r="AK750" s="16">
        <f t="shared" si="429"/>
        <v>0</v>
      </c>
      <c r="AL750" s="15">
        <f t="shared" si="430"/>
        <v>1.9999999999999574E-2</v>
      </c>
      <c r="AM750" s="16"/>
      <c r="AN750" s="15">
        <f t="shared" si="431"/>
        <v>14.910416666666437</v>
      </c>
      <c r="AO750" s="16">
        <f t="shared" si="432"/>
        <v>1</v>
      </c>
      <c r="AP750" s="15">
        <f t="shared" si="433"/>
        <v>0</v>
      </c>
      <c r="AQ750" s="16">
        <f t="shared" si="434"/>
        <v>0</v>
      </c>
      <c r="AR750" s="15">
        <f t="shared" si="435"/>
        <v>1.9999999999999574E-2</v>
      </c>
      <c r="AS750" s="16"/>
      <c r="AT750" s="15">
        <f t="shared" si="436"/>
        <v>0</v>
      </c>
      <c r="AU750" s="16">
        <f t="shared" si="437"/>
        <v>0</v>
      </c>
      <c r="AV750" s="15">
        <f t="shared" si="438"/>
        <v>0</v>
      </c>
      <c r="AW750" s="16">
        <f t="shared" si="439"/>
        <v>0</v>
      </c>
      <c r="AX750" s="15">
        <f t="shared" si="440"/>
        <v>1.9999999999999574E-2</v>
      </c>
    </row>
    <row r="751" spans="1:50" x14ac:dyDescent="0.25">
      <c r="A751" s="25">
        <f t="shared" si="441"/>
        <v>14.930416666666437</v>
      </c>
      <c r="B751" s="9" t="s">
        <v>12</v>
      </c>
      <c r="C751" s="12"/>
      <c r="D751" s="12" t="s">
        <v>14</v>
      </c>
      <c r="E751" s="12" t="s">
        <v>14</v>
      </c>
      <c r="F751" s="13" t="s">
        <v>20</v>
      </c>
      <c r="G751" t="s">
        <v>11</v>
      </c>
      <c r="H751" s="12" t="s">
        <v>14</v>
      </c>
      <c r="I751" s="12" t="s">
        <v>14</v>
      </c>
      <c r="J751" s="15">
        <f t="shared" si="406"/>
        <v>0</v>
      </c>
      <c r="K751" s="16">
        <f t="shared" si="420"/>
        <v>0</v>
      </c>
      <c r="L751" s="15">
        <f t="shared" si="407"/>
        <v>0</v>
      </c>
      <c r="M751" s="16">
        <f t="shared" si="421"/>
        <v>0</v>
      </c>
      <c r="N751" s="15">
        <f t="shared" si="408"/>
        <v>0</v>
      </c>
      <c r="O751" s="16"/>
      <c r="P751" s="15">
        <f t="shared" si="409"/>
        <v>0</v>
      </c>
      <c r="Q751" s="16">
        <f t="shared" si="422"/>
        <v>0</v>
      </c>
      <c r="R751" s="15">
        <f t="shared" si="410"/>
        <v>0</v>
      </c>
      <c r="S751" s="16">
        <f t="shared" si="423"/>
        <v>0</v>
      </c>
      <c r="T751" s="15">
        <f t="shared" si="411"/>
        <v>1.9999999999999574E-2</v>
      </c>
      <c r="U751" s="16"/>
      <c r="V751" s="15">
        <f t="shared" si="412"/>
        <v>0</v>
      </c>
      <c r="W751" s="16">
        <f t="shared" si="424"/>
        <v>0</v>
      </c>
      <c r="X751" s="15">
        <f t="shared" si="413"/>
        <v>0</v>
      </c>
      <c r="Y751" s="16">
        <f t="shared" si="425"/>
        <v>0</v>
      </c>
      <c r="Z751" s="15">
        <f t="shared" si="414"/>
        <v>1.9999999999999574E-2</v>
      </c>
      <c r="AA751" s="16"/>
      <c r="AB751" s="15">
        <f t="shared" si="415"/>
        <v>0</v>
      </c>
      <c r="AC751" s="16">
        <f t="shared" si="426"/>
        <v>0</v>
      </c>
      <c r="AD751" s="15">
        <f t="shared" si="416"/>
        <v>14.930416666666437</v>
      </c>
      <c r="AE751" s="16">
        <f t="shared" si="427"/>
        <v>1</v>
      </c>
      <c r="AF751" s="15">
        <f t="shared" si="417"/>
        <v>0</v>
      </c>
      <c r="AG751" s="16"/>
      <c r="AH751" s="15">
        <f t="shared" si="418"/>
        <v>0</v>
      </c>
      <c r="AI751" s="16">
        <f t="shared" si="428"/>
        <v>0</v>
      </c>
      <c r="AJ751" s="15">
        <f t="shared" si="419"/>
        <v>0</v>
      </c>
      <c r="AK751" s="16">
        <f t="shared" si="429"/>
        <v>0</v>
      </c>
      <c r="AL751" s="15">
        <f t="shared" si="430"/>
        <v>0</v>
      </c>
      <c r="AM751" s="16"/>
      <c r="AN751" s="15">
        <f t="shared" si="431"/>
        <v>0</v>
      </c>
      <c r="AO751" s="16">
        <f t="shared" si="432"/>
        <v>0</v>
      </c>
      <c r="AP751" s="15">
        <f t="shared" si="433"/>
        <v>0</v>
      </c>
      <c r="AQ751" s="16">
        <f t="shared" si="434"/>
        <v>0</v>
      </c>
      <c r="AR751" s="15">
        <f t="shared" si="435"/>
        <v>1.9999999999999574E-2</v>
      </c>
      <c r="AS751" s="16"/>
      <c r="AT751" s="15">
        <f t="shared" si="436"/>
        <v>0</v>
      </c>
      <c r="AU751" s="16">
        <f t="shared" si="437"/>
        <v>0</v>
      </c>
      <c r="AV751" s="15">
        <f t="shared" si="438"/>
        <v>0</v>
      </c>
      <c r="AW751" s="16">
        <f t="shared" si="439"/>
        <v>0</v>
      </c>
      <c r="AX751" s="15">
        <f t="shared" si="440"/>
        <v>1.9999999999999574E-2</v>
      </c>
    </row>
    <row r="752" spans="1:50" x14ac:dyDescent="0.25">
      <c r="A752" s="25">
        <f t="shared" si="441"/>
        <v>14.950416666666436</v>
      </c>
      <c r="B752" s="9"/>
      <c r="C752" s="12"/>
      <c r="D752" s="12" t="s">
        <v>14</v>
      </c>
      <c r="E752" s="12" t="s">
        <v>14</v>
      </c>
      <c r="G752" t="s">
        <v>11</v>
      </c>
      <c r="H752" s="12" t="s">
        <v>14</v>
      </c>
      <c r="I752" s="12" t="s">
        <v>14</v>
      </c>
      <c r="J752" s="15">
        <f t="shared" si="406"/>
        <v>0</v>
      </c>
      <c r="K752" s="16">
        <f t="shared" si="420"/>
        <v>0</v>
      </c>
      <c r="L752" s="15">
        <f t="shared" si="407"/>
        <v>0</v>
      </c>
      <c r="M752" s="16">
        <f t="shared" si="421"/>
        <v>0</v>
      </c>
      <c r="N752" s="15">
        <f t="shared" si="408"/>
        <v>0</v>
      </c>
      <c r="O752" s="16"/>
      <c r="P752" s="15">
        <f t="shared" si="409"/>
        <v>0</v>
      </c>
      <c r="Q752" s="16">
        <f t="shared" si="422"/>
        <v>0</v>
      </c>
      <c r="R752" s="15">
        <f t="shared" si="410"/>
        <v>0</v>
      </c>
      <c r="S752" s="16">
        <f t="shared" si="423"/>
        <v>0</v>
      </c>
      <c r="T752" s="15">
        <f t="shared" si="411"/>
        <v>1.9999999999999574E-2</v>
      </c>
      <c r="U752" s="16"/>
      <c r="V752" s="15">
        <f t="shared" si="412"/>
        <v>0</v>
      </c>
      <c r="W752" s="16">
        <f t="shared" si="424"/>
        <v>0</v>
      </c>
      <c r="X752" s="15">
        <f t="shared" si="413"/>
        <v>0</v>
      </c>
      <c r="Y752" s="16">
        <f t="shared" si="425"/>
        <v>0</v>
      </c>
      <c r="Z752" s="15">
        <f t="shared" si="414"/>
        <v>1.9999999999999574E-2</v>
      </c>
      <c r="AA752" s="16"/>
      <c r="AB752" s="15">
        <f t="shared" si="415"/>
        <v>0</v>
      </c>
      <c r="AC752" s="16">
        <f t="shared" si="426"/>
        <v>0</v>
      </c>
      <c r="AD752" s="15">
        <f t="shared" si="416"/>
        <v>0</v>
      </c>
      <c r="AE752" s="16">
        <f t="shared" si="427"/>
        <v>0</v>
      </c>
      <c r="AF752" s="15">
        <f t="shared" si="417"/>
        <v>0</v>
      </c>
      <c r="AG752" s="16"/>
      <c r="AH752" s="15">
        <f t="shared" si="418"/>
        <v>0</v>
      </c>
      <c r="AI752" s="16">
        <f t="shared" si="428"/>
        <v>0</v>
      </c>
      <c r="AJ752" s="15">
        <f t="shared" si="419"/>
        <v>0</v>
      </c>
      <c r="AK752" s="16">
        <f t="shared" si="429"/>
        <v>0</v>
      </c>
      <c r="AL752" s="15">
        <f t="shared" si="430"/>
        <v>0</v>
      </c>
      <c r="AM752" s="16"/>
      <c r="AN752" s="15">
        <f t="shared" si="431"/>
        <v>0</v>
      </c>
      <c r="AO752" s="16">
        <f t="shared" si="432"/>
        <v>0</v>
      </c>
      <c r="AP752" s="15">
        <f t="shared" si="433"/>
        <v>0</v>
      </c>
      <c r="AQ752" s="16">
        <f t="shared" si="434"/>
        <v>0</v>
      </c>
      <c r="AR752" s="15">
        <f t="shared" si="435"/>
        <v>1.9999999999999574E-2</v>
      </c>
      <c r="AS752" s="16"/>
      <c r="AT752" s="15">
        <f t="shared" si="436"/>
        <v>0</v>
      </c>
      <c r="AU752" s="16">
        <f t="shared" si="437"/>
        <v>0</v>
      </c>
      <c r="AV752" s="15">
        <f t="shared" si="438"/>
        <v>0</v>
      </c>
      <c r="AW752" s="16">
        <f t="shared" si="439"/>
        <v>0</v>
      </c>
      <c r="AX752" s="15">
        <f t="shared" si="440"/>
        <v>1.9999999999999574E-2</v>
      </c>
    </row>
    <row r="753" spans="1:50" x14ac:dyDescent="0.25">
      <c r="A753" s="25">
        <f t="shared" si="441"/>
        <v>14.970416666666436</v>
      </c>
      <c r="B753" s="9"/>
      <c r="C753" s="12"/>
      <c r="D753" s="12" t="s">
        <v>14</v>
      </c>
      <c r="E753" s="12" t="s">
        <v>14</v>
      </c>
      <c r="F753" s="13"/>
      <c r="G753" t="s">
        <v>11</v>
      </c>
      <c r="H753" s="12" t="s">
        <v>14</v>
      </c>
      <c r="I753" s="12" t="s">
        <v>14</v>
      </c>
      <c r="J753" s="15">
        <f t="shared" si="406"/>
        <v>0</v>
      </c>
      <c r="K753" s="16">
        <f t="shared" si="420"/>
        <v>0</v>
      </c>
      <c r="L753" s="15">
        <f t="shared" si="407"/>
        <v>0</v>
      </c>
      <c r="M753" s="16">
        <f t="shared" si="421"/>
        <v>0</v>
      </c>
      <c r="N753" s="15">
        <f t="shared" si="408"/>
        <v>0</v>
      </c>
      <c r="O753" s="16"/>
      <c r="P753" s="15">
        <f t="shared" si="409"/>
        <v>0</v>
      </c>
      <c r="Q753" s="16">
        <f t="shared" si="422"/>
        <v>0</v>
      </c>
      <c r="R753" s="15">
        <f t="shared" si="410"/>
        <v>0</v>
      </c>
      <c r="S753" s="16">
        <f t="shared" si="423"/>
        <v>0</v>
      </c>
      <c r="T753" s="15">
        <f t="shared" si="411"/>
        <v>1.9999999999999574E-2</v>
      </c>
      <c r="U753" s="16"/>
      <c r="V753" s="15">
        <f t="shared" si="412"/>
        <v>0</v>
      </c>
      <c r="W753" s="16">
        <f t="shared" si="424"/>
        <v>0</v>
      </c>
      <c r="X753" s="15">
        <f t="shared" si="413"/>
        <v>0</v>
      </c>
      <c r="Y753" s="16">
        <f t="shared" si="425"/>
        <v>0</v>
      </c>
      <c r="Z753" s="15">
        <f t="shared" si="414"/>
        <v>1.9999999999999574E-2</v>
      </c>
      <c r="AA753" s="16"/>
      <c r="AB753" s="15">
        <f t="shared" si="415"/>
        <v>0</v>
      </c>
      <c r="AC753" s="16">
        <f t="shared" si="426"/>
        <v>0</v>
      </c>
      <c r="AD753" s="15">
        <f t="shared" si="416"/>
        <v>0</v>
      </c>
      <c r="AE753" s="16">
        <f t="shared" si="427"/>
        <v>0</v>
      </c>
      <c r="AF753" s="15">
        <f t="shared" si="417"/>
        <v>0</v>
      </c>
      <c r="AG753" s="16"/>
      <c r="AH753" s="15">
        <f t="shared" si="418"/>
        <v>0</v>
      </c>
      <c r="AI753" s="16">
        <f t="shared" si="428"/>
        <v>0</v>
      </c>
      <c r="AJ753" s="15">
        <f t="shared" si="419"/>
        <v>0</v>
      </c>
      <c r="AK753" s="16">
        <f t="shared" si="429"/>
        <v>0</v>
      </c>
      <c r="AL753" s="15">
        <f t="shared" si="430"/>
        <v>0</v>
      </c>
      <c r="AM753" s="16"/>
      <c r="AN753" s="15">
        <f t="shared" si="431"/>
        <v>0</v>
      </c>
      <c r="AO753" s="16">
        <f t="shared" si="432"/>
        <v>0</v>
      </c>
      <c r="AP753" s="15">
        <f t="shared" si="433"/>
        <v>0</v>
      </c>
      <c r="AQ753" s="16">
        <f t="shared" si="434"/>
        <v>0</v>
      </c>
      <c r="AR753" s="15">
        <f t="shared" si="435"/>
        <v>1.9999999999999574E-2</v>
      </c>
      <c r="AS753" s="16"/>
      <c r="AT753" s="15">
        <f t="shared" si="436"/>
        <v>0</v>
      </c>
      <c r="AU753" s="16">
        <f t="shared" si="437"/>
        <v>0</v>
      </c>
      <c r="AV753" s="15">
        <f t="shared" si="438"/>
        <v>0</v>
      </c>
      <c r="AW753" s="16">
        <f t="shared" si="439"/>
        <v>0</v>
      </c>
      <c r="AX753" s="15">
        <f t="shared" si="440"/>
        <v>1.9999999999999574E-2</v>
      </c>
    </row>
    <row r="754" spans="1:50" x14ac:dyDescent="0.25">
      <c r="A754" s="25">
        <f t="shared" si="441"/>
        <v>14.990416666666436</v>
      </c>
      <c r="B754" s="9"/>
      <c r="C754" s="12"/>
      <c r="D754" s="12" t="s">
        <v>14</v>
      </c>
      <c r="E754" s="12" t="s">
        <v>14</v>
      </c>
      <c r="G754" t="s">
        <v>11</v>
      </c>
      <c r="H754" s="12" t="s">
        <v>14</v>
      </c>
      <c r="I754" s="12" t="s">
        <v>14</v>
      </c>
      <c r="J754" s="15">
        <f t="shared" si="406"/>
        <v>0</v>
      </c>
      <c r="K754" s="16">
        <f t="shared" si="420"/>
        <v>0</v>
      </c>
      <c r="L754" s="15">
        <f t="shared" si="407"/>
        <v>0</v>
      </c>
      <c r="M754" s="16">
        <f t="shared" si="421"/>
        <v>0</v>
      </c>
      <c r="N754" s="15">
        <f t="shared" si="408"/>
        <v>0</v>
      </c>
      <c r="O754" s="16"/>
      <c r="P754" s="15">
        <f t="shared" si="409"/>
        <v>0</v>
      </c>
      <c r="Q754" s="16">
        <f t="shared" si="422"/>
        <v>0</v>
      </c>
      <c r="R754" s="15">
        <f t="shared" si="410"/>
        <v>0</v>
      </c>
      <c r="S754" s="16">
        <f t="shared" si="423"/>
        <v>0</v>
      </c>
      <c r="T754" s="15">
        <f t="shared" si="411"/>
        <v>1.9999999999999574E-2</v>
      </c>
      <c r="U754" s="16"/>
      <c r="V754" s="15">
        <f t="shared" si="412"/>
        <v>0</v>
      </c>
      <c r="W754" s="16">
        <f t="shared" si="424"/>
        <v>0</v>
      </c>
      <c r="X754" s="15">
        <f t="shared" si="413"/>
        <v>0</v>
      </c>
      <c r="Y754" s="16">
        <f t="shared" si="425"/>
        <v>0</v>
      </c>
      <c r="Z754" s="15">
        <f t="shared" si="414"/>
        <v>1.9999999999999574E-2</v>
      </c>
      <c r="AA754" s="16"/>
      <c r="AB754" s="15">
        <f t="shared" si="415"/>
        <v>0</v>
      </c>
      <c r="AC754" s="16">
        <f t="shared" si="426"/>
        <v>0</v>
      </c>
      <c r="AD754" s="15">
        <f t="shared" si="416"/>
        <v>0</v>
      </c>
      <c r="AE754" s="16">
        <f t="shared" si="427"/>
        <v>0</v>
      </c>
      <c r="AF754" s="15">
        <f t="shared" si="417"/>
        <v>0</v>
      </c>
      <c r="AG754" s="16"/>
      <c r="AH754" s="15">
        <f t="shared" si="418"/>
        <v>0</v>
      </c>
      <c r="AI754" s="16">
        <f t="shared" si="428"/>
        <v>0</v>
      </c>
      <c r="AJ754" s="15">
        <f t="shared" si="419"/>
        <v>0</v>
      </c>
      <c r="AK754" s="16">
        <f t="shared" si="429"/>
        <v>0</v>
      </c>
      <c r="AL754" s="15">
        <f t="shared" si="430"/>
        <v>0</v>
      </c>
      <c r="AM754" s="16"/>
      <c r="AN754" s="15">
        <f t="shared" si="431"/>
        <v>0</v>
      </c>
      <c r="AO754" s="16">
        <f t="shared" si="432"/>
        <v>0</v>
      </c>
      <c r="AP754" s="15">
        <f t="shared" si="433"/>
        <v>0</v>
      </c>
      <c r="AQ754" s="16">
        <f t="shared" si="434"/>
        <v>0</v>
      </c>
      <c r="AR754" s="15">
        <f t="shared" si="435"/>
        <v>1.9999999999999574E-2</v>
      </c>
      <c r="AS754" s="16"/>
      <c r="AT754" s="15">
        <f t="shared" si="436"/>
        <v>0</v>
      </c>
      <c r="AU754" s="16">
        <f t="shared" si="437"/>
        <v>0</v>
      </c>
      <c r="AV754" s="15">
        <f t="shared" si="438"/>
        <v>0</v>
      </c>
      <c r="AW754" s="16">
        <f t="shared" si="439"/>
        <v>0</v>
      </c>
      <c r="AX754" s="15">
        <f t="shared" si="440"/>
        <v>1.9999999999999574E-2</v>
      </c>
    </row>
    <row r="755" spans="1:50" x14ac:dyDescent="0.25">
      <c r="A755" s="25">
        <f t="shared" si="441"/>
        <v>15.010416666666435</v>
      </c>
      <c r="B755" s="9" t="s">
        <v>15</v>
      </c>
      <c r="C755" s="12"/>
      <c r="D755" s="12" t="s">
        <v>14</v>
      </c>
      <c r="E755" t="s">
        <v>11</v>
      </c>
      <c r="F755" s="7"/>
      <c r="G755" s="13" t="s">
        <v>20</v>
      </c>
      <c r="H755" s="12" t="s">
        <v>14</v>
      </c>
      <c r="I755" s="12" t="s">
        <v>14</v>
      </c>
      <c r="J755" s="15">
        <f t="shared" si="406"/>
        <v>0</v>
      </c>
      <c r="K755" s="16">
        <f t="shared" si="420"/>
        <v>0</v>
      </c>
      <c r="L755" s="15">
        <f t="shared" si="407"/>
        <v>0</v>
      </c>
      <c r="M755" s="16">
        <f t="shared" si="421"/>
        <v>0</v>
      </c>
      <c r="N755" s="15">
        <f t="shared" si="408"/>
        <v>0</v>
      </c>
      <c r="O755" s="16"/>
      <c r="P755" s="15">
        <f t="shared" si="409"/>
        <v>0</v>
      </c>
      <c r="Q755" s="16">
        <f t="shared" si="422"/>
        <v>0</v>
      </c>
      <c r="R755" s="15">
        <f t="shared" si="410"/>
        <v>0</v>
      </c>
      <c r="S755" s="16">
        <f t="shared" si="423"/>
        <v>0</v>
      </c>
      <c r="T755" s="15">
        <f t="shared" si="411"/>
        <v>1.9999999999999574E-2</v>
      </c>
      <c r="U755" s="16"/>
      <c r="V755" s="15">
        <f t="shared" si="412"/>
        <v>0</v>
      </c>
      <c r="W755" s="16">
        <f t="shared" si="424"/>
        <v>0</v>
      </c>
      <c r="X755" s="15">
        <f t="shared" si="413"/>
        <v>0</v>
      </c>
      <c r="Y755" s="16">
        <f t="shared" si="425"/>
        <v>0</v>
      </c>
      <c r="Z755" s="15">
        <f t="shared" si="414"/>
        <v>0</v>
      </c>
      <c r="AA755" s="16"/>
      <c r="AB755" s="15">
        <f t="shared" si="415"/>
        <v>0</v>
      </c>
      <c r="AC755" s="16">
        <f t="shared" si="426"/>
        <v>0</v>
      </c>
      <c r="AD755" s="15">
        <f t="shared" si="416"/>
        <v>0</v>
      </c>
      <c r="AE755" s="16">
        <f t="shared" si="427"/>
        <v>0</v>
      </c>
      <c r="AF755" s="15">
        <f t="shared" si="417"/>
        <v>0</v>
      </c>
      <c r="AG755" s="16"/>
      <c r="AH755" s="15">
        <f t="shared" si="418"/>
        <v>0</v>
      </c>
      <c r="AI755" s="16">
        <f t="shared" si="428"/>
        <v>0</v>
      </c>
      <c r="AJ755" s="15">
        <f t="shared" si="419"/>
        <v>15.010416666666435</v>
      </c>
      <c r="AK755" s="16">
        <f t="shared" si="429"/>
        <v>1</v>
      </c>
      <c r="AL755" s="15">
        <f t="shared" si="430"/>
        <v>0</v>
      </c>
      <c r="AM755" s="16"/>
      <c r="AN755" s="15">
        <f t="shared" si="431"/>
        <v>0</v>
      </c>
      <c r="AO755" s="16">
        <f t="shared" si="432"/>
        <v>0</v>
      </c>
      <c r="AP755" s="15">
        <f t="shared" si="433"/>
        <v>0</v>
      </c>
      <c r="AQ755" s="16">
        <f t="shared" si="434"/>
        <v>0</v>
      </c>
      <c r="AR755" s="15">
        <f t="shared" si="435"/>
        <v>1.9999999999999574E-2</v>
      </c>
      <c r="AS755" s="16"/>
      <c r="AT755" s="15">
        <f t="shared" si="436"/>
        <v>0</v>
      </c>
      <c r="AU755" s="16">
        <f t="shared" si="437"/>
        <v>0</v>
      </c>
      <c r="AV755" s="15">
        <f t="shared" si="438"/>
        <v>0</v>
      </c>
      <c r="AW755" s="16">
        <f t="shared" si="439"/>
        <v>0</v>
      </c>
      <c r="AX755" s="15">
        <f t="shared" si="440"/>
        <v>1.9999999999999574E-2</v>
      </c>
    </row>
    <row r="756" spans="1:50" x14ac:dyDescent="0.25">
      <c r="A756" s="25">
        <f t="shared" si="441"/>
        <v>15.030416666666435</v>
      </c>
      <c r="B756" s="9"/>
      <c r="C756" s="12"/>
      <c r="D756" s="12" t="s">
        <v>14</v>
      </c>
      <c r="E756" t="s">
        <v>11</v>
      </c>
      <c r="F756" s="7"/>
      <c r="G756" s="12"/>
      <c r="H756" s="12" t="s">
        <v>14</v>
      </c>
      <c r="I756" s="12" t="s">
        <v>14</v>
      </c>
      <c r="J756" s="15">
        <f t="shared" si="406"/>
        <v>0</v>
      </c>
      <c r="K756" s="16">
        <f t="shared" si="420"/>
        <v>0</v>
      </c>
      <c r="L756" s="15">
        <f t="shared" si="407"/>
        <v>0</v>
      </c>
      <c r="M756" s="16">
        <f t="shared" si="421"/>
        <v>0</v>
      </c>
      <c r="N756" s="15">
        <f t="shared" si="408"/>
        <v>0</v>
      </c>
      <c r="O756" s="16"/>
      <c r="P756" s="15">
        <f t="shared" si="409"/>
        <v>0</v>
      </c>
      <c r="Q756" s="16">
        <f t="shared" si="422"/>
        <v>0</v>
      </c>
      <c r="R756" s="15">
        <f t="shared" si="410"/>
        <v>0</v>
      </c>
      <c r="S756" s="16">
        <f t="shared" si="423"/>
        <v>0</v>
      </c>
      <c r="T756" s="15">
        <f t="shared" si="411"/>
        <v>1.9999999999999574E-2</v>
      </c>
      <c r="U756" s="16"/>
      <c r="V756" s="15">
        <f t="shared" si="412"/>
        <v>0</v>
      </c>
      <c r="W756" s="16">
        <f t="shared" si="424"/>
        <v>0</v>
      </c>
      <c r="X756" s="15">
        <f t="shared" si="413"/>
        <v>0</v>
      </c>
      <c r="Y756" s="16">
        <f t="shared" si="425"/>
        <v>0</v>
      </c>
      <c r="Z756" s="15">
        <f t="shared" si="414"/>
        <v>0</v>
      </c>
      <c r="AA756" s="16"/>
      <c r="AB756" s="15">
        <f t="shared" si="415"/>
        <v>0</v>
      </c>
      <c r="AC756" s="16">
        <f t="shared" si="426"/>
        <v>0</v>
      </c>
      <c r="AD756" s="15">
        <f t="shared" si="416"/>
        <v>0</v>
      </c>
      <c r="AE756" s="16">
        <f t="shared" si="427"/>
        <v>0</v>
      </c>
      <c r="AF756" s="15">
        <f t="shared" si="417"/>
        <v>0</v>
      </c>
      <c r="AG756" s="16"/>
      <c r="AH756" s="15">
        <f t="shared" si="418"/>
        <v>0</v>
      </c>
      <c r="AI756" s="16">
        <f t="shared" si="428"/>
        <v>0</v>
      </c>
      <c r="AJ756" s="15">
        <f t="shared" si="419"/>
        <v>0</v>
      </c>
      <c r="AK756" s="16">
        <f t="shared" si="429"/>
        <v>0</v>
      </c>
      <c r="AL756" s="15">
        <f t="shared" si="430"/>
        <v>0</v>
      </c>
      <c r="AM756" s="16"/>
      <c r="AN756" s="15">
        <f t="shared" si="431"/>
        <v>0</v>
      </c>
      <c r="AO756" s="16">
        <f t="shared" si="432"/>
        <v>0</v>
      </c>
      <c r="AP756" s="15">
        <f t="shared" si="433"/>
        <v>0</v>
      </c>
      <c r="AQ756" s="16">
        <f t="shared" si="434"/>
        <v>0</v>
      </c>
      <c r="AR756" s="15">
        <f t="shared" si="435"/>
        <v>1.9999999999999574E-2</v>
      </c>
      <c r="AS756" s="16"/>
      <c r="AT756" s="15">
        <f t="shared" si="436"/>
        <v>0</v>
      </c>
      <c r="AU756" s="16">
        <f t="shared" si="437"/>
        <v>0</v>
      </c>
      <c r="AV756" s="15">
        <f t="shared" si="438"/>
        <v>0</v>
      </c>
      <c r="AW756" s="16">
        <f t="shared" si="439"/>
        <v>0</v>
      </c>
      <c r="AX756" s="15">
        <f t="shared" si="440"/>
        <v>1.9999999999999574E-2</v>
      </c>
    </row>
    <row r="757" spans="1:50" x14ac:dyDescent="0.25">
      <c r="A757" s="25">
        <f t="shared" si="441"/>
        <v>15.050416666666434</v>
      </c>
      <c r="B757" s="9"/>
      <c r="C757" s="12"/>
      <c r="D757" s="12" t="s">
        <v>14</v>
      </c>
      <c r="E757" t="s">
        <v>11</v>
      </c>
      <c r="F757" s="12"/>
      <c r="G757" s="12"/>
      <c r="H757" s="12" t="s">
        <v>14</v>
      </c>
      <c r="I757" s="12" t="s">
        <v>14</v>
      </c>
      <c r="J757" s="15">
        <f t="shared" si="406"/>
        <v>0</v>
      </c>
      <c r="K757" s="16">
        <f t="shared" si="420"/>
        <v>0</v>
      </c>
      <c r="L757" s="15">
        <f t="shared" si="407"/>
        <v>0</v>
      </c>
      <c r="M757" s="16">
        <f t="shared" si="421"/>
        <v>0</v>
      </c>
      <c r="N757" s="15">
        <f t="shared" si="408"/>
        <v>0</v>
      </c>
      <c r="O757" s="16"/>
      <c r="P757" s="15">
        <f t="shared" si="409"/>
        <v>0</v>
      </c>
      <c r="Q757" s="16">
        <f t="shared" si="422"/>
        <v>0</v>
      </c>
      <c r="R757" s="15">
        <f t="shared" si="410"/>
        <v>0</v>
      </c>
      <c r="S757" s="16">
        <f t="shared" si="423"/>
        <v>0</v>
      </c>
      <c r="T757" s="15">
        <f t="shared" si="411"/>
        <v>1.9999999999999574E-2</v>
      </c>
      <c r="U757" s="16"/>
      <c r="V757" s="15">
        <f t="shared" si="412"/>
        <v>0</v>
      </c>
      <c r="W757" s="16">
        <f t="shared" si="424"/>
        <v>0</v>
      </c>
      <c r="X757" s="15">
        <f t="shared" si="413"/>
        <v>0</v>
      </c>
      <c r="Y757" s="16">
        <f t="shared" si="425"/>
        <v>0</v>
      </c>
      <c r="Z757" s="15">
        <f t="shared" si="414"/>
        <v>0</v>
      </c>
      <c r="AA757" s="16"/>
      <c r="AB757" s="15">
        <f t="shared" si="415"/>
        <v>0</v>
      </c>
      <c r="AC757" s="16">
        <f t="shared" si="426"/>
        <v>0</v>
      </c>
      <c r="AD757" s="15">
        <f t="shared" si="416"/>
        <v>0</v>
      </c>
      <c r="AE757" s="16">
        <f t="shared" si="427"/>
        <v>0</v>
      </c>
      <c r="AF757" s="15">
        <f t="shared" si="417"/>
        <v>0</v>
      </c>
      <c r="AG757" s="16"/>
      <c r="AH757" s="15">
        <f t="shared" si="418"/>
        <v>0</v>
      </c>
      <c r="AI757" s="16">
        <f t="shared" si="428"/>
        <v>0</v>
      </c>
      <c r="AJ757" s="15">
        <f t="shared" si="419"/>
        <v>0</v>
      </c>
      <c r="AK757" s="16">
        <f t="shared" si="429"/>
        <v>0</v>
      </c>
      <c r="AL757" s="15">
        <f t="shared" si="430"/>
        <v>0</v>
      </c>
      <c r="AM757" s="16"/>
      <c r="AN757" s="15">
        <f t="shared" si="431"/>
        <v>0</v>
      </c>
      <c r="AO757" s="16">
        <f t="shared" si="432"/>
        <v>0</v>
      </c>
      <c r="AP757" s="15">
        <f t="shared" si="433"/>
        <v>0</v>
      </c>
      <c r="AQ757" s="16">
        <f t="shared" si="434"/>
        <v>0</v>
      </c>
      <c r="AR757" s="15">
        <f t="shared" si="435"/>
        <v>1.9999999999999574E-2</v>
      </c>
      <c r="AS757" s="16"/>
      <c r="AT757" s="15">
        <f t="shared" si="436"/>
        <v>0</v>
      </c>
      <c r="AU757" s="16">
        <f t="shared" si="437"/>
        <v>0</v>
      </c>
      <c r="AV757" s="15">
        <f t="shared" si="438"/>
        <v>0</v>
      </c>
      <c r="AW757" s="16">
        <f t="shared" si="439"/>
        <v>0</v>
      </c>
      <c r="AX757" s="15">
        <f t="shared" si="440"/>
        <v>1.9999999999999574E-2</v>
      </c>
    </row>
    <row r="758" spans="1:50" x14ac:dyDescent="0.25">
      <c r="A758" s="25">
        <f t="shared" si="441"/>
        <v>15.070416666666434</v>
      </c>
      <c r="B758" s="9" t="s">
        <v>18</v>
      </c>
      <c r="C758" s="12"/>
      <c r="D758" s="12" t="s">
        <v>14</v>
      </c>
      <c r="E758" s="13" t="s">
        <v>20</v>
      </c>
      <c r="F758" s="12"/>
      <c r="G758" s="12"/>
      <c r="H758" s="12" t="s">
        <v>14</v>
      </c>
      <c r="I758" s="12" t="s">
        <v>14</v>
      </c>
      <c r="J758" s="15">
        <f t="shared" si="406"/>
        <v>0</v>
      </c>
      <c r="K758" s="16">
        <f t="shared" si="420"/>
        <v>0</v>
      </c>
      <c r="L758" s="15">
        <f t="shared" si="407"/>
        <v>0</v>
      </c>
      <c r="M758" s="16">
        <f t="shared" si="421"/>
        <v>0</v>
      </c>
      <c r="N758" s="15">
        <f t="shared" si="408"/>
        <v>0</v>
      </c>
      <c r="O758" s="16"/>
      <c r="P758" s="15">
        <f t="shared" si="409"/>
        <v>0</v>
      </c>
      <c r="Q758" s="16">
        <f t="shared" si="422"/>
        <v>0</v>
      </c>
      <c r="R758" s="15">
        <f t="shared" si="410"/>
        <v>0</v>
      </c>
      <c r="S758" s="16">
        <f t="shared" si="423"/>
        <v>0</v>
      </c>
      <c r="T758" s="15">
        <f t="shared" si="411"/>
        <v>1.9999999999999574E-2</v>
      </c>
      <c r="U758" s="16"/>
      <c r="V758" s="15">
        <f t="shared" si="412"/>
        <v>0</v>
      </c>
      <c r="W758" s="16">
        <f t="shared" si="424"/>
        <v>0</v>
      </c>
      <c r="X758" s="15">
        <f t="shared" si="413"/>
        <v>15.070416666666434</v>
      </c>
      <c r="Y758" s="16">
        <f t="shared" si="425"/>
        <v>1</v>
      </c>
      <c r="Z758" s="15">
        <f t="shared" si="414"/>
        <v>0</v>
      </c>
      <c r="AA758" s="16"/>
      <c r="AB758" s="15">
        <f t="shared" si="415"/>
        <v>0</v>
      </c>
      <c r="AC758" s="16">
        <f t="shared" si="426"/>
        <v>0</v>
      </c>
      <c r="AD758" s="15">
        <f t="shared" si="416"/>
        <v>0</v>
      </c>
      <c r="AE758" s="16">
        <f t="shared" si="427"/>
        <v>0</v>
      </c>
      <c r="AF758" s="15">
        <f t="shared" si="417"/>
        <v>0</v>
      </c>
      <c r="AG758" s="16"/>
      <c r="AH758" s="15">
        <f t="shared" si="418"/>
        <v>0</v>
      </c>
      <c r="AI758" s="16">
        <f t="shared" si="428"/>
        <v>0</v>
      </c>
      <c r="AJ758" s="15">
        <f t="shared" si="419"/>
        <v>0</v>
      </c>
      <c r="AK758" s="16">
        <f t="shared" si="429"/>
        <v>0</v>
      </c>
      <c r="AL758" s="15">
        <f t="shared" si="430"/>
        <v>0</v>
      </c>
      <c r="AM758" s="16"/>
      <c r="AN758" s="15">
        <f t="shared" si="431"/>
        <v>0</v>
      </c>
      <c r="AO758" s="16">
        <f t="shared" si="432"/>
        <v>0</v>
      </c>
      <c r="AP758" s="15">
        <f t="shared" si="433"/>
        <v>0</v>
      </c>
      <c r="AQ758" s="16">
        <f t="shared" si="434"/>
        <v>0</v>
      </c>
      <c r="AR758" s="15">
        <f t="shared" si="435"/>
        <v>1.9999999999999574E-2</v>
      </c>
      <c r="AS758" s="16"/>
      <c r="AT758" s="15">
        <f t="shared" si="436"/>
        <v>0</v>
      </c>
      <c r="AU758" s="16">
        <f t="shared" si="437"/>
        <v>0</v>
      </c>
      <c r="AV758" s="15">
        <f t="shared" si="438"/>
        <v>0</v>
      </c>
      <c r="AW758" s="16">
        <f t="shared" si="439"/>
        <v>0</v>
      </c>
      <c r="AX758" s="15">
        <f t="shared" si="440"/>
        <v>1.9999999999999574E-2</v>
      </c>
    </row>
    <row r="759" spans="1:50" x14ac:dyDescent="0.25">
      <c r="A759" s="25">
        <f t="shared" si="441"/>
        <v>15.090416666666433</v>
      </c>
      <c r="B759" s="9" t="s">
        <v>9</v>
      </c>
      <c r="C759" s="12" t="s">
        <v>14</v>
      </c>
      <c r="D759" s="12" t="s">
        <v>14</v>
      </c>
      <c r="E759" s="12"/>
      <c r="F759" s="12"/>
      <c r="G759" s="12"/>
      <c r="H759" s="12" t="s">
        <v>14</v>
      </c>
      <c r="I759" t="s">
        <v>11</v>
      </c>
      <c r="J759" s="15">
        <f t="shared" si="406"/>
        <v>15.090416666666433</v>
      </c>
      <c r="K759" s="16">
        <f t="shared" si="420"/>
        <v>1</v>
      </c>
      <c r="L759" s="15">
        <f t="shared" si="407"/>
        <v>0</v>
      </c>
      <c r="M759" s="16">
        <f t="shared" si="421"/>
        <v>0</v>
      </c>
      <c r="N759" s="15">
        <f t="shared" si="408"/>
        <v>1.9999999999999574E-2</v>
      </c>
      <c r="O759" s="16"/>
      <c r="P759" s="15">
        <f t="shared" si="409"/>
        <v>0</v>
      </c>
      <c r="Q759" s="16">
        <f t="shared" si="422"/>
        <v>0</v>
      </c>
      <c r="R759" s="15">
        <f t="shared" si="410"/>
        <v>0</v>
      </c>
      <c r="S759" s="16">
        <f t="shared" si="423"/>
        <v>0</v>
      </c>
      <c r="T759" s="15">
        <f t="shared" si="411"/>
        <v>1.9999999999999574E-2</v>
      </c>
      <c r="U759" s="16"/>
      <c r="V759" s="15">
        <f t="shared" si="412"/>
        <v>0</v>
      </c>
      <c r="W759" s="16">
        <f t="shared" si="424"/>
        <v>0</v>
      </c>
      <c r="X759" s="15">
        <f t="shared" si="413"/>
        <v>0</v>
      </c>
      <c r="Y759" s="16">
        <f t="shared" si="425"/>
        <v>0</v>
      </c>
      <c r="Z759" s="15">
        <f t="shared" si="414"/>
        <v>0</v>
      </c>
      <c r="AA759" s="16"/>
      <c r="AB759" s="15">
        <f t="shared" si="415"/>
        <v>0</v>
      </c>
      <c r="AC759" s="16">
        <f t="shared" si="426"/>
        <v>0</v>
      </c>
      <c r="AD759" s="15">
        <f t="shared" si="416"/>
        <v>0</v>
      </c>
      <c r="AE759" s="16">
        <f t="shared" si="427"/>
        <v>0</v>
      </c>
      <c r="AF759" s="15">
        <f t="shared" si="417"/>
        <v>0</v>
      </c>
      <c r="AG759" s="16"/>
      <c r="AH759" s="15">
        <f t="shared" si="418"/>
        <v>0</v>
      </c>
      <c r="AI759" s="16">
        <f t="shared" si="428"/>
        <v>0</v>
      </c>
      <c r="AJ759" s="15">
        <f t="shared" si="419"/>
        <v>0</v>
      </c>
      <c r="AK759" s="16">
        <f t="shared" si="429"/>
        <v>0</v>
      </c>
      <c r="AL759" s="15">
        <f t="shared" si="430"/>
        <v>0</v>
      </c>
      <c r="AM759" s="16"/>
      <c r="AN759" s="15">
        <f t="shared" si="431"/>
        <v>0</v>
      </c>
      <c r="AO759" s="16">
        <f t="shared" si="432"/>
        <v>0</v>
      </c>
      <c r="AP759" s="15">
        <f t="shared" si="433"/>
        <v>0</v>
      </c>
      <c r="AQ759" s="16">
        <f t="shared" si="434"/>
        <v>0</v>
      </c>
      <c r="AR759" s="15">
        <f t="shared" si="435"/>
        <v>1.9999999999999574E-2</v>
      </c>
      <c r="AS759" s="16"/>
      <c r="AT759" s="15">
        <f t="shared" si="436"/>
        <v>0</v>
      </c>
      <c r="AU759" s="16">
        <f t="shared" si="437"/>
        <v>0</v>
      </c>
      <c r="AV759" s="15">
        <f t="shared" si="438"/>
        <v>0</v>
      </c>
      <c r="AW759" s="16">
        <f t="shared" si="439"/>
        <v>0</v>
      </c>
      <c r="AX759" s="15">
        <f t="shared" si="440"/>
        <v>0</v>
      </c>
    </row>
    <row r="760" spans="1:50" x14ac:dyDescent="0.25">
      <c r="A760" s="25">
        <f t="shared" si="441"/>
        <v>15.110416666666433</v>
      </c>
      <c r="B760" s="9" t="s">
        <v>10</v>
      </c>
      <c r="C760" s="12" t="s">
        <v>14</v>
      </c>
      <c r="D760" s="12" t="s">
        <v>14</v>
      </c>
      <c r="E760" s="12"/>
      <c r="F760" s="12" t="s">
        <v>14</v>
      </c>
      <c r="G760" s="12"/>
      <c r="H760" s="12" t="s">
        <v>14</v>
      </c>
      <c r="I760" t="s">
        <v>11</v>
      </c>
      <c r="J760" s="15">
        <f t="shared" si="406"/>
        <v>0</v>
      </c>
      <c r="K760" s="16">
        <f t="shared" si="420"/>
        <v>0</v>
      </c>
      <c r="L760" s="15">
        <f t="shared" si="407"/>
        <v>0</v>
      </c>
      <c r="M760" s="16">
        <f t="shared" si="421"/>
        <v>0</v>
      </c>
      <c r="N760" s="15">
        <f t="shared" si="408"/>
        <v>1.9999999999999574E-2</v>
      </c>
      <c r="O760" s="16"/>
      <c r="P760" s="15">
        <f t="shared" si="409"/>
        <v>0</v>
      </c>
      <c r="Q760" s="16">
        <f t="shared" si="422"/>
        <v>0</v>
      </c>
      <c r="R760" s="15">
        <f t="shared" si="410"/>
        <v>0</v>
      </c>
      <c r="S760" s="16">
        <f t="shared" si="423"/>
        <v>0</v>
      </c>
      <c r="T760" s="15">
        <f t="shared" si="411"/>
        <v>1.9999999999999574E-2</v>
      </c>
      <c r="U760" s="16"/>
      <c r="V760" s="15">
        <f t="shared" si="412"/>
        <v>0</v>
      </c>
      <c r="W760" s="16">
        <f t="shared" si="424"/>
        <v>0</v>
      </c>
      <c r="X760" s="15">
        <f t="shared" si="413"/>
        <v>0</v>
      </c>
      <c r="Y760" s="16">
        <f t="shared" si="425"/>
        <v>0</v>
      </c>
      <c r="Z760" s="15">
        <f t="shared" si="414"/>
        <v>0</v>
      </c>
      <c r="AA760" s="16"/>
      <c r="AB760" s="15">
        <f t="shared" si="415"/>
        <v>15.110416666666433</v>
      </c>
      <c r="AC760" s="16">
        <f t="shared" si="426"/>
        <v>1</v>
      </c>
      <c r="AD760" s="15">
        <f t="shared" si="416"/>
        <v>0</v>
      </c>
      <c r="AE760" s="16">
        <f t="shared" si="427"/>
        <v>0</v>
      </c>
      <c r="AF760" s="15">
        <f t="shared" si="417"/>
        <v>1.9999999999999574E-2</v>
      </c>
      <c r="AG760" s="16"/>
      <c r="AH760" s="15">
        <f t="shared" si="418"/>
        <v>0</v>
      </c>
      <c r="AI760" s="16">
        <f t="shared" si="428"/>
        <v>0</v>
      </c>
      <c r="AJ760" s="15">
        <f t="shared" si="419"/>
        <v>0</v>
      </c>
      <c r="AK760" s="16">
        <f t="shared" si="429"/>
        <v>0</v>
      </c>
      <c r="AL760" s="15">
        <f t="shared" si="430"/>
        <v>0</v>
      </c>
      <c r="AM760" s="16"/>
      <c r="AN760" s="15">
        <f t="shared" si="431"/>
        <v>0</v>
      </c>
      <c r="AO760" s="16">
        <f t="shared" si="432"/>
        <v>0</v>
      </c>
      <c r="AP760" s="15">
        <f t="shared" si="433"/>
        <v>0</v>
      </c>
      <c r="AQ760" s="16">
        <f t="shared" si="434"/>
        <v>0</v>
      </c>
      <c r="AR760" s="15">
        <f t="shared" si="435"/>
        <v>1.9999999999999574E-2</v>
      </c>
      <c r="AS760" s="16"/>
      <c r="AT760" s="15">
        <f t="shared" si="436"/>
        <v>0</v>
      </c>
      <c r="AU760" s="16">
        <f t="shared" si="437"/>
        <v>0</v>
      </c>
      <c r="AV760" s="15">
        <f t="shared" si="438"/>
        <v>0</v>
      </c>
      <c r="AW760" s="16">
        <f t="shared" si="439"/>
        <v>0</v>
      </c>
      <c r="AX760" s="15">
        <f t="shared" si="440"/>
        <v>0</v>
      </c>
    </row>
    <row r="761" spans="1:50" x14ac:dyDescent="0.25">
      <c r="A761" s="25">
        <f t="shared" si="441"/>
        <v>15.130416666666433</v>
      </c>
      <c r="B761" s="9" t="s">
        <v>21</v>
      </c>
      <c r="C761" s="12" t="s">
        <v>14</v>
      </c>
      <c r="D761" s="12" t="s">
        <v>14</v>
      </c>
      <c r="E761" s="12" t="s">
        <v>14</v>
      </c>
      <c r="F761" s="12" t="s">
        <v>14</v>
      </c>
      <c r="G761" s="12"/>
      <c r="H761" s="12" t="s">
        <v>14</v>
      </c>
      <c r="I761" t="s">
        <v>11</v>
      </c>
      <c r="J761" s="15">
        <f t="shared" si="406"/>
        <v>0</v>
      </c>
      <c r="K761" s="16">
        <f t="shared" si="420"/>
        <v>0</v>
      </c>
      <c r="L761" s="15">
        <f t="shared" si="407"/>
        <v>0</v>
      </c>
      <c r="M761" s="16">
        <f t="shared" si="421"/>
        <v>0</v>
      </c>
      <c r="N761" s="15">
        <f t="shared" si="408"/>
        <v>1.9999999999999574E-2</v>
      </c>
      <c r="O761" s="16"/>
      <c r="P761" s="15">
        <f t="shared" si="409"/>
        <v>0</v>
      </c>
      <c r="Q761" s="16">
        <f t="shared" si="422"/>
        <v>0</v>
      </c>
      <c r="R761" s="15">
        <f t="shared" si="410"/>
        <v>0</v>
      </c>
      <c r="S761" s="16">
        <f t="shared" si="423"/>
        <v>0</v>
      </c>
      <c r="T761" s="15">
        <f t="shared" si="411"/>
        <v>1.9999999999999574E-2</v>
      </c>
      <c r="U761" s="16"/>
      <c r="V761" s="15">
        <f t="shared" si="412"/>
        <v>15.130416666666433</v>
      </c>
      <c r="W761" s="16">
        <f t="shared" si="424"/>
        <v>1</v>
      </c>
      <c r="X761" s="15">
        <f t="shared" si="413"/>
        <v>0</v>
      </c>
      <c r="Y761" s="16">
        <f t="shared" si="425"/>
        <v>0</v>
      </c>
      <c r="Z761" s="15">
        <f t="shared" si="414"/>
        <v>1.9999999999999574E-2</v>
      </c>
      <c r="AA761" s="16"/>
      <c r="AB761" s="15">
        <f t="shared" si="415"/>
        <v>0</v>
      </c>
      <c r="AC761" s="16">
        <f t="shared" si="426"/>
        <v>0</v>
      </c>
      <c r="AD761" s="15">
        <f t="shared" si="416"/>
        <v>0</v>
      </c>
      <c r="AE761" s="16">
        <f t="shared" si="427"/>
        <v>0</v>
      </c>
      <c r="AF761" s="15">
        <f t="shared" si="417"/>
        <v>1.9999999999999574E-2</v>
      </c>
      <c r="AG761" s="16"/>
      <c r="AH761" s="15">
        <f t="shared" si="418"/>
        <v>0</v>
      </c>
      <c r="AI761" s="16">
        <f t="shared" si="428"/>
        <v>0</v>
      </c>
      <c r="AJ761" s="15">
        <f t="shared" si="419"/>
        <v>0</v>
      </c>
      <c r="AK761" s="16">
        <f t="shared" si="429"/>
        <v>0</v>
      </c>
      <c r="AL761" s="15">
        <f t="shared" si="430"/>
        <v>0</v>
      </c>
      <c r="AM761" s="16"/>
      <c r="AN761" s="15">
        <f t="shared" si="431"/>
        <v>0</v>
      </c>
      <c r="AO761" s="16">
        <f t="shared" si="432"/>
        <v>0</v>
      </c>
      <c r="AP761" s="15">
        <f t="shared" si="433"/>
        <v>0</v>
      </c>
      <c r="AQ761" s="16">
        <f t="shared" si="434"/>
        <v>0</v>
      </c>
      <c r="AR761" s="15">
        <f t="shared" si="435"/>
        <v>1.9999999999999574E-2</v>
      </c>
      <c r="AS761" s="16"/>
      <c r="AT761" s="15">
        <f t="shared" si="436"/>
        <v>0</v>
      </c>
      <c r="AU761" s="16">
        <f t="shared" si="437"/>
        <v>0</v>
      </c>
      <c r="AV761" s="15">
        <f t="shared" si="438"/>
        <v>0</v>
      </c>
      <c r="AW761" s="16">
        <f t="shared" si="439"/>
        <v>0</v>
      </c>
      <c r="AX761" s="15">
        <f t="shared" si="440"/>
        <v>0</v>
      </c>
    </row>
    <row r="762" spans="1:50" x14ac:dyDescent="0.25">
      <c r="A762" s="25">
        <f t="shared" si="441"/>
        <v>15.150416666666432</v>
      </c>
      <c r="B762" s="9"/>
      <c r="C762" s="12" t="s">
        <v>14</v>
      </c>
      <c r="D762" s="12" t="s">
        <v>14</v>
      </c>
      <c r="E762" s="12" t="s">
        <v>14</v>
      </c>
      <c r="F762" s="12" t="s">
        <v>14</v>
      </c>
      <c r="G762" s="12"/>
      <c r="H762" s="12" t="s">
        <v>14</v>
      </c>
      <c r="I762" t="s">
        <v>11</v>
      </c>
      <c r="J762" s="15">
        <f t="shared" si="406"/>
        <v>0</v>
      </c>
      <c r="K762" s="16">
        <f t="shared" si="420"/>
        <v>0</v>
      </c>
      <c r="L762" s="15">
        <f t="shared" si="407"/>
        <v>0</v>
      </c>
      <c r="M762" s="16">
        <f t="shared" si="421"/>
        <v>0</v>
      </c>
      <c r="N762" s="15">
        <f t="shared" si="408"/>
        <v>1.9999999999999574E-2</v>
      </c>
      <c r="O762" s="16"/>
      <c r="P762" s="15">
        <f t="shared" si="409"/>
        <v>0</v>
      </c>
      <c r="Q762" s="16">
        <f t="shared" si="422"/>
        <v>0</v>
      </c>
      <c r="R762" s="15">
        <f t="shared" si="410"/>
        <v>0</v>
      </c>
      <c r="S762" s="16">
        <f t="shared" si="423"/>
        <v>0</v>
      </c>
      <c r="T762" s="15">
        <f t="shared" si="411"/>
        <v>1.9999999999999574E-2</v>
      </c>
      <c r="U762" s="16"/>
      <c r="V762" s="15">
        <f t="shared" si="412"/>
        <v>0</v>
      </c>
      <c r="W762" s="16">
        <f t="shared" si="424"/>
        <v>0</v>
      </c>
      <c r="X762" s="15">
        <f t="shared" si="413"/>
        <v>0</v>
      </c>
      <c r="Y762" s="16">
        <f t="shared" si="425"/>
        <v>0</v>
      </c>
      <c r="Z762" s="15">
        <f t="shared" si="414"/>
        <v>1.9999999999999574E-2</v>
      </c>
      <c r="AA762" s="16"/>
      <c r="AB762" s="15">
        <f t="shared" si="415"/>
        <v>0</v>
      </c>
      <c r="AC762" s="16">
        <f t="shared" si="426"/>
        <v>0</v>
      </c>
      <c r="AD762" s="15">
        <f t="shared" si="416"/>
        <v>0</v>
      </c>
      <c r="AE762" s="16">
        <f t="shared" si="427"/>
        <v>0</v>
      </c>
      <c r="AF762" s="15">
        <f t="shared" si="417"/>
        <v>1.9999999999999574E-2</v>
      </c>
      <c r="AG762" s="16"/>
      <c r="AH762" s="15">
        <f t="shared" si="418"/>
        <v>0</v>
      </c>
      <c r="AI762" s="16">
        <f t="shared" si="428"/>
        <v>0</v>
      </c>
      <c r="AJ762" s="15">
        <f t="shared" si="419"/>
        <v>0</v>
      </c>
      <c r="AK762" s="16">
        <f t="shared" si="429"/>
        <v>0</v>
      </c>
      <c r="AL762" s="15">
        <f t="shared" si="430"/>
        <v>0</v>
      </c>
      <c r="AM762" s="16"/>
      <c r="AN762" s="15">
        <f t="shared" si="431"/>
        <v>0</v>
      </c>
      <c r="AO762" s="16">
        <f t="shared" si="432"/>
        <v>0</v>
      </c>
      <c r="AP762" s="15">
        <f t="shared" si="433"/>
        <v>0</v>
      </c>
      <c r="AQ762" s="16">
        <f t="shared" si="434"/>
        <v>0</v>
      </c>
      <c r="AR762" s="15">
        <f t="shared" si="435"/>
        <v>1.9999999999999574E-2</v>
      </c>
      <c r="AS762" s="16"/>
      <c r="AT762" s="15">
        <f t="shared" si="436"/>
        <v>0</v>
      </c>
      <c r="AU762" s="16">
        <f t="shared" si="437"/>
        <v>0</v>
      </c>
      <c r="AV762" s="15">
        <f t="shared" si="438"/>
        <v>0</v>
      </c>
      <c r="AW762" s="16">
        <f t="shared" si="439"/>
        <v>0</v>
      </c>
      <c r="AX762" s="15">
        <f t="shared" si="440"/>
        <v>0</v>
      </c>
    </row>
    <row r="763" spans="1:50" x14ac:dyDescent="0.25">
      <c r="A763" s="25">
        <f t="shared" si="441"/>
        <v>15.170416666666432</v>
      </c>
      <c r="B763" s="9" t="s">
        <v>13</v>
      </c>
      <c r="C763" s="12" t="s">
        <v>14</v>
      </c>
      <c r="D763" t="s">
        <v>11</v>
      </c>
      <c r="E763" s="12" t="s">
        <v>14</v>
      </c>
      <c r="F763" s="12" t="s">
        <v>14</v>
      </c>
      <c r="G763" s="12" t="s">
        <v>14</v>
      </c>
      <c r="H763" s="12" t="s">
        <v>14</v>
      </c>
      <c r="I763" t="s">
        <v>11</v>
      </c>
      <c r="J763" s="15">
        <f t="shared" si="406"/>
        <v>0</v>
      </c>
      <c r="K763" s="16">
        <f t="shared" si="420"/>
        <v>0</v>
      </c>
      <c r="L763" s="15">
        <f t="shared" si="407"/>
        <v>0</v>
      </c>
      <c r="M763" s="16">
        <f t="shared" si="421"/>
        <v>0</v>
      </c>
      <c r="N763" s="15">
        <f t="shared" si="408"/>
        <v>1.9999999999999574E-2</v>
      </c>
      <c r="O763" s="16"/>
      <c r="P763" s="15">
        <f t="shared" si="409"/>
        <v>0</v>
      </c>
      <c r="Q763" s="16">
        <f t="shared" si="422"/>
        <v>0</v>
      </c>
      <c r="R763" s="15">
        <f t="shared" si="410"/>
        <v>0</v>
      </c>
      <c r="S763" s="16">
        <f t="shared" si="423"/>
        <v>0</v>
      </c>
      <c r="T763" s="15">
        <f t="shared" si="411"/>
        <v>0</v>
      </c>
      <c r="U763" s="16"/>
      <c r="V763" s="15">
        <f t="shared" si="412"/>
        <v>0</v>
      </c>
      <c r="W763" s="16">
        <f t="shared" si="424"/>
        <v>0</v>
      </c>
      <c r="X763" s="15">
        <f t="shared" si="413"/>
        <v>0</v>
      </c>
      <c r="Y763" s="16">
        <f t="shared" si="425"/>
        <v>0</v>
      </c>
      <c r="Z763" s="15">
        <f t="shared" si="414"/>
        <v>1.9999999999999574E-2</v>
      </c>
      <c r="AA763" s="16"/>
      <c r="AB763" s="15">
        <f t="shared" si="415"/>
        <v>0</v>
      </c>
      <c r="AC763" s="16">
        <f t="shared" si="426"/>
        <v>0</v>
      </c>
      <c r="AD763" s="15">
        <f t="shared" si="416"/>
        <v>0</v>
      </c>
      <c r="AE763" s="16">
        <f t="shared" si="427"/>
        <v>0</v>
      </c>
      <c r="AF763" s="15">
        <f t="shared" si="417"/>
        <v>1.9999999999999574E-2</v>
      </c>
      <c r="AG763" s="16"/>
      <c r="AH763" s="15">
        <f t="shared" si="418"/>
        <v>15.170416666666432</v>
      </c>
      <c r="AI763" s="16">
        <f t="shared" si="428"/>
        <v>1</v>
      </c>
      <c r="AJ763" s="15">
        <f t="shared" si="419"/>
        <v>0</v>
      </c>
      <c r="AK763" s="16">
        <f t="shared" si="429"/>
        <v>0</v>
      </c>
      <c r="AL763" s="15">
        <f t="shared" si="430"/>
        <v>1.9999999999999574E-2</v>
      </c>
      <c r="AM763" s="16"/>
      <c r="AN763" s="15">
        <f t="shared" si="431"/>
        <v>0</v>
      </c>
      <c r="AO763" s="16">
        <f t="shared" si="432"/>
        <v>0</v>
      </c>
      <c r="AP763" s="15">
        <f t="shared" si="433"/>
        <v>0</v>
      </c>
      <c r="AQ763" s="16">
        <f t="shared" si="434"/>
        <v>0</v>
      </c>
      <c r="AR763" s="15">
        <f t="shared" si="435"/>
        <v>1.9999999999999574E-2</v>
      </c>
      <c r="AS763" s="16"/>
      <c r="AT763" s="15">
        <f t="shared" si="436"/>
        <v>0</v>
      </c>
      <c r="AU763" s="16">
        <f t="shared" si="437"/>
        <v>0</v>
      </c>
      <c r="AV763" s="15">
        <f t="shared" si="438"/>
        <v>0</v>
      </c>
      <c r="AW763" s="16">
        <f t="shared" si="439"/>
        <v>0</v>
      </c>
      <c r="AX763" s="15">
        <f t="shared" si="440"/>
        <v>0</v>
      </c>
    </row>
    <row r="764" spans="1:50" x14ac:dyDescent="0.25">
      <c r="A764" s="25">
        <f t="shared" si="441"/>
        <v>15.190416666666431</v>
      </c>
      <c r="B764" s="9" t="s">
        <v>65</v>
      </c>
      <c r="C764" s="12" t="s">
        <v>14</v>
      </c>
      <c r="D764" t="s">
        <v>11</v>
      </c>
      <c r="E764" s="12" t="s">
        <v>14</v>
      </c>
      <c r="F764" s="12" t="s">
        <v>14</v>
      </c>
      <c r="G764" s="12" t="s">
        <v>14</v>
      </c>
      <c r="H764" s="12" t="s">
        <v>14</v>
      </c>
      <c r="I764" s="13" t="s">
        <v>20</v>
      </c>
      <c r="J764" s="15">
        <f t="shared" si="406"/>
        <v>0</v>
      </c>
      <c r="K764" s="16">
        <f t="shared" si="420"/>
        <v>0</v>
      </c>
      <c r="L764" s="15">
        <f t="shared" si="407"/>
        <v>0</v>
      </c>
      <c r="M764" s="16">
        <f t="shared" si="421"/>
        <v>0</v>
      </c>
      <c r="N764" s="15">
        <f t="shared" si="408"/>
        <v>1.9999999999999574E-2</v>
      </c>
      <c r="O764" s="16"/>
      <c r="P764" s="15">
        <f t="shared" si="409"/>
        <v>0</v>
      </c>
      <c r="Q764" s="16">
        <f t="shared" si="422"/>
        <v>0</v>
      </c>
      <c r="R764" s="15">
        <f t="shared" si="410"/>
        <v>0</v>
      </c>
      <c r="S764" s="16">
        <f t="shared" si="423"/>
        <v>0</v>
      </c>
      <c r="T764" s="15">
        <f t="shared" si="411"/>
        <v>0</v>
      </c>
      <c r="U764" s="16"/>
      <c r="V764" s="15">
        <f t="shared" si="412"/>
        <v>0</v>
      </c>
      <c r="W764" s="16">
        <f t="shared" si="424"/>
        <v>0</v>
      </c>
      <c r="X764" s="15">
        <f t="shared" si="413"/>
        <v>0</v>
      </c>
      <c r="Y764" s="16">
        <f t="shared" si="425"/>
        <v>0</v>
      </c>
      <c r="Z764" s="15">
        <f t="shared" si="414"/>
        <v>1.9999999999999574E-2</v>
      </c>
      <c r="AA764" s="16"/>
      <c r="AB764" s="15">
        <f t="shared" si="415"/>
        <v>0</v>
      </c>
      <c r="AC764" s="16">
        <f t="shared" si="426"/>
        <v>0</v>
      </c>
      <c r="AD764" s="15">
        <f t="shared" si="416"/>
        <v>0</v>
      </c>
      <c r="AE764" s="16">
        <f t="shared" si="427"/>
        <v>0</v>
      </c>
      <c r="AF764" s="15">
        <f t="shared" si="417"/>
        <v>1.9999999999999574E-2</v>
      </c>
      <c r="AG764" s="16"/>
      <c r="AH764" s="15">
        <f t="shared" si="418"/>
        <v>0</v>
      </c>
      <c r="AI764" s="16">
        <f t="shared" si="428"/>
        <v>0</v>
      </c>
      <c r="AJ764" s="15">
        <f t="shared" si="419"/>
        <v>0</v>
      </c>
      <c r="AK764" s="16">
        <f t="shared" si="429"/>
        <v>0</v>
      </c>
      <c r="AL764" s="15">
        <f t="shared" si="430"/>
        <v>1.9999999999999574E-2</v>
      </c>
      <c r="AM764" s="16"/>
      <c r="AN764" s="15">
        <f t="shared" si="431"/>
        <v>0</v>
      </c>
      <c r="AO764" s="16">
        <f t="shared" si="432"/>
        <v>0</v>
      </c>
      <c r="AP764" s="15">
        <f t="shared" si="433"/>
        <v>0</v>
      </c>
      <c r="AQ764" s="16">
        <f t="shared" si="434"/>
        <v>0</v>
      </c>
      <c r="AR764" s="15">
        <f t="shared" si="435"/>
        <v>1.9999999999999574E-2</v>
      </c>
      <c r="AS764" s="16"/>
      <c r="AT764" s="15">
        <f t="shared" si="436"/>
        <v>0</v>
      </c>
      <c r="AU764" s="16">
        <f t="shared" si="437"/>
        <v>0</v>
      </c>
      <c r="AV764" s="15">
        <f t="shared" si="438"/>
        <v>15.190416666666431</v>
      </c>
      <c r="AW764" s="16">
        <f t="shared" si="439"/>
        <v>1</v>
      </c>
      <c r="AX764" s="15">
        <f t="shared" si="440"/>
        <v>0</v>
      </c>
    </row>
    <row r="765" spans="1:50" x14ac:dyDescent="0.25">
      <c r="A765" s="25">
        <f t="shared" si="441"/>
        <v>15.210416666666431</v>
      </c>
      <c r="B765" s="9"/>
      <c r="C765" s="12" t="s">
        <v>14</v>
      </c>
      <c r="D765" t="s">
        <v>11</v>
      </c>
      <c r="E765" s="12" t="s">
        <v>14</v>
      </c>
      <c r="F765" s="12" t="s">
        <v>14</v>
      </c>
      <c r="G765" s="12" t="s">
        <v>14</v>
      </c>
      <c r="H765" s="12" t="s">
        <v>14</v>
      </c>
      <c r="I765" s="12"/>
      <c r="J765" s="15">
        <f t="shared" si="406"/>
        <v>0</v>
      </c>
      <c r="K765" s="16">
        <f t="shared" si="420"/>
        <v>0</v>
      </c>
      <c r="L765" s="15">
        <f t="shared" si="407"/>
        <v>0</v>
      </c>
      <c r="M765" s="16">
        <f t="shared" si="421"/>
        <v>0</v>
      </c>
      <c r="N765" s="15">
        <f t="shared" si="408"/>
        <v>1.9999999999999574E-2</v>
      </c>
      <c r="O765" s="16"/>
      <c r="P765" s="15">
        <f t="shared" si="409"/>
        <v>0</v>
      </c>
      <c r="Q765" s="16">
        <f t="shared" si="422"/>
        <v>0</v>
      </c>
      <c r="R765" s="15">
        <f t="shared" si="410"/>
        <v>0</v>
      </c>
      <c r="S765" s="16">
        <f t="shared" si="423"/>
        <v>0</v>
      </c>
      <c r="T765" s="15">
        <f t="shared" si="411"/>
        <v>0</v>
      </c>
      <c r="U765" s="16"/>
      <c r="V765" s="15">
        <f t="shared" si="412"/>
        <v>0</v>
      </c>
      <c r="W765" s="16">
        <f t="shared" si="424"/>
        <v>0</v>
      </c>
      <c r="X765" s="15">
        <f t="shared" si="413"/>
        <v>0</v>
      </c>
      <c r="Y765" s="16">
        <f t="shared" si="425"/>
        <v>0</v>
      </c>
      <c r="Z765" s="15">
        <f t="shared" si="414"/>
        <v>1.9999999999999574E-2</v>
      </c>
      <c r="AA765" s="16"/>
      <c r="AB765" s="15">
        <f t="shared" si="415"/>
        <v>0</v>
      </c>
      <c r="AC765" s="16">
        <f t="shared" si="426"/>
        <v>0</v>
      </c>
      <c r="AD765" s="15">
        <f t="shared" si="416"/>
        <v>0</v>
      </c>
      <c r="AE765" s="16">
        <f t="shared" si="427"/>
        <v>0</v>
      </c>
      <c r="AF765" s="15">
        <f t="shared" si="417"/>
        <v>1.9999999999999574E-2</v>
      </c>
      <c r="AG765" s="16"/>
      <c r="AH765" s="15">
        <f t="shared" si="418"/>
        <v>0</v>
      </c>
      <c r="AI765" s="16">
        <f t="shared" si="428"/>
        <v>0</v>
      </c>
      <c r="AJ765" s="15">
        <f t="shared" si="419"/>
        <v>0</v>
      </c>
      <c r="AK765" s="16">
        <f t="shared" si="429"/>
        <v>0</v>
      </c>
      <c r="AL765" s="15">
        <f t="shared" si="430"/>
        <v>1.9999999999999574E-2</v>
      </c>
      <c r="AM765" s="16"/>
      <c r="AN765" s="15">
        <f t="shared" si="431"/>
        <v>0</v>
      </c>
      <c r="AO765" s="16">
        <f t="shared" si="432"/>
        <v>0</v>
      </c>
      <c r="AP765" s="15">
        <f t="shared" si="433"/>
        <v>0</v>
      </c>
      <c r="AQ765" s="16">
        <f t="shared" si="434"/>
        <v>0</v>
      </c>
      <c r="AR765" s="15">
        <f t="shared" si="435"/>
        <v>1.9999999999999574E-2</v>
      </c>
      <c r="AS765" s="16"/>
      <c r="AT765" s="15">
        <f t="shared" si="436"/>
        <v>0</v>
      </c>
      <c r="AU765" s="16">
        <f t="shared" si="437"/>
        <v>0</v>
      </c>
      <c r="AV765" s="15">
        <f t="shared" si="438"/>
        <v>0</v>
      </c>
      <c r="AW765" s="16">
        <f t="shared" si="439"/>
        <v>0</v>
      </c>
      <c r="AX765" s="15">
        <f t="shared" si="440"/>
        <v>0</v>
      </c>
    </row>
    <row r="766" spans="1:50" x14ac:dyDescent="0.25">
      <c r="A766" s="25">
        <f t="shared" si="441"/>
        <v>15.23041666666643</v>
      </c>
      <c r="B766" s="9"/>
      <c r="C766" s="12" t="s">
        <v>14</v>
      </c>
      <c r="D766" t="s">
        <v>11</v>
      </c>
      <c r="E766" s="12" t="s">
        <v>14</v>
      </c>
      <c r="F766" s="12" t="s">
        <v>14</v>
      </c>
      <c r="G766" s="12" t="s">
        <v>14</v>
      </c>
      <c r="H766" s="12" t="s">
        <v>14</v>
      </c>
      <c r="I766" s="12"/>
      <c r="J766" s="15">
        <f t="shared" si="406"/>
        <v>0</v>
      </c>
      <c r="K766" s="16">
        <f t="shared" si="420"/>
        <v>0</v>
      </c>
      <c r="L766" s="15">
        <f t="shared" si="407"/>
        <v>0</v>
      </c>
      <c r="M766" s="16">
        <f t="shared" si="421"/>
        <v>0</v>
      </c>
      <c r="N766" s="15">
        <f t="shared" si="408"/>
        <v>1.9999999999999574E-2</v>
      </c>
      <c r="O766" s="16"/>
      <c r="P766" s="15">
        <f t="shared" si="409"/>
        <v>0</v>
      </c>
      <c r="Q766" s="16">
        <f t="shared" si="422"/>
        <v>0</v>
      </c>
      <c r="R766" s="15">
        <f t="shared" si="410"/>
        <v>0</v>
      </c>
      <c r="S766" s="16">
        <f t="shared" si="423"/>
        <v>0</v>
      </c>
      <c r="T766" s="15">
        <f t="shared" si="411"/>
        <v>0</v>
      </c>
      <c r="U766" s="16"/>
      <c r="V766" s="15">
        <f t="shared" si="412"/>
        <v>0</v>
      </c>
      <c r="W766" s="16">
        <f t="shared" si="424"/>
        <v>0</v>
      </c>
      <c r="X766" s="15">
        <f t="shared" si="413"/>
        <v>0</v>
      </c>
      <c r="Y766" s="16">
        <f t="shared" si="425"/>
        <v>0</v>
      </c>
      <c r="Z766" s="15">
        <f t="shared" si="414"/>
        <v>1.9999999999999574E-2</v>
      </c>
      <c r="AA766" s="16"/>
      <c r="AB766" s="15">
        <f t="shared" si="415"/>
        <v>0</v>
      </c>
      <c r="AC766" s="16">
        <f t="shared" si="426"/>
        <v>0</v>
      </c>
      <c r="AD766" s="15">
        <f t="shared" si="416"/>
        <v>0</v>
      </c>
      <c r="AE766" s="16">
        <f t="shared" si="427"/>
        <v>0</v>
      </c>
      <c r="AF766" s="15">
        <f t="shared" si="417"/>
        <v>1.9999999999999574E-2</v>
      </c>
      <c r="AG766" s="16"/>
      <c r="AH766" s="15">
        <f t="shared" si="418"/>
        <v>0</v>
      </c>
      <c r="AI766" s="16">
        <f t="shared" si="428"/>
        <v>0</v>
      </c>
      <c r="AJ766" s="15">
        <f t="shared" si="419"/>
        <v>0</v>
      </c>
      <c r="AK766" s="16">
        <f t="shared" si="429"/>
        <v>0</v>
      </c>
      <c r="AL766" s="15">
        <f t="shared" si="430"/>
        <v>1.9999999999999574E-2</v>
      </c>
      <c r="AM766" s="16"/>
      <c r="AN766" s="15">
        <f t="shared" si="431"/>
        <v>0</v>
      </c>
      <c r="AO766" s="16">
        <f t="shared" si="432"/>
        <v>0</v>
      </c>
      <c r="AP766" s="15">
        <f t="shared" si="433"/>
        <v>0</v>
      </c>
      <c r="AQ766" s="16">
        <f t="shared" si="434"/>
        <v>0</v>
      </c>
      <c r="AR766" s="15">
        <f t="shared" si="435"/>
        <v>1.9999999999999574E-2</v>
      </c>
      <c r="AS766" s="16"/>
      <c r="AT766" s="15">
        <f t="shared" si="436"/>
        <v>0</v>
      </c>
      <c r="AU766" s="16">
        <f t="shared" si="437"/>
        <v>0</v>
      </c>
      <c r="AV766" s="15">
        <f t="shared" si="438"/>
        <v>0</v>
      </c>
      <c r="AW766" s="16">
        <f t="shared" si="439"/>
        <v>0</v>
      </c>
      <c r="AX766" s="15">
        <f t="shared" si="440"/>
        <v>0</v>
      </c>
    </row>
    <row r="767" spans="1:50" x14ac:dyDescent="0.25">
      <c r="A767" s="25">
        <f t="shared" si="441"/>
        <v>15.25041666666643</v>
      </c>
      <c r="B767" s="9" t="s">
        <v>67</v>
      </c>
      <c r="C767" s="12" t="s">
        <v>14</v>
      </c>
      <c r="D767" t="s">
        <v>11</v>
      </c>
      <c r="E767" s="12" t="s">
        <v>14</v>
      </c>
      <c r="F767" s="12" t="s">
        <v>14</v>
      </c>
      <c r="G767" s="12" t="s">
        <v>14</v>
      </c>
      <c r="H767" t="s">
        <v>11</v>
      </c>
      <c r="I767" s="12" t="s">
        <v>14</v>
      </c>
      <c r="J767" s="15">
        <f t="shared" si="406"/>
        <v>0</v>
      </c>
      <c r="K767" s="16">
        <f t="shared" si="420"/>
        <v>0</v>
      </c>
      <c r="L767" s="15">
        <f t="shared" si="407"/>
        <v>0</v>
      </c>
      <c r="M767" s="16">
        <f t="shared" si="421"/>
        <v>0</v>
      </c>
      <c r="N767" s="15">
        <f t="shared" si="408"/>
        <v>1.9999999999999574E-2</v>
      </c>
      <c r="O767" s="16"/>
      <c r="P767" s="15">
        <f t="shared" si="409"/>
        <v>0</v>
      </c>
      <c r="Q767" s="16">
        <f t="shared" si="422"/>
        <v>0</v>
      </c>
      <c r="R767" s="15">
        <f t="shared" si="410"/>
        <v>0</v>
      </c>
      <c r="S767" s="16">
        <f t="shared" si="423"/>
        <v>0</v>
      </c>
      <c r="T767" s="15">
        <f t="shared" si="411"/>
        <v>0</v>
      </c>
      <c r="U767" s="16"/>
      <c r="V767" s="15">
        <f t="shared" si="412"/>
        <v>0</v>
      </c>
      <c r="W767" s="16">
        <f t="shared" si="424"/>
        <v>0</v>
      </c>
      <c r="X767" s="15">
        <f t="shared" si="413"/>
        <v>0</v>
      </c>
      <c r="Y767" s="16">
        <f t="shared" si="425"/>
        <v>0</v>
      </c>
      <c r="Z767" s="15">
        <f t="shared" si="414"/>
        <v>1.9999999999999574E-2</v>
      </c>
      <c r="AA767" s="16"/>
      <c r="AB767" s="15">
        <f t="shared" si="415"/>
        <v>0</v>
      </c>
      <c r="AC767" s="16">
        <f t="shared" si="426"/>
        <v>0</v>
      </c>
      <c r="AD767" s="15">
        <f t="shared" si="416"/>
        <v>0</v>
      </c>
      <c r="AE767" s="16">
        <f t="shared" si="427"/>
        <v>0</v>
      </c>
      <c r="AF767" s="15">
        <f t="shared" si="417"/>
        <v>1.9999999999999574E-2</v>
      </c>
      <c r="AG767" s="16"/>
      <c r="AH767" s="15">
        <f t="shared" si="418"/>
        <v>0</v>
      </c>
      <c r="AI767" s="16">
        <f t="shared" si="428"/>
        <v>0</v>
      </c>
      <c r="AJ767" s="15">
        <f t="shared" si="419"/>
        <v>0</v>
      </c>
      <c r="AK767" s="16">
        <f t="shared" si="429"/>
        <v>0</v>
      </c>
      <c r="AL767" s="15">
        <f t="shared" si="430"/>
        <v>1.9999999999999574E-2</v>
      </c>
      <c r="AM767" s="16"/>
      <c r="AN767" s="15">
        <f t="shared" si="431"/>
        <v>0</v>
      </c>
      <c r="AO767" s="16">
        <f t="shared" si="432"/>
        <v>0</v>
      </c>
      <c r="AP767" s="15">
        <f t="shared" si="433"/>
        <v>0</v>
      </c>
      <c r="AQ767" s="16">
        <f t="shared" si="434"/>
        <v>0</v>
      </c>
      <c r="AR767" s="15">
        <f t="shared" si="435"/>
        <v>0</v>
      </c>
      <c r="AS767" s="16"/>
      <c r="AT767" s="15">
        <f t="shared" si="436"/>
        <v>15.25041666666643</v>
      </c>
      <c r="AU767" s="16">
        <f t="shared" si="437"/>
        <v>1</v>
      </c>
      <c r="AV767" s="15">
        <f t="shared" si="438"/>
        <v>0</v>
      </c>
      <c r="AW767" s="16">
        <f t="shared" si="439"/>
        <v>0</v>
      </c>
      <c r="AX767" s="15">
        <f t="shared" si="440"/>
        <v>1.9999999999999574E-2</v>
      </c>
    </row>
    <row r="768" spans="1:50" x14ac:dyDescent="0.25">
      <c r="A768" s="25">
        <f t="shared" si="441"/>
        <v>15.27041666666643</v>
      </c>
      <c r="B768" s="9" t="s">
        <v>17</v>
      </c>
      <c r="C768" s="12" t="s">
        <v>14</v>
      </c>
      <c r="D768" s="13" t="s">
        <v>20</v>
      </c>
      <c r="E768" s="12" t="s">
        <v>14</v>
      </c>
      <c r="F768" s="12" t="s">
        <v>14</v>
      </c>
      <c r="G768" s="12" t="s">
        <v>14</v>
      </c>
      <c r="H768" t="s">
        <v>11</v>
      </c>
      <c r="I768" s="12" t="s">
        <v>14</v>
      </c>
      <c r="J768" s="15">
        <f t="shared" si="406"/>
        <v>0</v>
      </c>
      <c r="K768" s="16">
        <f t="shared" si="420"/>
        <v>0</v>
      </c>
      <c r="L768" s="15">
        <f t="shared" si="407"/>
        <v>0</v>
      </c>
      <c r="M768" s="16">
        <f t="shared" si="421"/>
        <v>0</v>
      </c>
      <c r="N768" s="15">
        <f t="shared" si="408"/>
        <v>1.9999999999999574E-2</v>
      </c>
      <c r="O768" s="16"/>
      <c r="P768" s="15">
        <f t="shared" si="409"/>
        <v>0</v>
      </c>
      <c r="Q768" s="16">
        <f t="shared" si="422"/>
        <v>0</v>
      </c>
      <c r="R768" s="15">
        <f t="shared" si="410"/>
        <v>15.27041666666643</v>
      </c>
      <c r="S768" s="16">
        <f t="shared" si="423"/>
        <v>1</v>
      </c>
      <c r="T768" s="15">
        <f t="shared" si="411"/>
        <v>0</v>
      </c>
      <c r="U768" s="16"/>
      <c r="V768" s="15">
        <f t="shared" si="412"/>
        <v>0</v>
      </c>
      <c r="W768" s="16">
        <f t="shared" si="424"/>
        <v>0</v>
      </c>
      <c r="X768" s="15">
        <f t="shared" si="413"/>
        <v>0</v>
      </c>
      <c r="Y768" s="16">
        <f t="shared" si="425"/>
        <v>0</v>
      </c>
      <c r="Z768" s="15">
        <f t="shared" si="414"/>
        <v>1.9999999999999574E-2</v>
      </c>
      <c r="AA768" s="16"/>
      <c r="AB768" s="15">
        <f t="shared" si="415"/>
        <v>0</v>
      </c>
      <c r="AC768" s="16">
        <f t="shared" si="426"/>
        <v>0</v>
      </c>
      <c r="AD768" s="15">
        <f t="shared" si="416"/>
        <v>0</v>
      </c>
      <c r="AE768" s="16">
        <f t="shared" si="427"/>
        <v>0</v>
      </c>
      <c r="AF768" s="15">
        <f t="shared" si="417"/>
        <v>1.9999999999999574E-2</v>
      </c>
      <c r="AG768" s="16"/>
      <c r="AH768" s="15">
        <f t="shared" si="418"/>
        <v>0</v>
      </c>
      <c r="AI768" s="16">
        <f t="shared" si="428"/>
        <v>0</v>
      </c>
      <c r="AJ768" s="15">
        <f t="shared" si="419"/>
        <v>0</v>
      </c>
      <c r="AK768" s="16">
        <f t="shared" si="429"/>
        <v>0</v>
      </c>
      <c r="AL768" s="15">
        <f t="shared" si="430"/>
        <v>1.9999999999999574E-2</v>
      </c>
      <c r="AM768" s="16"/>
      <c r="AN768" s="15">
        <f t="shared" si="431"/>
        <v>0</v>
      </c>
      <c r="AO768" s="16">
        <f t="shared" si="432"/>
        <v>0</v>
      </c>
      <c r="AP768" s="15">
        <f t="shared" si="433"/>
        <v>0</v>
      </c>
      <c r="AQ768" s="16">
        <f t="shared" si="434"/>
        <v>0</v>
      </c>
      <c r="AR768" s="15">
        <f t="shared" si="435"/>
        <v>0</v>
      </c>
      <c r="AS768" s="16"/>
      <c r="AT768" s="15">
        <f t="shared" si="436"/>
        <v>0</v>
      </c>
      <c r="AU768" s="16">
        <f t="shared" si="437"/>
        <v>0</v>
      </c>
      <c r="AV768" s="15">
        <f t="shared" si="438"/>
        <v>0</v>
      </c>
      <c r="AW768" s="16">
        <f t="shared" si="439"/>
        <v>0</v>
      </c>
      <c r="AX768" s="15">
        <f t="shared" si="440"/>
        <v>1.9999999999999574E-2</v>
      </c>
    </row>
    <row r="769" spans="1:50" x14ac:dyDescent="0.25">
      <c r="A769" s="25">
        <f t="shared" si="441"/>
        <v>15.290416666666429</v>
      </c>
      <c r="B769" s="9"/>
      <c r="C769" s="12" t="s">
        <v>14</v>
      </c>
      <c r="E769" s="12" t="s">
        <v>14</v>
      </c>
      <c r="F769" s="12" t="s">
        <v>14</v>
      </c>
      <c r="G769" s="12" t="s">
        <v>14</v>
      </c>
      <c r="H769" t="s">
        <v>11</v>
      </c>
      <c r="I769" s="12" t="s">
        <v>14</v>
      </c>
      <c r="J769" s="15">
        <f t="shared" si="406"/>
        <v>0</v>
      </c>
      <c r="K769" s="16">
        <f t="shared" si="420"/>
        <v>0</v>
      </c>
      <c r="L769" s="15">
        <f t="shared" si="407"/>
        <v>0</v>
      </c>
      <c r="M769" s="16">
        <f t="shared" si="421"/>
        <v>0</v>
      </c>
      <c r="N769" s="15">
        <f t="shared" si="408"/>
        <v>1.9999999999999574E-2</v>
      </c>
      <c r="O769" s="16"/>
      <c r="P769" s="15">
        <f t="shared" si="409"/>
        <v>0</v>
      </c>
      <c r="Q769" s="16">
        <f t="shared" si="422"/>
        <v>0</v>
      </c>
      <c r="R769" s="15">
        <f t="shared" si="410"/>
        <v>0</v>
      </c>
      <c r="S769" s="16">
        <f t="shared" si="423"/>
        <v>0</v>
      </c>
      <c r="T769" s="15">
        <f t="shared" si="411"/>
        <v>0</v>
      </c>
      <c r="U769" s="16"/>
      <c r="V769" s="15">
        <f t="shared" si="412"/>
        <v>0</v>
      </c>
      <c r="W769" s="16">
        <f t="shared" si="424"/>
        <v>0</v>
      </c>
      <c r="X769" s="15">
        <f t="shared" si="413"/>
        <v>0</v>
      </c>
      <c r="Y769" s="16">
        <f t="shared" si="425"/>
        <v>0</v>
      </c>
      <c r="Z769" s="15">
        <f t="shared" si="414"/>
        <v>1.9999999999999574E-2</v>
      </c>
      <c r="AA769" s="16"/>
      <c r="AB769" s="15">
        <f t="shared" si="415"/>
        <v>0</v>
      </c>
      <c r="AC769" s="16">
        <f t="shared" si="426"/>
        <v>0</v>
      </c>
      <c r="AD769" s="15">
        <f t="shared" si="416"/>
        <v>0</v>
      </c>
      <c r="AE769" s="16">
        <f t="shared" si="427"/>
        <v>0</v>
      </c>
      <c r="AF769" s="15">
        <f t="shared" si="417"/>
        <v>1.9999999999999574E-2</v>
      </c>
      <c r="AG769" s="16"/>
      <c r="AH769" s="15">
        <f t="shared" si="418"/>
        <v>0</v>
      </c>
      <c r="AI769" s="16">
        <f t="shared" si="428"/>
        <v>0</v>
      </c>
      <c r="AJ769" s="15">
        <f t="shared" si="419"/>
        <v>0</v>
      </c>
      <c r="AK769" s="16">
        <f t="shared" si="429"/>
        <v>0</v>
      </c>
      <c r="AL769" s="15">
        <f t="shared" si="430"/>
        <v>1.9999999999999574E-2</v>
      </c>
      <c r="AM769" s="16"/>
      <c r="AN769" s="15">
        <f t="shared" si="431"/>
        <v>0</v>
      </c>
      <c r="AO769" s="16">
        <f t="shared" si="432"/>
        <v>0</v>
      </c>
      <c r="AP769" s="15">
        <f t="shared" si="433"/>
        <v>0</v>
      </c>
      <c r="AQ769" s="16">
        <f t="shared" si="434"/>
        <v>0</v>
      </c>
      <c r="AR769" s="15">
        <f t="shared" si="435"/>
        <v>0</v>
      </c>
      <c r="AS769" s="16"/>
      <c r="AT769" s="15">
        <f t="shared" si="436"/>
        <v>0</v>
      </c>
      <c r="AU769" s="16">
        <f t="shared" si="437"/>
        <v>0</v>
      </c>
      <c r="AV769" s="15">
        <f t="shared" si="438"/>
        <v>0</v>
      </c>
      <c r="AW769" s="16">
        <f t="shared" si="439"/>
        <v>0</v>
      </c>
      <c r="AX769" s="15">
        <f t="shared" si="440"/>
        <v>1.9999999999999574E-2</v>
      </c>
    </row>
    <row r="770" spans="1:50" x14ac:dyDescent="0.25">
      <c r="A770" s="25">
        <f t="shared" si="441"/>
        <v>15.310416666666429</v>
      </c>
      <c r="B770" s="9"/>
      <c r="C770" s="12" t="s">
        <v>14</v>
      </c>
      <c r="E770" s="12" t="s">
        <v>14</v>
      </c>
      <c r="F770" s="12" t="s">
        <v>14</v>
      </c>
      <c r="G770" s="12" t="s">
        <v>14</v>
      </c>
      <c r="H770" t="s">
        <v>11</v>
      </c>
      <c r="I770" s="12" t="s">
        <v>14</v>
      </c>
      <c r="J770" s="15">
        <f t="shared" si="406"/>
        <v>0</v>
      </c>
      <c r="K770" s="16">
        <f t="shared" si="420"/>
        <v>0</v>
      </c>
      <c r="L770" s="15">
        <f t="shared" si="407"/>
        <v>0</v>
      </c>
      <c r="M770" s="16">
        <f t="shared" si="421"/>
        <v>0</v>
      </c>
      <c r="N770" s="15">
        <f t="shared" si="408"/>
        <v>1.9999999999999574E-2</v>
      </c>
      <c r="O770" s="16"/>
      <c r="P770" s="15">
        <f t="shared" si="409"/>
        <v>0</v>
      </c>
      <c r="Q770" s="16">
        <f t="shared" si="422"/>
        <v>0</v>
      </c>
      <c r="R770" s="15">
        <f t="shared" si="410"/>
        <v>0</v>
      </c>
      <c r="S770" s="16">
        <f t="shared" si="423"/>
        <v>0</v>
      </c>
      <c r="T770" s="15">
        <f t="shared" si="411"/>
        <v>0</v>
      </c>
      <c r="U770" s="16"/>
      <c r="V770" s="15">
        <f t="shared" si="412"/>
        <v>0</v>
      </c>
      <c r="W770" s="16">
        <f t="shared" si="424"/>
        <v>0</v>
      </c>
      <c r="X770" s="15">
        <f t="shared" si="413"/>
        <v>0</v>
      </c>
      <c r="Y770" s="16">
        <f t="shared" si="425"/>
        <v>0</v>
      </c>
      <c r="Z770" s="15">
        <f t="shared" si="414"/>
        <v>1.9999999999999574E-2</v>
      </c>
      <c r="AA770" s="16"/>
      <c r="AB770" s="15">
        <f t="shared" si="415"/>
        <v>0</v>
      </c>
      <c r="AC770" s="16">
        <f t="shared" si="426"/>
        <v>0</v>
      </c>
      <c r="AD770" s="15">
        <f t="shared" si="416"/>
        <v>0</v>
      </c>
      <c r="AE770" s="16">
        <f t="shared" si="427"/>
        <v>0</v>
      </c>
      <c r="AF770" s="15">
        <f t="shared" si="417"/>
        <v>1.9999999999999574E-2</v>
      </c>
      <c r="AG770" s="16"/>
      <c r="AH770" s="15">
        <f t="shared" si="418"/>
        <v>0</v>
      </c>
      <c r="AI770" s="16">
        <f t="shared" si="428"/>
        <v>0</v>
      </c>
      <c r="AJ770" s="15">
        <f t="shared" si="419"/>
        <v>0</v>
      </c>
      <c r="AK770" s="16">
        <f t="shared" si="429"/>
        <v>0</v>
      </c>
      <c r="AL770" s="15">
        <f t="shared" si="430"/>
        <v>1.9999999999999574E-2</v>
      </c>
      <c r="AM770" s="16"/>
      <c r="AN770" s="15">
        <f t="shared" si="431"/>
        <v>0</v>
      </c>
      <c r="AO770" s="16">
        <f t="shared" si="432"/>
        <v>0</v>
      </c>
      <c r="AP770" s="15">
        <f t="shared" si="433"/>
        <v>0</v>
      </c>
      <c r="AQ770" s="16">
        <f t="shared" si="434"/>
        <v>0</v>
      </c>
      <c r="AR770" s="15">
        <f t="shared" si="435"/>
        <v>0</v>
      </c>
      <c r="AS770" s="16"/>
      <c r="AT770" s="15">
        <f t="shared" si="436"/>
        <v>0</v>
      </c>
      <c r="AU770" s="16">
        <f t="shared" si="437"/>
        <v>0</v>
      </c>
      <c r="AV770" s="15">
        <f t="shared" si="438"/>
        <v>0</v>
      </c>
      <c r="AW770" s="16">
        <f t="shared" si="439"/>
        <v>0</v>
      </c>
      <c r="AX770" s="15">
        <f t="shared" si="440"/>
        <v>1.9999999999999574E-2</v>
      </c>
    </row>
    <row r="771" spans="1:50" x14ac:dyDescent="0.25">
      <c r="A771" s="25">
        <f t="shared" si="441"/>
        <v>15.330416666666428</v>
      </c>
      <c r="B771" s="9" t="s">
        <v>64</v>
      </c>
      <c r="C771" t="s">
        <v>11</v>
      </c>
      <c r="E771" s="12" t="s">
        <v>14</v>
      </c>
      <c r="F771" s="12" t="s">
        <v>14</v>
      </c>
      <c r="G771" s="12" t="s">
        <v>14</v>
      </c>
      <c r="H771" s="13" t="s">
        <v>20</v>
      </c>
      <c r="I771" s="12" t="s">
        <v>14</v>
      </c>
      <c r="J771" s="15">
        <f t="shared" si="406"/>
        <v>0</v>
      </c>
      <c r="K771" s="16">
        <f t="shared" si="420"/>
        <v>0</v>
      </c>
      <c r="L771" s="15">
        <f t="shared" si="407"/>
        <v>0</v>
      </c>
      <c r="M771" s="16">
        <f t="shared" si="421"/>
        <v>0</v>
      </c>
      <c r="N771" s="15">
        <f t="shared" si="408"/>
        <v>0</v>
      </c>
      <c r="O771" s="16"/>
      <c r="P771" s="15">
        <f t="shared" si="409"/>
        <v>0</v>
      </c>
      <c r="Q771" s="16">
        <f t="shared" si="422"/>
        <v>0</v>
      </c>
      <c r="R771" s="15">
        <f t="shared" si="410"/>
        <v>0</v>
      </c>
      <c r="S771" s="16">
        <f t="shared" si="423"/>
        <v>0</v>
      </c>
      <c r="T771" s="15">
        <f t="shared" si="411"/>
        <v>0</v>
      </c>
      <c r="U771" s="16"/>
      <c r="V771" s="15">
        <f t="shared" si="412"/>
        <v>0</v>
      </c>
      <c r="W771" s="16">
        <f t="shared" si="424"/>
        <v>0</v>
      </c>
      <c r="X771" s="15">
        <f t="shared" si="413"/>
        <v>0</v>
      </c>
      <c r="Y771" s="16">
        <f t="shared" si="425"/>
        <v>0</v>
      </c>
      <c r="Z771" s="15">
        <f t="shared" si="414"/>
        <v>1.9999999999999574E-2</v>
      </c>
      <c r="AA771" s="16"/>
      <c r="AB771" s="15">
        <f t="shared" si="415"/>
        <v>0</v>
      </c>
      <c r="AC771" s="16">
        <f t="shared" si="426"/>
        <v>0</v>
      </c>
      <c r="AD771" s="15">
        <f t="shared" si="416"/>
        <v>0</v>
      </c>
      <c r="AE771" s="16">
        <f t="shared" si="427"/>
        <v>0</v>
      </c>
      <c r="AF771" s="15">
        <f t="shared" si="417"/>
        <v>1.9999999999999574E-2</v>
      </c>
      <c r="AG771" s="16"/>
      <c r="AH771" s="15">
        <f t="shared" si="418"/>
        <v>0</v>
      </c>
      <c r="AI771" s="16">
        <f t="shared" si="428"/>
        <v>0</v>
      </c>
      <c r="AJ771" s="15">
        <f t="shared" si="419"/>
        <v>0</v>
      </c>
      <c r="AK771" s="16">
        <f t="shared" si="429"/>
        <v>0</v>
      </c>
      <c r="AL771" s="15">
        <f t="shared" si="430"/>
        <v>1.9999999999999574E-2</v>
      </c>
      <c r="AM771" s="16"/>
      <c r="AN771" s="15">
        <f t="shared" si="431"/>
        <v>0</v>
      </c>
      <c r="AO771" s="16">
        <f t="shared" si="432"/>
        <v>0</v>
      </c>
      <c r="AP771" s="15">
        <f t="shared" si="433"/>
        <v>15.330416666666428</v>
      </c>
      <c r="AQ771" s="16">
        <f t="shared" si="434"/>
        <v>1</v>
      </c>
      <c r="AR771" s="15">
        <f t="shared" si="435"/>
        <v>0</v>
      </c>
      <c r="AS771" s="16"/>
      <c r="AT771" s="15">
        <f t="shared" si="436"/>
        <v>0</v>
      </c>
      <c r="AU771" s="16">
        <f t="shared" si="437"/>
        <v>0</v>
      </c>
      <c r="AV771" s="15">
        <f t="shared" si="438"/>
        <v>0</v>
      </c>
      <c r="AW771" s="16">
        <f t="shared" si="439"/>
        <v>0</v>
      </c>
      <c r="AX771" s="15">
        <f t="shared" si="440"/>
        <v>1.9999999999999574E-2</v>
      </c>
    </row>
    <row r="772" spans="1:50" x14ac:dyDescent="0.25">
      <c r="A772" s="25">
        <f t="shared" si="441"/>
        <v>15.350416666666428</v>
      </c>
      <c r="B772" s="9"/>
      <c r="C772" t="s">
        <v>11</v>
      </c>
      <c r="E772" s="12" t="s">
        <v>14</v>
      </c>
      <c r="F772" s="12" t="s">
        <v>14</v>
      </c>
      <c r="G772" s="12" t="s">
        <v>14</v>
      </c>
      <c r="I772" s="12" t="s">
        <v>14</v>
      </c>
      <c r="J772" s="15">
        <f t="shared" si="406"/>
        <v>0</v>
      </c>
      <c r="K772" s="16">
        <f t="shared" si="420"/>
        <v>0</v>
      </c>
      <c r="L772" s="15">
        <f t="shared" si="407"/>
        <v>0</v>
      </c>
      <c r="M772" s="16">
        <f t="shared" si="421"/>
        <v>0</v>
      </c>
      <c r="N772" s="15">
        <f t="shared" si="408"/>
        <v>0</v>
      </c>
      <c r="O772" s="16"/>
      <c r="P772" s="15">
        <f t="shared" si="409"/>
        <v>0</v>
      </c>
      <c r="Q772" s="16">
        <f t="shared" si="422"/>
        <v>0</v>
      </c>
      <c r="R772" s="15">
        <f t="shared" si="410"/>
        <v>0</v>
      </c>
      <c r="S772" s="16">
        <f t="shared" si="423"/>
        <v>0</v>
      </c>
      <c r="T772" s="15">
        <f t="shared" si="411"/>
        <v>0</v>
      </c>
      <c r="U772" s="16"/>
      <c r="V772" s="15">
        <f t="shared" si="412"/>
        <v>0</v>
      </c>
      <c r="W772" s="16">
        <f t="shared" si="424"/>
        <v>0</v>
      </c>
      <c r="X772" s="15">
        <f t="shared" si="413"/>
        <v>0</v>
      </c>
      <c r="Y772" s="16">
        <f t="shared" si="425"/>
        <v>0</v>
      </c>
      <c r="Z772" s="15">
        <f t="shared" si="414"/>
        <v>1.9999999999999574E-2</v>
      </c>
      <c r="AA772" s="16"/>
      <c r="AB772" s="15">
        <f t="shared" si="415"/>
        <v>0</v>
      </c>
      <c r="AC772" s="16">
        <f t="shared" si="426"/>
        <v>0</v>
      </c>
      <c r="AD772" s="15">
        <f t="shared" si="416"/>
        <v>0</v>
      </c>
      <c r="AE772" s="16">
        <f t="shared" si="427"/>
        <v>0</v>
      </c>
      <c r="AF772" s="15">
        <f t="shared" si="417"/>
        <v>1.9999999999999574E-2</v>
      </c>
      <c r="AG772" s="16"/>
      <c r="AH772" s="15">
        <f t="shared" si="418"/>
        <v>0</v>
      </c>
      <c r="AI772" s="16">
        <f t="shared" si="428"/>
        <v>0</v>
      </c>
      <c r="AJ772" s="15">
        <f t="shared" si="419"/>
        <v>0</v>
      </c>
      <c r="AK772" s="16">
        <f t="shared" si="429"/>
        <v>0</v>
      </c>
      <c r="AL772" s="15">
        <f t="shared" si="430"/>
        <v>1.9999999999999574E-2</v>
      </c>
      <c r="AM772" s="16"/>
      <c r="AN772" s="15">
        <f t="shared" si="431"/>
        <v>0</v>
      </c>
      <c r="AO772" s="16">
        <f t="shared" si="432"/>
        <v>0</v>
      </c>
      <c r="AP772" s="15">
        <f t="shared" si="433"/>
        <v>0</v>
      </c>
      <c r="AQ772" s="16">
        <f t="shared" si="434"/>
        <v>0</v>
      </c>
      <c r="AR772" s="15">
        <f t="shared" si="435"/>
        <v>0</v>
      </c>
      <c r="AS772" s="16"/>
      <c r="AT772" s="15">
        <f t="shared" si="436"/>
        <v>0</v>
      </c>
      <c r="AU772" s="16">
        <f t="shared" si="437"/>
        <v>0</v>
      </c>
      <c r="AV772" s="15">
        <f t="shared" si="438"/>
        <v>0</v>
      </c>
      <c r="AW772" s="16">
        <f t="shared" si="439"/>
        <v>0</v>
      </c>
      <c r="AX772" s="15">
        <f t="shared" si="440"/>
        <v>1.9999999999999574E-2</v>
      </c>
    </row>
    <row r="773" spans="1:50" x14ac:dyDescent="0.25">
      <c r="A773" s="25">
        <f t="shared" si="441"/>
        <v>15.370416666666427</v>
      </c>
      <c r="B773" s="9" t="s">
        <v>16</v>
      </c>
      <c r="C773" t="s">
        <v>11</v>
      </c>
      <c r="D773" s="12" t="s">
        <v>14</v>
      </c>
      <c r="E773" s="12" t="s">
        <v>14</v>
      </c>
      <c r="F773" s="12" t="s">
        <v>14</v>
      </c>
      <c r="G773" s="12" t="s">
        <v>14</v>
      </c>
      <c r="I773" s="12" t="s">
        <v>14</v>
      </c>
      <c r="J773" s="15">
        <f t="shared" ref="J773:J836" si="442">IF(B773="Line 1 Fails",A773,0)</f>
        <v>0</v>
      </c>
      <c r="K773" s="16">
        <f t="shared" si="420"/>
        <v>0</v>
      </c>
      <c r="L773" s="15">
        <f t="shared" ref="L773:L836" si="443">IF(B773="Line 1 repd.",A773,0)</f>
        <v>0</v>
      </c>
      <c r="M773" s="16">
        <f t="shared" si="421"/>
        <v>0</v>
      </c>
      <c r="N773" s="15">
        <f t="shared" ref="N773:N836" si="444">IF(C773="Dn(waiting)",A774-A773,0)</f>
        <v>0</v>
      </c>
      <c r="O773" s="16"/>
      <c r="P773" s="15">
        <f t="shared" ref="P773:P836" si="445">IF(B773="Line 2 Fails",A773,0)</f>
        <v>15.370416666666427</v>
      </c>
      <c r="Q773" s="16">
        <f t="shared" si="422"/>
        <v>1</v>
      </c>
      <c r="R773" s="15">
        <f t="shared" ref="R773:R836" si="446">IF(B773="Line 2 repd.",A773,0)</f>
        <v>0</v>
      </c>
      <c r="S773" s="16">
        <f t="shared" si="423"/>
        <v>0</v>
      </c>
      <c r="T773" s="15">
        <f t="shared" ref="T773:T836" si="447">IF(D773="Dn(waiting)",A774-A773,0)</f>
        <v>1.9999999999999574E-2</v>
      </c>
      <c r="U773" s="16"/>
      <c r="V773" s="15">
        <f t="shared" ref="V773:V836" si="448">IF(B773="Line 3 Fails",A773,0)</f>
        <v>0</v>
      </c>
      <c r="W773" s="16">
        <f t="shared" si="424"/>
        <v>0</v>
      </c>
      <c r="X773" s="15">
        <f t="shared" ref="X773:X836" si="449">IF(B773="Line 3 repd.",A773,0)</f>
        <v>0</v>
      </c>
      <c r="Y773" s="16">
        <f t="shared" si="425"/>
        <v>0</v>
      </c>
      <c r="Z773" s="15">
        <f t="shared" ref="Z773:Z836" si="450">IF(E773="Dn(waiting)",A774-A773,0)</f>
        <v>1.9999999999999574E-2</v>
      </c>
      <c r="AA773" s="16"/>
      <c r="AB773" s="15">
        <f t="shared" ref="AB773:AB836" si="451">IF(B773="Line 4 Fails",A773,0)</f>
        <v>0</v>
      </c>
      <c r="AC773" s="16">
        <f t="shared" si="426"/>
        <v>0</v>
      </c>
      <c r="AD773" s="15">
        <f t="shared" ref="AD773:AD836" si="452">IF(B773="Line 4 repd.",A773,0)</f>
        <v>0</v>
      </c>
      <c r="AE773" s="16">
        <f t="shared" si="427"/>
        <v>0</v>
      </c>
      <c r="AF773" s="15">
        <f t="shared" ref="AF773:AF836" si="453">IF(F773="Dn(waiting)",A774-A773,0)</f>
        <v>1.9999999999999574E-2</v>
      </c>
      <c r="AG773" s="16"/>
      <c r="AH773" s="15">
        <f t="shared" ref="AH773:AH836" si="454">IF(B773="Line 5 Fails",A773,0)</f>
        <v>0</v>
      </c>
      <c r="AI773" s="16">
        <f t="shared" si="428"/>
        <v>0</v>
      </c>
      <c r="AJ773" s="15">
        <f t="shared" ref="AJ773:AJ836" si="455">IF(B773="Line 5 repd.",A773,0)</f>
        <v>0</v>
      </c>
      <c r="AK773" s="16">
        <f t="shared" si="429"/>
        <v>0</v>
      </c>
      <c r="AL773" s="15">
        <f t="shared" si="430"/>
        <v>1.9999999999999574E-2</v>
      </c>
      <c r="AM773" s="16"/>
      <c r="AN773" s="15">
        <f t="shared" si="431"/>
        <v>0</v>
      </c>
      <c r="AO773" s="16">
        <f t="shared" si="432"/>
        <v>0</v>
      </c>
      <c r="AP773" s="15">
        <f t="shared" si="433"/>
        <v>0</v>
      </c>
      <c r="AQ773" s="16">
        <f t="shared" si="434"/>
        <v>0</v>
      </c>
      <c r="AR773" s="15">
        <f t="shared" si="435"/>
        <v>0</v>
      </c>
      <c r="AS773" s="16"/>
      <c r="AT773" s="15">
        <f t="shared" si="436"/>
        <v>0</v>
      </c>
      <c r="AU773" s="16">
        <f t="shared" si="437"/>
        <v>0</v>
      </c>
      <c r="AV773" s="15">
        <f t="shared" si="438"/>
        <v>0</v>
      </c>
      <c r="AW773" s="16">
        <f t="shared" si="439"/>
        <v>0</v>
      </c>
      <c r="AX773" s="15">
        <f t="shared" si="440"/>
        <v>1.9999999999999574E-2</v>
      </c>
    </row>
    <row r="774" spans="1:50" x14ac:dyDescent="0.25">
      <c r="A774" s="25">
        <f t="shared" si="441"/>
        <v>15.390416666666427</v>
      </c>
      <c r="B774" s="9" t="s">
        <v>22</v>
      </c>
      <c r="C774" s="13" t="s">
        <v>20</v>
      </c>
      <c r="D774" s="12" t="s">
        <v>14</v>
      </c>
      <c r="E774" s="12" t="s">
        <v>14</v>
      </c>
      <c r="F774" t="s">
        <v>11</v>
      </c>
      <c r="G774" s="12" t="s">
        <v>14</v>
      </c>
      <c r="H774" s="13"/>
      <c r="I774" s="12" t="s">
        <v>14</v>
      </c>
      <c r="J774" s="15">
        <f t="shared" si="442"/>
        <v>0</v>
      </c>
      <c r="K774" s="16">
        <f t="shared" ref="K774:K837" si="456">IF(J774&gt;0,1,0)</f>
        <v>0</v>
      </c>
      <c r="L774" s="15">
        <f t="shared" si="443"/>
        <v>15.390416666666427</v>
      </c>
      <c r="M774" s="16">
        <f t="shared" ref="M774:M837" si="457">IF(L774&gt;0,1,0)</f>
        <v>1</v>
      </c>
      <c r="N774" s="15">
        <f t="shared" si="444"/>
        <v>0</v>
      </c>
      <c r="O774" s="16"/>
      <c r="P774" s="15">
        <f t="shared" si="445"/>
        <v>0</v>
      </c>
      <c r="Q774" s="16">
        <f t="shared" ref="Q774:Q837" si="458">IF(P774&gt;0,1,0)</f>
        <v>0</v>
      </c>
      <c r="R774" s="15">
        <f t="shared" si="446"/>
        <v>0</v>
      </c>
      <c r="S774" s="16">
        <f t="shared" ref="S774:S837" si="459">IF(R774&gt;0,1,0)</f>
        <v>0</v>
      </c>
      <c r="T774" s="15">
        <f t="shared" si="447"/>
        <v>1.9999999999999574E-2</v>
      </c>
      <c r="U774" s="16"/>
      <c r="V774" s="15">
        <f t="shared" si="448"/>
        <v>0</v>
      </c>
      <c r="W774" s="16">
        <f t="shared" ref="W774:W837" si="460">IF(V774&gt;0,1,0)</f>
        <v>0</v>
      </c>
      <c r="X774" s="15">
        <f t="shared" si="449"/>
        <v>0</v>
      </c>
      <c r="Y774" s="16">
        <f t="shared" ref="Y774:Y837" si="461">IF(X774&gt;0,1,0)</f>
        <v>0</v>
      </c>
      <c r="Z774" s="15">
        <f t="shared" si="450"/>
        <v>1.9999999999999574E-2</v>
      </c>
      <c r="AA774" s="16"/>
      <c r="AB774" s="15">
        <f t="shared" si="451"/>
        <v>0</v>
      </c>
      <c r="AC774" s="16">
        <f t="shared" ref="AC774:AC837" si="462">IF(AB774&gt;0,1,0)</f>
        <v>0</v>
      </c>
      <c r="AD774" s="15">
        <f t="shared" si="452"/>
        <v>0</v>
      </c>
      <c r="AE774" s="16">
        <f t="shared" ref="AE774:AE837" si="463">IF(AD774&gt;0,1,0)</f>
        <v>0</v>
      </c>
      <c r="AF774" s="15">
        <f t="shared" si="453"/>
        <v>0</v>
      </c>
      <c r="AG774" s="16"/>
      <c r="AH774" s="15">
        <f t="shared" si="454"/>
        <v>0</v>
      </c>
      <c r="AI774" s="16">
        <f t="shared" ref="AI774:AI837" si="464">IF(AH774&gt;0,1,0)</f>
        <v>0</v>
      </c>
      <c r="AJ774" s="15">
        <f t="shared" si="455"/>
        <v>0</v>
      </c>
      <c r="AK774" s="16">
        <f t="shared" ref="AK774:AK837" si="465">IF(AJ774&gt;0,1,0)</f>
        <v>0</v>
      </c>
      <c r="AL774" s="15">
        <f t="shared" ref="AL774:AL837" si="466">IF(G774="Dn(waiting)",A775-A774,0)</f>
        <v>1.9999999999999574E-2</v>
      </c>
      <c r="AM774" s="16"/>
      <c r="AN774" s="15">
        <f t="shared" ref="AN774:AN837" si="467">IF(B774="Line 6 Fails",A774,0)</f>
        <v>0</v>
      </c>
      <c r="AO774" s="16">
        <f t="shared" ref="AO774:AO837" si="468">IF(AN774&gt;0,1,0)</f>
        <v>0</v>
      </c>
      <c r="AP774" s="15">
        <f t="shared" ref="AP774:AP837" si="469">IF(B774="Line 6 repd.",A774,0)</f>
        <v>0</v>
      </c>
      <c r="AQ774" s="16">
        <f t="shared" ref="AQ774:AQ837" si="470">IF(AP774&gt;0,1,0)</f>
        <v>0</v>
      </c>
      <c r="AR774" s="15">
        <f t="shared" ref="AR774:AR837" si="471">IF(H774="Dn(waiting)",A775-A774,0)</f>
        <v>0</v>
      </c>
      <c r="AS774" s="16"/>
      <c r="AT774" s="15">
        <f t="shared" ref="AT774:AT837" si="472">IF(B774="Line 7 Fails",A774,0)</f>
        <v>0</v>
      </c>
      <c r="AU774" s="16">
        <f t="shared" ref="AU774:AU837" si="473">IF(AT774&gt;0,1,0)</f>
        <v>0</v>
      </c>
      <c r="AV774" s="15">
        <f t="shared" ref="AV774:AV837" si="474">IF(B774="Line 7 repd.",A774,0)</f>
        <v>0</v>
      </c>
      <c r="AW774" s="16">
        <f t="shared" ref="AW774:AW837" si="475">IF(AV774&gt;0,1,0)</f>
        <v>0</v>
      </c>
      <c r="AX774" s="15">
        <f t="shared" ref="AX774:AX837" si="476">IF(I774="Dn(waiting)",A775-A774,0)</f>
        <v>1.9999999999999574E-2</v>
      </c>
    </row>
    <row r="775" spans="1:50" x14ac:dyDescent="0.25">
      <c r="A775" s="25">
        <f t="shared" ref="A775:A838" si="477">A774+0.02</f>
        <v>15.410416666666427</v>
      </c>
      <c r="B775" s="9"/>
      <c r="C775" s="12"/>
      <c r="D775" s="12" t="s">
        <v>14</v>
      </c>
      <c r="E775" s="12" t="s">
        <v>14</v>
      </c>
      <c r="F775" t="s">
        <v>11</v>
      </c>
      <c r="G775" s="12" t="s">
        <v>14</v>
      </c>
      <c r="H775" s="12"/>
      <c r="I775" s="12" t="s">
        <v>14</v>
      </c>
      <c r="J775" s="15">
        <f t="shared" si="442"/>
        <v>0</v>
      </c>
      <c r="K775" s="16">
        <f t="shared" si="456"/>
        <v>0</v>
      </c>
      <c r="L775" s="15">
        <f t="shared" si="443"/>
        <v>0</v>
      </c>
      <c r="M775" s="16">
        <f t="shared" si="457"/>
        <v>0</v>
      </c>
      <c r="N775" s="15">
        <f t="shared" si="444"/>
        <v>0</v>
      </c>
      <c r="O775" s="16"/>
      <c r="P775" s="15">
        <f t="shared" si="445"/>
        <v>0</v>
      </c>
      <c r="Q775" s="16">
        <f t="shared" si="458"/>
        <v>0</v>
      </c>
      <c r="R775" s="15">
        <f t="shared" si="446"/>
        <v>0</v>
      </c>
      <c r="S775" s="16">
        <f t="shared" si="459"/>
        <v>0</v>
      </c>
      <c r="T775" s="15">
        <f t="shared" si="447"/>
        <v>1.9999999999999574E-2</v>
      </c>
      <c r="U775" s="16"/>
      <c r="V775" s="15">
        <f t="shared" si="448"/>
        <v>0</v>
      </c>
      <c r="W775" s="16">
        <f t="shared" si="460"/>
        <v>0</v>
      </c>
      <c r="X775" s="15">
        <f t="shared" si="449"/>
        <v>0</v>
      </c>
      <c r="Y775" s="16">
        <f t="shared" si="461"/>
        <v>0</v>
      </c>
      <c r="Z775" s="15">
        <f t="shared" si="450"/>
        <v>1.9999999999999574E-2</v>
      </c>
      <c r="AA775" s="16"/>
      <c r="AB775" s="15">
        <f t="shared" si="451"/>
        <v>0</v>
      </c>
      <c r="AC775" s="16">
        <f t="shared" si="462"/>
        <v>0</v>
      </c>
      <c r="AD775" s="15">
        <f t="shared" si="452"/>
        <v>0</v>
      </c>
      <c r="AE775" s="16">
        <f t="shared" si="463"/>
        <v>0</v>
      </c>
      <c r="AF775" s="15">
        <f t="shared" si="453"/>
        <v>0</v>
      </c>
      <c r="AG775" s="16"/>
      <c r="AH775" s="15">
        <f t="shared" si="454"/>
        <v>0</v>
      </c>
      <c r="AI775" s="16">
        <f t="shared" si="464"/>
        <v>0</v>
      </c>
      <c r="AJ775" s="15">
        <f t="shared" si="455"/>
        <v>0</v>
      </c>
      <c r="AK775" s="16">
        <f t="shared" si="465"/>
        <v>0</v>
      </c>
      <c r="AL775" s="15">
        <f t="shared" si="466"/>
        <v>1.9999999999999574E-2</v>
      </c>
      <c r="AM775" s="16"/>
      <c r="AN775" s="15">
        <f t="shared" si="467"/>
        <v>0</v>
      </c>
      <c r="AO775" s="16">
        <f t="shared" si="468"/>
        <v>0</v>
      </c>
      <c r="AP775" s="15">
        <f t="shared" si="469"/>
        <v>0</v>
      </c>
      <c r="AQ775" s="16">
        <f t="shared" si="470"/>
        <v>0</v>
      </c>
      <c r="AR775" s="15">
        <f t="shared" si="471"/>
        <v>0</v>
      </c>
      <c r="AS775" s="16"/>
      <c r="AT775" s="15">
        <f t="shared" si="472"/>
        <v>0</v>
      </c>
      <c r="AU775" s="16">
        <f t="shared" si="473"/>
        <v>0</v>
      </c>
      <c r="AV775" s="15">
        <f t="shared" si="474"/>
        <v>0</v>
      </c>
      <c r="AW775" s="16">
        <f t="shared" si="475"/>
        <v>0</v>
      </c>
      <c r="AX775" s="15">
        <f t="shared" si="476"/>
        <v>1.9999999999999574E-2</v>
      </c>
    </row>
    <row r="776" spans="1:50" x14ac:dyDescent="0.25">
      <c r="A776" s="25">
        <f t="shared" si="477"/>
        <v>15.430416666666426</v>
      </c>
      <c r="B776" s="9" t="s">
        <v>9</v>
      </c>
      <c r="C776" s="12" t="s">
        <v>14</v>
      </c>
      <c r="D776" s="12" t="s">
        <v>14</v>
      </c>
      <c r="E776" s="12" t="s">
        <v>14</v>
      </c>
      <c r="F776" t="s">
        <v>11</v>
      </c>
      <c r="G776" s="12" t="s">
        <v>14</v>
      </c>
      <c r="H776" s="12"/>
      <c r="I776" s="12" t="s">
        <v>14</v>
      </c>
      <c r="J776" s="15">
        <f t="shared" si="442"/>
        <v>15.430416666666426</v>
      </c>
      <c r="K776" s="16">
        <f t="shared" si="456"/>
        <v>1</v>
      </c>
      <c r="L776" s="15">
        <f t="shared" si="443"/>
        <v>0</v>
      </c>
      <c r="M776" s="16">
        <f t="shared" si="457"/>
        <v>0</v>
      </c>
      <c r="N776" s="15">
        <f t="shared" si="444"/>
        <v>1.9999999999999574E-2</v>
      </c>
      <c r="O776" s="16"/>
      <c r="P776" s="15">
        <f t="shared" si="445"/>
        <v>0</v>
      </c>
      <c r="Q776" s="16">
        <f t="shared" si="458"/>
        <v>0</v>
      </c>
      <c r="R776" s="15">
        <f t="shared" si="446"/>
        <v>0</v>
      </c>
      <c r="S776" s="16">
        <f t="shared" si="459"/>
        <v>0</v>
      </c>
      <c r="T776" s="15">
        <f t="shared" si="447"/>
        <v>1.9999999999999574E-2</v>
      </c>
      <c r="U776" s="16"/>
      <c r="V776" s="15">
        <f t="shared" si="448"/>
        <v>0</v>
      </c>
      <c r="W776" s="16">
        <f t="shared" si="460"/>
        <v>0</v>
      </c>
      <c r="X776" s="15">
        <f t="shared" si="449"/>
        <v>0</v>
      </c>
      <c r="Y776" s="16">
        <f t="shared" si="461"/>
        <v>0</v>
      </c>
      <c r="Z776" s="15">
        <f t="shared" si="450"/>
        <v>1.9999999999999574E-2</v>
      </c>
      <c r="AA776" s="16"/>
      <c r="AB776" s="15">
        <f t="shared" si="451"/>
        <v>0</v>
      </c>
      <c r="AC776" s="16">
        <f t="shared" si="462"/>
        <v>0</v>
      </c>
      <c r="AD776" s="15">
        <f t="shared" si="452"/>
        <v>0</v>
      </c>
      <c r="AE776" s="16">
        <f t="shared" si="463"/>
        <v>0</v>
      </c>
      <c r="AF776" s="15">
        <f t="shared" si="453"/>
        <v>0</v>
      </c>
      <c r="AG776" s="16"/>
      <c r="AH776" s="15">
        <f t="shared" si="454"/>
        <v>0</v>
      </c>
      <c r="AI776" s="16">
        <f t="shared" si="464"/>
        <v>0</v>
      </c>
      <c r="AJ776" s="15">
        <f t="shared" si="455"/>
        <v>0</v>
      </c>
      <c r="AK776" s="16">
        <f t="shared" si="465"/>
        <v>0</v>
      </c>
      <c r="AL776" s="15">
        <f t="shared" si="466"/>
        <v>1.9999999999999574E-2</v>
      </c>
      <c r="AM776" s="16"/>
      <c r="AN776" s="15">
        <f t="shared" si="467"/>
        <v>0</v>
      </c>
      <c r="AO776" s="16">
        <f t="shared" si="468"/>
        <v>0</v>
      </c>
      <c r="AP776" s="15">
        <f t="shared" si="469"/>
        <v>0</v>
      </c>
      <c r="AQ776" s="16">
        <f t="shared" si="470"/>
        <v>0</v>
      </c>
      <c r="AR776" s="15">
        <f t="shared" si="471"/>
        <v>0</v>
      </c>
      <c r="AS776" s="16"/>
      <c r="AT776" s="15">
        <f t="shared" si="472"/>
        <v>0</v>
      </c>
      <c r="AU776" s="16">
        <f t="shared" si="473"/>
        <v>0</v>
      </c>
      <c r="AV776" s="15">
        <f t="shared" si="474"/>
        <v>0</v>
      </c>
      <c r="AW776" s="16">
        <f t="shared" si="475"/>
        <v>0</v>
      </c>
      <c r="AX776" s="15">
        <f t="shared" si="476"/>
        <v>1.9999999999999574E-2</v>
      </c>
    </row>
    <row r="777" spans="1:50" x14ac:dyDescent="0.25">
      <c r="A777" s="25">
        <f t="shared" si="477"/>
        <v>15.450416666666426</v>
      </c>
      <c r="B777" s="9"/>
      <c r="C777" s="12" t="s">
        <v>14</v>
      </c>
      <c r="D777" s="12" t="s">
        <v>14</v>
      </c>
      <c r="E777" s="12" t="s">
        <v>14</v>
      </c>
      <c r="F777" t="s">
        <v>11</v>
      </c>
      <c r="G777" s="12" t="s">
        <v>14</v>
      </c>
      <c r="H777" s="12"/>
      <c r="I777" s="12" t="s">
        <v>14</v>
      </c>
      <c r="J777" s="15">
        <f t="shared" si="442"/>
        <v>0</v>
      </c>
      <c r="K777" s="16">
        <f t="shared" si="456"/>
        <v>0</v>
      </c>
      <c r="L777" s="15">
        <f t="shared" si="443"/>
        <v>0</v>
      </c>
      <c r="M777" s="16">
        <f t="shared" si="457"/>
        <v>0</v>
      </c>
      <c r="N777" s="15">
        <f t="shared" si="444"/>
        <v>1.9999999999999574E-2</v>
      </c>
      <c r="O777" s="16"/>
      <c r="P777" s="15">
        <f t="shared" si="445"/>
        <v>0</v>
      </c>
      <c r="Q777" s="16">
        <f t="shared" si="458"/>
        <v>0</v>
      </c>
      <c r="R777" s="15">
        <f t="shared" si="446"/>
        <v>0</v>
      </c>
      <c r="S777" s="16">
        <f t="shared" si="459"/>
        <v>0</v>
      </c>
      <c r="T777" s="15">
        <f t="shared" si="447"/>
        <v>1.9999999999999574E-2</v>
      </c>
      <c r="U777" s="16"/>
      <c r="V777" s="15">
        <f t="shared" si="448"/>
        <v>0</v>
      </c>
      <c r="W777" s="16">
        <f t="shared" si="460"/>
        <v>0</v>
      </c>
      <c r="X777" s="15">
        <f t="shared" si="449"/>
        <v>0</v>
      </c>
      <c r="Y777" s="16">
        <f t="shared" si="461"/>
        <v>0</v>
      </c>
      <c r="Z777" s="15">
        <f t="shared" si="450"/>
        <v>1.9999999999999574E-2</v>
      </c>
      <c r="AA777" s="16"/>
      <c r="AB777" s="15">
        <f t="shared" si="451"/>
        <v>0</v>
      </c>
      <c r="AC777" s="16">
        <f t="shared" si="462"/>
        <v>0</v>
      </c>
      <c r="AD777" s="15">
        <f t="shared" si="452"/>
        <v>0</v>
      </c>
      <c r="AE777" s="16">
        <f t="shared" si="463"/>
        <v>0</v>
      </c>
      <c r="AF777" s="15">
        <f t="shared" si="453"/>
        <v>0</v>
      </c>
      <c r="AG777" s="16"/>
      <c r="AH777" s="15">
        <f t="shared" si="454"/>
        <v>0</v>
      </c>
      <c r="AI777" s="16">
        <f t="shared" si="464"/>
        <v>0</v>
      </c>
      <c r="AJ777" s="15">
        <f t="shared" si="455"/>
        <v>0</v>
      </c>
      <c r="AK777" s="16">
        <f t="shared" si="465"/>
        <v>0</v>
      </c>
      <c r="AL777" s="15">
        <f t="shared" si="466"/>
        <v>1.9999999999999574E-2</v>
      </c>
      <c r="AM777" s="16"/>
      <c r="AN777" s="15">
        <f t="shared" si="467"/>
        <v>0</v>
      </c>
      <c r="AO777" s="16">
        <f t="shared" si="468"/>
        <v>0</v>
      </c>
      <c r="AP777" s="15">
        <f t="shared" si="469"/>
        <v>0</v>
      </c>
      <c r="AQ777" s="16">
        <f t="shared" si="470"/>
        <v>0</v>
      </c>
      <c r="AR777" s="15">
        <f t="shared" si="471"/>
        <v>0</v>
      </c>
      <c r="AS777" s="16"/>
      <c r="AT777" s="15">
        <f t="shared" si="472"/>
        <v>0</v>
      </c>
      <c r="AU777" s="16">
        <f t="shared" si="473"/>
        <v>0</v>
      </c>
      <c r="AV777" s="15">
        <f t="shared" si="474"/>
        <v>0</v>
      </c>
      <c r="AW777" s="16">
        <f t="shared" si="475"/>
        <v>0</v>
      </c>
      <c r="AX777" s="15">
        <f t="shared" si="476"/>
        <v>1.9999999999999574E-2</v>
      </c>
    </row>
    <row r="778" spans="1:50" x14ac:dyDescent="0.25">
      <c r="A778" s="25">
        <f t="shared" si="477"/>
        <v>15.470416666666425</v>
      </c>
      <c r="B778" s="9" t="s">
        <v>12</v>
      </c>
      <c r="C778" s="12" t="s">
        <v>14</v>
      </c>
      <c r="D778" s="12" t="s">
        <v>14</v>
      </c>
      <c r="E778" t="s">
        <v>11</v>
      </c>
      <c r="F778" s="13" t="s">
        <v>20</v>
      </c>
      <c r="G778" s="12" t="s">
        <v>14</v>
      </c>
      <c r="H778" s="12"/>
      <c r="I778" s="12" t="s">
        <v>14</v>
      </c>
      <c r="J778" s="15">
        <f t="shared" si="442"/>
        <v>0</v>
      </c>
      <c r="K778" s="16">
        <f t="shared" si="456"/>
        <v>0</v>
      </c>
      <c r="L778" s="15">
        <f t="shared" si="443"/>
        <v>0</v>
      </c>
      <c r="M778" s="16">
        <f t="shared" si="457"/>
        <v>0</v>
      </c>
      <c r="N778" s="15">
        <f t="shared" si="444"/>
        <v>1.9999999999999574E-2</v>
      </c>
      <c r="O778" s="16"/>
      <c r="P778" s="15">
        <f t="shared" si="445"/>
        <v>0</v>
      </c>
      <c r="Q778" s="16">
        <f t="shared" si="458"/>
        <v>0</v>
      </c>
      <c r="R778" s="15">
        <f t="shared" si="446"/>
        <v>0</v>
      </c>
      <c r="S778" s="16">
        <f t="shared" si="459"/>
        <v>0</v>
      </c>
      <c r="T778" s="15">
        <f t="shared" si="447"/>
        <v>1.9999999999999574E-2</v>
      </c>
      <c r="U778" s="16"/>
      <c r="V778" s="15">
        <f t="shared" si="448"/>
        <v>0</v>
      </c>
      <c r="W778" s="16">
        <f t="shared" si="460"/>
        <v>0</v>
      </c>
      <c r="X778" s="15">
        <f t="shared" si="449"/>
        <v>0</v>
      </c>
      <c r="Y778" s="16">
        <f t="shared" si="461"/>
        <v>0</v>
      </c>
      <c r="Z778" s="15">
        <f t="shared" si="450"/>
        <v>0</v>
      </c>
      <c r="AA778" s="16"/>
      <c r="AB778" s="15">
        <f t="shared" si="451"/>
        <v>0</v>
      </c>
      <c r="AC778" s="16">
        <f t="shared" si="462"/>
        <v>0</v>
      </c>
      <c r="AD778" s="15">
        <f t="shared" si="452"/>
        <v>15.470416666666425</v>
      </c>
      <c r="AE778" s="16">
        <f t="shared" si="463"/>
        <v>1</v>
      </c>
      <c r="AF778" s="15">
        <f t="shared" si="453"/>
        <v>0</v>
      </c>
      <c r="AG778" s="16"/>
      <c r="AH778" s="15">
        <f t="shared" si="454"/>
        <v>0</v>
      </c>
      <c r="AI778" s="16">
        <f t="shared" si="464"/>
        <v>0</v>
      </c>
      <c r="AJ778" s="15">
        <f t="shared" si="455"/>
        <v>0</v>
      </c>
      <c r="AK778" s="16">
        <f t="shared" si="465"/>
        <v>0</v>
      </c>
      <c r="AL778" s="15">
        <f t="shared" si="466"/>
        <v>1.9999999999999574E-2</v>
      </c>
      <c r="AM778" s="16"/>
      <c r="AN778" s="15">
        <f t="shared" si="467"/>
        <v>0</v>
      </c>
      <c r="AO778" s="16">
        <f t="shared" si="468"/>
        <v>0</v>
      </c>
      <c r="AP778" s="15">
        <f t="shared" si="469"/>
        <v>0</v>
      </c>
      <c r="AQ778" s="16">
        <f t="shared" si="470"/>
        <v>0</v>
      </c>
      <c r="AR778" s="15">
        <f t="shared" si="471"/>
        <v>0</v>
      </c>
      <c r="AS778" s="16"/>
      <c r="AT778" s="15">
        <f t="shared" si="472"/>
        <v>0</v>
      </c>
      <c r="AU778" s="16">
        <f t="shared" si="473"/>
        <v>0</v>
      </c>
      <c r="AV778" s="15">
        <f t="shared" si="474"/>
        <v>0</v>
      </c>
      <c r="AW778" s="16">
        <f t="shared" si="475"/>
        <v>0</v>
      </c>
      <c r="AX778" s="15">
        <f t="shared" si="476"/>
        <v>1.9999999999999574E-2</v>
      </c>
    </row>
    <row r="779" spans="1:50" x14ac:dyDescent="0.25">
      <c r="A779" s="25">
        <f t="shared" si="477"/>
        <v>15.490416666666425</v>
      </c>
      <c r="B779" s="9" t="s">
        <v>63</v>
      </c>
      <c r="C779" s="12" t="s">
        <v>14</v>
      </c>
      <c r="D779" s="12" t="s">
        <v>14</v>
      </c>
      <c r="E779" t="s">
        <v>11</v>
      </c>
      <c r="F779" s="13"/>
      <c r="G779" s="12" t="s">
        <v>14</v>
      </c>
      <c r="H779" s="12" t="s">
        <v>14</v>
      </c>
      <c r="I779" s="12" t="s">
        <v>14</v>
      </c>
      <c r="J779" s="15">
        <f t="shared" si="442"/>
        <v>0</v>
      </c>
      <c r="K779" s="16">
        <f t="shared" si="456"/>
        <v>0</v>
      </c>
      <c r="L779" s="15">
        <f t="shared" si="443"/>
        <v>0</v>
      </c>
      <c r="M779" s="16">
        <f t="shared" si="457"/>
        <v>0</v>
      </c>
      <c r="N779" s="15">
        <f t="shared" si="444"/>
        <v>1.9999999999999574E-2</v>
      </c>
      <c r="O779" s="16"/>
      <c r="P779" s="15">
        <f t="shared" si="445"/>
        <v>0</v>
      </c>
      <c r="Q779" s="16">
        <f t="shared" si="458"/>
        <v>0</v>
      </c>
      <c r="R779" s="15">
        <f t="shared" si="446"/>
        <v>0</v>
      </c>
      <c r="S779" s="16">
        <f t="shared" si="459"/>
        <v>0</v>
      </c>
      <c r="T779" s="15">
        <f t="shared" si="447"/>
        <v>1.9999999999999574E-2</v>
      </c>
      <c r="U779" s="16"/>
      <c r="V779" s="15">
        <f t="shared" si="448"/>
        <v>0</v>
      </c>
      <c r="W779" s="16">
        <f t="shared" si="460"/>
        <v>0</v>
      </c>
      <c r="X779" s="15">
        <f t="shared" si="449"/>
        <v>0</v>
      </c>
      <c r="Y779" s="16">
        <f t="shared" si="461"/>
        <v>0</v>
      </c>
      <c r="Z779" s="15">
        <f t="shared" si="450"/>
        <v>0</v>
      </c>
      <c r="AA779" s="16"/>
      <c r="AB779" s="15">
        <f t="shared" si="451"/>
        <v>0</v>
      </c>
      <c r="AC779" s="16">
        <f t="shared" si="462"/>
        <v>0</v>
      </c>
      <c r="AD779" s="15">
        <f t="shared" si="452"/>
        <v>0</v>
      </c>
      <c r="AE779" s="16">
        <f t="shared" si="463"/>
        <v>0</v>
      </c>
      <c r="AF779" s="15">
        <f t="shared" si="453"/>
        <v>0</v>
      </c>
      <c r="AG779" s="16"/>
      <c r="AH779" s="15">
        <f t="shared" si="454"/>
        <v>0</v>
      </c>
      <c r="AI779" s="16">
        <f t="shared" si="464"/>
        <v>0</v>
      </c>
      <c r="AJ779" s="15">
        <f t="shared" si="455"/>
        <v>0</v>
      </c>
      <c r="AK779" s="16">
        <f t="shared" si="465"/>
        <v>0</v>
      </c>
      <c r="AL779" s="15">
        <f t="shared" si="466"/>
        <v>1.9999999999999574E-2</v>
      </c>
      <c r="AM779" s="16"/>
      <c r="AN779" s="15">
        <f t="shared" si="467"/>
        <v>15.490416666666425</v>
      </c>
      <c r="AO779" s="16">
        <f t="shared" si="468"/>
        <v>1</v>
      </c>
      <c r="AP779" s="15">
        <f t="shared" si="469"/>
        <v>0</v>
      </c>
      <c r="AQ779" s="16">
        <f t="shared" si="470"/>
        <v>0</v>
      </c>
      <c r="AR779" s="15">
        <f t="shared" si="471"/>
        <v>1.9999999999999574E-2</v>
      </c>
      <c r="AS779" s="16"/>
      <c r="AT779" s="15">
        <f t="shared" si="472"/>
        <v>0</v>
      </c>
      <c r="AU779" s="16">
        <f t="shared" si="473"/>
        <v>0</v>
      </c>
      <c r="AV779" s="15">
        <f t="shared" si="474"/>
        <v>0</v>
      </c>
      <c r="AW779" s="16">
        <f t="shared" si="475"/>
        <v>0</v>
      </c>
      <c r="AX779" s="15">
        <f t="shared" si="476"/>
        <v>1.9999999999999574E-2</v>
      </c>
    </row>
    <row r="780" spans="1:50" x14ac:dyDescent="0.25">
      <c r="A780" s="25">
        <f t="shared" si="477"/>
        <v>15.510416666666424</v>
      </c>
      <c r="B780" s="9"/>
      <c r="C780" s="12" t="s">
        <v>14</v>
      </c>
      <c r="D780" s="12" t="s">
        <v>14</v>
      </c>
      <c r="E780" t="s">
        <v>11</v>
      </c>
      <c r="F780" s="12"/>
      <c r="G780" s="12" t="s">
        <v>14</v>
      </c>
      <c r="H780" s="12" t="s">
        <v>14</v>
      </c>
      <c r="I780" s="12" t="s">
        <v>14</v>
      </c>
      <c r="J780" s="15">
        <f t="shared" si="442"/>
        <v>0</v>
      </c>
      <c r="K780" s="16">
        <f t="shared" si="456"/>
        <v>0</v>
      </c>
      <c r="L780" s="15">
        <f t="shared" si="443"/>
        <v>0</v>
      </c>
      <c r="M780" s="16">
        <f t="shared" si="457"/>
        <v>0</v>
      </c>
      <c r="N780" s="15">
        <f t="shared" si="444"/>
        <v>1.9999999999999574E-2</v>
      </c>
      <c r="O780" s="16"/>
      <c r="P780" s="15">
        <f t="shared" si="445"/>
        <v>0</v>
      </c>
      <c r="Q780" s="16">
        <f t="shared" si="458"/>
        <v>0</v>
      </c>
      <c r="R780" s="15">
        <f t="shared" si="446"/>
        <v>0</v>
      </c>
      <c r="S780" s="16">
        <f t="shared" si="459"/>
        <v>0</v>
      </c>
      <c r="T780" s="15">
        <f t="shared" si="447"/>
        <v>1.9999999999999574E-2</v>
      </c>
      <c r="U780" s="16"/>
      <c r="V780" s="15">
        <f t="shared" si="448"/>
        <v>0</v>
      </c>
      <c r="W780" s="16">
        <f t="shared" si="460"/>
        <v>0</v>
      </c>
      <c r="X780" s="15">
        <f t="shared" si="449"/>
        <v>0</v>
      </c>
      <c r="Y780" s="16">
        <f t="shared" si="461"/>
        <v>0</v>
      </c>
      <c r="Z780" s="15">
        <f t="shared" si="450"/>
        <v>0</v>
      </c>
      <c r="AA780" s="16"/>
      <c r="AB780" s="15">
        <f t="shared" si="451"/>
        <v>0</v>
      </c>
      <c r="AC780" s="16">
        <f t="shared" si="462"/>
        <v>0</v>
      </c>
      <c r="AD780" s="15">
        <f t="shared" si="452"/>
        <v>0</v>
      </c>
      <c r="AE780" s="16">
        <f t="shared" si="463"/>
        <v>0</v>
      </c>
      <c r="AF780" s="15">
        <f t="shared" si="453"/>
        <v>0</v>
      </c>
      <c r="AG780" s="16"/>
      <c r="AH780" s="15">
        <f t="shared" si="454"/>
        <v>0</v>
      </c>
      <c r="AI780" s="16">
        <f t="shared" si="464"/>
        <v>0</v>
      </c>
      <c r="AJ780" s="15">
        <f t="shared" si="455"/>
        <v>0</v>
      </c>
      <c r="AK780" s="16">
        <f t="shared" si="465"/>
        <v>0</v>
      </c>
      <c r="AL780" s="15">
        <f t="shared" si="466"/>
        <v>1.9999999999999574E-2</v>
      </c>
      <c r="AM780" s="16"/>
      <c r="AN780" s="15">
        <f t="shared" si="467"/>
        <v>0</v>
      </c>
      <c r="AO780" s="16">
        <f t="shared" si="468"/>
        <v>0</v>
      </c>
      <c r="AP780" s="15">
        <f t="shared" si="469"/>
        <v>0</v>
      </c>
      <c r="AQ780" s="16">
        <f t="shared" si="470"/>
        <v>0</v>
      </c>
      <c r="AR780" s="15">
        <f t="shared" si="471"/>
        <v>1.9999999999999574E-2</v>
      </c>
      <c r="AS780" s="16"/>
      <c r="AT780" s="15">
        <f t="shared" si="472"/>
        <v>0</v>
      </c>
      <c r="AU780" s="16">
        <f t="shared" si="473"/>
        <v>0</v>
      </c>
      <c r="AV780" s="15">
        <f t="shared" si="474"/>
        <v>0</v>
      </c>
      <c r="AW780" s="16">
        <f t="shared" si="475"/>
        <v>0</v>
      </c>
      <c r="AX780" s="15">
        <f t="shared" si="476"/>
        <v>1.9999999999999574E-2</v>
      </c>
    </row>
    <row r="781" spans="1:50" x14ac:dyDescent="0.25">
      <c r="A781" s="25">
        <f t="shared" si="477"/>
        <v>15.530416666666424</v>
      </c>
      <c r="B781" s="9"/>
      <c r="C781" s="12" t="s">
        <v>14</v>
      </c>
      <c r="D781" s="12" t="s">
        <v>14</v>
      </c>
      <c r="E781" t="s">
        <v>11</v>
      </c>
      <c r="F781" s="12"/>
      <c r="G781" s="12" t="s">
        <v>14</v>
      </c>
      <c r="H781" s="12" t="s">
        <v>14</v>
      </c>
      <c r="I781" s="12" t="s">
        <v>14</v>
      </c>
      <c r="J781" s="15">
        <f t="shared" si="442"/>
        <v>0</v>
      </c>
      <c r="K781" s="16">
        <f t="shared" si="456"/>
        <v>0</v>
      </c>
      <c r="L781" s="15">
        <f t="shared" si="443"/>
        <v>0</v>
      </c>
      <c r="M781" s="16">
        <f t="shared" si="457"/>
        <v>0</v>
      </c>
      <c r="N781" s="15">
        <f t="shared" si="444"/>
        <v>1.9999999999999574E-2</v>
      </c>
      <c r="O781" s="16"/>
      <c r="P781" s="15">
        <f t="shared" si="445"/>
        <v>0</v>
      </c>
      <c r="Q781" s="16">
        <f t="shared" si="458"/>
        <v>0</v>
      </c>
      <c r="R781" s="15">
        <f t="shared" si="446"/>
        <v>0</v>
      </c>
      <c r="S781" s="16">
        <f t="shared" si="459"/>
        <v>0</v>
      </c>
      <c r="T781" s="15">
        <f t="shared" si="447"/>
        <v>1.9999999999999574E-2</v>
      </c>
      <c r="U781" s="16"/>
      <c r="V781" s="15">
        <f t="shared" si="448"/>
        <v>0</v>
      </c>
      <c r="W781" s="16">
        <f t="shared" si="460"/>
        <v>0</v>
      </c>
      <c r="X781" s="15">
        <f t="shared" si="449"/>
        <v>0</v>
      </c>
      <c r="Y781" s="16">
        <f t="shared" si="461"/>
        <v>0</v>
      </c>
      <c r="Z781" s="15">
        <f t="shared" si="450"/>
        <v>0</v>
      </c>
      <c r="AA781" s="16"/>
      <c r="AB781" s="15">
        <f t="shared" si="451"/>
        <v>0</v>
      </c>
      <c r="AC781" s="16">
        <f t="shared" si="462"/>
        <v>0</v>
      </c>
      <c r="AD781" s="15">
        <f t="shared" si="452"/>
        <v>0</v>
      </c>
      <c r="AE781" s="16">
        <f t="shared" si="463"/>
        <v>0</v>
      </c>
      <c r="AF781" s="15">
        <f t="shared" si="453"/>
        <v>0</v>
      </c>
      <c r="AG781" s="16"/>
      <c r="AH781" s="15">
        <f t="shared" si="454"/>
        <v>0</v>
      </c>
      <c r="AI781" s="16">
        <f t="shared" si="464"/>
        <v>0</v>
      </c>
      <c r="AJ781" s="15">
        <f t="shared" si="455"/>
        <v>0</v>
      </c>
      <c r="AK781" s="16">
        <f t="shared" si="465"/>
        <v>0</v>
      </c>
      <c r="AL781" s="15">
        <f t="shared" si="466"/>
        <v>1.9999999999999574E-2</v>
      </c>
      <c r="AM781" s="16"/>
      <c r="AN781" s="15">
        <f t="shared" si="467"/>
        <v>0</v>
      </c>
      <c r="AO781" s="16">
        <f t="shared" si="468"/>
        <v>0</v>
      </c>
      <c r="AP781" s="15">
        <f t="shared" si="469"/>
        <v>0</v>
      </c>
      <c r="AQ781" s="16">
        <f t="shared" si="470"/>
        <v>0</v>
      </c>
      <c r="AR781" s="15">
        <f t="shared" si="471"/>
        <v>1.9999999999999574E-2</v>
      </c>
      <c r="AS781" s="16"/>
      <c r="AT781" s="15">
        <f t="shared" si="472"/>
        <v>0</v>
      </c>
      <c r="AU781" s="16">
        <f t="shared" si="473"/>
        <v>0</v>
      </c>
      <c r="AV781" s="15">
        <f t="shared" si="474"/>
        <v>0</v>
      </c>
      <c r="AW781" s="16">
        <f t="shared" si="475"/>
        <v>0</v>
      </c>
      <c r="AX781" s="15">
        <f t="shared" si="476"/>
        <v>1.9999999999999574E-2</v>
      </c>
    </row>
    <row r="782" spans="1:50" x14ac:dyDescent="0.25">
      <c r="A782" s="25">
        <f t="shared" si="477"/>
        <v>15.550416666666424</v>
      </c>
      <c r="B782" s="9" t="s">
        <v>18</v>
      </c>
      <c r="C782" s="12" t="s">
        <v>14</v>
      </c>
      <c r="D782" s="12" t="s">
        <v>14</v>
      </c>
      <c r="E782" s="13" t="s">
        <v>20</v>
      </c>
      <c r="F782" s="12"/>
      <c r="G782" t="s">
        <v>11</v>
      </c>
      <c r="H782" s="12" t="s">
        <v>14</v>
      </c>
      <c r="I782" s="12" t="s">
        <v>14</v>
      </c>
      <c r="J782" s="15">
        <f t="shared" si="442"/>
        <v>0</v>
      </c>
      <c r="K782" s="16">
        <f t="shared" si="456"/>
        <v>0</v>
      </c>
      <c r="L782" s="15">
        <f t="shared" si="443"/>
        <v>0</v>
      </c>
      <c r="M782" s="16">
        <f t="shared" si="457"/>
        <v>0</v>
      </c>
      <c r="N782" s="15">
        <f t="shared" si="444"/>
        <v>1.9999999999999574E-2</v>
      </c>
      <c r="O782" s="16"/>
      <c r="P782" s="15">
        <f t="shared" si="445"/>
        <v>0</v>
      </c>
      <c r="Q782" s="16">
        <f t="shared" si="458"/>
        <v>0</v>
      </c>
      <c r="R782" s="15">
        <f t="shared" si="446"/>
        <v>0</v>
      </c>
      <c r="S782" s="16">
        <f t="shared" si="459"/>
        <v>0</v>
      </c>
      <c r="T782" s="15">
        <f t="shared" si="447"/>
        <v>1.9999999999999574E-2</v>
      </c>
      <c r="U782" s="16"/>
      <c r="V782" s="15">
        <f t="shared" si="448"/>
        <v>0</v>
      </c>
      <c r="W782" s="16">
        <f t="shared" si="460"/>
        <v>0</v>
      </c>
      <c r="X782" s="15">
        <f t="shared" si="449"/>
        <v>15.550416666666424</v>
      </c>
      <c r="Y782" s="16">
        <f t="shared" si="461"/>
        <v>1</v>
      </c>
      <c r="Z782" s="15">
        <f t="shared" si="450"/>
        <v>0</v>
      </c>
      <c r="AA782" s="16"/>
      <c r="AB782" s="15">
        <f t="shared" si="451"/>
        <v>0</v>
      </c>
      <c r="AC782" s="16">
        <f t="shared" si="462"/>
        <v>0</v>
      </c>
      <c r="AD782" s="15">
        <f t="shared" si="452"/>
        <v>0</v>
      </c>
      <c r="AE782" s="16">
        <f t="shared" si="463"/>
        <v>0</v>
      </c>
      <c r="AF782" s="15">
        <f t="shared" si="453"/>
        <v>0</v>
      </c>
      <c r="AG782" s="16"/>
      <c r="AH782" s="15">
        <f t="shared" si="454"/>
        <v>0</v>
      </c>
      <c r="AI782" s="16">
        <f t="shared" si="464"/>
        <v>0</v>
      </c>
      <c r="AJ782" s="15">
        <f t="shared" si="455"/>
        <v>0</v>
      </c>
      <c r="AK782" s="16">
        <f t="shared" si="465"/>
        <v>0</v>
      </c>
      <c r="AL782" s="15">
        <f t="shared" si="466"/>
        <v>0</v>
      </c>
      <c r="AM782" s="16"/>
      <c r="AN782" s="15">
        <f t="shared" si="467"/>
        <v>0</v>
      </c>
      <c r="AO782" s="16">
        <f t="shared" si="468"/>
        <v>0</v>
      </c>
      <c r="AP782" s="15">
        <f t="shared" si="469"/>
        <v>0</v>
      </c>
      <c r="AQ782" s="16">
        <f t="shared" si="470"/>
        <v>0</v>
      </c>
      <c r="AR782" s="15">
        <f t="shared" si="471"/>
        <v>1.9999999999999574E-2</v>
      </c>
      <c r="AS782" s="16"/>
      <c r="AT782" s="15">
        <f t="shared" si="472"/>
        <v>0</v>
      </c>
      <c r="AU782" s="16">
        <f t="shared" si="473"/>
        <v>0</v>
      </c>
      <c r="AV782" s="15">
        <f t="shared" si="474"/>
        <v>0</v>
      </c>
      <c r="AW782" s="16">
        <f t="shared" si="475"/>
        <v>0</v>
      </c>
      <c r="AX782" s="15">
        <f t="shared" si="476"/>
        <v>1.9999999999999574E-2</v>
      </c>
    </row>
    <row r="783" spans="1:50" x14ac:dyDescent="0.25">
      <c r="A783" s="25">
        <f t="shared" si="477"/>
        <v>15.570416666666423</v>
      </c>
      <c r="B783" s="9"/>
      <c r="C783" s="12" t="s">
        <v>14</v>
      </c>
      <c r="D783" s="12" t="s">
        <v>14</v>
      </c>
      <c r="F783" s="12"/>
      <c r="G783" t="s">
        <v>11</v>
      </c>
      <c r="H783" s="12" t="s">
        <v>14</v>
      </c>
      <c r="I783" s="12" t="s">
        <v>14</v>
      </c>
      <c r="J783" s="15">
        <f t="shared" si="442"/>
        <v>0</v>
      </c>
      <c r="K783" s="16">
        <f t="shared" si="456"/>
        <v>0</v>
      </c>
      <c r="L783" s="15">
        <f t="shared" si="443"/>
        <v>0</v>
      </c>
      <c r="M783" s="16">
        <f t="shared" si="457"/>
        <v>0</v>
      </c>
      <c r="N783" s="15">
        <f t="shared" si="444"/>
        <v>1.9999999999999574E-2</v>
      </c>
      <c r="O783" s="16"/>
      <c r="P783" s="15">
        <f t="shared" si="445"/>
        <v>0</v>
      </c>
      <c r="Q783" s="16">
        <f t="shared" si="458"/>
        <v>0</v>
      </c>
      <c r="R783" s="15">
        <f t="shared" si="446"/>
        <v>0</v>
      </c>
      <c r="S783" s="16">
        <f t="shared" si="459"/>
        <v>0</v>
      </c>
      <c r="T783" s="15">
        <f t="shared" si="447"/>
        <v>1.9999999999999574E-2</v>
      </c>
      <c r="U783" s="16"/>
      <c r="V783" s="15">
        <f t="shared" si="448"/>
        <v>0</v>
      </c>
      <c r="W783" s="16">
        <f t="shared" si="460"/>
        <v>0</v>
      </c>
      <c r="X783" s="15">
        <f t="shared" si="449"/>
        <v>0</v>
      </c>
      <c r="Y783" s="16">
        <f t="shared" si="461"/>
        <v>0</v>
      </c>
      <c r="Z783" s="15">
        <f t="shared" si="450"/>
        <v>0</v>
      </c>
      <c r="AA783" s="16"/>
      <c r="AB783" s="15">
        <f t="shared" si="451"/>
        <v>0</v>
      </c>
      <c r="AC783" s="16">
        <f t="shared" si="462"/>
        <v>0</v>
      </c>
      <c r="AD783" s="15">
        <f t="shared" si="452"/>
        <v>0</v>
      </c>
      <c r="AE783" s="16">
        <f t="shared" si="463"/>
        <v>0</v>
      </c>
      <c r="AF783" s="15">
        <f t="shared" si="453"/>
        <v>0</v>
      </c>
      <c r="AG783" s="16"/>
      <c r="AH783" s="15">
        <f t="shared" si="454"/>
        <v>0</v>
      </c>
      <c r="AI783" s="16">
        <f t="shared" si="464"/>
        <v>0</v>
      </c>
      <c r="AJ783" s="15">
        <f t="shared" si="455"/>
        <v>0</v>
      </c>
      <c r="AK783" s="16">
        <f t="shared" si="465"/>
        <v>0</v>
      </c>
      <c r="AL783" s="15">
        <f t="shared" si="466"/>
        <v>0</v>
      </c>
      <c r="AM783" s="16"/>
      <c r="AN783" s="15">
        <f t="shared" si="467"/>
        <v>0</v>
      </c>
      <c r="AO783" s="16">
        <f t="shared" si="468"/>
        <v>0</v>
      </c>
      <c r="AP783" s="15">
        <f t="shared" si="469"/>
        <v>0</v>
      </c>
      <c r="AQ783" s="16">
        <f t="shared" si="470"/>
        <v>0</v>
      </c>
      <c r="AR783" s="15">
        <f t="shared" si="471"/>
        <v>1.9999999999999574E-2</v>
      </c>
      <c r="AS783" s="16"/>
      <c r="AT783" s="15">
        <f t="shared" si="472"/>
        <v>0</v>
      </c>
      <c r="AU783" s="16">
        <f t="shared" si="473"/>
        <v>0</v>
      </c>
      <c r="AV783" s="15">
        <f t="shared" si="474"/>
        <v>0</v>
      </c>
      <c r="AW783" s="16">
        <f t="shared" si="475"/>
        <v>0</v>
      </c>
      <c r="AX783" s="15">
        <f t="shared" si="476"/>
        <v>1.9999999999999574E-2</v>
      </c>
    </row>
    <row r="784" spans="1:50" x14ac:dyDescent="0.25">
      <c r="A784" s="25">
        <f t="shared" si="477"/>
        <v>15.590416666666423</v>
      </c>
      <c r="B784" s="9" t="s">
        <v>10</v>
      </c>
      <c r="C784" s="12" t="s">
        <v>14</v>
      </c>
      <c r="D784" s="12" t="s">
        <v>14</v>
      </c>
      <c r="E784" s="13"/>
      <c r="F784" s="12" t="s">
        <v>14</v>
      </c>
      <c r="G784" t="s">
        <v>11</v>
      </c>
      <c r="H784" s="12" t="s">
        <v>14</v>
      </c>
      <c r="I784" s="12" t="s">
        <v>14</v>
      </c>
      <c r="J784" s="15">
        <f t="shared" si="442"/>
        <v>0</v>
      </c>
      <c r="K784" s="16">
        <f t="shared" si="456"/>
        <v>0</v>
      </c>
      <c r="L784" s="15">
        <f t="shared" si="443"/>
        <v>0</v>
      </c>
      <c r="M784" s="16">
        <f t="shared" si="457"/>
        <v>0</v>
      </c>
      <c r="N784" s="15">
        <f t="shared" si="444"/>
        <v>1.9999999999999574E-2</v>
      </c>
      <c r="O784" s="16"/>
      <c r="P784" s="15">
        <f t="shared" si="445"/>
        <v>0</v>
      </c>
      <c r="Q784" s="16">
        <f t="shared" si="458"/>
        <v>0</v>
      </c>
      <c r="R784" s="15">
        <f t="shared" si="446"/>
        <v>0</v>
      </c>
      <c r="S784" s="16">
        <f t="shared" si="459"/>
        <v>0</v>
      </c>
      <c r="T784" s="15">
        <f t="shared" si="447"/>
        <v>1.9999999999999574E-2</v>
      </c>
      <c r="U784" s="16"/>
      <c r="V784" s="15">
        <f t="shared" si="448"/>
        <v>0</v>
      </c>
      <c r="W784" s="16">
        <f t="shared" si="460"/>
        <v>0</v>
      </c>
      <c r="X784" s="15">
        <f t="shared" si="449"/>
        <v>0</v>
      </c>
      <c r="Y784" s="16">
        <f t="shared" si="461"/>
        <v>0</v>
      </c>
      <c r="Z784" s="15">
        <f t="shared" si="450"/>
        <v>0</v>
      </c>
      <c r="AA784" s="16"/>
      <c r="AB784" s="15">
        <f t="shared" si="451"/>
        <v>15.590416666666423</v>
      </c>
      <c r="AC784" s="16">
        <f t="shared" si="462"/>
        <v>1</v>
      </c>
      <c r="AD784" s="15">
        <f t="shared" si="452"/>
        <v>0</v>
      </c>
      <c r="AE784" s="16">
        <f t="shared" si="463"/>
        <v>0</v>
      </c>
      <c r="AF784" s="15">
        <f t="shared" si="453"/>
        <v>1.9999999999999574E-2</v>
      </c>
      <c r="AG784" s="16"/>
      <c r="AH784" s="15">
        <f t="shared" si="454"/>
        <v>0</v>
      </c>
      <c r="AI784" s="16">
        <f t="shared" si="464"/>
        <v>0</v>
      </c>
      <c r="AJ784" s="15">
        <f t="shared" si="455"/>
        <v>0</v>
      </c>
      <c r="AK784" s="16">
        <f t="shared" si="465"/>
        <v>0</v>
      </c>
      <c r="AL784" s="15">
        <f t="shared" si="466"/>
        <v>0</v>
      </c>
      <c r="AM784" s="16"/>
      <c r="AN784" s="15">
        <f t="shared" si="467"/>
        <v>0</v>
      </c>
      <c r="AO784" s="16">
        <f t="shared" si="468"/>
        <v>0</v>
      </c>
      <c r="AP784" s="15">
        <f t="shared" si="469"/>
        <v>0</v>
      </c>
      <c r="AQ784" s="16">
        <f t="shared" si="470"/>
        <v>0</v>
      </c>
      <c r="AR784" s="15">
        <f t="shared" si="471"/>
        <v>1.9999999999999574E-2</v>
      </c>
      <c r="AS784" s="16"/>
      <c r="AT784" s="15">
        <f t="shared" si="472"/>
        <v>0</v>
      </c>
      <c r="AU784" s="16">
        <f t="shared" si="473"/>
        <v>0</v>
      </c>
      <c r="AV784" s="15">
        <f t="shared" si="474"/>
        <v>0</v>
      </c>
      <c r="AW784" s="16">
        <f t="shared" si="475"/>
        <v>0</v>
      </c>
      <c r="AX784" s="15">
        <f t="shared" si="476"/>
        <v>1.9999999999999574E-2</v>
      </c>
    </row>
    <row r="785" spans="1:50" x14ac:dyDescent="0.25">
      <c r="A785" s="25">
        <f t="shared" si="477"/>
        <v>15.610416666666422</v>
      </c>
      <c r="B785" s="9"/>
      <c r="C785" s="12" t="s">
        <v>14</v>
      </c>
      <c r="D785" s="12" t="s">
        <v>14</v>
      </c>
      <c r="E785" s="13"/>
      <c r="F785" s="12" t="s">
        <v>14</v>
      </c>
      <c r="G785" t="s">
        <v>11</v>
      </c>
      <c r="H785" s="12" t="s">
        <v>14</v>
      </c>
      <c r="I785" s="12" t="s">
        <v>14</v>
      </c>
      <c r="J785" s="15">
        <f t="shared" si="442"/>
        <v>0</v>
      </c>
      <c r="K785" s="16">
        <f t="shared" si="456"/>
        <v>0</v>
      </c>
      <c r="L785" s="15">
        <f t="shared" si="443"/>
        <v>0</v>
      </c>
      <c r="M785" s="16">
        <f t="shared" si="457"/>
        <v>0</v>
      </c>
      <c r="N785" s="15">
        <f t="shared" si="444"/>
        <v>1.9999999999999574E-2</v>
      </c>
      <c r="O785" s="16"/>
      <c r="P785" s="15">
        <f t="shared" si="445"/>
        <v>0</v>
      </c>
      <c r="Q785" s="16">
        <f t="shared" si="458"/>
        <v>0</v>
      </c>
      <c r="R785" s="15">
        <f t="shared" si="446"/>
        <v>0</v>
      </c>
      <c r="S785" s="16">
        <f t="shared" si="459"/>
        <v>0</v>
      </c>
      <c r="T785" s="15">
        <f t="shared" si="447"/>
        <v>1.9999999999999574E-2</v>
      </c>
      <c r="U785" s="16"/>
      <c r="V785" s="15">
        <f t="shared" si="448"/>
        <v>0</v>
      </c>
      <c r="W785" s="16">
        <f t="shared" si="460"/>
        <v>0</v>
      </c>
      <c r="X785" s="15">
        <f t="shared" si="449"/>
        <v>0</v>
      </c>
      <c r="Y785" s="16">
        <f t="shared" si="461"/>
        <v>0</v>
      </c>
      <c r="Z785" s="15">
        <f t="shared" si="450"/>
        <v>0</v>
      </c>
      <c r="AA785" s="16"/>
      <c r="AB785" s="15">
        <f t="shared" si="451"/>
        <v>0</v>
      </c>
      <c r="AC785" s="16">
        <f t="shared" si="462"/>
        <v>0</v>
      </c>
      <c r="AD785" s="15">
        <f t="shared" si="452"/>
        <v>0</v>
      </c>
      <c r="AE785" s="16">
        <f t="shared" si="463"/>
        <v>0</v>
      </c>
      <c r="AF785" s="15">
        <f t="shared" si="453"/>
        <v>1.9999999999999574E-2</v>
      </c>
      <c r="AG785" s="16"/>
      <c r="AH785" s="15">
        <f t="shared" si="454"/>
        <v>0</v>
      </c>
      <c r="AI785" s="16">
        <f t="shared" si="464"/>
        <v>0</v>
      </c>
      <c r="AJ785" s="15">
        <f t="shared" si="455"/>
        <v>0</v>
      </c>
      <c r="AK785" s="16">
        <f t="shared" si="465"/>
        <v>0</v>
      </c>
      <c r="AL785" s="15">
        <f t="shared" si="466"/>
        <v>0</v>
      </c>
      <c r="AM785" s="16"/>
      <c r="AN785" s="15">
        <f t="shared" si="467"/>
        <v>0</v>
      </c>
      <c r="AO785" s="16">
        <f t="shared" si="468"/>
        <v>0</v>
      </c>
      <c r="AP785" s="15">
        <f t="shared" si="469"/>
        <v>0</v>
      </c>
      <c r="AQ785" s="16">
        <f t="shared" si="470"/>
        <v>0</v>
      </c>
      <c r="AR785" s="15">
        <f t="shared" si="471"/>
        <v>1.9999999999999574E-2</v>
      </c>
      <c r="AS785" s="16"/>
      <c r="AT785" s="15">
        <f t="shared" si="472"/>
        <v>0</v>
      </c>
      <c r="AU785" s="16">
        <f t="shared" si="473"/>
        <v>0</v>
      </c>
      <c r="AV785" s="15">
        <f t="shared" si="474"/>
        <v>0</v>
      </c>
      <c r="AW785" s="16">
        <f t="shared" si="475"/>
        <v>0</v>
      </c>
      <c r="AX785" s="15">
        <f t="shared" si="476"/>
        <v>1.9999999999999574E-2</v>
      </c>
    </row>
    <row r="786" spans="1:50" x14ac:dyDescent="0.25">
      <c r="A786" s="25">
        <f t="shared" si="477"/>
        <v>15.630416666666422</v>
      </c>
      <c r="B786" s="9" t="s">
        <v>15</v>
      </c>
      <c r="C786" s="12" t="s">
        <v>14</v>
      </c>
      <c r="D786" s="12" t="s">
        <v>14</v>
      </c>
      <c r="F786" s="12" t="s">
        <v>14</v>
      </c>
      <c r="G786" s="13" t="s">
        <v>20</v>
      </c>
      <c r="H786" s="12" t="s">
        <v>14</v>
      </c>
      <c r="I786" t="s">
        <v>11</v>
      </c>
      <c r="J786" s="15">
        <f t="shared" si="442"/>
        <v>0</v>
      </c>
      <c r="K786" s="16">
        <f t="shared" si="456"/>
        <v>0</v>
      </c>
      <c r="L786" s="15">
        <f t="shared" si="443"/>
        <v>0</v>
      </c>
      <c r="M786" s="16">
        <f t="shared" si="457"/>
        <v>0</v>
      </c>
      <c r="N786" s="15">
        <f t="shared" si="444"/>
        <v>1.9999999999999574E-2</v>
      </c>
      <c r="O786" s="16"/>
      <c r="P786" s="15">
        <f t="shared" si="445"/>
        <v>0</v>
      </c>
      <c r="Q786" s="16">
        <f t="shared" si="458"/>
        <v>0</v>
      </c>
      <c r="R786" s="15">
        <f t="shared" si="446"/>
        <v>0</v>
      </c>
      <c r="S786" s="16">
        <f t="shared" si="459"/>
        <v>0</v>
      </c>
      <c r="T786" s="15">
        <f t="shared" si="447"/>
        <v>1.9999999999999574E-2</v>
      </c>
      <c r="U786" s="16"/>
      <c r="V786" s="15">
        <f t="shared" si="448"/>
        <v>0</v>
      </c>
      <c r="W786" s="16">
        <f t="shared" si="460"/>
        <v>0</v>
      </c>
      <c r="X786" s="15">
        <f t="shared" si="449"/>
        <v>0</v>
      </c>
      <c r="Y786" s="16">
        <f t="shared" si="461"/>
        <v>0</v>
      </c>
      <c r="Z786" s="15">
        <f t="shared" si="450"/>
        <v>0</v>
      </c>
      <c r="AA786" s="16"/>
      <c r="AB786" s="15">
        <f t="shared" si="451"/>
        <v>0</v>
      </c>
      <c r="AC786" s="16">
        <f t="shared" si="462"/>
        <v>0</v>
      </c>
      <c r="AD786" s="15">
        <f t="shared" si="452"/>
        <v>0</v>
      </c>
      <c r="AE786" s="16">
        <f t="shared" si="463"/>
        <v>0</v>
      </c>
      <c r="AF786" s="15">
        <f t="shared" si="453"/>
        <v>1.9999999999999574E-2</v>
      </c>
      <c r="AG786" s="16"/>
      <c r="AH786" s="15">
        <f t="shared" si="454"/>
        <v>0</v>
      </c>
      <c r="AI786" s="16">
        <f t="shared" si="464"/>
        <v>0</v>
      </c>
      <c r="AJ786" s="15">
        <f t="shared" si="455"/>
        <v>15.630416666666422</v>
      </c>
      <c r="AK786" s="16">
        <f t="shared" si="465"/>
        <v>1</v>
      </c>
      <c r="AL786" s="15">
        <f t="shared" si="466"/>
        <v>0</v>
      </c>
      <c r="AM786" s="16"/>
      <c r="AN786" s="15">
        <f t="shared" si="467"/>
        <v>0</v>
      </c>
      <c r="AO786" s="16">
        <f t="shared" si="468"/>
        <v>0</v>
      </c>
      <c r="AP786" s="15">
        <f t="shared" si="469"/>
        <v>0</v>
      </c>
      <c r="AQ786" s="16">
        <f t="shared" si="470"/>
        <v>0</v>
      </c>
      <c r="AR786" s="15">
        <f t="shared" si="471"/>
        <v>1.9999999999999574E-2</v>
      </c>
      <c r="AS786" s="16"/>
      <c r="AT786" s="15">
        <f t="shared" si="472"/>
        <v>0</v>
      </c>
      <c r="AU786" s="16">
        <f t="shared" si="473"/>
        <v>0</v>
      </c>
      <c r="AV786" s="15">
        <f t="shared" si="474"/>
        <v>0</v>
      </c>
      <c r="AW786" s="16">
        <f t="shared" si="475"/>
        <v>0</v>
      </c>
      <c r="AX786" s="15">
        <f t="shared" si="476"/>
        <v>0</v>
      </c>
    </row>
    <row r="787" spans="1:50" x14ac:dyDescent="0.25">
      <c r="A787" s="25">
        <f t="shared" si="477"/>
        <v>15.650416666666422</v>
      </c>
      <c r="B787" s="9"/>
      <c r="C787" s="12" t="s">
        <v>14</v>
      </c>
      <c r="D787" s="12" t="s">
        <v>14</v>
      </c>
      <c r="F787" s="12" t="s">
        <v>14</v>
      </c>
      <c r="G787" s="12"/>
      <c r="H787" s="12" t="s">
        <v>14</v>
      </c>
      <c r="I787" t="s">
        <v>11</v>
      </c>
      <c r="J787" s="15">
        <f t="shared" si="442"/>
        <v>0</v>
      </c>
      <c r="K787" s="16">
        <f t="shared" si="456"/>
        <v>0</v>
      </c>
      <c r="L787" s="15">
        <f t="shared" si="443"/>
        <v>0</v>
      </c>
      <c r="M787" s="16">
        <f t="shared" si="457"/>
        <v>0</v>
      </c>
      <c r="N787" s="15">
        <f t="shared" si="444"/>
        <v>1.9999999999999574E-2</v>
      </c>
      <c r="O787" s="16"/>
      <c r="P787" s="15">
        <f t="shared" si="445"/>
        <v>0</v>
      </c>
      <c r="Q787" s="16">
        <f t="shared" si="458"/>
        <v>0</v>
      </c>
      <c r="R787" s="15">
        <f t="shared" si="446"/>
        <v>0</v>
      </c>
      <c r="S787" s="16">
        <f t="shared" si="459"/>
        <v>0</v>
      </c>
      <c r="T787" s="15">
        <f t="shared" si="447"/>
        <v>1.9999999999999574E-2</v>
      </c>
      <c r="U787" s="16"/>
      <c r="V787" s="15">
        <f t="shared" si="448"/>
        <v>0</v>
      </c>
      <c r="W787" s="16">
        <f t="shared" si="460"/>
        <v>0</v>
      </c>
      <c r="X787" s="15">
        <f t="shared" si="449"/>
        <v>0</v>
      </c>
      <c r="Y787" s="16">
        <f t="shared" si="461"/>
        <v>0</v>
      </c>
      <c r="Z787" s="15">
        <f t="shared" si="450"/>
        <v>0</v>
      </c>
      <c r="AA787" s="16"/>
      <c r="AB787" s="15">
        <f t="shared" si="451"/>
        <v>0</v>
      </c>
      <c r="AC787" s="16">
        <f t="shared" si="462"/>
        <v>0</v>
      </c>
      <c r="AD787" s="15">
        <f t="shared" si="452"/>
        <v>0</v>
      </c>
      <c r="AE787" s="16">
        <f t="shared" si="463"/>
        <v>0</v>
      </c>
      <c r="AF787" s="15">
        <f t="shared" si="453"/>
        <v>1.9999999999999574E-2</v>
      </c>
      <c r="AG787" s="16"/>
      <c r="AH787" s="15">
        <f t="shared" si="454"/>
        <v>0</v>
      </c>
      <c r="AI787" s="16">
        <f t="shared" si="464"/>
        <v>0</v>
      </c>
      <c r="AJ787" s="15">
        <f t="shared" si="455"/>
        <v>0</v>
      </c>
      <c r="AK787" s="16">
        <f t="shared" si="465"/>
        <v>0</v>
      </c>
      <c r="AL787" s="15">
        <f t="shared" si="466"/>
        <v>0</v>
      </c>
      <c r="AM787" s="16"/>
      <c r="AN787" s="15">
        <f t="shared" si="467"/>
        <v>0</v>
      </c>
      <c r="AO787" s="16">
        <f t="shared" si="468"/>
        <v>0</v>
      </c>
      <c r="AP787" s="15">
        <f t="shared" si="469"/>
        <v>0</v>
      </c>
      <c r="AQ787" s="16">
        <f t="shared" si="470"/>
        <v>0</v>
      </c>
      <c r="AR787" s="15">
        <f t="shared" si="471"/>
        <v>1.9999999999999574E-2</v>
      </c>
      <c r="AS787" s="16"/>
      <c r="AT787" s="15">
        <f t="shared" si="472"/>
        <v>0</v>
      </c>
      <c r="AU787" s="16">
        <f t="shared" si="473"/>
        <v>0</v>
      </c>
      <c r="AV787" s="15">
        <f t="shared" si="474"/>
        <v>0</v>
      </c>
      <c r="AW787" s="16">
        <f t="shared" si="475"/>
        <v>0</v>
      </c>
      <c r="AX787" s="15">
        <f t="shared" si="476"/>
        <v>0</v>
      </c>
    </row>
    <row r="788" spans="1:50" x14ac:dyDescent="0.25">
      <c r="A788" s="25">
        <f t="shared" si="477"/>
        <v>15.670416666666421</v>
      </c>
      <c r="B788" s="9"/>
      <c r="C788" s="12" t="s">
        <v>14</v>
      </c>
      <c r="D788" s="12" t="s">
        <v>14</v>
      </c>
      <c r="F788" s="12" t="s">
        <v>14</v>
      </c>
      <c r="G788" s="12"/>
      <c r="H788" s="12" t="s">
        <v>14</v>
      </c>
      <c r="I788" t="s">
        <v>11</v>
      </c>
      <c r="J788" s="15">
        <f t="shared" si="442"/>
        <v>0</v>
      </c>
      <c r="K788" s="16">
        <f t="shared" si="456"/>
        <v>0</v>
      </c>
      <c r="L788" s="15">
        <f t="shared" si="443"/>
        <v>0</v>
      </c>
      <c r="M788" s="16">
        <f t="shared" si="457"/>
        <v>0</v>
      </c>
      <c r="N788" s="15">
        <f t="shared" si="444"/>
        <v>1.9999999999999574E-2</v>
      </c>
      <c r="O788" s="16"/>
      <c r="P788" s="15">
        <f t="shared" si="445"/>
        <v>0</v>
      </c>
      <c r="Q788" s="16">
        <f t="shared" si="458"/>
        <v>0</v>
      </c>
      <c r="R788" s="15">
        <f t="shared" si="446"/>
        <v>0</v>
      </c>
      <c r="S788" s="16">
        <f t="shared" si="459"/>
        <v>0</v>
      </c>
      <c r="T788" s="15">
        <f t="shared" si="447"/>
        <v>1.9999999999999574E-2</v>
      </c>
      <c r="U788" s="16"/>
      <c r="V788" s="15">
        <f t="shared" si="448"/>
        <v>0</v>
      </c>
      <c r="W788" s="16">
        <f t="shared" si="460"/>
        <v>0</v>
      </c>
      <c r="X788" s="15">
        <f t="shared" si="449"/>
        <v>0</v>
      </c>
      <c r="Y788" s="16">
        <f t="shared" si="461"/>
        <v>0</v>
      </c>
      <c r="Z788" s="15">
        <f t="shared" si="450"/>
        <v>0</v>
      </c>
      <c r="AA788" s="16"/>
      <c r="AB788" s="15">
        <f t="shared" si="451"/>
        <v>0</v>
      </c>
      <c r="AC788" s="16">
        <f t="shared" si="462"/>
        <v>0</v>
      </c>
      <c r="AD788" s="15">
        <f t="shared" si="452"/>
        <v>0</v>
      </c>
      <c r="AE788" s="16">
        <f t="shared" si="463"/>
        <v>0</v>
      </c>
      <c r="AF788" s="15">
        <f t="shared" si="453"/>
        <v>1.9999999999999574E-2</v>
      </c>
      <c r="AG788" s="16"/>
      <c r="AH788" s="15">
        <f t="shared" si="454"/>
        <v>0</v>
      </c>
      <c r="AI788" s="16">
        <f t="shared" si="464"/>
        <v>0</v>
      </c>
      <c r="AJ788" s="15">
        <f t="shared" si="455"/>
        <v>0</v>
      </c>
      <c r="AK788" s="16">
        <f t="shared" si="465"/>
        <v>0</v>
      </c>
      <c r="AL788" s="15">
        <f t="shared" si="466"/>
        <v>0</v>
      </c>
      <c r="AM788" s="16"/>
      <c r="AN788" s="15">
        <f t="shared" si="467"/>
        <v>0</v>
      </c>
      <c r="AO788" s="16">
        <f t="shared" si="468"/>
        <v>0</v>
      </c>
      <c r="AP788" s="15">
        <f t="shared" si="469"/>
        <v>0</v>
      </c>
      <c r="AQ788" s="16">
        <f t="shared" si="470"/>
        <v>0</v>
      </c>
      <c r="AR788" s="15">
        <f t="shared" si="471"/>
        <v>1.9999999999999574E-2</v>
      </c>
      <c r="AS788" s="16"/>
      <c r="AT788" s="15">
        <f t="shared" si="472"/>
        <v>0</v>
      </c>
      <c r="AU788" s="16">
        <f t="shared" si="473"/>
        <v>0</v>
      </c>
      <c r="AV788" s="15">
        <f t="shared" si="474"/>
        <v>0</v>
      </c>
      <c r="AW788" s="16">
        <f t="shared" si="475"/>
        <v>0</v>
      </c>
      <c r="AX788" s="15">
        <f t="shared" si="476"/>
        <v>0</v>
      </c>
    </row>
    <row r="789" spans="1:50" x14ac:dyDescent="0.25">
      <c r="A789" s="25">
        <f t="shared" si="477"/>
        <v>15.690416666666421</v>
      </c>
      <c r="B789" s="9" t="s">
        <v>21</v>
      </c>
      <c r="C789" s="12" t="s">
        <v>14</v>
      </c>
      <c r="D789" s="12" t="s">
        <v>14</v>
      </c>
      <c r="E789" s="12" t="s">
        <v>14</v>
      </c>
      <c r="F789" s="12" t="s">
        <v>14</v>
      </c>
      <c r="G789" s="12"/>
      <c r="H789" s="12" t="s">
        <v>14</v>
      </c>
      <c r="I789" t="s">
        <v>11</v>
      </c>
      <c r="J789" s="15">
        <f t="shared" si="442"/>
        <v>0</v>
      </c>
      <c r="K789" s="16">
        <f t="shared" si="456"/>
        <v>0</v>
      </c>
      <c r="L789" s="15">
        <f t="shared" si="443"/>
        <v>0</v>
      </c>
      <c r="M789" s="16">
        <f t="shared" si="457"/>
        <v>0</v>
      </c>
      <c r="N789" s="15">
        <f t="shared" si="444"/>
        <v>1.9999999999999574E-2</v>
      </c>
      <c r="O789" s="16"/>
      <c r="P789" s="15">
        <f t="shared" si="445"/>
        <v>0</v>
      </c>
      <c r="Q789" s="16">
        <f t="shared" si="458"/>
        <v>0</v>
      </c>
      <c r="R789" s="15">
        <f t="shared" si="446"/>
        <v>0</v>
      </c>
      <c r="S789" s="16">
        <f t="shared" si="459"/>
        <v>0</v>
      </c>
      <c r="T789" s="15">
        <f t="shared" si="447"/>
        <v>1.9999999999999574E-2</v>
      </c>
      <c r="U789" s="16"/>
      <c r="V789" s="15">
        <f t="shared" si="448"/>
        <v>15.690416666666421</v>
      </c>
      <c r="W789" s="16">
        <f t="shared" si="460"/>
        <v>1</v>
      </c>
      <c r="X789" s="15">
        <f t="shared" si="449"/>
        <v>0</v>
      </c>
      <c r="Y789" s="16">
        <f t="shared" si="461"/>
        <v>0</v>
      </c>
      <c r="Z789" s="15">
        <f t="shared" si="450"/>
        <v>1.9999999999999574E-2</v>
      </c>
      <c r="AA789" s="16"/>
      <c r="AB789" s="15">
        <f t="shared" si="451"/>
        <v>0</v>
      </c>
      <c r="AC789" s="16">
        <f t="shared" si="462"/>
        <v>0</v>
      </c>
      <c r="AD789" s="15">
        <f t="shared" si="452"/>
        <v>0</v>
      </c>
      <c r="AE789" s="16">
        <f t="shared" si="463"/>
        <v>0</v>
      </c>
      <c r="AF789" s="15">
        <f t="shared" si="453"/>
        <v>1.9999999999999574E-2</v>
      </c>
      <c r="AG789" s="16"/>
      <c r="AH789" s="15">
        <f t="shared" si="454"/>
        <v>0</v>
      </c>
      <c r="AI789" s="16">
        <f t="shared" si="464"/>
        <v>0</v>
      </c>
      <c r="AJ789" s="15">
        <f t="shared" si="455"/>
        <v>0</v>
      </c>
      <c r="AK789" s="16">
        <f t="shared" si="465"/>
        <v>0</v>
      </c>
      <c r="AL789" s="15">
        <f t="shared" si="466"/>
        <v>0</v>
      </c>
      <c r="AM789" s="16"/>
      <c r="AN789" s="15">
        <f t="shared" si="467"/>
        <v>0</v>
      </c>
      <c r="AO789" s="16">
        <f t="shared" si="468"/>
        <v>0</v>
      </c>
      <c r="AP789" s="15">
        <f t="shared" si="469"/>
        <v>0</v>
      </c>
      <c r="AQ789" s="16">
        <f t="shared" si="470"/>
        <v>0</v>
      </c>
      <c r="AR789" s="15">
        <f t="shared" si="471"/>
        <v>1.9999999999999574E-2</v>
      </c>
      <c r="AS789" s="16"/>
      <c r="AT789" s="15">
        <f t="shared" si="472"/>
        <v>0</v>
      </c>
      <c r="AU789" s="16">
        <f t="shared" si="473"/>
        <v>0</v>
      </c>
      <c r="AV789" s="15">
        <f t="shared" si="474"/>
        <v>0</v>
      </c>
      <c r="AW789" s="16">
        <f t="shared" si="475"/>
        <v>0</v>
      </c>
      <c r="AX789" s="15">
        <f t="shared" si="476"/>
        <v>0</v>
      </c>
    </row>
    <row r="790" spans="1:50" x14ac:dyDescent="0.25">
      <c r="A790" s="25">
        <f t="shared" si="477"/>
        <v>15.71041666666642</v>
      </c>
      <c r="B790" s="9" t="s">
        <v>65</v>
      </c>
      <c r="C790" s="12" t="s">
        <v>14</v>
      </c>
      <c r="D790" t="s">
        <v>11</v>
      </c>
      <c r="E790" s="12" t="s">
        <v>14</v>
      </c>
      <c r="F790" s="12" t="s">
        <v>14</v>
      </c>
      <c r="G790" s="12"/>
      <c r="H790" s="12" t="s">
        <v>14</v>
      </c>
      <c r="I790" s="13" t="s">
        <v>20</v>
      </c>
      <c r="J790" s="15">
        <f t="shared" si="442"/>
        <v>0</v>
      </c>
      <c r="K790" s="16">
        <f t="shared" si="456"/>
        <v>0</v>
      </c>
      <c r="L790" s="15">
        <f t="shared" si="443"/>
        <v>0</v>
      </c>
      <c r="M790" s="16">
        <f t="shared" si="457"/>
        <v>0</v>
      </c>
      <c r="N790" s="15">
        <f t="shared" si="444"/>
        <v>1.9999999999999574E-2</v>
      </c>
      <c r="O790" s="16"/>
      <c r="P790" s="15">
        <f t="shared" si="445"/>
        <v>0</v>
      </c>
      <c r="Q790" s="16">
        <f t="shared" si="458"/>
        <v>0</v>
      </c>
      <c r="R790" s="15">
        <f t="shared" si="446"/>
        <v>0</v>
      </c>
      <c r="S790" s="16">
        <f t="shared" si="459"/>
        <v>0</v>
      </c>
      <c r="T790" s="15">
        <f t="shared" si="447"/>
        <v>0</v>
      </c>
      <c r="U790" s="16"/>
      <c r="V790" s="15">
        <f t="shared" si="448"/>
        <v>0</v>
      </c>
      <c r="W790" s="16">
        <f t="shared" si="460"/>
        <v>0</v>
      </c>
      <c r="X790" s="15">
        <f t="shared" si="449"/>
        <v>0</v>
      </c>
      <c r="Y790" s="16">
        <f t="shared" si="461"/>
        <v>0</v>
      </c>
      <c r="Z790" s="15">
        <f t="shared" si="450"/>
        <v>1.9999999999999574E-2</v>
      </c>
      <c r="AA790" s="16"/>
      <c r="AB790" s="15">
        <f t="shared" si="451"/>
        <v>0</v>
      </c>
      <c r="AC790" s="16">
        <f t="shared" si="462"/>
        <v>0</v>
      </c>
      <c r="AD790" s="15">
        <f t="shared" si="452"/>
        <v>0</v>
      </c>
      <c r="AE790" s="16">
        <f t="shared" si="463"/>
        <v>0</v>
      </c>
      <c r="AF790" s="15">
        <f t="shared" si="453"/>
        <v>1.9999999999999574E-2</v>
      </c>
      <c r="AG790" s="16"/>
      <c r="AH790" s="15">
        <f t="shared" si="454"/>
        <v>0</v>
      </c>
      <c r="AI790" s="16">
        <f t="shared" si="464"/>
        <v>0</v>
      </c>
      <c r="AJ790" s="15">
        <f t="shared" si="455"/>
        <v>0</v>
      </c>
      <c r="AK790" s="16">
        <f t="shared" si="465"/>
        <v>0</v>
      </c>
      <c r="AL790" s="15">
        <f t="shared" si="466"/>
        <v>0</v>
      </c>
      <c r="AM790" s="16"/>
      <c r="AN790" s="15">
        <f t="shared" si="467"/>
        <v>0</v>
      </c>
      <c r="AO790" s="16">
        <f t="shared" si="468"/>
        <v>0</v>
      </c>
      <c r="AP790" s="15">
        <f t="shared" si="469"/>
        <v>0</v>
      </c>
      <c r="AQ790" s="16">
        <f t="shared" si="470"/>
        <v>0</v>
      </c>
      <c r="AR790" s="15">
        <f t="shared" si="471"/>
        <v>1.9999999999999574E-2</v>
      </c>
      <c r="AS790" s="16"/>
      <c r="AT790" s="15">
        <f t="shared" si="472"/>
        <v>0</v>
      </c>
      <c r="AU790" s="16">
        <f t="shared" si="473"/>
        <v>0</v>
      </c>
      <c r="AV790" s="15">
        <f t="shared" si="474"/>
        <v>15.71041666666642</v>
      </c>
      <c r="AW790" s="16">
        <f t="shared" si="475"/>
        <v>1</v>
      </c>
      <c r="AX790" s="15">
        <f t="shared" si="476"/>
        <v>0</v>
      </c>
    </row>
    <row r="791" spans="1:50" x14ac:dyDescent="0.25">
      <c r="A791" s="25">
        <f t="shared" si="477"/>
        <v>15.73041666666642</v>
      </c>
      <c r="B791" s="9"/>
      <c r="C791" s="12" t="s">
        <v>14</v>
      </c>
      <c r="D791" t="s">
        <v>11</v>
      </c>
      <c r="E791" s="12" t="s">
        <v>14</v>
      </c>
      <c r="F791" s="12" t="s">
        <v>14</v>
      </c>
      <c r="G791" s="12"/>
      <c r="H791" s="12" t="s">
        <v>14</v>
      </c>
      <c r="I791" s="12"/>
      <c r="J791" s="15">
        <f t="shared" si="442"/>
        <v>0</v>
      </c>
      <c r="K791" s="16">
        <f t="shared" si="456"/>
        <v>0</v>
      </c>
      <c r="L791" s="15">
        <f t="shared" si="443"/>
        <v>0</v>
      </c>
      <c r="M791" s="16">
        <f t="shared" si="457"/>
        <v>0</v>
      </c>
      <c r="N791" s="15">
        <f t="shared" si="444"/>
        <v>1.9999999999999574E-2</v>
      </c>
      <c r="O791" s="16"/>
      <c r="P791" s="15">
        <f t="shared" si="445"/>
        <v>0</v>
      </c>
      <c r="Q791" s="16">
        <f t="shared" si="458"/>
        <v>0</v>
      </c>
      <c r="R791" s="15">
        <f t="shared" si="446"/>
        <v>0</v>
      </c>
      <c r="S791" s="16">
        <f t="shared" si="459"/>
        <v>0</v>
      </c>
      <c r="T791" s="15">
        <f t="shared" si="447"/>
        <v>0</v>
      </c>
      <c r="U791" s="16"/>
      <c r="V791" s="15">
        <f t="shared" si="448"/>
        <v>0</v>
      </c>
      <c r="W791" s="16">
        <f t="shared" si="460"/>
        <v>0</v>
      </c>
      <c r="X791" s="15">
        <f t="shared" si="449"/>
        <v>0</v>
      </c>
      <c r="Y791" s="16">
        <f t="shared" si="461"/>
        <v>0</v>
      </c>
      <c r="Z791" s="15">
        <f t="shared" si="450"/>
        <v>1.9999999999999574E-2</v>
      </c>
      <c r="AA791" s="16"/>
      <c r="AB791" s="15">
        <f t="shared" si="451"/>
        <v>0</v>
      </c>
      <c r="AC791" s="16">
        <f t="shared" si="462"/>
        <v>0</v>
      </c>
      <c r="AD791" s="15">
        <f t="shared" si="452"/>
        <v>0</v>
      </c>
      <c r="AE791" s="16">
        <f t="shared" si="463"/>
        <v>0</v>
      </c>
      <c r="AF791" s="15">
        <f t="shared" si="453"/>
        <v>1.9999999999999574E-2</v>
      </c>
      <c r="AG791" s="16"/>
      <c r="AH791" s="15">
        <f t="shared" si="454"/>
        <v>0</v>
      </c>
      <c r="AI791" s="16">
        <f t="shared" si="464"/>
        <v>0</v>
      </c>
      <c r="AJ791" s="15">
        <f t="shared" si="455"/>
        <v>0</v>
      </c>
      <c r="AK791" s="16">
        <f t="shared" si="465"/>
        <v>0</v>
      </c>
      <c r="AL791" s="15">
        <f t="shared" si="466"/>
        <v>0</v>
      </c>
      <c r="AM791" s="16"/>
      <c r="AN791" s="15">
        <f t="shared" si="467"/>
        <v>0</v>
      </c>
      <c r="AO791" s="16">
        <f t="shared" si="468"/>
        <v>0</v>
      </c>
      <c r="AP791" s="15">
        <f t="shared" si="469"/>
        <v>0</v>
      </c>
      <c r="AQ791" s="16">
        <f t="shared" si="470"/>
        <v>0</v>
      </c>
      <c r="AR791" s="15">
        <f t="shared" si="471"/>
        <v>1.9999999999999574E-2</v>
      </c>
      <c r="AS791" s="16"/>
      <c r="AT791" s="15">
        <f t="shared" si="472"/>
        <v>0</v>
      </c>
      <c r="AU791" s="16">
        <f t="shared" si="473"/>
        <v>0</v>
      </c>
      <c r="AV791" s="15">
        <f t="shared" si="474"/>
        <v>0</v>
      </c>
      <c r="AW791" s="16">
        <f t="shared" si="475"/>
        <v>0</v>
      </c>
      <c r="AX791" s="15">
        <f t="shared" si="476"/>
        <v>0</v>
      </c>
    </row>
    <row r="792" spans="1:50" x14ac:dyDescent="0.25">
      <c r="A792" s="25">
        <f t="shared" si="477"/>
        <v>15.750416666666419</v>
      </c>
      <c r="B792" s="9" t="s">
        <v>13</v>
      </c>
      <c r="C792" s="12" t="s">
        <v>14</v>
      </c>
      <c r="D792" t="s">
        <v>11</v>
      </c>
      <c r="E792" s="12" t="s">
        <v>14</v>
      </c>
      <c r="F792" s="12" t="s">
        <v>14</v>
      </c>
      <c r="G792" s="12" t="s">
        <v>14</v>
      </c>
      <c r="H792" s="12" t="s">
        <v>14</v>
      </c>
      <c r="I792" s="12"/>
      <c r="J792" s="15">
        <f t="shared" si="442"/>
        <v>0</v>
      </c>
      <c r="K792" s="16">
        <f t="shared" si="456"/>
        <v>0</v>
      </c>
      <c r="L792" s="15">
        <f t="shared" si="443"/>
        <v>0</v>
      </c>
      <c r="M792" s="16">
        <f t="shared" si="457"/>
        <v>0</v>
      </c>
      <c r="N792" s="15">
        <f t="shared" si="444"/>
        <v>1.9999999999999574E-2</v>
      </c>
      <c r="O792" s="16"/>
      <c r="P792" s="15">
        <f t="shared" si="445"/>
        <v>0</v>
      </c>
      <c r="Q792" s="16">
        <f t="shared" si="458"/>
        <v>0</v>
      </c>
      <c r="R792" s="15">
        <f t="shared" si="446"/>
        <v>0</v>
      </c>
      <c r="S792" s="16">
        <f t="shared" si="459"/>
        <v>0</v>
      </c>
      <c r="T792" s="15">
        <f t="shared" si="447"/>
        <v>0</v>
      </c>
      <c r="U792" s="16"/>
      <c r="V792" s="15">
        <f t="shared" si="448"/>
        <v>0</v>
      </c>
      <c r="W792" s="16">
        <f t="shared" si="460"/>
        <v>0</v>
      </c>
      <c r="X792" s="15">
        <f t="shared" si="449"/>
        <v>0</v>
      </c>
      <c r="Y792" s="16">
        <f t="shared" si="461"/>
        <v>0</v>
      </c>
      <c r="Z792" s="15">
        <f t="shared" si="450"/>
        <v>1.9999999999999574E-2</v>
      </c>
      <c r="AA792" s="16"/>
      <c r="AB792" s="15">
        <f t="shared" si="451"/>
        <v>0</v>
      </c>
      <c r="AC792" s="16">
        <f t="shared" si="462"/>
        <v>0</v>
      </c>
      <c r="AD792" s="15">
        <f t="shared" si="452"/>
        <v>0</v>
      </c>
      <c r="AE792" s="16">
        <f t="shared" si="463"/>
        <v>0</v>
      </c>
      <c r="AF792" s="15">
        <f t="shared" si="453"/>
        <v>1.9999999999999574E-2</v>
      </c>
      <c r="AG792" s="16"/>
      <c r="AH792" s="15">
        <f t="shared" si="454"/>
        <v>15.750416666666419</v>
      </c>
      <c r="AI792" s="16">
        <f t="shared" si="464"/>
        <v>1</v>
      </c>
      <c r="AJ792" s="15">
        <f t="shared" si="455"/>
        <v>0</v>
      </c>
      <c r="AK792" s="16">
        <f t="shared" si="465"/>
        <v>0</v>
      </c>
      <c r="AL792" s="15">
        <f t="shared" si="466"/>
        <v>1.9999999999999574E-2</v>
      </c>
      <c r="AM792" s="16"/>
      <c r="AN792" s="15">
        <f t="shared" si="467"/>
        <v>0</v>
      </c>
      <c r="AO792" s="16">
        <f t="shared" si="468"/>
        <v>0</v>
      </c>
      <c r="AP792" s="15">
        <f t="shared" si="469"/>
        <v>0</v>
      </c>
      <c r="AQ792" s="16">
        <f t="shared" si="470"/>
        <v>0</v>
      </c>
      <c r="AR792" s="15">
        <f t="shared" si="471"/>
        <v>1.9999999999999574E-2</v>
      </c>
      <c r="AS792" s="16"/>
      <c r="AT792" s="15">
        <f t="shared" si="472"/>
        <v>0</v>
      </c>
      <c r="AU792" s="16">
        <f t="shared" si="473"/>
        <v>0</v>
      </c>
      <c r="AV792" s="15">
        <f t="shared" si="474"/>
        <v>0</v>
      </c>
      <c r="AW792" s="16">
        <f t="shared" si="475"/>
        <v>0</v>
      </c>
      <c r="AX792" s="15">
        <f t="shared" si="476"/>
        <v>0</v>
      </c>
    </row>
    <row r="793" spans="1:50" x14ac:dyDescent="0.25">
      <c r="A793" s="25">
        <f t="shared" si="477"/>
        <v>15.770416666666419</v>
      </c>
      <c r="B793" s="9" t="s">
        <v>17</v>
      </c>
      <c r="C793" t="s">
        <v>11</v>
      </c>
      <c r="D793" s="13" t="s">
        <v>20</v>
      </c>
      <c r="E793" s="12" t="s">
        <v>14</v>
      </c>
      <c r="F793" s="12" t="s">
        <v>14</v>
      </c>
      <c r="G793" s="12" t="s">
        <v>14</v>
      </c>
      <c r="H793" s="12" t="s">
        <v>14</v>
      </c>
      <c r="I793" s="12"/>
      <c r="J793" s="15">
        <f t="shared" si="442"/>
        <v>0</v>
      </c>
      <c r="K793" s="16">
        <f t="shared" si="456"/>
        <v>0</v>
      </c>
      <c r="L793" s="15">
        <f t="shared" si="443"/>
        <v>0</v>
      </c>
      <c r="M793" s="16">
        <f t="shared" si="457"/>
        <v>0</v>
      </c>
      <c r="N793" s="15">
        <f t="shared" si="444"/>
        <v>0</v>
      </c>
      <c r="O793" s="16"/>
      <c r="P793" s="15">
        <f t="shared" si="445"/>
        <v>0</v>
      </c>
      <c r="Q793" s="16">
        <f t="shared" si="458"/>
        <v>0</v>
      </c>
      <c r="R793" s="15">
        <f t="shared" si="446"/>
        <v>15.770416666666419</v>
      </c>
      <c r="S793" s="16">
        <f t="shared" si="459"/>
        <v>1</v>
      </c>
      <c r="T793" s="15">
        <f t="shared" si="447"/>
        <v>0</v>
      </c>
      <c r="U793" s="16"/>
      <c r="V793" s="15">
        <f t="shared" si="448"/>
        <v>0</v>
      </c>
      <c r="W793" s="16">
        <f t="shared" si="460"/>
        <v>0</v>
      </c>
      <c r="X793" s="15">
        <f t="shared" si="449"/>
        <v>0</v>
      </c>
      <c r="Y793" s="16">
        <f t="shared" si="461"/>
        <v>0</v>
      </c>
      <c r="Z793" s="15">
        <f t="shared" si="450"/>
        <v>1.9999999999999574E-2</v>
      </c>
      <c r="AA793" s="16"/>
      <c r="AB793" s="15">
        <f t="shared" si="451"/>
        <v>0</v>
      </c>
      <c r="AC793" s="16">
        <f t="shared" si="462"/>
        <v>0</v>
      </c>
      <c r="AD793" s="15">
        <f t="shared" si="452"/>
        <v>0</v>
      </c>
      <c r="AE793" s="16">
        <f t="shared" si="463"/>
        <v>0</v>
      </c>
      <c r="AF793" s="15">
        <f t="shared" si="453"/>
        <v>1.9999999999999574E-2</v>
      </c>
      <c r="AG793" s="16"/>
      <c r="AH793" s="15">
        <f t="shared" si="454"/>
        <v>0</v>
      </c>
      <c r="AI793" s="16">
        <f t="shared" si="464"/>
        <v>0</v>
      </c>
      <c r="AJ793" s="15">
        <f t="shared" si="455"/>
        <v>0</v>
      </c>
      <c r="AK793" s="16">
        <f t="shared" si="465"/>
        <v>0</v>
      </c>
      <c r="AL793" s="15">
        <f t="shared" si="466"/>
        <v>1.9999999999999574E-2</v>
      </c>
      <c r="AM793" s="16"/>
      <c r="AN793" s="15">
        <f t="shared" si="467"/>
        <v>0</v>
      </c>
      <c r="AO793" s="16">
        <f t="shared" si="468"/>
        <v>0</v>
      </c>
      <c r="AP793" s="15">
        <f t="shared" si="469"/>
        <v>0</v>
      </c>
      <c r="AQ793" s="16">
        <f t="shared" si="470"/>
        <v>0</v>
      </c>
      <c r="AR793" s="15">
        <f t="shared" si="471"/>
        <v>1.9999999999999574E-2</v>
      </c>
      <c r="AS793" s="16"/>
      <c r="AT793" s="15">
        <f t="shared" si="472"/>
        <v>0</v>
      </c>
      <c r="AU793" s="16">
        <f t="shared" si="473"/>
        <v>0</v>
      </c>
      <c r="AV793" s="15">
        <f t="shared" si="474"/>
        <v>0</v>
      </c>
      <c r="AW793" s="16">
        <f t="shared" si="475"/>
        <v>0</v>
      </c>
      <c r="AX793" s="15">
        <f t="shared" si="476"/>
        <v>0</v>
      </c>
    </row>
    <row r="794" spans="1:50" x14ac:dyDescent="0.25">
      <c r="A794" s="25">
        <f t="shared" si="477"/>
        <v>15.790416666666419</v>
      </c>
      <c r="B794" s="9" t="s">
        <v>67</v>
      </c>
      <c r="C794" t="s">
        <v>11</v>
      </c>
      <c r="D794" s="12"/>
      <c r="E794" s="12" t="s">
        <v>14</v>
      </c>
      <c r="F794" s="12" t="s">
        <v>14</v>
      </c>
      <c r="G794" s="12" t="s">
        <v>14</v>
      </c>
      <c r="H794" s="12" t="s">
        <v>14</v>
      </c>
      <c r="I794" s="12" t="s">
        <v>14</v>
      </c>
      <c r="J794" s="15">
        <f t="shared" si="442"/>
        <v>0</v>
      </c>
      <c r="K794" s="16">
        <f t="shared" si="456"/>
        <v>0</v>
      </c>
      <c r="L794" s="15">
        <f t="shared" si="443"/>
        <v>0</v>
      </c>
      <c r="M794" s="16">
        <f t="shared" si="457"/>
        <v>0</v>
      </c>
      <c r="N794" s="15">
        <f t="shared" si="444"/>
        <v>0</v>
      </c>
      <c r="O794" s="16"/>
      <c r="P794" s="15">
        <f t="shared" si="445"/>
        <v>0</v>
      </c>
      <c r="Q794" s="16">
        <f t="shared" si="458"/>
        <v>0</v>
      </c>
      <c r="R794" s="15">
        <f t="shared" si="446"/>
        <v>0</v>
      </c>
      <c r="S794" s="16">
        <f t="shared" si="459"/>
        <v>0</v>
      </c>
      <c r="T794" s="15">
        <f t="shared" si="447"/>
        <v>0</v>
      </c>
      <c r="U794" s="16"/>
      <c r="V794" s="15">
        <f t="shared" si="448"/>
        <v>0</v>
      </c>
      <c r="W794" s="16">
        <f t="shared" si="460"/>
        <v>0</v>
      </c>
      <c r="X794" s="15">
        <f t="shared" si="449"/>
        <v>0</v>
      </c>
      <c r="Y794" s="16">
        <f t="shared" si="461"/>
        <v>0</v>
      </c>
      <c r="Z794" s="15">
        <f t="shared" si="450"/>
        <v>1.9999999999999574E-2</v>
      </c>
      <c r="AA794" s="16"/>
      <c r="AB794" s="15">
        <f t="shared" si="451"/>
        <v>0</v>
      </c>
      <c r="AC794" s="16">
        <f t="shared" si="462"/>
        <v>0</v>
      </c>
      <c r="AD794" s="15">
        <f t="shared" si="452"/>
        <v>0</v>
      </c>
      <c r="AE794" s="16">
        <f t="shared" si="463"/>
        <v>0</v>
      </c>
      <c r="AF794" s="15">
        <f t="shared" si="453"/>
        <v>1.9999999999999574E-2</v>
      </c>
      <c r="AG794" s="16"/>
      <c r="AH794" s="15">
        <f t="shared" si="454"/>
        <v>0</v>
      </c>
      <c r="AI794" s="16">
        <f t="shared" si="464"/>
        <v>0</v>
      </c>
      <c r="AJ794" s="15">
        <f t="shared" si="455"/>
        <v>0</v>
      </c>
      <c r="AK794" s="16">
        <f t="shared" si="465"/>
        <v>0</v>
      </c>
      <c r="AL794" s="15">
        <f t="shared" si="466"/>
        <v>1.9999999999999574E-2</v>
      </c>
      <c r="AM794" s="16"/>
      <c r="AN794" s="15">
        <f t="shared" si="467"/>
        <v>0</v>
      </c>
      <c r="AO794" s="16">
        <f t="shared" si="468"/>
        <v>0</v>
      </c>
      <c r="AP794" s="15">
        <f t="shared" si="469"/>
        <v>0</v>
      </c>
      <c r="AQ794" s="16">
        <f t="shared" si="470"/>
        <v>0</v>
      </c>
      <c r="AR794" s="15">
        <f t="shared" si="471"/>
        <v>1.9999999999999574E-2</v>
      </c>
      <c r="AS794" s="16"/>
      <c r="AT794" s="15">
        <f t="shared" si="472"/>
        <v>15.790416666666419</v>
      </c>
      <c r="AU794" s="16">
        <f t="shared" si="473"/>
        <v>1</v>
      </c>
      <c r="AV794" s="15">
        <f t="shared" si="474"/>
        <v>0</v>
      </c>
      <c r="AW794" s="16">
        <f t="shared" si="475"/>
        <v>0</v>
      </c>
      <c r="AX794" s="15">
        <f t="shared" si="476"/>
        <v>1.9999999999999574E-2</v>
      </c>
    </row>
    <row r="795" spans="1:50" x14ac:dyDescent="0.25">
      <c r="A795" s="25">
        <f t="shared" si="477"/>
        <v>15.810416666666418</v>
      </c>
      <c r="B795" s="9"/>
      <c r="C795" t="s">
        <v>11</v>
      </c>
      <c r="D795" s="12"/>
      <c r="E795" s="12" t="s">
        <v>14</v>
      </c>
      <c r="F795" s="12" t="s">
        <v>14</v>
      </c>
      <c r="G795" s="12" t="s">
        <v>14</v>
      </c>
      <c r="H795" s="12" t="s">
        <v>14</v>
      </c>
      <c r="I795" s="12" t="s">
        <v>14</v>
      </c>
      <c r="J795" s="15">
        <f t="shared" si="442"/>
        <v>0</v>
      </c>
      <c r="K795" s="16">
        <f t="shared" si="456"/>
        <v>0</v>
      </c>
      <c r="L795" s="15">
        <f t="shared" si="443"/>
        <v>0</v>
      </c>
      <c r="M795" s="16">
        <f t="shared" si="457"/>
        <v>0</v>
      </c>
      <c r="N795" s="15">
        <f t="shared" si="444"/>
        <v>0</v>
      </c>
      <c r="O795" s="16"/>
      <c r="P795" s="15">
        <f t="shared" si="445"/>
        <v>0</v>
      </c>
      <c r="Q795" s="16">
        <f t="shared" si="458"/>
        <v>0</v>
      </c>
      <c r="R795" s="15">
        <f t="shared" si="446"/>
        <v>0</v>
      </c>
      <c r="S795" s="16">
        <f t="shared" si="459"/>
        <v>0</v>
      </c>
      <c r="T795" s="15">
        <f t="shared" si="447"/>
        <v>0</v>
      </c>
      <c r="U795" s="16"/>
      <c r="V795" s="15">
        <f t="shared" si="448"/>
        <v>0</v>
      </c>
      <c r="W795" s="16">
        <f t="shared" si="460"/>
        <v>0</v>
      </c>
      <c r="X795" s="15">
        <f t="shared" si="449"/>
        <v>0</v>
      </c>
      <c r="Y795" s="16">
        <f t="shared" si="461"/>
        <v>0</v>
      </c>
      <c r="Z795" s="15">
        <f t="shared" si="450"/>
        <v>1.9999999999999574E-2</v>
      </c>
      <c r="AA795" s="16"/>
      <c r="AB795" s="15">
        <f t="shared" si="451"/>
        <v>0</v>
      </c>
      <c r="AC795" s="16">
        <f t="shared" si="462"/>
        <v>0</v>
      </c>
      <c r="AD795" s="15">
        <f t="shared" si="452"/>
        <v>0</v>
      </c>
      <c r="AE795" s="16">
        <f t="shared" si="463"/>
        <v>0</v>
      </c>
      <c r="AF795" s="15">
        <f t="shared" si="453"/>
        <v>1.9999999999999574E-2</v>
      </c>
      <c r="AG795" s="16"/>
      <c r="AH795" s="15">
        <f t="shared" si="454"/>
        <v>0</v>
      </c>
      <c r="AI795" s="16">
        <f t="shared" si="464"/>
        <v>0</v>
      </c>
      <c r="AJ795" s="15">
        <f t="shared" si="455"/>
        <v>0</v>
      </c>
      <c r="AK795" s="16">
        <f t="shared" si="465"/>
        <v>0</v>
      </c>
      <c r="AL795" s="15">
        <f t="shared" si="466"/>
        <v>1.9999999999999574E-2</v>
      </c>
      <c r="AM795" s="16"/>
      <c r="AN795" s="15">
        <f t="shared" si="467"/>
        <v>0</v>
      </c>
      <c r="AO795" s="16">
        <f t="shared" si="468"/>
        <v>0</v>
      </c>
      <c r="AP795" s="15">
        <f t="shared" si="469"/>
        <v>0</v>
      </c>
      <c r="AQ795" s="16">
        <f t="shared" si="470"/>
        <v>0</v>
      </c>
      <c r="AR795" s="15">
        <f t="shared" si="471"/>
        <v>1.9999999999999574E-2</v>
      </c>
      <c r="AS795" s="16"/>
      <c r="AT795" s="15">
        <f t="shared" si="472"/>
        <v>0</v>
      </c>
      <c r="AU795" s="16">
        <f t="shared" si="473"/>
        <v>0</v>
      </c>
      <c r="AV795" s="15">
        <f t="shared" si="474"/>
        <v>0</v>
      </c>
      <c r="AW795" s="16">
        <f t="shared" si="475"/>
        <v>0</v>
      </c>
      <c r="AX795" s="15">
        <f t="shared" si="476"/>
        <v>1.9999999999999574E-2</v>
      </c>
    </row>
    <row r="796" spans="1:50" x14ac:dyDescent="0.25">
      <c r="A796" s="25">
        <f t="shared" si="477"/>
        <v>15.830416666666418</v>
      </c>
      <c r="B796" s="9"/>
      <c r="C796" t="s">
        <v>11</v>
      </c>
      <c r="E796" s="12" t="s">
        <v>14</v>
      </c>
      <c r="F796" s="12" t="s">
        <v>14</v>
      </c>
      <c r="G796" s="12" t="s">
        <v>14</v>
      </c>
      <c r="H796" s="12" t="s">
        <v>14</v>
      </c>
      <c r="I796" s="12" t="s">
        <v>14</v>
      </c>
      <c r="J796" s="15">
        <f t="shared" si="442"/>
        <v>0</v>
      </c>
      <c r="K796" s="16">
        <f t="shared" si="456"/>
        <v>0</v>
      </c>
      <c r="L796" s="15">
        <f t="shared" si="443"/>
        <v>0</v>
      </c>
      <c r="M796" s="16">
        <f t="shared" si="457"/>
        <v>0</v>
      </c>
      <c r="N796" s="15">
        <f t="shared" si="444"/>
        <v>0</v>
      </c>
      <c r="O796" s="16"/>
      <c r="P796" s="15">
        <f t="shared" si="445"/>
        <v>0</v>
      </c>
      <c r="Q796" s="16">
        <f t="shared" si="458"/>
        <v>0</v>
      </c>
      <c r="R796" s="15">
        <f t="shared" si="446"/>
        <v>0</v>
      </c>
      <c r="S796" s="16">
        <f t="shared" si="459"/>
        <v>0</v>
      </c>
      <c r="T796" s="15">
        <f t="shared" si="447"/>
        <v>0</v>
      </c>
      <c r="U796" s="16"/>
      <c r="V796" s="15">
        <f t="shared" si="448"/>
        <v>0</v>
      </c>
      <c r="W796" s="16">
        <f t="shared" si="460"/>
        <v>0</v>
      </c>
      <c r="X796" s="15">
        <f t="shared" si="449"/>
        <v>0</v>
      </c>
      <c r="Y796" s="16">
        <f t="shared" si="461"/>
        <v>0</v>
      </c>
      <c r="Z796" s="15">
        <f t="shared" si="450"/>
        <v>1.9999999999999574E-2</v>
      </c>
      <c r="AA796" s="16"/>
      <c r="AB796" s="15">
        <f t="shared" si="451"/>
        <v>0</v>
      </c>
      <c r="AC796" s="16">
        <f t="shared" si="462"/>
        <v>0</v>
      </c>
      <c r="AD796" s="15">
        <f t="shared" si="452"/>
        <v>0</v>
      </c>
      <c r="AE796" s="16">
        <f t="shared" si="463"/>
        <v>0</v>
      </c>
      <c r="AF796" s="15">
        <f t="shared" si="453"/>
        <v>1.9999999999999574E-2</v>
      </c>
      <c r="AG796" s="16"/>
      <c r="AH796" s="15">
        <f t="shared" si="454"/>
        <v>0</v>
      </c>
      <c r="AI796" s="16">
        <f t="shared" si="464"/>
        <v>0</v>
      </c>
      <c r="AJ796" s="15">
        <f t="shared" si="455"/>
        <v>0</v>
      </c>
      <c r="AK796" s="16">
        <f t="shared" si="465"/>
        <v>0</v>
      </c>
      <c r="AL796" s="15">
        <f t="shared" si="466"/>
        <v>1.9999999999999574E-2</v>
      </c>
      <c r="AM796" s="16"/>
      <c r="AN796" s="15">
        <f t="shared" si="467"/>
        <v>0</v>
      </c>
      <c r="AO796" s="16">
        <f t="shared" si="468"/>
        <v>0</v>
      </c>
      <c r="AP796" s="15">
        <f t="shared" si="469"/>
        <v>0</v>
      </c>
      <c r="AQ796" s="16">
        <f t="shared" si="470"/>
        <v>0</v>
      </c>
      <c r="AR796" s="15">
        <f t="shared" si="471"/>
        <v>1.9999999999999574E-2</v>
      </c>
      <c r="AS796" s="16"/>
      <c r="AT796" s="15">
        <f t="shared" si="472"/>
        <v>0</v>
      </c>
      <c r="AU796" s="16">
        <f t="shared" si="473"/>
        <v>0</v>
      </c>
      <c r="AV796" s="15">
        <f t="shared" si="474"/>
        <v>0</v>
      </c>
      <c r="AW796" s="16">
        <f t="shared" si="475"/>
        <v>0</v>
      </c>
      <c r="AX796" s="15">
        <f t="shared" si="476"/>
        <v>1.9999999999999574E-2</v>
      </c>
    </row>
    <row r="797" spans="1:50" x14ac:dyDescent="0.25">
      <c r="A797" s="25">
        <f t="shared" si="477"/>
        <v>15.850416666666417</v>
      </c>
      <c r="B797" s="9"/>
      <c r="C797" t="s">
        <v>11</v>
      </c>
      <c r="E797" s="12" t="s">
        <v>14</v>
      </c>
      <c r="F797" s="12" t="s">
        <v>14</v>
      </c>
      <c r="G797" s="12" t="s">
        <v>14</v>
      </c>
      <c r="H797" s="12" t="s">
        <v>14</v>
      </c>
      <c r="I797" s="12" t="s">
        <v>14</v>
      </c>
      <c r="J797" s="15">
        <f t="shared" si="442"/>
        <v>0</v>
      </c>
      <c r="K797" s="16">
        <f t="shared" si="456"/>
        <v>0</v>
      </c>
      <c r="L797" s="15">
        <f t="shared" si="443"/>
        <v>0</v>
      </c>
      <c r="M797" s="16">
        <f t="shared" si="457"/>
        <v>0</v>
      </c>
      <c r="N797" s="15">
        <f t="shared" si="444"/>
        <v>0</v>
      </c>
      <c r="O797" s="16"/>
      <c r="P797" s="15">
        <f t="shared" si="445"/>
        <v>0</v>
      </c>
      <c r="Q797" s="16">
        <f t="shared" si="458"/>
        <v>0</v>
      </c>
      <c r="R797" s="15">
        <f t="shared" si="446"/>
        <v>0</v>
      </c>
      <c r="S797" s="16">
        <f t="shared" si="459"/>
        <v>0</v>
      </c>
      <c r="T797" s="15">
        <f t="shared" si="447"/>
        <v>0</v>
      </c>
      <c r="U797" s="16"/>
      <c r="V797" s="15">
        <f t="shared" si="448"/>
        <v>0</v>
      </c>
      <c r="W797" s="16">
        <f t="shared" si="460"/>
        <v>0</v>
      </c>
      <c r="X797" s="15">
        <f t="shared" si="449"/>
        <v>0</v>
      </c>
      <c r="Y797" s="16">
        <f t="shared" si="461"/>
        <v>0</v>
      </c>
      <c r="Z797" s="15">
        <f t="shared" si="450"/>
        <v>1.9999999999999574E-2</v>
      </c>
      <c r="AA797" s="16"/>
      <c r="AB797" s="15">
        <f t="shared" si="451"/>
        <v>0</v>
      </c>
      <c r="AC797" s="16">
        <f t="shared" si="462"/>
        <v>0</v>
      </c>
      <c r="AD797" s="15">
        <f t="shared" si="452"/>
        <v>0</v>
      </c>
      <c r="AE797" s="16">
        <f t="shared" si="463"/>
        <v>0</v>
      </c>
      <c r="AF797" s="15">
        <f t="shared" si="453"/>
        <v>1.9999999999999574E-2</v>
      </c>
      <c r="AG797" s="16"/>
      <c r="AH797" s="15">
        <f t="shared" si="454"/>
        <v>0</v>
      </c>
      <c r="AI797" s="16">
        <f t="shared" si="464"/>
        <v>0</v>
      </c>
      <c r="AJ797" s="15">
        <f t="shared" si="455"/>
        <v>0</v>
      </c>
      <c r="AK797" s="16">
        <f t="shared" si="465"/>
        <v>0</v>
      </c>
      <c r="AL797" s="15">
        <f t="shared" si="466"/>
        <v>1.9999999999999574E-2</v>
      </c>
      <c r="AM797" s="16"/>
      <c r="AN797" s="15">
        <f t="shared" si="467"/>
        <v>0</v>
      </c>
      <c r="AO797" s="16">
        <f t="shared" si="468"/>
        <v>0</v>
      </c>
      <c r="AP797" s="15">
        <f t="shared" si="469"/>
        <v>0</v>
      </c>
      <c r="AQ797" s="16">
        <f t="shared" si="470"/>
        <v>0</v>
      </c>
      <c r="AR797" s="15">
        <f t="shared" si="471"/>
        <v>1.9999999999999574E-2</v>
      </c>
      <c r="AS797" s="16"/>
      <c r="AT797" s="15">
        <f t="shared" si="472"/>
        <v>0</v>
      </c>
      <c r="AU797" s="16">
        <f t="shared" si="473"/>
        <v>0</v>
      </c>
      <c r="AV797" s="15">
        <f t="shared" si="474"/>
        <v>0</v>
      </c>
      <c r="AW797" s="16">
        <f t="shared" si="475"/>
        <v>0</v>
      </c>
      <c r="AX797" s="15">
        <f t="shared" si="476"/>
        <v>1.9999999999999574E-2</v>
      </c>
    </row>
    <row r="798" spans="1:50" x14ac:dyDescent="0.25">
      <c r="A798" s="25">
        <f t="shared" si="477"/>
        <v>15.870416666666417</v>
      </c>
      <c r="B798" s="9" t="s">
        <v>22</v>
      </c>
      <c r="C798" s="13" t="s">
        <v>20</v>
      </c>
      <c r="E798" s="12" t="s">
        <v>14</v>
      </c>
      <c r="F798" s="12" t="s">
        <v>14</v>
      </c>
      <c r="G798" s="12" t="s">
        <v>14</v>
      </c>
      <c r="H798" t="s">
        <v>11</v>
      </c>
      <c r="I798" s="12" t="s">
        <v>14</v>
      </c>
      <c r="J798" s="15">
        <f t="shared" si="442"/>
        <v>0</v>
      </c>
      <c r="K798" s="16">
        <f t="shared" si="456"/>
        <v>0</v>
      </c>
      <c r="L798" s="15">
        <f t="shared" si="443"/>
        <v>15.870416666666417</v>
      </c>
      <c r="M798" s="16">
        <f t="shared" si="457"/>
        <v>1</v>
      </c>
      <c r="N798" s="15">
        <f t="shared" si="444"/>
        <v>0</v>
      </c>
      <c r="O798" s="16"/>
      <c r="P798" s="15">
        <f t="shared" si="445"/>
        <v>0</v>
      </c>
      <c r="Q798" s="16">
        <f t="shared" si="458"/>
        <v>0</v>
      </c>
      <c r="R798" s="15">
        <f t="shared" si="446"/>
        <v>0</v>
      </c>
      <c r="S798" s="16">
        <f t="shared" si="459"/>
        <v>0</v>
      </c>
      <c r="T798" s="15">
        <f t="shared" si="447"/>
        <v>0</v>
      </c>
      <c r="U798" s="16"/>
      <c r="V798" s="15">
        <f t="shared" si="448"/>
        <v>0</v>
      </c>
      <c r="W798" s="16">
        <f t="shared" si="460"/>
        <v>0</v>
      </c>
      <c r="X798" s="15">
        <f t="shared" si="449"/>
        <v>0</v>
      </c>
      <c r="Y798" s="16">
        <f t="shared" si="461"/>
        <v>0</v>
      </c>
      <c r="Z798" s="15">
        <f t="shared" si="450"/>
        <v>1.9999999999999574E-2</v>
      </c>
      <c r="AA798" s="16"/>
      <c r="AB798" s="15">
        <f t="shared" si="451"/>
        <v>0</v>
      </c>
      <c r="AC798" s="16">
        <f t="shared" si="462"/>
        <v>0</v>
      </c>
      <c r="AD798" s="15">
        <f t="shared" si="452"/>
        <v>0</v>
      </c>
      <c r="AE798" s="16">
        <f t="shared" si="463"/>
        <v>0</v>
      </c>
      <c r="AF798" s="15">
        <f t="shared" si="453"/>
        <v>1.9999999999999574E-2</v>
      </c>
      <c r="AG798" s="16"/>
      <c r="AH798" s="15">
        <f t="shared" si="454"/>
        <v>0</v>
      </c>
      <c r="AI798" s="16">
        <f t="shared" si="464"/>
        <v>0</v>
      </c>
      <c r="AJ798" s="15">
        <f t="shared" si="455"/>
        <v>0</v>
      </c>
      <c r="AK798" s="16">
        <f t="shared" si="465"/>
        <v>0</v>
      </c>
      <c r="AL798" s="15">
        <f t="shared" si="466"/>
        <v>1.9999999999999574E-2</v>
      </c>
      <c r="AM798" s="16"/>
      <c r="AN798" s="15">
        <f t="shared" si="467"/>
        <v>0</v>
      </c>
      <c r="AO798" s="16">
        <f t="shared" si="468"/>
        <v>0</v>
      </c>
      <c r="AP798" s="15">
        <f t="shared" si="469"/>
        <v>0</v>
      </c>
      <c r="AQ798" s="16">
        <f t="shared" si="470"/>
        <v>0</v>
      </c>
      <c r="AR798" s="15">
        <f t="shared" si="471"/>
        <v>0</v>
      </c>
      <c r="AS798" s="16"/>
      <c r="AT798" s="15">
        <f t="shared" si="472"/>
        <v>0</v>
      </c>
      <c r="AU798" s="16">
        <f t="shared" si="473"/>
        <v>0</v>
      </c>
      <c r="AV798" s="15">
        <f t="shared" si="474"/>
        <v>0</v>
      </c>
      <c r="AW798" s="16">
        <f t="shared" si="475"/>
        <v>0</v>
      </c>
      <c r="AX798" s="15">
        <f t="shared" si="476"/>
        <v>1.9999999999999574E-2</v>
      </c>
    </row>
    <row r="799" spans="1:50" x14ac:dyDescent="0.25">
      <c r="A799" s="25">
        <f t="shared" si="477"/>
        <v>15.890416666666416</v>
      </c>
      <c r="B799" s="10"/>
      <c r="C799" s="12"/>
      <c r="E799" s="12" t="s">
        <v>14</v>
      </c>
      <c r="F799" s="12" t="s">
        <v>14</v>
      </c>
      <c r="G799" s="12" t="s">
        <v>14</v>
      </c>
      <c r="H799" t="s">
        <v>11</v>
      </c>
      <c r="I799" s="12" t="s">
        <v>14</v>
      </c>
      <c r="J799" s="15">
        <f t="shared" si="442"/>
        <v>0</v>
      </c>
      <c r="K799" s="16">
        <f t="shared" si="456"/>
        <v>0</v>
      </c>
      <c r="L799" s="15">
        <f t="shared" si="443"/>
        <v>0</v>
      </c>
      <c r="M799" s="16">
        <f t="shared" si="457"/>
        <v>0</v>
      </c>
      <c r="N799" s="15">
        <f t="shared" si="444"/>
        <v>0</v>
      </c>
      <c r="O799" s="16"/>
      <c r="P799" s="15">
        <f t="shared" si="445"/>
        <v>0</v>
      </c>
      <c r="Q799" s="16">
        <f t="shared" si="458"/>
        <v>0</v>
      </c>
      <c r="R799" s="15">
        <f t="shared" si="446"/>
        <v>0</v>
      </c>
      <c r="S799" s="16">
        <f t="shared" si="459"/>
        <v>0</v>
      </c>
      <c r="T799" s="15">
        <f t="shared" si="447"/>
        <v>0</v>
      </c>
      <c r="U799" s="16"/>
      <c r="V799" s="15">
        <f t="shared" si="448"/>
        <v>0</v>
      </c>
      <c r="W799" s="16">
        <f t="shared" si="460"/>
        <v>0</v>
      </c>
      <c r="X799" s="15">
        <f t="shared" si="449"/>
        <v>0</v>
      </c>
      <c r="Y799" s="16">
        <f t="shared" si="461"/>
        <v>0</v>
      </c>
      <c r="Z799" s="15">
        <f t="shared" si="450"/>
        <v>1.9999999999999574E-2</v>
      </c>
      <c r="AA799" s="16"/>
      <c r="AB799" s="15">
        <f t="shared" si="451"/>
        <v>0</v>
      </c>
      <c r="AC799" s="16">
        <f t="shared" si="462"/>
        <v>0</v>
      </c>
      <c r="AD799" s="15">
        <f t="shared" si="452"/>
        <v>0</v>
      </c>
      <c r="AE799" s="16">
        <f t="shared" si="463"/>
        <v>0</v>
      </c>
      <c r="AF799" s="15">
        <f t="shared" si="453"/>
        <v>1.9999999999999574E-2</v>
      </c>
      <c r="AG799" s="16"/>
      <c r="AH799" s="15">
        <f t="shared" si="454"/>
        <v>0</v>
      </c>
      <c r="AI799" s="16">
        <f t="shared" si="464"/>
        <v>0</v>
      </c>
      <c r="AJ799" s="15">
        <f t="shared" si="455"/>
        <v>0</v>
      </c>
      <c r="AK799" s="16">
        <f t="shared" si="465"/>
        <v>0</v>
      </c>
      <c r="AL799" s="15">
        <f t="shared" si="466"/>
        <v>1.9999999999999574E-2</v>
      </c>
      <c r="AM799" s="16"/>
      <c r="AN799" s="15">
        <f t="shared" si="467"/>
        <v>0</v>
      </c>
      <c r="AO799" s="16">
        <f t="shared" si="468"/>
        <v>0</v>
      </c>
      <c r="AP799" s="15">
        <f t="shared" si="469"/>
        <v>0</v>
      </c>
      <c r="AQ799" s="16">
        <f t="shared" si="470"/>
        <v>0</v>
      </c>
      <c r="AR799" s="15">
        <f t="shared" si="471"/>
        <v>0</v>
      </c>
      <c r="AS799" s="16"/>
      <c r="AT799" s="15">
        <f t="shared" si="472"/>
        <v>0</v>
      </c>
      <c r="AU799" s="16">
        <f t="shared" si="473"/>
        <v>0</v>
      </c>
      <c r="AV799" s="15">
        <f t="shared" si="474"/>
        <v>0</v>
      </c>
      <c r="AW799" s="16">
        <f t="shared" si="475"/>
        <v>0</v>
      </c>
      <c r="AX799" s="15">
        <f t="shared" si="476"/>
        <v>1.9999999999999574E-2</v>
      </c>
    </row>
    <row r="800" spans="1:50" x14ac:dyDescent="0.25">
      <c r="A800" s="25">
        <f t="shared" si="477"/>
        <v>15.910416666666416</v>
      </c>
      <c r="B800" s="9" t="s">
        <v>16</v>
      </c>
      <c r="C800" s="12"/>
      <c r="D800" s="12" t="s">
        <v>14</v>
      </c>
      <c r="E800" s="12" t="s">
        <v>14</v>
      </c>
      <c r="F800" s="12" t="s">
        <v>14</v>
      </c>
      <c r="G800" s="12" t="s">
        <v>14</v>
      </c>
      <c r="H800" t="s">
        <v>11</v>
      </c>
      <c r="I800" s="12" t="s">
        <v>14</v>
      </c>
      <c r="J800" s="15">
        <f t="shared" si="442"/>
        <v>0</v>
      </c>
      <c r="K800" s="16">
        <f t="shared" si="456"/>
        <v>0</v>
      </c>
      <c r="L800" s="15">
        <f t="shared" si="443"/>
        <v>0</v>
      </c>
      <c r="M800" s="16">
        <f t="shared" si="457"/>
        <v>0</v>
      </c>
      <c r="N800" s="15">
        <f t="shared" si="444"/>
        <v>0</v>
      </c>
      <c r="O800" s="16"/>
      <c r="P800" s="15">
        <f t="shared" si="445"/>
        <v>15.910416666666416</v>
      </c>
      <c r="Q800" s="16">
        <f t="shared" si="458"/>
        <v>1</v>
      </c>
      <c r="R800" s="15">
        <f t="shared" si="446"/>
        <v>0</v>
      </c>
      <c r="S800" s="16">
        <f t="shared" si="459"/>
        <v>0</v>
      </c>
      <c r="T800" s="15">
        <f t="shared" si="447"/>
        <v>1.9999999999999574E-2</v>
      </c>
      <c r="U800" s="16"/>
      <c r="V800" s="15">
        <f t="shared" si="448"/>
        <v>0</v>
      </c>
      <c r="W800" s="16">
        <f t="shared" si="460"/>
        <v>0</v>
      </c>
      <c r="X800" s="15">
        <f t="shared" si="449"/>
        <v>0</v>
      </c>
      <c r="Y800" s="16">
        <f t="shared" si="461"/>
        <v>0</v>
      </c>
      <c r="Z800" s="15">
        <f t="shared" si="450"/>
        <v>1.9999999999999574E-2</v>
      </c>
      <c r="AA800" s="16"/>
      <c r="AB800" s="15">
        <f t="shared" si="451"/>
        <v>0</v>
      </c>
      <c r="AC800" s="16">
        <f t="shared" si="462"/>
        <v>0</v>
      </c>
      <c r="AD800" s="15">
        <f t="shared" si="452"/>
        <v>0</v>
      </c>
      <c r="AE800" s="16">
        <f t="shared" si="463"/>
        <v>0</v>
      </c>
      <c r="AF800" s="15">
        <f t="shared" si="453"/>
        <v>1.9999999999999574E-2</v>
      </c>
      <c r="AG800" s="16"/>
      <c r="AH800" s="15">
        <f t="shared" si="454"/>
        <v>0</v>
      </c>
      <c r="AI800" s="16">
        <f t="shared" si="464"/>
        <v>0</v>
      </c>
      <c r="AJ800" s="15">
        <f t="shared" si="455"/>
        <v>0</v>
      </c>
      <c r="AK800" s="16">
        <f t="shared" si="465"/>
        <v>0</v>
      </c>
      <c r="AL800" s="15">
        <f t="shared" si="466"/>
        <v>1.9999999999999574E-2</v>
      </c>
      <c r="AM800" s="16"/>
      <c r="AN800" s="15">
        <f t="shared" si="467"/>
        <v>0</v>
      </c>
      <c r="AO800" s="16">
        <f t="shared" si="468"/>
        <v>0</v>
      </c>
      <c r="AP800" s="15">
        <f t="shared" si="469"/>
        <v>0</v>
      </c>
      <c r="AQ800" s="16">
        <f t="shared" si="470"/>
        <v>0</v>
      </c>
      <c r="AR800" s="15">
        <f t="shared" si="471"/>
        <v>0</v>
      </c>
      <c r="AS800" s="16"/>
      <c r="AT800" s="15">
        <f t="shared" si="472"/>
        <v>0</v>
      </c>
      <c r="AU800" s="16">
        <f t="shared" si="473"/>
        <v>0</v>
      </c>
      <c r="AV800" s="15">
        <f t="shared" si="474"/>
        <v>0</v>
      </c>
      <c r="AW800" s="16">
        <f t="shared" si="475"/>
        <v>0</v>
      </c>
      <c r="AX800" s="15">
        <f t="shared" si="476"/>
        <v>1.9999999999999574E-2</v>
      </c>
    </row>
    <row r="801" spans="1:50" x14ac:dyDescent="0.25">
      <c r="A801" s="25">
        <f t="shared" si="477"/>
        <v>15.930416666666416</v>
      </c>
      <c r="B801" s="9"/>
      <c r="C801" s="12"/>
      <c r="D801" s="12" t="s">
        <v>14</v>
      </c>
      <c r="E801" s="12" t="s">
        <v>14</v>
      </c>
      <c r="F801" s="12" t="s">
        <v>14</v>
      </c>
      <c r="G801" s="12" t="s">
        <v>14</v>
      </c>
      <c r="H801" t="s">
        <v>11</v>
      </c>
      <c r="I801" s="12" t="s">
        <v>14</v>
      </c>
      <c r="J801" s="15">
        <f t="shared" si="442"/>
        <v>0</v>
      </c>
      <c r="K801" s="16">
        <f t="shared" si="456"/>
        <v>0</v>
      </c>
      <c r="L801" s="15">
        <f t="shared" si="443"/>
        <v>0</v>
      </c>
      <c r="M801" s="16">
        <f t="shared" si="457"/>
        <v>0</v>
      </c>
      <c r="N801" s="15">
        <f t="shared" si="444"/>
        <v>0</v>
      </c>
      <c r="O801" s="16"/>
      <c r="P801" s="15">
        <f t="shared" si="445"/>
        <v>0</v>
      </c>
      <c r="Q801" s="16">
        <f t="shared" si="458"/>
        <v>0</v>
      </c>
      <c r="R801" s="15">
        <f t="shared" si="446"/>
        <v>0</v>
      </c>
      <c r="S801" s="16">
        <f t="shared" si="459"/>
        <v>0</v>
      </c>
      <c r="T801" s="15">
        <f t="shared" si="447"/>
        <v>1.9999999999999574E-2</v>
      </c>
      <c r="U801" s="16"/>
      <c r="V801" s="15">
        <f t="shared" si="448"/>
        <v>0</v>
      </c>
      <c r="W801" s="16">
        <f t="shared" si="460"/>
        <v>0</v>
      </c>
      <c r="X801" s="15">
        <f t="shared" si="449"/>
        <v>0</v>
      </c>
      <c r="Y801" s="16">
        <f t="shared" si="461"/>
        <v>0</v>
      </c>
      <c r="Z801" s="15">
        <f t="shared" si="450"/>
        <v>1.9999999999999574E-2</v>
      </c>
      <c r="AA801" s="16"/>
      <c r="AB801" s="15">
        <f t="shared" si="451"/>
        <v>0</v>
      </c>
      <c r="AC801" s="16">
        <f t="shared" si="462"/>
        <v>0</v>
      </c>
      <c r="AD801" s="15">
        <f t="shared" si="452"/>
        <v>0</v>
      </c>
      <c r="AE801" s="16">
        <f t="shared" si="463"/>
        <v>0</v>
      </c>
      <c r="AF801" s="15">
        <f t="shared" si="453"/>
        <v>1.9999999999999574E-2</v>
      </c>
      <c r="AG801" s="16"/>
      <c r="AH801" s="15">
        <f t="shared" si="454"/>
        <v>0</v>
      </c>
      <c r="AI801" s="16">
        <f t="shared" si="464"/>
        <v>0</v>
      </c>
      <c r="AJ801" s="15">
        <f t="shared" si="455"/>
        <v>0</v>
      </c>
      <c r="AK801" s="16">
        <f t="shared" si="465"/>
        <v>0</v>
      </c>
      <c r="AL801" s="15">
        <f t="shared" si="466"/>
        <v>1.9999999999999574E-2</v>
      </c>
      <c r="AM801" s="16"/>
      <c r="AN801" s="15">
        <f t="shared" si="467"/>
        <v>0</v>
      </c>
      <c r="AO801" s="16">
        <f t="shared" si="468"/>
        <v>0</v>
      </c>
      <c r="AP801" s="15">
        <f t="shared" si="469"/>
        <v>0</v>
      </c>
      <c r="AQ801" s="16">
        <f t="shared" si="470"/>
        <v>0</v>
      </c>
      <c r="AR801" s="15">
        <f t="shared" si="471"/>
        <v>0</v>
      </c>
      <c r="AS801" s="16"/>
      <c r="AT801" s="15">
        <f t="shared" si="472"/>
        <v>0</v>
      </c>
      <c r="AU801" s="16">
        <f t="shared" si="473"/>
        <v>0</v>
      </c>
      <c r="AV801" s="15">
        <f t="shared" si="474"/>
        <v>0</v>
      </c>
      <c r="AW801" s="16">
        <f t="shared" si="475"/>
        <v>0</v>
      </c>
      <c r="AX801" s="15">
        <f t="shared" si="476"/>
        <v>1.9999999999999574E-2</v>
      </c>
    </row>
    <row r="802" spans="1:50" x14ac:dyDescent="0.25">
      <c r="A802" s="25">
        <f t="shared" si="477"/>
        <v>15.950416666666415</v>
      </c>
      <c r="B802" s="9"/>
      <c r="C802" s="12"/>
      <c r="D802" s="12" t="s">
        <v>14</v>
      </c>
      <c r="E802" s="12" t="s">
        <v>14</v>
      </c>
      <c r="F802" s="12" t="s">
        <v>14</v>
      </c>
      <c r="G802" s="12" t="s">
        <v>14</v>
      </c>
      <c r="H802" t="s">
        <v>11</v>
      </c>
      <c r="I802" s="12" t="s">
        <v>14</v>
      </c>
      <c r="J802" s="15">
        <f t="shared" si="442"/>
        <v>0</v>
      </c>
      <c r="K802" s="16">
        <f t="shared" si="456"/>
        <v>0</v>
      </c>
      <c r="L802" s="15">
        <f t="shared" si="443"/>
        <v>0</v>
      </c>
      <c r="M802" s="16">
        <f t="shared" si="457"/>
        <v>0</v>
      </c>
      <c r="N802" s="15">
        <f t="shared" si="444"/>
        <v>0</v>
      </c>
      <c r="O802" s="16"/>
      <c r="P802" s="15">
        <f t="shared" si="445"/>
        <v>0</v>
      </c>
      <c r="Q802" s="16">
        <f t="shared" si="458"/>
        <v>0</v>
      </c>
      <c r="R802" s="15">
        <f t="shared" si="446"/>
        <v>0</v>
      </c>
      <c r="S802" s="16">
        <f t="shared" si="459"/>
        <v>0</v>
      </c>
      <c r="T802" s="15">
        <f t="shared" si="447"/>
        <v>1.9999999999999574E-2</v>
      </c>
      <c r="U802" s="16"/>
      <c r="V802" s="15">
        <f t="shared" si="448"/>
        <v>0</v>
      </c>
      <c r="W802" s="16">
        <f t="shared" si="460"/>
        <v>0</v>
      </c>
      <c r="X802" s="15">
        <f t="shared" si="449"/>
        <v>0</v>
      </c>
      <c r="Y802" s="16">
        <f t="shared" si="461"/>
        <v>0</v>
      </c>
      <c r="Z802" s="15">
        <f t="shared" si="450"/>
        <v>1.9999999999999574E-2</v>
      </c>
      <c r="AA802" s="16"/>
      <c r="AB802" s="15">
        <f t="shared" si="451"/>
        <v>0</v>
      </c>
      <c r="AC802" s="16">
        <f t="shared" si="462"/>
        <v>0</v>
      </c>
      <c r="AD802" s="15">
        <f t="shared" si="452"/>
        <v>0</v>
      </c>
      <c r="AE802" s="16">
        <f t="shared" si="463"/>
        <v>0</v>
      </c>
      <c r="AF802" s="15">
        <f t="shared" si="453"/>
        <v>1.9999999999999574E-2</v>
      </c>
      <c r="AG802" s="16"/>
      <c r="AH802" s="15">
        <f t="shared" si="454"/>
        <v>0</v>
      </c>
      <c r="AI802" s="16">
        <f t="shared" si="464"/>
        <v>0</v>
      </c>
      <c r="AJ802" s="15">
        <f t="shared" si="455"/>
        <v>0</v>
      </c>
      <c r="AK802" s="16">
        <f t="shared" si="465"/>
        <v>0</v>
      </c>
      <c r="AL802" s="15">
        <f t="shared" si="466"/>
        <v>1.9999999999999574E-2</v>
      </c>
      <c r="AM802" s="16"/>
      <c r="AN802" s="15">
        <f t="shared" si="467"/>
        <v>0</v>
      </c>
      <c r="AO802" s="16">
        <f t="shared" si="468"/>
        <v>0</v>
      </c>
      <c r="AP802" s="15">
        <f t="shared" si="469"/>
        <v>0</v>
      </c>
      <c r="AQ802" s="16">
        <f t="shared" si="470"/>
        <v>0</v>
      </c>
      <c r="AR802" s="15">
        <f t="shared" si="471"/>
        <v>0</v>
      </c>
      <c r="AS802" s="16"/>
      <c r="AT802" s="15">
        <f t="shared" si="472"/>
        <v>0</v>
      </c>
      <c r="AU802" s="16">
        <f t="shared" si="473"/>
        <v>0</v>
      </c>
      <c r="AV802" s="15">
        <f t="shared" si="474"/>
        <v>0</v>
      </c>
      <c r="AW802" s="16">
        <f t="shared" si="475"/>
        <v>0</v>
      </c>
      <c r="AX802" s="15">
        <f t="shared" si="476"/>
        <v>1.9999999999999574E-2</v>
      </c>
    </row>
    <row r="803" spans="1:50" x14ac:dyDescent="0.25">
      <c r="A803" s="25">
        <f t="shared" si="477"/>
        <v>15.970416666666415</v>
      </c>
      <c r="B803" s="9" t="s">
        <v>64</v>
      </c>
      <c r="C803" s="12"/>
      <c r="D803" s="12" t="s">
        <v>14</v>
      </c>
      <c r="E803" s="12" t="s">
        <v>14</v>
      </c>
      <c r="F803" t="s">
        <v>11</v>
      </c>
      <c r="G803" s="12" t="s">
        <v>14</v>
      </c>
      <c r="H803" s="13" t="s">
        <v>20</v>
      </c>
      <c r="I803" s="12" t="s">
        <v>14</v>
      </c>
      <c r="J803" s="15">
        <f t="shared" si="442"/>
        <v>0</v>
      </c>
      <c r="K803" s="16">
        <f t="shared" si="456"/>
        <v>0</v>
      </c>
      <c r="L803" s="15">
        <f t="shared" si="443"/>
        <v>0</v>
      </c>
      <c r="M803" s="16">
        <f t="shared" si="457"/>
        <v>0</v>
      </c>
      <c r="N803" s="15">
        <f t="shared" si="444"/>
        <v>0</v>
      </c>
      <c r="O803" s="16"/>
      <c r="P803" s="15">
        <f t="shared" si="445"/>
        <v>0</v>
      </c>
      <c r="Q803" s="16">
        <f t="shared" si="458"/>
        <v>0</v>
      </c>
      <c r="R803" s="15">
        <f t="shared" si="446"/>
        <v>0</v>
      </c>
      <c r="S803" s="16">
        <f t="shared" si="459"/>
        <v>0</v>
      </c>
      <c r="T803" s="15">
        <f t="shared" si="447"/>
        <v>1.9999999999999574E-2</v>
      </c>
      <c r="U803" s="16"/>
      <c r="V803" s="15">
        <f t="shared" si="448"/>
        <v>0</v>
      </c>
      <c r="W803" s="16">
        <f t="shared" si="460"/>
        <v>0</v>
      </c>
      <c r="X803" s="15">
        <f t="shared" si="449"/>
        <v>0</v>
      </c>
      <c r="Y803" s="16">
        <f t="shared" si="461"/>
        <v>0</v>
      </c>
      <c r="Z803" s="15">
        <f t="shared" si="450"/>
        <v>1.9999999999999574E-2</v>
      </c>
      <c r="AA803" s="16"/>
      <c r="AB803" s="15">
        <f t="shared" si="451"/>
        <v>0</v>
      </c>
      <c r="AC803" s="16">
        <f t="shared" si="462"/>
        <v>0</v>
      </c>
      <c r="AD803" s="15">
        <f t="shared" si="452"/>
        <v>0</v>
      </c>
      <c r="AE803" s="16">
        <f t="shared" si="463"/>
        <v>0</v>
      </c>
      <c r="AF803" s="15">
        <f t="shared" si="453"/>
        <v>0</v>
      </c>
      <c r="AG803" s="16"/>
      <c r="AH803" s="15">
        <f t="shared" si="454"/>
        <v>0</v>
      </c>
      <c r="AI803" s="16">
        <f t="shared" si="464"/>
        <v>0</v>
      </c>
      <c r="AJ803" s="15">
        <f t="shared" si="455"/>
        <v>0</v>
      </c>
      <c r="AK803" s="16">
        <f t="shared" si="465"/>
        <v>0</v>
      </c>
      <c r="AL803" s="15">
        <f t="shared" si="466"/>
        <v>1.9999999999999574E-2</v>
      </c>
      <c r="AM803" s="16"/>
      <c r="AN803" s="15">
        <f t="shared" si="467"/>
        <v>0</v>
      </c>
      <c r="AO803" s="16">
        <f t="shared" si="468"/>
        <v>0</v>
      </c>
      <c r="AP803" s="15">
        <f t="shared" si="469"/>
        <v>15.970416666666415</v>
      </c>
      <c r="AQ803" s="16">
        <f t="shared" si="470"/>
        <v>1</v>
      </c>
      <c r="AR803" s="15">
        <f t="shared" si="471"/>
        <v>0</v>
      </c>
      <c r="AS803" s="16"/>
      <c r="AT803" s="15">
        <f t="shared" si="472"/>
        <v>0</v>
      </c>
      <c r="AU803" s="16">
        <f t="shared" si="473"/>
        <v>0</v>
      </c>
      <c r="AV803" s="15">
        <f t="shared" si="474"/>
        <v>0</v>
      </c>
      <c r="AW803" s="16">
        <f t="shared" si="475"/>
        <v>0</v>
      </c>
      <c r="AX803" s="15">
        <f t="shared" si="476"/>
        <v>1.9999999999999574E-2</v>
      </c>
    </row>
    <row r="804" spans="1:50" x14ac:dyDescent="0.25">
      <c r="A804" s="25">
        <f t="shared" si="477"/>
        <v>15.990416666666414</v>
      </c>
      <c r="B804" s="9" t="s">
        <v>9</v>
      </c>
      <c r="C804" s="12" t="s">
        <v>14</v>
      </c>
      <c r="D804" s="12" t="s">
        <v>14</v>
      </c>
      <c r="E804" s="12" t="s">
        <v>14</v>
      </c>
      <c r="F804" t="s">
        <v>11</v>
      </c>
      <c r="G804" s="12" t="s">
        <v>14</v>
      </c>
      <c r="H804" s="34"/>
      <c r="I804" s="12" t="s">
        <v>14</v>
      </c>
      <c r="J804" s="15">
        <f t="shared" si="442"/>
        <v>15.990416666666414</v>
      </c>
      <c r="K804" s="16">
        <f t="shared" si="456"/>
        <v>1</v>
      </c>
      <c r="L804" s="15">
        <f t="shared" si="443"/>
        <v>0</v>
      </c>
      <c r="M804" s="16">
        <f t="shared" si="457"/>
        <v>0</v>
      </c>
      <c r="N804" s="15">
        <f t="shared" si="444"/>
        <v>2.000000000000135E-2</v>
      </c>
      <c r="O804" s="16"/>
      <c r="P804" s="15">
        <f t="shared" si="445"/>
        <v>0</v>
      </c>
      <c r="Q804" s="16">
        <f t="shared" si="458"/>
        <v>0</v>
      </c>
      <c r="R804" s="15">
        <f t="shared" si="446"/>
        <v>0</v>
      </c>
      <c r="S804" s="16">
        <f t="shared" si="459"/>
        <v>0</v>
      </c>
      <c r="T804" s="15">
        <f t="shared" si="447"/>
        <v>2.000000000000135E-2</v>
      </c>
      <c r="U804" s="16"/>
      <c r="V804" s="15">
        <f t="shared" si="448"/>
        <v>0</v>
      </c>
      <c r="W804" s="16">
        <f t="shared" si="460"/>
        <v>0</v>
      </c>
      <c r="X804" s="15">
        <f t="shared" si="449"/>
        <v>0</v>
      </c>
      <c r="Y804" s="16">
        <f t="shared" si="461"/>
        <v>0</v>
      </c>
      <c r="Z804" s="15">
        <f t="shared" si="450"/>
        <v>2.000000000000135E-2</v>
      </c>
      <c r="AA804" s="16"/>
      <c r="AB804" s="15">
        <f t="shared" si="451"/>
        <v>0</v>
      </c>
      <c r="AC804" s="16">
        <f t="shared" si="462"/>
        <v>0</v>
      </c>
      <c r="AD804" s="15">
        <f t="shared" si="452"/>
        <v>0</v>
      </c>
      <c r="AE804" s="16">
        <f t="shared" si="463"/>
        <v>0</v>
      </c>
      <c r="AF804" s="15">
        <f t="shared" si="453"/>
        <v>0</v>
      </c>
      <c r="AG804" s="16"/>
      <c r="AH804" s="15">
        <f t="shared" si="454"/>
        <v>0</v>
      </c>
      <c r="AI804" s="16">
        <f t="shared" si="464"/>
        <v>0</v>
      </c>
      <c r="AJ804" s="15">
        <f t="shared" si="455"/>
        <v>0</v>
      </c>
      <c r="AK804" s="16">
        <f t="shared" si="465"/>
        <v>0</v>
      </c>
      <c r="AL804" s="15">
        <f t="shared" si="466"/>
        <v>2.000000000000135E-2</v>
      </c>
      <c r="AM804" s="16"/>
      <c r="AN804" s="15">
        <f t="shared" si="467"/>
        <v>0</v>
      </c>
      <c r="AO804" s="16">
        <f t="shared" si="468"/>
        <v>0</v>
      </c>
      <c r="AP804" s="15">
        <f t="shared" si="469"/>
        <v>0</v>
      </c>
      <c r="AQ804" s="16">
        <f t="shared" si="470"/>
        <v>0</v>
      </c>
      <c r="AR804" s="15">
        <f t="shared" si="471"/>
        <v>0</v>
      </c>
      <c r="AS804" s="16"/>
      <c r="AT804" s="15">
        <f t="shared" si="472"/>
        <v>0</v>
      </c>
      <c r="AU804" s="16">
        <f t="shared" si="473"/>
        <v>0</v>
      </c>
      <c r="AV804" s="15">
        <f t="shared" si="474"/>
        <v>0</v>
      </c>
      <c r="AW804" s="16">
        <f t="shared" si="475"/>
        <v>0</v>
      </c>
      <c r="AX804" s="15">
        <f t="shared" si="476"/>
        <v>2.000000000000135E-2</v>
      </c>
    </row>
    <row r="805" spans="1:50" x14ac:dyDescent="0.25">
      <c r="A805" s="25">
        <f t="shared" si="477"/>
        <v>16.010416666666416</v>
      </c>
      <c r="B805" s="9"/>
      <c r="C805" s="12" t="s">
        <v>14</v>
      </c>
      <c r="D805" s="12" t="s">
        <v>14</v>
      </c>
      <c r="E805" s="12" t="s">
        <v>14</v>
      </c>
      <c r="F805" t="s">
        <v>11</v>
      </c>
      <c r="G805" s="12" t="s">
        <v>14</v>
      </c>
      <c r="H805" s="34"/>
      <c r="I805" s="12" t="s">
        <v>14</v>
      </c>
      <c r="J805" s="15">
        <f t="shared" si="442"/>
        <v>0</v>
      </c>
      <c r="K805" s="16">
        <f t="shared" si="456"/>
        <v>0</v>
      </c>
      <c r="L805" s="15">
        <f t="shared" si="443"/>
        <v>0</v>
      </c>
      <c r="M805" s="16">
        <f t="shared" si="457"/>
        <v>0</v>
      </c>
      <c r="N805" s="15">
        <f t="shared" si="444"/>
        <v>1.9999999999999574E-2</v>
      </c>
      <c r="O805" s="16"/>
      <c r="P805" s="15">
        <f t="shared" si="445"/>
        <v>0</v>
      </c>
      <c r="Q805" s="16">
        <f t="shared" si="458"/>
        <v>0</v>
      </c>
      <c r="R805" s="15">
        <f t="shared" si="446"/>
        <v>0</v>
      </c>
      <c r="S805" s="16">
        <f t="shared" si="459"/>
        <v>0</v>
      </c>
      <c r="T805" s="15">
        <f t="shared" si="447"/>
        <v>1.9999999999999574E-2</v>
      </c>
      <c r="U805" s="16"/>
      <c r="V805" s="15">
        <f t="shared" si="448"/>
        <v>0</v>
      </c>
      <c r="W805" s="16">
        <f t="shared" si="460"/>
        <v>0</v>
      </c>
      <c r="X805" s="15">
        <f t="shared" si="449"/>
        <v>0</v>
      </c>
      <c r="Y805" s="16">
        <f t="shared" si="461"/>
        <v>0</v>
      </c>
      <c r="Z805" s="15">
        <f t="shared" si="450"/>
        <v>1.9999999999999574E-2</v>
      </c>
      <c r="AA805" s="16"/>
      <c r="AB805" s="15">
        <f t="shared" si="451"/>
        <v>0</v>
      </c>
      <c r="AC805" s="16">
        <f t="shared" si="462"/>
        <v>0</v>
      </c>
      <c r="AD805" s="15">
        <f t="shared" si="452"/>
        <v>0</v>
      </c>
      <c r="AE805" s="16">
        <f t="shared" si="463"/>
        <v>0</v>
      </c>
      <c r="AF805" s="15">
        <f t="shared" si="453"/>
        <v>0</v>
      </c>
      <c r="AG805" s="16"/>
      <c r="AH805" s="15">
        <f t="shared" si="454"/>
        <v>0</v>
      </c>
      <c r="AI805" s="16">
        <f t="shared" si="464"/>
        <v>0</v>
      </c>
      <c r="AJ805" s="15">
        <f t="shared" si="455"/>
        <v>0</v>
      </c>
      <c r="AK805" s="16">
        <f t="shared" si="465"/>
        <v>0</v>
      </c>
      <c r="AL805" s="15">
        <f t="shared" si="466"/>
        <v>1.9999999999999574E-2</v>
      </c>
      <c r="AM805" s="16"/>
      <c r="AN805" s="15">
        <f t="shared" si="467"/>
        <v>0</v>
      </c>
      <c r="AO805" s="16">
        <f t="shared" si="468"/>
        <v>0</v>
      </c>
      <c r="AP805" s="15">
        <f t="shared" si="469"/>
        <v>0</v>
      </c>
      <c r="AQ805" s="16">
        <f t="shared" si="470"/>
        <v>0</v>
      </c>
      <c r="AR805" s="15">
        <f t="shared" si="471"/>
        <v>0</v>
      </c>
      <c r="AS805" s="16"/>
      <c r="AT805" s="15">
        <f t="shared" si="472"/>
        <v>0</v>
      </c>
      <c r="AU805" s="16">
        <f t="shared" si="473"/>
        <v>0</v>
      </c>
      <c r="AV805" s="15">
        <f t="shared" si="474"/>
        <v>0</v>
      </c>
      <c r="AW805" s="16">
        <f t="shared" si="475"/>
        <v>0</v>
      </c>
      <c r="AX805" s="15">
        <f t="shared" si="476"/>
        <v>1.9999999999999574E-2</v>
      </c>
    </row>
    <row r="806" spans="1:50" x14ac:dyDescent="0.25">
      <c r="A806" s="25">
        <f t="shared" si="477"/>
        <v>16.030416666666415</v>
      </c>
      <c r="B806" s="9"/>
      <c r="C806" s="12" t="s">
        <v>14</v>
      </c>
      <c r="D806" s="12" t="s">
        <v>14</v>
      </c>
      <c r="E806" s="12" t="s">
        <v>14</v>
      </c>
      <c r="F806" t="s">
        <v>11</v>
      </c>
      <c r="G806" s="12" t="s">
        <v>14</v>
      </c>
      <c r="H806" s="13"/>
      <c r="I806" s="12" t="s">
        <v>14</v>
      </c>
      <c r="J806" s="15">
        <f t="shared" si="442"/>
        <v>0</v>
      </c>
      <c r="K806" s="16">
        <f t="shared" si="456"/>
        <v>0</v>
      </c>
      <c r="L806" s="15">
        <f t="shared" si="443"/>
        <v>0</v>
      </c>
      <c r="M806" s="16">
        <f t="shared" si="457"/>
        <v>0</v>
      </c>
      <c r="N806" s="15">
        <f t="shared" si="444"/>
        <v>1.9999999999999574E-2</v>
      </c>
      <c r="O806" s="16"/>
      <c r="P806" s="15">
        <f t="shared" si="445"/>
        <v>0</v>
      </c>
      <c r="Q806" s="16">
        <f t="shared" si="458"/>
        <v>0</v>
      </c>
      <c r="R806" s="15">
        <f t="shared" si="446"/>
        <v>0</v>
      </c>
      <c r="S806" s="16">
        <f t="shared" si="459"/>
        <v>0</v>
      </c>
      <c r="T806" s="15">
        <f t="shared" si="447"/>
        <v>1.9999999999999574E-2</v>
      </c>
      <c r="U806" s="16"/>
      <c r="V806" s="15">
        <f t="shared" si="448"/>
        <v>0</v>
      </c>
      <c r="W806" s="16">
        <f t="shared" si="460"/>
        <v>0</v>
      </c>
      <c r="X806" s="15">
        <f t="shared" si="449"/>
        <v>0</v>
      </c>
      <c r="Y806" s="16">
        <f t="shared" si="461"/>
        <v>0</v>
      </c>
      <c r="Z806" s="15">
        <f t="shared" si="450"/>
        <v>1.9999999999999574E-2</v>
      </c>
      <c r="AA806" s="16"/>
      <c r="AB806" s="15">
        <f t="shared" si="451"/>
        <v>0</v>
      </c>
      <c r="AC806" s="16">
        <f t="shared" si="462"/>
        <v>0</v>
      </c>
      <c r="AD806" s="15">
        <f t="shared" si="452"/>
        <v>0</v>
      </c>
      <c r="AE806" s="16">
        <f t="shared" si="463"/>
        <v>0</v>
      </c>
      <c r="AF806" s="15">
        <f t="shared" si="453"/>
        <v>0</v>
      </c>
      <c r="AG806" s="16"/>
      <c r="AH806" s="15">
        <f t="shared" si="454"/>
        <v>0</v>
      </c>
      <c r="AI806" s="16">
        <f t="shared" si="464"/>
        <v>0</v>
      </c>
      <c r="AJ806" s="15">
        <f t="shared" si="455"/>
        <v>0</v>
      </c>
      <c r="AK806" s="16">
        <f t="shared" si="465"/>
        <v>0</v>
      </c>
      <c r="AL806" s="15">
        <f t="shared" si="466"/>
        <v>1.9999999999999574E-2</v>
      </c>
      <c r="AM806" s="16"/>
      <c r="AN806" s="15">
        <f t="shared" si="467"/>
        <v>0</v>
      </c>
      <c r="AO806" s="16">
        <f t="shared" si="468"/>
        <v>0</v>
      </c>
      <c r="AP806" s="15">
        <f t="shared" si="469"/>
        <v>0</v>
      </c>
      <c r="AQ806" s="16">
        <f t="shared" si="470"/>
        <v>0</v>
      </c>
      <c r="AR806" s="15">
        <f t="shared" si="471"/>
        <v>0</v>
      </c>
      <c r="AS806" s="16"/>
      <c r="AT806" s="15">
        <f t="shared" si="472"/>
        <v>0</v>
      </c>
      <c r="AU806" s="16">
        <f t="shared" si="473"/>
        <v>0</v>
      </c>
      <c r="AV806" s="15">
        <f t="shared" si="474"/>
        <v>0</v>
      </c>
      <c r="AW806" s="16">
        <f t="shared" si="475"/>
        <v>0</v>
      </c>
      <c r="AX806" s="15">
        <f t="shared" si="476"/>
        <v>1.9999999999999574E-2</v>
      </c>
    </row>
    <row r="807" spans="1:50" x14ac:dyDescent="0.25">
      <c r="A807" s="25">
        <f t="shared" si="477"/>
        <v>16.050416666666415</v>
      </c>
      <c r="B807" s="9" t="s">
        <v>12</v>
      </c>
      <c r="C807" s="12" t="s">
        <v>14</v>
      </c>
      <c r="D807" s="12" t="s">
        <v>14</v>
      </c>
      <c r="E807" t="s">
        <v>11</v>
      </c>
      <c r="F807" s="13" t="s">
        <v>20</v>
      </c>
      <c r="G807" s="12" t="s">
        <v>14</v>
      </c>
      <c r="H807" s="12"/>
      <c r="I807" s="12" t="s">
        <v>14</v>
      </c>
      <c r="J807" s="15">
        <f t="shared" si="442"/>
        <v>0</v>
      </c>
      <c r="K807" s="16">
        <f t="shared" si="456"/>
        <v>0</v>
      </c>
      <c r="L807" s="15">
        <f t="shared" si="443"/>
        <v>0</v>
      </c>
      <c r="M807" s="16">
        <f t="shared" si="457"/>
        <v>0</v>
      </c>
      <c r="N807" s="15">
        <f t="shared" si="444"/>
        <v>1.9999999999999574E-2</v>
      </c>
      <c r="O807" s="16"/>
      <c r="P807" s="15">
        <f t="shared" si="445"/>
        <v>0</v>
      </c>
      <c r="Q807" s="16">
        <f t="shared" si="458"/>
        <v>0</v>
      </c>
      <c r="R807" s="15">
        <f t="shared" si="446"/>
        <v>0</v>
      </c>
      <c r="S807" s="16">
        <f t="shared" si="459"/>
        <v>0</v>
      </c>
      <c r="T807" s="15">
        <f t="shared" si="447"/>
        <v>1.9999999999999574E-2</v>
      </c>
      <c r="U807" s="16"/>
      <c r="V807" s="15">
        <f t="shared" si="448"/>
        <v>0</v>
      </c>
      <c r="W807" s="16">
        <f t="shared" si="460"/>
        <v>0</v>
      </c>
      <c r="X807" s="15">
        <f t="shared" si="449"/>
        <v>0</v>
      </c>
      <c r="Y807" s="16">
        <f t="shared" si="461"/>
        <v>0</v>
      </c>
      <c r="Z807" s="15">
        <f t="shared" si="450"/>
        <v>0</v>
      </c>
      <c r="AA807" s="16"/>
      <c r="AB807" s="15">
        <f t="shared" si="451"/>
        <v>0</v>
      </c>
      <c r="AC807" s="16">
        <f t="shared" si="462"/>
        <v>0</v>
      </c>
      <c r="AD807" s="15">
        <f t="shared" si="452"/>
        <v>16.050416666666415</v>
      </c>
      <c r="AE807" s="16">
        <f t="shared" si="463"/>
        <v>1</v>
      </c>
      <c r="AF807" s="15">
        <f t="shared" si="453"/>
        <v>0</v>
      </c>
      <c r="AG807" s="16"/>
      <c r="AH807" s="15">
        <f t="shared" si="454"/>
        <v>0</v>
      </c>
      <c r="AI807" s="16">
        <f t="shared" si="464"/>
        <v>0</v>
      </c>
      <c r="AJ807" s="15">
        <f t="shared" si="455"/>
        <v>0</v>
      </c>
      <c r="AK807" s="16">
        <f t="shared" si="465"/>
        <v>0</v>
      </c>
      <c r="AL807" s="15">
        <f t="shared" si="466"/>
        <v>1.9999999999999574E-2</v>
      </c>
      <c r="AM807" s="16"/>
      <c r="AN807" s="15">
        <f t="shared" si="467"/>
        <v>0</v>
      </c>
      <c r="AO807" s="16">
        <f t="shared" si="468"/>
        <v>0</v>
      </c>
      <c r="AP807" s="15">
        <f t="shared" si="469"/>
        <v>0</v>
      </c>
      <c r="AQ807" s="16">
        <f t="shared" si="470"/>
        <v>0</v>
      </c>
      <c r="AR807" s="15">
        <f t="shared" si="471"/>
        <v>0</v>
      </c>
      <c r="AS807" s="16"/>
      <c r="AT807" s="15">
        <f t="shared" si="472"/>
        <v>0</v>
      </c>
      <c r="AU807" s="16">
        <f t="shared" si="473"/>
        <v>0</v>
      </c>
      <c r="AV807" s="15">
        <f t="shared" si="474"/>
        <v>0</v>
      </c>
      <c r="AW807" s="16">
        <f t="shared" si="475"/>
        <v>0</v>
      </c>
      <c r="AX807" s="15">
        <f t="shared" si="476"/>
        <v>1.9999999999999574E-2</v>
      </c>
    </row>
    <row r="808" spans="1:50" x14ac:dyDescent="0.25">
      <c r="A808" s="25">
        <f t="shared" si="477"/>
        <v>16.070416666666414</v>
      </c>
      <c r="B808" s="9"/>
      <c r="C808" s="12" t="s">
        <v>14</v>
      </c>
      <c r="D808" s="12" t="s">
        <v>14</v>
      </c>
      <c r="E808" t="s">
        <v>11</v>
      </c>
      <c r="F808" s="12"/>
      <c r="G808" s="12" t="s">
        <v>14</v>
      </c>
      <c r="H808" s="12"/>
      <c r="I808" s="12" t="s">
        <v>14</v>
      </c>
      <c r="J808" s="15">
        <f t="shared" si="442"/>
        <v>0</v>
      </c>
      <c r="K808" s="16">
        <f t="shared" si="456"/>
        <v>0</v>
      </c>
      <c r="L808" s="15">
        <f t="shared" si="443"/>
        <v>0</v>
      </c>
      <c r="M808" s="16">
        <f t="shared" si="457"/>
        <v>0</v>
      </c>
      <c r="N808" s="15">
        <f t="shared" si="444"/>
        <v>1.9999999999999574E-2</v>
      </c>
      <c r="O808" s="16"/>
      <c r="P808" s="15">
        <f t="shared" si="445"/>
        <v>0</v>
      </c>
      <c r="Q808" s="16">
        <f t="shared" si="458"/>
        <v>0</v>
      </c>
      <c r="R808" s="15">
        <f t="shared" si="446"/>
        <v>0</v>
      </c>
      <c r="S808" s="16">
        <f t="shared" si="459"/>
        <v>0</v>
      </c>
      <c r="T808" s="15">
        <f t="shared" si="447"/>
        <v>1.9999999999999574E-2</v>
      </c>
      <c r="U808" s="16"/>
      <c r="V808" s="15">
        <f t="shared" si="448"/>
        <v>0</v>
      </c>
      <c r="W808" s="16">
        <f t="shared" si="460"/>
        <v>0</v>
      </c>
      <c r="X808" s="15">
        <f t="shared" si="449"/>
        <v>0</v>
      </c>
      <c r="Y808" s="16">
        <f t="shared" si="461"/>
        <v>0</v>
      </c>
      <c r="Z808" s="15">
        <f t="shared" si="450"/>
        <v>0</v>
      </c>
      <c r="AA808" s="16"/>
      <c r="AB808" s="15">
        <f t="shared" si="451"/>
        <v>0</v>
      </c>
      <c r="AC808" s="16">
        <f t="shared" si="462"/>
        <v>0</v>
      </c>
      <c r="AD808" s="15">
        <f t="shared" si="452"/>
        <v>0</v>
      </c>
      <c r="AE808" s="16">
        <f t="shared" si="463"/>
        <v>0</v>
      </c>
      <c r="AF808" s="15">
        <f t="shared" si="453"/>
        <v>0</v>
      </c>
      <c r="AG808" s="16"/>
      <c r="AH808" s="15">
        <f t="shared" si="454"/>
        <v>0</v>
      </c>
      <c r="AI808" s="16">
        <f t="shared" si="464"/>
        <v>0</v>
      </c>
      <c r="AJ808" s="15">
        <f t="shared" si="455"/>
        <v>0</v>
      </c>
      <c r="AK808" s="16">
        <f t="shared" si="465"/>
        <v>0</v>
      </c>
      <c r="AL808" s="15">
        <f t="shared" si="466"/>
        <v>1.9999999999999574E-2</v>
      </c>
      <c r="AM808" s="16"/>
      <c r="AN808" s="15">
        <f t="shared" si="467"/>
        <v>0</v>
      </c>
      <c r="AO808" s="16">
        <f t="shared" si="468"/>
        <v>0</v>
      </c>
      <c r="AP808" s="15">
        <f t="shared" si="469"/>
        <v>0</v>
      </c>
      <c r="AQ808" s="16">
        <f t="shared" si="470"/>
        <v>0</v>
      </c>
      <c r="AR808" s="15">
        <f t="shared" si="471"/>
        <v>0</v>
      </c>
      <c r="AS808" s="16"/>
      <c r="AT808" s="15">
        <f t="shared" si="472"/>
        <v>0</v>
      </c>
      <c r="AU808" s="16">
        <f t="shared" si="473"/>
        <v>0</v>
      </c>
      <c r="AV808" s="15">
        <f t="shared" si="474"/>
        <v>0</v>
      </c>
      <c r="AW808" s="16">
        <f t="shared" si="475"/>
        <v>0</v>
      </c>
      <c r="AX808" s="15">
        <f t="shared" si="476"/>
        <v>1.9999999999999574E-2</v>
      </c>
    </row>
    <row r="809" spans="1:50" x14ac:dyDescent="0.25">
      <c r="A809" s="25">
        <f t="shared" si="477"/>
        <v>16.090416666666414</v>
      </c>
      <c r="B809" s="9"/>
      <c r="C809" s="12" t="s">
        <v>14</v>
      </c>
      <c r="D809" s="12" t="s">
        <v>14</v>
      </c>
      <c r="E809" t="s">
        <v>11</v>
      </c>
      <c r="F809" s="12"/>
      <c r="G809" s="12" t="s">
        <v>14</v>
      </c>
      <c r="H809" s="34"/>
      <c r="I809" s="12" t="s">
        <v>14</v>
      </c>
      <c r="J809" s="15">
        <f t="shared" si="442"/>
        <v>0</v>
      </c>
      <c r="K809" s="16">
        <f t="shared" si="456"/>
        <v>0</v>
      </c>
      <c r="L809" s="15">
        <f t="shared" si="443"/>
        <v>0</v>
      </c>
      <c r="M809" s="16">
        <f t="shared" si="457"/>
        <v>0</v>
      </c>
      <c r="N809" s="15">
        <f t="shared" si="444"/>
        <v>1.9999999999999574E-2</v>
      </c>
      <c r="O809" s="16"/>
      <c r="P809" s="15">
        <f t="shared" si="445"/>
        <v>0</v>
      </c>
      <c r="Q809" s="16">
        <f t="shared" si="458"/>
        <v>0</v>
      </c>
      <c r="R809" s="15">
        <f t="shared" si="446"/>
        <v>0</v>
      </c>
      <c r="S809" s="16">
        <f t="shared" si="459"/>
        <v>0</v>
      </c>
      <c r="T809" s="15">
        <f t="shared" si="447"/>
        <v>1.9999999999999574E-2</v>
      </c>
      <c r="U809" s="16"/>
      <c r="V809" s="15">
        <f t="shared" si="448"/>
        <v>0</v>
      </c>
      <c r="W809" s="16">
        <f t="shared" si="460"/>
        <v>0</v>
      </c>
      <c r="X809" s="15">
        <f t="shared" si="449"/>
        <v>0</v>
      </c>
      <c r="Y809" s="16">
        <f t="shared" si="461"/>
        <v>0</v>
      </c>
      <c r="Z809" s="15">
        <f t="shared" si="450"/>
        <v>0</v>
      </c>
      <c r="AA809" s="16"/>
      <c r="AB809" s="15">
        <f t="shared" si="451"/>
        <v>0</v>
      </c>
      <c r="AC809" s="16">
        <f t="shared" si="462"/>
        <v>0</v>
      </c>
      <c r="AD809" s="15">
        <f t="shared" si="452"/>
        <v>0</v>
      </c>
      <c r="AE809" s="16">
        <f t="shared" si="463"/>
        <v>0</v>
      </c>
      <c r="AF809" s="15">
        <f t="shared" si="453"/>
        <v>0</v>
      </c>
      <c r="AG809" s="16"/>
      <c r="AH809" s="15">
        <f t="shared" si="454"/>
        <v>0</v>
      </c>
      <c r="AI809" s="16">
        <f t="shared" si="464"/>
        <v>0</v>
      </c>
      <c r="AJ809" s="15">
        <f t="shared" si="455"/>
        <v>0</v>
      </c>
      <c r="AK809" s="16">
        <f t="shared" si="465"/>
        <v>0</v>
      </c>
      <c r="AL809" s="15">
        <f t="shared" si="466"/>
        <v>1.9999999999999574E-2</v>
      </c>
      <c r="AM809" s="16"/>
      <c r="AN809" s="15">
        <f t="shared" si="467"/>
        <v>0</v>
      </c>
      <c r="AO809" s="16">
        <f t="shared" si="468"/>
        <v>0</v>
      </c>
      <c r="AP809" s="15">
        <f t="shared" si="469"/>
        <v>0</v>
      </c>
      <c r="AQ809" s="16">
        <f t="shared" si="470"/>
        <v>0</v>
      </c>
      <c r="AR809" s="15">
        <f t="shared" si="471"/>
        <v>0</v>
      </c>
      <c r="AS809" s="16"/>
      <c r="AT809" s="15">
        <f t="shared" si="472"/>
        <v>0</v>
      </c>
      <c r="AU809" s="16">
        <f t="shared" si="473"/>
        <v>0</v>
      </c>
      <c r="AV809" s="15">
        <f t="shared" si="474"/>
        <v>0</v>
      </c>
      <c r="AW809" s="16">
        <f t="shared" si="475"/>
        <v>0</v>
      </c>
      <c r="AX809" s="15">
        <f t="shared" si="476"/>
        <v>1.9999999999999574E-2</v>
      </c>
    </row>
    <row r="810" spans="1:50" x14ac:dyDescent="0.25">
      <c r="A810" s="25">
        <f t="shared" si="477"/>
        <v>16.110416666666413</v>
      </c>
      <c r="B810" s="9"/>
      <c r="C810" s="12" t="s">
        <v>14</v>
      </c>
      <c r="D810" s="12" t="s">
        <v>14</v>
      </c>
      <c r="E810" t="s">
        <v>11</v>
      </c>
      <c r="F810" s="12"/>
      <c r="G810" s="12" t="s">
        <v>14</v>
      </c>
      <c r="H810" s="34"/>
      <c r="I810" s="12" t="s">
        <v>14</v>
      </c>
      <c r="J810" s="15">
        <f t="shared" si="442"/>
        <v>0</v>
      </c>
      <c r="K810" s="16">
        <f t="shared" si="456"/>
        <v>0</v>
      </c>
      <c r="L810" s="15">
        <f t="shared" si="443"/>
        <v>0</v>
      </c>
      <c r="M810" s="16">
        <f t="shared" si="457"/>
        <v>0</v>
      </c>
      <c r="N810" s="15">
        <f t="shared" si="444"/>
        <v>1.9999999999999574E-2</v>
      </c>
      <c r="O810" s="16"/>
      <c r="P810" s="15">
        <f t="shared" si="445"/>
        <v>0</v>
      </c>
      <c r="Q810" s="16">
        <f t="shared" si="458"/>
        <v>0</v>
      </c>
      <c r="R810" s="15">
        <f t="shared" si="446"/>
        <v>0</v>
      </c>
      <c r="S810" s="16">
        <f t="shared" si="459"/>
        <v>0</v>
      </c>
      <c r="T810" s="15">
        <f t="shared" si="447"/>
        <v>1.9999999999999574E-2</v>
      </c>
      <c r="U810" s="16"/>
      <c r="V810" s="15">
        <f t="shared" si="448"/>
        <v>0</v>
      </c>
      <c r="W810" s="16">
        <f t="shared" si="460"/>
        <v>0</v>
      </c>
      <c r="X810" s="15">
        <f t="shared" si="449"/>
        <v>0</v>
      </c>
      <c r="Y810" s="16">
        <f t="shared" si="461"/>
        <v>0</v>
      </c>
      <c r="Z810" s="15">
        <f t="shared" si="450"/>
        <v>0</v>
      </c>
      <c r="AA810" s="16"/>
      <c r="AB810" s="15">
        <f t="shared" si="451"/>
        <v>0</v>
      </c>
      <c r="AC810" s="16">
        <f t="shared" si="462"/>
        <v>0</v>
      </c>
      <c r="AD810" s="15">
        <f t="shared" si="452"/>
        <v>0</v>
      </c>
      <c r="AE810" s="16">
        <f t="shared" si="463"/>
        <v>0</v>
      </c>
      <c r="AF810" s="15">
        <f t="shared" si="453"/>
        <v>0</v>
      </c>
      <c r="AG810" s="16"/>
      <c r="AH810" s="15">
        <f t="shared" si="454"/>
        <v>0</v>
      </c>
      <c r="AI810" s="16">
        <f t="shared" si="464"/>
        <v>0</v>
      </c>
      <c r="AJ810" s="15">
        <f t="shared" si="455"/>
        <v>0</v>
      </c>
      <c r="AK810" s="16">
        <f t="shared" si="465"/>
        <v>0</v>
      </c>
      <c r="AL810" s="15">
        <f t="shared" si="466"/>
        <v>1.9999999999999574E-2</v>
      </c>
      <c r="AM810" s="16"/>
      <c r="AN810" s="15">
        <f t="shared" si="467"/>
        <v>0</v>
      </c>
      <c r="AO810" s="16">
        <f t="shared" si="468"/>
        <v>0</v>
      </c>
      <c r="AP810" s="15">
        <f t="shared" si="469"/>
        <v>0</v>
      </c>
      <c r="AQ810" s="16">
        <f t="shared" si="470"/>
        <v>0</v>
      </c>
      <c r="AR810" s="15">
        <f t="shared" si="471"/>
        <v>0</v>
      </c>
      <c r="AS810" s="16"/>
      <c r="AT810" s="15">
        <f t="shared" si="472"/>
        <v>0</v>
      </c>
      <c r="AU810" s="16">
        <f t="shared" si="473"/>
        <v>0</v>
      </c>
      <c r="AV810" s="15">
        <f t="shared" si="474"/>
        <v>0</v>
      </c>
      <c r="AW810" s="16">
        <f t="shared" si="475"/>
        <v>0</v>
      </c>
      <c r="AX810" s="15">
        <f t="shared" si="476"/>
        <v>1.9999999999999574E-2</v>
      </c>
    </row>
    <row r="811" spans="1:50" x14ac:dyDescent="0.25">
      <c r="A811" s="25">
        <f t="shared" si="477"/>
        <v>16.130416666666413</v>
      </c>
      <c r="B811" s="9"/>
      <c r="C811" s="12" t="s">
        <v>14</v>
      </c>
      <c r="D811" s="12" t="s">
        <v>14</v>
      </c>
      <c r="E811" t="s">
        <v>11</v>
      </c>
      <c r="F811" s="12"/>
      <c r="G811" s="12" t="s">
        <v>14</v>
      </c>
      <c r="H811" s="34"/>
      <c r="I811" s="12" t="s">
        <v>14</v>
      </c>
      <c r="J811" s="15">
        <f t="shared" si="442"/>
        <v>0</v>
      </c>
      <c r="K811" s="16">
        <f t="shared" si="456"/>
        <v>0</v>
      </c>
      <c r="L811" s="15">
        <f t="shared" si="443"/>
        <v>0</v>
      </c>
      <c r="M811" s="16">
        <f t="shared" si="457"/>
        <v>0</v>
      </c>
      <c r="N811" s="15">
        <f t="shared" si="444"/>
        <v>1.9999999999999574E-2</v>
      </c>
      <c r="O811" s="16"/>
      <c r="P811" s="15">
        <f t="shared" si="445"/>
        <v>0</v>
      </c>
      <c r="Q811" s="16">
        <f t="shared" si="458"/>
        <v>0</v>
      </c>
      <c r="R811" s="15">
        <f t="shared" si="446"/>
        <v>0</v>
      </c>
      <c r="S811" s="16">
        <f t="shared" si="459"/>
        <v>0</v>
      </c>
      <c r="T811" s="15">
        <f t="shared" si="447"/>
        <v>1.9999999999999574E-2</v>
      </c>
      <c r="U811" s="16"/>
      <c r="V811" s="15">
        <f t="shared" si="448"/>
        <v>0</v>
      </c>
      <c r="W811" s="16">
        <f t="shared" si="460"/>
        <v>0</v>
      </c>
      <c r="X811" s="15">
        <f t="shared" si="449"/>
        <v>0</v>
      </c>
      <c r="Y811" s="16">
        <f t="shared" si="461"/>
        <v>0</v>
      </c>
      <c r="Z811" s="15">
        <f t="shared" si="450"/>
        <v>0</v>
      </c>
      <c r="AA811" s="16"/>
      <c r="AB811" s="15">
        <f t="shared" si="451"/>
        <v>0</v>
      </c>
      <c r="AC811" s="16">
        <f t="shared" si="462"/>
        <v>0</v>
      </c>
      <c r="AD811" s="15">
        <f t="shared" si="452"/>
        <v>0</v>
      </c>
      <c r="AE811" s="16">
        <f t="shared" si="463"/>
        <v>0</v>
      </c>
      <c r="AF811" s="15">
        <f t="shared" si="453"/>
        <v>0</v>
      </c>
      <c r="AG811" s="16"/>
      <c r="AH811" s="15">
        <f t="shared" si="454"/>
        <v>0</v>
      </c>
      <c r="AI811" s="16">
        <f t="shared" si="464"/>
        <v>0</v>
      </c>
      <c r="AJ811" s="15">
        <f t="shared" si="455"/>
        <v>0</v>
      </c>
      <c r="AK811" s="16">
        <f t="shared" si="465"/>
        <v>0</v>
      </c>
      <c r="AL811" s="15">
        <f t="shared" si="466"/>
        <v>1.9999999999999574E-2</v>
      </c>
      <c r="AM811" s="16"/>
      <c r="AN811" s="15">
        <f t="shared" si="467"/>
        <v>0</v>
      </c>
      <c r="AO811" s="16">
        <f t="shared" si="468"/>
        <v>0</v>
      </c>
      <c r="AP811" s="15">
        <f t="shared" si="469"/>
        <v>0</v>
      </c>
      <c r="AQ811" s="16">
        <f t="shared" si="470"/>
        <v>0</v>
      </c>
      <c r="AR811" s="15">
        <f t="shared" si="471"/>
        <v>0</v>
      </c>
      <c r="AS811" s="16"/>
      <c r="AT811" s="15">
        <f t="shared" si="472"/>
        <v>0</v>
      </c>
      <c r="AU811" s="16">
        <f t="shared" si="473"/>
        <v>0</v>
      </c>
      <c r="AV811" s="15">
        <f t="shared" si="474"/>
        <v>0</v>
      </c>
      <c r="AW811" s="16">
        <f t="shared" si="475"/>
        <v>0</v>
      </c>
      <c r="AX811" s="15">
        <f t="shared" si="476"/>
        <v>1.9999999999999574E-2</v>
      </c>
    </row>
    <row r="812" spans="1:50" x14ac:dyDescent="0.25">
      <c r="A812" s="25">
        <f t="shared" si="477"/>
        <v>16.150416666666413</v>
      </c>
      <c r="B812" s="9" t="s">
        <v>18</v>
      </c>
      <c r="C812" s="12" t="s">
        <v>14</v>
      </c>
      <c r="D812" s="12" t="s">
        <v>14</v>
      </c>
      <c r="E812" s="13" t="s">
        <v>20</v>
      </c>
      <c r="F812" s="12"/>
      <c r="G812" t="s">
        <v>11</v>
      </c>
      <c r="H812" s="34"/>
      <c r="I812" s="12" t="s">
        <v>14</v>
      </c>
      <c r="J812" s="15">
        <f t="shared" si="442"/>
        <v>0</v>
      </c>
      <c r="K812" s="16">
        <f t="shared" si="456"/>
        <v>0</v>
      </c>
      <c r="L812" s="15">
        <f t="shared" si="443"/>
        <v>0</v>
      </c>
      <c r="M812" s="16">
        <f t="shared" si="457"/>
        <v>0</v>
      </c>
      <c r="N812" s="15">
        <f t="shared" si="444"/>
        <v>1.9999999999999574E-2</v>
      </c>
      <c r="O812" s="16"/>
      <c r="P812" s="15">
        <f t="shared" si="445"/>
        <v>0</v>
      </c>
      <c r="Q812" s="16">
        <f t="shared" si="458"/>
        <v>0</v>
      </c>
      <c r="R812" s="15">
        <f t="shared" si="446"/>
        <v>0</v>
      </c>
      <c r="S812" s="16">
        <f t="shared" si="459"/>
        <v>0</v>
      </c>
      <c r="T812" s="15">
        <f t="shared" si="447"/>
        <v>1.9999999999999574E-2</v>
      </c>
      <c r="U812" s="16"/>
      <c r="V812" s="15">
        <f t="shared" si="448"/>
        <v>0</v>
      </c>
      <c r="W812" s="16">
        <f t="shared" si="460"/>
        <v>0</v>
      </c>
      <c r="X812" s="15">
        <f t="shared" si="449"/>
        <v>16.150416666666413</v>
      </c>
      <c r="Y812" s="16">
        <f t="shared" si="461"/>
        <v>1</v>
      </c>
      <c r="Z812" s="15">
        <f t="shared" si="450"/>
        <v>0</v>
      </c>
      <c r="AA812" s="16"/>
      <c r="AB812" s="15">
        <f t="shared" si="451"/>
        <v>0</v>
      </c>
      <c r="AC812" s="16">
        <f t="shared" si="462"/>
        <v>0</v>
      </c>
      <c r="AD812" s="15">
        <f t="shared" si="452"/>
        <v>0</v>
      </c>
      <c r="AE812" s="16">
        <f t="shared" si="463"/>
        <v>0</v>
      </c>
      <c r="AF812" s="15">
        <f t="shared" si="453"/>
        <v>0</v>
      </c>
      <c r="AG812" s="16"/>
      <c r="AH812" s="15">
        <f t="shared" si="454"/>
        <v>0</v>
      </c>
      <c r="AI812" s="16">
        <f t="shared" si="464"/>
        <v>0</v>
      </c>
      <c r="AJ812" s="15">
        <f t="shared" si="455"/>
        <v>0</v>
      </c>
      <c r="AK812" s="16">
        <f t="shared" si="465"/>
        <v>0</v>
      </c>
      <c r="AL812" s="15">
        <f t="shared" si="466"/>
        <v>0</v>
      </c>
      <c r="AM812" s="16"/>
      <c r="AN812" s="15">
        <f t="shared" si="467"/>
        <v>0</v>
      </c>
      <c r="AO812" s="16">
        <f t="shared" si="468"/>
        <v>0</v>
      </c>
      <c r="AP812" s="15">
        <f t="shared" si="469"/>
        <v>0</v>
      </c>
      <c r="AQ812" s="16">
        <f t="shared" si="470"/>
        <v>0</v>
      </c>
      <c r="AR812" s="15">
        <f t="shared" si="471"/>
        <v>0</v>
      </c>
      <c r="AS812" s="16"/>
      <c r="AT812" s="15">
        <f t="shared" si="472"/>
        <v>0</v>
      </c>
      <c r="AU812" s="16">
        <f t="shared" si="473"/>
        <v>0</v>
      </c>
      <c r="AV812" s="15">
        <f t="shared" si="474"/>
        <v>0</v>
      </c>
      <c r="AW812" s="16">
        <f t="shared" si="475"/>
        <v>0</v>
      </c>
      <c r="AX812" s="15">
        <f t="shared" si="476"/>
        <v>1.9999999999999574E-2</v>
      </c>
    </row>
    <row r="813" spans="1:50" x14ac:dyDescent="0.25">
      <c r="A813" s="25">
        <f t="shared" si="477"/>
        <v>16.170416666666412</v>
      </c>
      <c r="B813" s="9"/>
      <c r="C813" s="12" t="s">
        <v>14</v>
      </c>
      <c r="D813" s="12" t="s">
        <v>14</v>
      </c>
      <c r="E813" s="12"/>
      <c r="F813" s="12"/>
      <c r="G813" t="s">
        <v>11</v>
      </c>
      <c r="H813" s="34"/>
      <c r="I813" s="12" t="s">
        <v>14</v>
      </c>
      <c r="J813" s="15">
        <f t="shared" si="442"/>
        <v>0</v>
      </c>
      <c r="K813" s="16">
        <f t="shared" si="456"/>
        <v>0</v>
      </c>
      <c r="L813" s="15">
        <f t="shared" si="443"/>
        <v>0</v>
      </c>
      <c r="M813" s="16">
        <f t="shared" si="457"/>
        <v>0</v>
      </c>
      <c r="N813" s="15">
        <f t="shared" si="444"/>
        <v>1.9999999999999574E-2</v>
      </c>
      <c r="O813" s="16"/>
      <c r="P813" s="15">
        <f t="shared" si="445"/>
        <v>0</v>
      </c>
      <c r="Q813" s="16">
        <f t="shared" si="458"/>
        <v>0</v>
      </c>
      <c r="R813" s="15">
        <f t="shared" si="446"/>
        <v>0</v>
      </c>
      <c r="S813" s="16">
        <f t="shared" si="459"/>
        <v>0</v>
      </c>
      <c r="T813" s="15">
        <f t="shared" si="447"/>
        <v>1.9999999999999574E-2</v>
      </c>
      <c r="U813" s="16"/>
      <c r="V813" s="15">
        <f t="shared" si="448"/>
        <v>0</v>
      </c>
      <c r="W813" s="16">
        <f t="shared" si="460"/>
        <v>0</v>
      </c>
      <c r="X813" s="15">
        <f t="shared" si="449"/>
        <v>0</v>
      </c>
      <c r="Y813" s="16">
        <f t="shared" si="461"/>
        <v>0</v>
      </c>
      <c r="Z813" s="15">
        <f t="shared" si="450"/>
        <v>0</v>
      </c>
      <c r="AA813" s="16"/>
      <c r="AB813" s="15">
        <f t="shared" si="451"/>
        <v>0</v>
      </c>
      <c r="AC813" s="16">
        <f t="shared" si="462"/>
        <v>0</v>
      </c>
      <c r="AD813" s="15">
        <f t="shared" si="452"/>
        <v>0</v>
      </c>
      <c r="AE813" s="16">
        <f t="shared" si="463"/>
        <v>0</v>
      </c>
      <c r="AF813" s="15">
        <f t="shared" si="453"/>
        <v>0</v>
      </c>
      <c r="AG813" s="16"/>
      <c r="AH813" s="15">
        <f t="shared" si="454"/>
        <v>0</v>
      </c>
      <c r="AI813" s="16">
        <f t="shared" si="464"/>
        <v>0</v>
      </c>
      <c r="AJ813" s="15">
        <f t="shared" si="455"/>
        <v>0</v>
      </c>
      <c r="AK813" s="16">
        <f t="shared" si="465"/>
        <v>0</v>
      </c>
      <c r="AL813" s="15">
        <f t="shared" si="466"/>
        <v>0</v>
      </c>
      <c r="AM813" s="16"/>
      <c r="AN813" s="15">
        <f t="shared" si="467"/>
        <v>0</v>
      </c>
      <c r="AO813" s="16">
        <f t="shared" si="468"/>
        <v>0</v>
      </c>
      <c r="AP813" s="15">
        <f t="shared" si="469"/>
        <v>0</v>
      </c>
      <c r="AQ813" s="16">
        <f t="shared" si="470"/>
        <v>0</v>
      </c>
      <c r="AR813" s="15">
        <f t="shared" si="471"/>
        <v>0</v>
      </c>
      <c r="AS813" s="16"/>
      <c r="AT813" s="15">
        <f t="shared" si="472"/>
        <v>0</v>
      </c>
      <c r="AU813" s="16">
        <f t="shared" si="473"/>
        <v>0</v>
      </c>
      <c r="AV813" s="15">
        <f t="shared" si="474"/>
        <v>0</v>
      </c>
      <c r="AW813" s="16">
        <f t="shared" si="475"/>
        <v>0</v>
      </c>
      <c r="AX813" s="15">
        <f t="shared" si="476"/>
        <v>1.9999999999999574E-2</v>
      </c>
    </row>
    <row r="814" spans="1:50" x14ac:dyDescent="0.25">
      <c r="A814" s="25">
        <f t="shared" si="477"/>
        <v>16.190416666666412</v>
      </c>
      <c r="B814" s="9"/>
      <c r="C814" s="12" t="s">
        <v>14</v>
      </c>
      <c r="D814" s="12" t="s">
        <v>14</v>
      </c>
      <c r="E814" s="12"/>
      <c r="F814" s="12"/>
      <c r="G814" t="s">
        <v>11</v>
      </c>
      <c r="H814" s="13"/>
      <c r="I814" s="12" t="s">
        <v>14</v>
      </c>
      <c r="J814" s="15">
        <f t="shared" si="442"/>
        <v>0</v>
      </c>
      <c r="K814" s="16">
        <f t="shared" si="456"/>
        <v>0</v>
      </c>
      <c r="L814" s="15">
        <f t="shared" si="443"/>
        <v>0</v>
      </c>
      <c r="M814" s="16">
        <f t="shared" si="457"/>
        <v>0</v>
      </c>
      <c r="N814" s="15">
        <f t="shared" si="444"/>
        <v>1.9999999999999574E-2</v>
      </c>
      <c r="O814" s="16"/>
      <c r="P814" s="15">
        <f t="shared" si="445"/>
        <v>0</v>
      </c>
      <c r="Q814" s="16">
        <f t="shared" si="458"/>
        <v>0</v>
      </c>
      <c r="R814" s="15">
        <f t="shared" si="446"/>
        <v>0</v>
      </c>
      <c r="S814" s="16">
        <f t="shared" si="459"/>
        <v>0</v>
      </c>
      <c r="T814" s="15">
        <f t="shared" si="447"/>
        <v>1.9999999999999574E-2</v>
      </c>
      <c r="U814" s="16"/>
      <c r="V814" s="15">
        <f t="shared" si="448"/>
        <v>0</v>
      </c>
      <c r="W814" s="16">
        <f t="shared" si="460"/>
        <v>0</v>
      </c>
      <c r="X814" s="15">
        <f t="shared" si="449"/>
        <v>0</v>
      </c>
      <c r="Y814" s="16">
        <f t="shared" si="461"/>
        <v>0</v>
      </c>
      <c r="Z814" s="15">
        <f t="shared" si="450"/>
        <v>0</v>
      </c>
      <c r="AA814" s="16"/>
      <c r="AB814" s="15">
        <f t="shared" si="451"/>
        <v>0</v>
      </c>
      <c r="AC814" s="16">
        <f t="shared" si="462"/>
        <v>0</v>
      </c>
      <c r="AD814" s="15">
        <f t="shared" si="452"/>
        <v>0</v>
      </c>
      <c r="AE814" s="16">
        <f t="shared" si="463"/>
        <v>0</v>
      </c>
      <c r="AF814" s="15">
        <f t="shared" si="453"/>
        <v>0</v>
      </c>
      <c r="AG814" s="16"/>
      <c r="AH814" s="15">
        <f t="shared" si="454"/>
        <v>0</v>
      </c>
      <c r="AI814" s="16">
        <f t="shared" si="464"/>
        <v>0</v>
      </c>
      <c r="AJ814" s="15">
        <f t="shared" si="455"/>
        <v>0</v>
      </c>
      <c r="AK814" s="16">
        <f t="shared" si="465"/>
        <v>0</v>
      </c>
      <c r="AL814" s="15">
        <f t="shared" si="466"/>
        <v>0</v>
      </c>
      <c r="AM814" s="16"/>
      <c r="AN814" s="15">
        <f t="shared" si="467"/>
        <v>0</v>
      </c>
      <c r="AO814" s="16">
        <f t="shared" si="468"/>
        <v>0</v>
      </c>
      <c r="AP814" s="15">
        <f t="shared" si="469"/>
        <v>0</v>
      </c>
      <c r="AQ814" s="16">
        <f t="shared" si="470"/>
        <v>0</v>
      </c>
      <c r="AR814" s="15">
        <f t="shared" si="471"/>
        <v>0</v>
      </c>
      <c r="AS814" s="16"/>
      <c r="AT814" s="15">
        <f t="shared" si="472"/>
        <v>0</v>
      </c>
      <c r="AU814" s="16">
        <f t="shared" si="473"/>
        <v>0</v>
      </c>
      <c r="AV814" s="15">
        <f t="shared" si="474"/>
        <v>0</v>
      </c>
      <c r="AW814" s="16">
        <f t="shared" si="475"/>
        <v>0</v>
      </c>
      <c r="AX814" s="15">
        <f t="shared" si="476"/>
        <v>1.9999999999999574E-2</v>
      </c>
    </row>
    <row r="815" spans="1:50" x14ac:dyDescent="0.25">
      <c r="A815" s="25">
        <f t="shared" si="477"/>
        <v>16.210416666666411</v>
      </c>
      <c r="B815" s="9" t="s">
        <v>15</v>
      </c>
      <c r="C815" s="12" t="s">
        <v>14</v>
      </c>
      <c r="D815" s="12" t="s">
        <v>14</v>
      </c>
      <c r="E815" s="12"/>
      <c r="F815" s="12"/>
      <c r="G815" s="13" t="s">
        <v>20</v>
      </c>
      <c r="H815" s="34"/>
      <c r="I815" s="12" t="s">
        <v>14</v>
      </c>
      <c r="J815" s="15">
        <f t="shared" si="442"/>
        <v>0</v>
      </c>
      <c r="K815" s="16">
        <f t="shared" si="456"/>
        <v>0</v>
      </c>
      <c r="L815" s="15">
        <f t="shared" si="443"/>
        <v>0</v>
      </c>
      <c r="M815" s="16">
        <f t="shared" si="457"/>
        <v>0</v>
      </c>
      <c r="N815" s="15">
        <f t="shared" si="444"/>
        <v>1.9999999999999574E-2</v>
      </c>
      <c r="O815" s="16"/>
      <c r="P815" s="15">
        <f t="shared" si="445"/>
        <v>0</v>
      </c>
      <c r="Q815" s="16">
        <f t="shared" si="458"/>
        <v>0</v>
      </c>
      <c r="R815" s="15">
        <f t="shared" si="446"/>
        <v>0</v>
      </c>
      <c r="S815" s="16">
        <f t="shared" si="459"/>
        <v>0</v>
      </c>
      <c r="T815" s="15">
        <f t="shared" si="447"/>
        <v>1.9999999999999574E-2</v>
      </c>
      <c r="U815" s="16"/>
      <c r="V815" s="15">
        <f t="shared" si="448"/>
        <v>0</v>
      </c>
      <c r="W815" s="16">
        <f t="shared" si="460"/>
        <v>0</v>
      </c>
      <c r="X815" s="15">
        <f t="shared" si="449"/>
        <v>0</v>
      </c>
      <c r="Y815" s="16">
        <f t="shared" si="461"/>
        <v>0</v>
      </c>
      <c r="Z815" s="15">
        <f t="shared" si="450"/>
        <v>0</v>
      </c>
      <c r="AA815" s="16"/>
      <c r="AB815" s="15">
        <f t="shared" si="451"/>
        <v>0</v>
      </c>
      <c r="AC815" s="16">
        <f t="shared" si="462"/>
        <v>0</v>
      </c>
      <c r="AD815" s="15">
        <f t="shared" si="452"/>
        <v>0</v>
      </c>
      <c r="AE815" s="16">
        <f t="shared" si="463"/>
        <v>0</v>
      </c>
      <c r="AF815" s="15">
        <f t="shared" si="453"/>
        <v>0</v>
      </c>
      <c r="AG815" s="16"/>
      <c r="AH815" s="15">
        <f t="shared" si="454"/>
        <v>0</v>
      </c>
      <c r="AI815" s="16">
        <f t="shared" si="464"/>
        <v>0</v>
      </c>
      <c r="AJ815" s="15">
        <f t="shared" si="455"/>
        <v>16.210416666666411</v>
      </c>
      <c r="AK815" s="16">
        <f t="shared" si="465"/>
        <v>1</v>
      </c>
      <c r="AL815" s="15">
        <f t="shared" si="466"/>
        <v>0</v>
      </c>
      <c r="AM815" s="16"/>
      <c r="AN815" s="15">
        <f t="shared" si="467"/>
        <v>0</v>
      </c>
      <c r="AO815" s="16">
        <f t="shared" si="468"/>
        <v>0</v>
      </c>
      <c r="AP815" s="15">
        <f t="shared" si="469"/>
        <v>0</v>
      </c>
      <c r="AQ815" s="16">
        <f t="shared" si="470"/>
        <v>0</v>
      </c>
      <c r="AR815" s="15">
        <f t="shared" si="471"/>
        <v>0</v>
      </c>
      <c r="AS815" s="16"/>
      <c r="AT815" s="15">
        <f t="shared" si="472"/>
        <v>0</v>
      </c>
      <c r="AU815" s="16">
        <f t="shared" si="473"/>
        <v>0</v>
      </c>
      <c r="AV815" s="15">
        <f t="shared" si="474"/>
        <v>0</v>
      </c>
      <c r="AW815" s="16">
        <f t="shared" si="475"/>
        <v>0</v>
      </c>
      <c r="AX815" s="15">
        <f t="shared" si="476"/>
        <v>1.9999999999999574E-2</v>
      </c>
    </row>
    <row r="816" spans="1:50" x14ac:dyDescent="0.25">
      <c r="A816" s="25">
        <f t="shared" si="477"/>
        <v>16.230416666666411</v>
      </c>
      <c r="B816" s="9" t="s">
        <v>10</v>
      </c>
      <c r="C816" s="12" t="s">
        <v>14</v>
      </c>
      <c r="D816" s="12" t="s">
        <v>14</v>
      </c>
      <c r="E816" s="12"/>
      <c r="F816" s="12" t="s">
        <v>14</v>
      </c>
      <c r="G816" s="12"/>
      <c r="H816" s="34"/>
      <c r="I816" t="s">
        <v>11</v>
      </c>
      <c r="J816" s="15">
        <f t="shared" si="442"/>
        <v>0</v>
      </c>
      <c r="K816" s="16">
        <f t="shared" si="456"/>
        <v>0</v>
      </c>
      <c r="L816" s="15">
        <f t="shared" si="443"/>
        <v>0</v>
      </c>
      <c r="M816" s="16">
        <f t="shared" si="457"/>
        <v>0</v>
      </c>
      <c r="N816" s="15">
        <f t="shared" si="444"/>
        <v>1.9999999999999574E-2</v>
      </c>
      <c r="O816" s="16"/>
      <c r="P816" s="15">
        <f t="shared" si="445"/>
        <v>0</v>
      </c>
      <c r="Q816" s="16">
        <f t="shared" si="458"/>
        <v>0</v>
      </c>
      <c r="R816" s="15">
        <f t="shared" si="446"/>
        <v>0</v>
      </c>
      <c r="S816" s="16">
        <f t="shared" si="459"/>
        <v>0</v>
      </c>
      <c r="T816" s="15">
        <f t="shared" si="447"/>
        <v>1.9999999999999574E-2</v>
      </c>
      <c r="U816" s="16"/>
      <c r="V816" s="15">
        <f t="shared" si="448"/>
        <v>0</v>
      </c>
      <c r="W816" s="16">
        <f t="shared" si="460"/>
        <v>0</v>
      </c>
      <c r="X816" s="15">
        <f t="shared" si="449"/>
        <v>0</v>
      </c>
      <c r="Y816" s="16">
        <f t="shared" si="461"/>
        <v>0</v>
      </c>
      <c r="Z816" s="15">
        <f t="shared" si="450"/>
        <v>0</v>
      </c>
      <c r="AA816" s="16"/>
      <c r="AB816" s="15">
        <f t="shared" si="451"/>
        <v>16.230416666666411</v>
      </c>
      <c r="AC816" s="16">
        <f t="shared" si="462"/>
        <v>1</v>
      </c>
      <c r="AD816" s="15">
        <f t="shared" si="452"/>
        <v>0</v>
      </c>
      <c r="AE816" s="16">
        <f t="shared" si="463"/>
        <v>0</v>
      </c>
      <c r="AF816" s="15">
        <f t="shared" si="453"/>
        <v>1.9999999999999574E-2</v>
      </c>
      <c r="AG816" s="16"/>
      <c r="AH816" s="15">
        <f t="shared" si="454"/>
        <v>0</v>
      </c>
      <c r="AI816" s="16">
        <f t="shared" si="464"/>
        <v>0</v>
      </c>
      <c r="AJ816" s="15">
        <f t="shared" si="455"/>
        <v>0</v>
      </c>
      <c r="AK816" s="16">
        <f t="shared" si="465"/>
        <v>0</v>
      </c>
      <c r="AL816" s="15">
        <f t="shared" si="466"/>
        <v>0</v>
      </c>
      <c r="AM816" s="16"/>
      <c r="AN816" s="15">
        <f t="shared" si="467"/>
        <v>0</v>
      </c>
      <c r="AO816" s="16">
        <f t="shared" si="468"/>
        <v>0</v>
      </c>
      <c r="AP816" s="15">
        <f t="shared" si="469"/>
        <v>0</v>
      </c>
      <c r="AQ816" s="16">
        <f t="shared" si="470"/>
        <v>0</v>
      </c>
      <c r="AR816" s="15">
        <f t="shared" si="471"/>
        <v>0</v>
      </c>
      <c r="AS816" s="16"/>
      <c r="AT816" s="15">
        <f t="shared" si="472"/>
        <v>0</v>
      </c>
      <c r="AU816" s="16">
        <f t="shared" si="473"/>
        <v>0</v>
      </c>
      <c r="AV816" s="15">
        <f t="shared" si="474"/>
        <v>0</v>
      </c>
      <c r="AW816" s="16">
        <f t="shared" si="475"/>
        <v>0</v>
      </c>
      <c r="AX816" s="15">
        <f t="shared" si="476"/>
        <v>0</v>
      </c>
    </row>
    <row r="817" spans="1:50" x14ac:dyDescent="0.25">
      <c r="A817" s="25">
        <f t="shared" si="477"/>
        <v>16.25041666666641</v>
      </c>
      <c r="B817" s="9"/>
      <c r="C817" s="12" t="s">
        <v>14</v>
      </c>
      <c r="D817" s="12" t="s">
        <v>14</v>
      </c>
      <c r="E817" s="12"/>
      <c r="F817" s="12" t="s">
        <v>14</v>
      </c>
      <c r="G817" s="12"/>
      <c r="H817" s="34"/>
      <c r="I817" t="s">
        <v>11</v>
      </c>
      <c r="J817" s="15">
        <f t="shared" si="442"/>
        <v>0</v>
      </c>
      <c r="K817" s="16">
        <f t="shared" si="456"/>
        <v>0</v>
      </c>
      <c r="L817" s="15">
        <f t="shared" si="443"/>
        <v>0</v>
      </c>
      <c r="M817" s="16">
        <f t="shared" si="457"/>
        <v>0</v>
      </c>
      <c r="N817" s="15">
        <f t="shared" si="444"/>
        <v>1.9999999999999574E-2</v>
      </c>
      <c r="O817" s="16"/>
      <c r="P817" s="15">
        <f t="shared" si="445"/>
        <v>0</v>
      </c>
      <c r="Q817" s="16">
        <f t="shared" si="458"/>
        <v>0</v>
      </c>
      <c r="R817" s="15">
        <f t="shared" si="446"/>
        <v>0</v>
      </c>
      <c r="S817" s="16">
        <f t="shared" si="459"/>
        <v>0</v>
      </c>
      <c r="T817" s="15">
        <f t="shared" si="447"/>
        <v>1.9999999999999574E-2</v>
      </c>
      <c r="U817" s="16"/>
      <c r="V817" s="15">
        <f t="shared" si="448"/>
        <v>0</v>
      </c>
      <c r="W817" s="16">
        <f t="shared" si="460"/>
        <v>0</v>
      </c>
      <c r="X817" s="15">
        <f t="shared" si="449"/>
        <v>0</v>
      </c>
      <c r="Y817" s="16">
        <f t="shared" si="461"/>
        <v>0</v>
      </c>
      <c r="Z817" s="15">
        <f t="shared" si="450"/>
        <v>0</v>
      </c>
      <c r="AA817" s="16"/>
      <c r="AB817" s="15">
        <f t="shared" si="451"/>
        <v>0</v>
      </c>
      <c r="AC817" s="16">
        <f t="shared" si="462"/>
        <v>0</v>
      </c>
      <c r="AD817" s="15">
        <f t="shared" si="452"/>
        <v>0</v>
      </c>
      <c r="AE817" s="16">
        <f t="shared" si="463"/>
        <v>0</v>
      </c>
      <c r="AF817" s="15">
        <f t="shared" si="453"/>
        <v>1.9999999999999574E-2</v>
      </c>
      <c r="AG817" s="16"/>
      <c r="AH817" s="15">
        <f t="shared" si="454"/>
        <v>0</v>
      </c>
      <c r="AI817" s="16">
        <f t="shared" si="464"/>
        <v>0</v>
      </c>
      <c r="AJ817" s="15">
        <f t="shared" si="455"/>
        <v>0</v>
      </c>
      <c r="AK817" s="16">
        <f t="shared" si="465"/>
        <v>0</v>
      </c>
      <c r="AL817" s="15">
        <f t="shared" si="466"/>
        <v>0</v>
      </c>
      <c r="AM817" s="16"/>
      <c r="AN817" s="15">
        <f t="shared" si="467"/>
        <v>0</v>
      </c>
      <c r="AO817" s="16">
        <f t="shared" si="468"/>
        <v>0</v>
      </c>
      <c r="AP817" s="15">
        <f t="shared" si="469"/>
        <v>0</v>
      </c>
      <c r="AQ817" s="16">
        <f t="shared" si="470"/>
        <v>0</v>
      </c>
      <c r="AR817" s="15">
        <f t="shared" si="471"/>
        <v>0</v>
      </c>
      <c r="AS817" s="16"/>
      <c r="AT817" s="15">
        <f t="shared" si="472"/>
        <v>0</v>
      </c>
      <c r="AU817" s="16">
        <f t="shared" si="473"/>
        <v>0</v>
      </c>
      <c r="AV817" s="15">
        <f t="shared" si="474"/>
        <v>0</v>
      </c>
      <c r="AW817" s="16">
        <f t="shared" si="475"/>
        <v>0</v>
      </c>
      <c r="AX817" s="15">
        <f t="shared" si="476"/>
        <v>0</v>
      </c>
    </row>
    <row r="818" spans="1:50" x14ac:dyDescent="0.25">
      <c r="A818" s="25">
        <f t="shared" si="477"/>
        <v>16.27041666666641</v>
      </c>
      <c r="B818" s="9"/>
      <c r="C818" s="12" t="s">
        <v>14</v>
      </c>
      <c r="D818" s="12" t="s">
        <v>14</v>
      </c>
      <c r="E818" s="12"/>
      <c r="F818" s="12" t="s">
        <v>14</v>
      </c>
      <c r="I818" t="s">
        <v>11</v>
      </c>
      <c r="J818" s="15">
        <f t="shared" si="442"/>
        <v>0</v>
      </c>
      <c r="K818" s="16">
        <f t="shared" si="456"/>
        <v>0</v>
      </c>
      <c r="L818" s="15">
        <f t="shared" si="443"/>
        <v>0</v>
      </c>
      <c r="M818" s="16">
        <f t="shared" si="457"/>
        <v>0</v>
      </c>
      <c r="N818" s="15">
        <f t="shared" si="444"/>
        <v>1.9999999999999574E-2</v>
      </c>
      <c r="O818" s="16"/>
      <c r="P818" s="15">
        <f t="shared" si="445"/>
        <v>0</v>
      </c>
      <c r="Q818" s="16">
        <f t="shared" si="458"/>
        <v>0</v>
      </c>
      <c r="R818" s="15">
        <f t="shared" si="446"/>
        <v>0</v>
      </c>
      <c r="S818" s="16">
        <f t="shared" si="459"/>
        <v>0</v>
      </c>
      <c r="T818" s="15">
        <f t="shared" si="447"/>
        <v>1.9999999999999574E-2</v>
      </c>
      <c r="U818" s="16"/>
      <c r="V818" s="15">
        <f t="shared" si="448"/>
        <v>0</v>
      </c>
      <c r="W818" s="16">
        <f t="shared" si="460"/>
        <v>0</v>
      </c>
      <c r="X818" s="15">
        <f t="shared" si="449"/>
        <v>0</v>
      </c>
      <c r="Y818" s="16">
        <f t="shared" si="461"/>
        <v>0</v>
      </c>
      <c r="Z818" s="15">
        <f t="shared" si="450"/>
        <v>0</v>
      </c>
      <c r="AA818" s="16"/>
      <c r="AB818" s="15">
        <f t="shared" si="451"/>
        <v>0</v>
      </c>
      <c r="AC818" s="16">
        <f t="shared" si="462"/>
        <v>0</v>
      </c>
      <c r="AD818" s="15">
        <f t="shared" si="452"/>
        <v>0</v>
      </c>
      <c r="AE818" s="16">
        <f t="shared" si="463"/>
        <v>0</v>
      </c>
      <c r="AF818" s="15">
        <f t="shared" si="453"/>
        <v>1.9999999999999574E-2</v>
      </c>
      <c r="AG818" s="16"/>
      <c r="AH818" s="15">
        <f t="shared" si="454"/>
        <v>0</v>
      </c>
      <c r="AI818" s="16">
        <f t="shared" si="464"/>
        <v>0</v>
      </c>
      <c r="AJ818" s="15">
        <f t="shared" si="455"/>
        <v>0</v>
      </c>
      <c r="AK818" s="16">
        <f t="shared" si="465"/>
        <v>0</v>
      </c>
      <c r="AL818" s="15">
        <f t="shared" si="466"/>
        <v>0</v>
      </c>
      <c r="AM818" s="16"/>
      <c r="AN818" s="15">
        <f t="shared" si="467"/>
        <v>0</v>
      </c>
      <c r="AO818" s="16">
        <f t="shared" si="468"/>
        <v>0</v>
      </c>
      <c r="AP818" s="15">
        <f t="shared" si="469"/>
        <v>0</v>
      </c>
      <c r="AQ818" s="16">
        <f t="shared" si="470"/>
        <v>0</v>
      </c>
      <c r="AR818" s="15">
        <f t="shared" si="471"/>
        <v>0</v>
      </c>
      <c r="AS818" s="16"/>
      <c r="AT818" s="15">
        <f t="shared" si="472"/>
        <v>0</v>
      </c>
      <c r="AU818" s="16">
        <f t="shared" si="473"/>
        <v>0</v>
      </c>
      <c r="AV818" s="15">
        <f t="shared" si="474"/>
        <v>0</v>
      </c>
      <c r="AW818" s="16">
        <f t="shared" si="475"/>
        <v>0</v>
      </c>
      <c r="AX818" s="15">
        <f t="shared" si="476"/>
        <v>0</v>
      </c>
    </row>
    <row r="819" spans="1:50" x14ac:dyDescent="0.25">
      <c r="A819" s="25">
        <f t="shared" si="477"/>
        <v>16.29041666666641</v>
      </c>
      <c r="B819" s="9" t="s">
        <v>63</v>
      </c>
      <c r="C819" s="12" t="s">
        <v>14</v>
      </c>
      <c r="D819" s="12" t="s">
        <v>14</v>
      </c>
      <c r="E819" s="12"/>
      <c r="F819" s="12" t="s">
        <v>14</v>
      </c>
      <c r="H819" s="12" t="s">
        <v>14</v>
      </c>
      <c r="I819" t="s">
        <v>11</v>
      </c>
      <c r="J819" s="15">
        <f t="shared" si="442"/>
        <v>0</v>
      </c>
      <c r="K819" s="16">
        <f t="shared" si="456"/>
        <v>0</v>
      </c>
      <c r="L819" s="15">
        <f t="shared" si="443"/>
        <v>0</v>
      </c>
      <c r="M819" s="16">
        <f t="shared" si="457"/>
        <v>0</v>
      </c>
      <c r="N819" s="15">
        <f t="shared" si="444"/>
        <v>1.9999999999999574E-2</v>
      </c>
      <c r="O819" s="16"/>
      <c r="P819" s="15">
        <f t="shared" si="445"/>
        <v>0</v>
      </c>
      <c r="Q819" s="16">
        <f t="shared" si="458"/>
        <v>0</v>
      </c>
      <c r="R819" s="15">
        <f t="shared" si="446"/>
        <v>0</v>
      </c>
      <c r="S819" s="16">
        <f t="shared" si="459"/>
        <v>0</v>
      </c>
      <c r="T819" s="15">
        <f t="shared" si="447"/>
        <v>1.9999999999999574E-2</v>
      </c>
      <c r="U819" s="16"/>
      <c r="V819" s="15">
        <f t="shared" si="448"/>
        <v>0</v>
      </c>
      <c r="W819" s="16">
        <f t="shared" si="460"/>
        <v>0</v>
      </c>
      <c r="X819" s="15">
        <f t="shared" si="449"/>
        <v>0</v>
      </c>
      <c r="Y819" s="16">
        <f t="shared" si="461"/>
        <v>0</v>
      </c>
      <c r="Z819" s="15">
        <f t="shared" si="450"/>
        <v>0</v>
      </c>
      <c r="AA819" s="16"/>
      <c r="AB819" s="15">
        <f t="shared" si="451"/>
        <v>0</v>
      </c>
      <c r="AC819" s="16">
        <f t="shared" si="462"/>
        <v>0</v>
      </c>
      <c r="AD819" s="15">
        <f t="shared" si="452"/>
        <v>0</v>
      </c>
      <c r="AE819" s="16">
        <f t="shared" si="463"/>
        <v>0</v>
      </c>
      <c r="AF819" s="15">
        <f t="shared" si="453"/>
        <v>1.9999999999999574E-2</v>
      </c>
      <c r="AG819" s="16"/>
      <c r="AH819" s="15">
        <f t="shared" si="454"/>
        <v>0</v>
      </c>
      <c r="AI819" s="16">
        <f t="shared" si="464"/>
        <v>0</v>
      </c>
      <c r="AJ819" s="15">
        <f t="shared" si="455"/>
        <v>0</v>
      </c>
      <c r="AK819" s="16">
        <f t="shared" si="465"/>
        <v>0</v>
      </c>
      <c r="AL819" s="15">
        <f t="shared" si="466"/>
        <v>0</v>
      </c>
      <c r="AM819" s="16"/>
      <c r="AN819" s="15">
        <f t="shared" si="467"/>
        <v>16.29041666666641</v>
      </c>
      <c r="AO819" s="16">
        <f t="shared" si="468"/>
        <v>1</v>
      </c>
      <c r="AP819" s="15">
        <f t="shared" si="469"/>
        <v>0</v>
      </c>
      <c r="AQ819" s="16">
        <f t="shared" si="470"/>
        <v>0</v>
      </c>
      <c r="AR819" s="15">
        <f t="shared" si="471"/>
        <v>1.9999999999999574E-2</v>
      </c>
      <c r="AS819" s="16"/>
      <c r="AT819" s="15">
        <f t="shared" si="472"/>
        <v>0</v>
      </c>
      <c r="AU819" s="16">
        <f t="shared" si="473"/>
        <v>0</v>
      </c>
      <c r="AV819" s="15">
        <f t="shared" si="474"/>
        <v>0</v>
      </c>
      <c r="AW819" s="16">
        <f t="shared" si="475"/>
        <v>0</v>
      </c>
      <c r="AX819" s="15">
        <f t="shared" si="476"/>
        <v>0</v>
      </c>
    </row>
    <row r="820" spans="1:50" x14ac:dyDescent="0.25">
      <c r="A820" s="25">
        <f t="shared" si="477"/>
        <v>16.310416666666409</v>
      </c>
      <c r="B820" s="9"/>
      <c r="C820" s="12" t="s">
        <v>14</v>
      </c>
      <c r="D820" s="12" t="s">
        <v>14</v>
      </c>
      <c r="E820" s="12"/>
      <c r="F820" s="12" t="s">
        <v>14</v>
      </c>
      <c r="H820" s="12" t="s">
        <v>14</v>
      </c>
      <c r="I820" t="s">
        <v>11</v>
      </c>
      <c r="J820" s="15">
        <f t="shared" si="442"/>
        <v>0</v>
      </c>
      <c r="K820" s="16">
        <f t="shared" si="456"/>
        <v>0</v>
      </c>
      <c r="L820" s="15">
        <f t="shared" si="443"/>
        <v>0</v>
      </c>
      <c r="M820" s="16">
        <f t="shared" si="457"/>
        <v>0</v>
      </c>
      <c r="N820" s="15">
        <f t="shared" si="444"/>
        <v>1.9999999999999574E-2</v>
      </c>
      <c r="O820" s="16"/>
      <c r="P820" s="15">
        <f t="shared" si="445"/>
        <v>0</v>
      </c>
      <c r="Q820" s="16">
        <f t="shared" si="458"/>
        <v>0</v>
      </c>
      <c r="R820" s="15">
        <f t="shared" si="446"/>
        <v>0</v>
      </c>
      <c r="S820" s="16">
        <f t="shared" si="459"/>
        <v>0</v>
      </c>
      <c r="T820" s="15">
        <f t="shared" si="447"/>
        <v>1.9999999999999574E-2</v>
      </c>
      <c r="U820" s="16"/>
      <c r="V820" s="15">
        <f t="shared" si="448"/>
        <v>0</v>
      </c>
      <c r="W820" s="16">
        <f t="shared" si="460"/>
        <v>0</v>
      </c>
      <c r="X820" s="15">
        <f t="shared" si="449"/>
        <v>0</v>
      </c>
      <c r="Y820" s="16">
        <f t="shared" si="461"/>
        <v>0</v>
      </c>
      <c r="Z820" s="15">
        <f t="shared" si="450"/>
        <v>0</v>
      </c>
      <c r="AA820" s="16"/>
      <c r="AB820" s="15">
        <f t="shared" si="451"/>
        <v>0</v>
      </c>
      <c r="AC820" s="16">
        <f t="shared" si="462"/>
        <v>0</v>
      </c>
      <c r="AD820" s="15">
        <f t="shared" si="452"/>
        <v>0</v>
      </c>
      <c r="AE820" s="16">
        <f t="shared" si="463"/>
        <v>0</v>
      </c>
      <c r="AF820" s="15">
        <f t="shared" si="453"/>
        <v>1.9999999999999574E-2</v>
      </c>
      <c r="AG820" s="16"/>
      <c r="AH820" s="15">
        <f t="shared" si="454"/>
        <v>0</v>
      </c>
      <c r="AI820" s="16">
        <f t="shared" si="464"/>
        <v>0</v>
      </c>
      <c r="AJ820" s="15">
        <f t="shared" si="455"/>
        <v>0</v>
      </c>
      <c r="AK820" s="16">
        <f t="shared" si="465"/>
        <v>0</v>
      </c>
      <c r="AL820" s="15">
        <f t="shared" si="466"/>
        <v>0</v>
      </c>
      <c r="AM820" s="16"/>
      <c r="AN820" s="15">
        <f t="shared" si="467"/>
        <v>0</v>
      </c>
      <c r="AO820" s="16">
        <f t="shared" si="468"/>
        <v>0</v>
      </c>
      <c r="AP820" s="15">
        <f t="shared" si="469"/>
        <v>0</v>
      </c>
      <c r="AQ820" s="16">
        <f t="shared" si="470"/>
        <v>0</v>
      </c>
      <c r="AR820" s="15">
        <f t="shared" si="471"/>
        <v>1.9999999999999574E-2</v>
      </c>
      <c r="AS820" s="16"/>
      <c r="AT820" s="15">
        <f t="shared" si="472"/>
        <v>0</v>
      </c>
      <c r="AU820" s="16">
        <f t="shared" si="473"/>
        <v>0</v>
      </c>
      <c r="AV820" s="15">
        <f t="shared" si="474"/>
        <v>0</v>
      </c>
      <c r="AW820" s="16">
        <f t="shared" si="475"/>
        <v>0</v>
      </c>
      <c r="AX820" s="15">
        <f t="shared" si="476"/>
        <v>0</v>
      </c>
    </row>
    <row r="821" spans="1:50" x14ac:dyDescent="0.25">
      <c r="A821" s="25">
        <f t="shared" si="477"/>
        <v>16.330416666666409</v>
      </c>
      <c r="B821" s="9" t="s">
        <v>65</v>
      </c>
      <c r="C821" s="12" t="s">
        <v>14</v>
      </c>
      <c r="D821" t="s">
        <v>11</v>
      </c>
      <c r="E821" s="12"/>
      <c r="F821" s="12" t="s">
        <v>14</v>
      </c>
      <c r="H821" s="12" t="s">
        <v>14</v>
      </c>
      <c r="I821" s="13" t="s">
        <v>20</v>
      </c>
      <c r="J821" s="15">
        <f t="shared" si="442"/>
        <v>0</v>
      </c>
      <c r="K821" s="16">
        <f t="shared" si="456"/>
        <v>0</v>
      </c>
      <c r="L821" s="15">
        <f t="shared" si="443"/>
        <v>0</v>
      </c>
      <c r="M821" s="16">
        <f t="shared" si="457"/>
        <v>0</v>
      </c>
      <c r="N821" s="15">
        <f t="shared" si="444"/>
        <v>1.9999999999999574E-2</v>
      </c>
      <c r="O821" s="16"/>
      <c r="P821" s="15">
        <f t="shared" si="445"/>
        <v>0</v>
      </c>
      <c r="Q821" s="16">
        <f t="shared" si="458"/>
        <v>0</v>
      </c>
      <c r="R821" s="15">
        <f t="shared" si="446"/>
        <v>0</v>
      </c>
      <c r="S821" s="16">
        <f t="shared" si="459"/>
        <v>0</v>
      </c>
      <c r="T821" s="15">
        <f t="shared" si="447"/>
        <v>0</v>
      </c>
      <c r="U821" s="16"/>
      <c r="V821" s="15">
        <f t="shared" si="448"/>
        <v>0</v>
      </c>
      <c r="W821" s="16">
        <f t="shared" si="460"/>
        <v>0</v>
      </c>
      <c r="X821" s="15">
        <f t="shared" si="449"/>
        <v>0</v>
      </c>
      <c r="Y821" s="16">
        <f t="shared" si="461"/>
        <v>0</v>
      </c>
      <c r="Z821" s="15">
        <f t="shared" si="450"/>
        <v>0</v>
      </c>
      <c r="AA821" s="16"/>
      <c r="AB821" s="15">
        <f t="shared" si="451"/>
        <v>0</v>
      </c>
      <c r="AC821" s="16">
        <f t="shared" si="462"/>
        <v>0</v>
      </c>
      <c r="AD821" s="15">
        <f t="shared" si="452"/>
        <v>0</v>
      </c>
      <c r="AE821" s="16">
        <f t="shared" si="463"/>
        <v>0</v>
      </c>
      <c r="AF821" s="15">
        <f t="shared" si="453"/>
        <v>1.9999999999999574E-2</v>
      </c>
      <c r="AG821" s="16"/>
      <c r="AH821" s="15">
        <f t="shared" si="454"/>
        <v>0</v>
      </c>
      <c r="AI821" s="16">
        <f t="shared" si="464"/>
        <v>0</v>
      </c>
      <c r="AJ821" s="15">
        <f t="shared" si="455"/>
        <v>0</v>
      </c>
      <c r="AK821" s="16">
        <f t="shared" si="465"/>
        <v>0</v>
      </c>
      <c r="AL821" s="15">
        <f t="shared" si="466"/>
        <v>0</v>
      </c>
      <c r="AM821" s="16"/>
      <c r="AN821" s="15">
        <f t="shared" si="467"/>
        <v>0</v>
      </c>
      <c r="AO821" s="16">
        <f t="shared" si="468"/>
        <v>0</v>
      </c>
      <c r="AP821" s="15">
        <f t="shared" si="469"/>
        <v>0</v>
      </c>
      <c r="AQ821" s="16">
        <f t="shared" si="470"/>
        <v>0</v>
      </c>
      <c r="AR821" s="15">
        <f t="shared" si="471"/>
        <v>1.9999999999999574E-2</v>
      </c>
      <c r="AS821" s="16"/>
      <c r="AT821" s="15">
        <f t="shared" si="472"/>
        <v>0</v>
      </c>
      <c r="AU821" s="16">
        <f t="shared" si="473"/>
        <v>0</v>
      </c>
      <c r="AV821" s="15">
        <f t="shared" si="474"/>
        <v>16.330416666666409</v>
      </c>
      <c r="AW821" s="16">
        <f t="shared" si="475"/>
        <v>1</v>
      </c>
      <c r="AX821" s="15">
        <f t="shared" si="476"/>
        <v>0</v>
      </c>
    </row>
    <row r="822" spans="1:50" x14ac:dyDescent="0.25">
      <c r="A822" s="25">
        <f t="shared" si="477"/>
        <v>16.350416666666408</v>
      </c>
      <c r="B822" s="9"/>
      <c r="C822" s="12" t="s">
        <v>14</v>
      </c>
      <c r="D822" t="s">
        <v>11</v>
      </c>
      <c r="E822" s="12"/>
      <c r="F822" s="12" t="s">
        <v>14</v>
      </c>
      <c r="G822" s="13"/>
      <c r="H822" s="12" t="s">
        <v>14</v>
      </c>
      <c r="I822" s="7"/>
      <c r="J822" s="15">
        <f t="shared" si="442"/>
        <v>0</v>
      </c>
      <c r="K822" s="16">
        <f t="shared" si="456"/>
        <v>0</v>
      </c>
      <c r="L822" s="15">
        <f t="shared" si="443"/>
        <v>0</v>
      </c>
      <c r="M822" s="16">
        <f t="shared" si="457"/>
        <v>0</v>
      </c>
      <c r="N822" s="15">
        <f t="shared" si="444"/>
        <v>1.9999999999999574E-2</v>
      </c>
      <c r="O822" s="16"/>
      <c r="P822" s="15">
        <f t="shared" si="445"/>
        <v>0</v>
      </c>
      <c r="Q822" s="16">
        <f t="shared" si="458"/>
        <v>0</v>
      </c>
      <c r="R822" s="15">
        <f t="shared" si="446"/>
        <v>0</v>
      </c>
      <c r="S822" s="16">
        <f t="shared" si="459"/>
        <v>0</v>
      </c>
      <c r="T822" s="15">
        <f t="shared" si="447"/>
        <v>0</v>
      </c>
      <c r="U822" s="16"/>
      <c r="V822" s="15">
        <f t="shared" si="448"/>
        <v>0</v>
      </c>
      <c r="W822" s="16">
        <f t="shared" si="460"/>
        <v>0</v>
      </c>
      <c r="X822" s="15">
        <f t="shared" si="449"/>
        <v>0</v>
      </c>
      <c r="Y822" s="16">
        <f t="shared" si="461"/>
        <v>0</v>
      </c>
      <c r="Z822" s="15">
        <f t="shared" si="450"/>
        <v>0</v>
      </c>
      <c r="AA822" s="16"/>
      <c r="AB822" s="15">
        <f t="shared" si="451"/>
        <v>0</v>
      </c>
      <c r="AC822" s="16">
        <f t="shared" si="462"/>
        <v>0</v>
      </c>
      <c r="AD822" s="15">
        <f t="shared" si="452"/>
        <v>0</v>
      </c>
      <c r="AE822" s="16">
        <f t="shared" si="463"/>
        <v>0</v>
      </c>
      <c r="AF822" s="15">
        <f t="shared" si="453"/>
        <v>1.9999999999999574E-2</v>
      </c>
      <c r="AG822" s="16"/>
      <c r="AH822" s="15">
        <f t="shared" si="454"/>
        <v>0</v>
      </c>
      <c r="AI822" s="16">
        <f t="shared" si="464"/>
        <v>0</v>
      </c>
      <c r="AJ822" s="15">
        <f t="shared" si="455"/>
        <v>0</v>
      </c>
      <c r="AK822" s="16">
        <f t="shared" si="465"/>
        <v>0</v>
      </c>
      <c r="AL822" s="15">
        <f t="shared" si="466"/>
        <v>0</v>
      </c>
      <c r="AM822" s="16"/>
      <c r="AN822" s="15">
        <f t="shared" si="467"/>
        <v>0</v>
      </c>
      <c r="AO822" s="16">
        <f t="shared" si="468"/>
        <v>0</v>
      </c>
      <c r="AP822" s="15">
        <f t="shared" si="469"/>
        <v>0</v>
      </c>
      <c r="AQ822" s="16">
        <f t="shared" si="470"/>
        <v>0</v>
      </c>
      <c r="AR822" s="15">
        <f t="shared" si="471"/>
        <v>1.9999999999999574E-2</v>
      </c>
      <c r="AS822" s="16"/>
      <c r="AT822" s="15">
        <f t="shared" si="472"/>
        <v>0</v>
      </c>
      <c r="AU822" s="16">
        <f t="shared" si="473"/>
        <v>0</v>
      </c>
      <c r="AV822" s="15">
        <f t="shared" si="474"/>
        <v>0</v>
      </c>
      <c r="AW822" s="16">
        <f t="shared" si="475"/>
        <v>0</v>
      </c>
      <c r="AX822" s="15">
        <f t="shared" si="476"/>
        <v>0</v>
      </c>
    </row>
    <row r="823" spans="1:50" x14ac:dyDescent="0.25">
      <c r="A823" s="25">
        <f t="shared" si="477"/>
        <v>16.370416666666408</v>
      </c>
      <c r="B823" s="9"/>
      <c r="C823" s="12" t="s">
        <v>14</v>
      </c>
      <c r="D823" t="s">
        <v>11</v>
      </c>
      <c r="E823" s="12"/>
      <c r="F823" s="12" t="s">
        <v>14</v>
      </c>
      <c r="G823" s="7"/>
      <c r="H823" s="12" t="s">
        <v>14</v>
      </c>
      <c r="I823" s="7"/>
      <c r="J823" s="15">
        <f t="shared" si="442"/>
        <v>0</v>
      </c>
      <c r="K823" s="16">
        <f t="shared" si="456"/>
        <v>0</v>
      </c>
      <c r="L823" s="15">
        <f t="shared" si="443"/>
        <v>0</v>
      </c>
      <c r="M823" s="16">
        <f t="shared" si="457"/>
        <v>0</v>
      </c>
      <c r="N823" s="15">
        <f t="shared" si="444"/>
        <v>1.9999999999999574E-2</v>
      </c>
      <c r="O823" s="16"/>
      <c r="P823" s="15">
        <f t="shared" si="445"/>
        <v>0</v>
      </c>
      <c r="Q823" s="16">
        <f t="shared" si="458"/>
        <v>0</v>
      </c>
      <c r="R823" s="15">
        <f t="shared" si="446"/>
        <v>0</v>
      </c>
      <c r="S823" s="16">
        <f t="shared" si="459"/>
        <v>0</v>
      </c>
      <c r="T823" s="15">
        <f t="shared" si="447"/>
        <v>0</v>
      </c>
      <c r="U823" s="16"/>
      <c r="V823" s="15">
        <f t="shared" si="448"/>
        <v>0</v>
      </c>
      <c r="W823" s="16">
        <f t="shared" si="460"/>
        <v>0</v>
      </c>
      <c r="X823" s="15">
        <f t="shared" si="449"/>
        <v>0</v>
      </c>
      <c r="Y823" s="16">
        <f t="shared" si="461"/>
        <v>0</v>
      </c>
      <c r="Z823" s="15">
        <f t="shared" si="450"/>
        <v>0</v>
      </c>
      <c r="AA823" s="16"/>
      <c r="AB823" s="15">
        <f t="shared" si="451"/>
        <v>0</v>
      </c>
      <c r="AC823" s="16">
        <f t="shared" si="462"/>
        <v>0</v>
      </c>
      <c r="AD823" s="15">
        <f t="shared" si="452"/>
        <v>0</v>
      </c>
      <c r="AE823" s="16">
        <f t="shared" si="463"/>
        <v>0</v>
      </c>
      <c r="AF823" s="15">
        <f t="shared" si="453"/>
        <v>1.9999999999999574E-2</v>
      </c>
      <c r="AG823" s="16"/>
      <c r="AH823" s="15">
        <f t="shared" si="454"/>
        <v>0</v>
      </c>
      <c r="AI823" s="16">
        <f t="shared" si="464"/>
        <v>0</v>
      </c>
      <c r="AJ823" s="15">
        <f t="shared" si="455"/>
        <v>0</v>
      </c>
      <c r="AK823" s="16">
        <f t="shared" si="465"/>
        <v>0</v>
      </c>
      <c r="AL823" s="15">
        <f t="shared" si="466"/>
        <v>0</v>
      </c>
      <c r="AM823" s="16"/>
      <c r="AN823" s="15">
        <f t="shared" si="467"/>
        <v>0</v>
      </c>
      <c r="AO823" s="16">
        <f t="shared" si="468"/>
        <v>0</v>
      </c>
      <c r="AP823" s="15">
        <f t="shared" si="469"/>
        <v>0</v>
      </c>
      <c r="AQ823" s="16">
        <f t="shared" si="470"/>
        <v>0</v>
      </c>
      <c r="AR823" s="15">
        <f t="shared" si="471"/>
        <v>1.9999999999999574E-2</v>
      </c>
      <c r="AS823" s="16"/>
      <c r="AT823" s="15">
        <f t="shared" si="472"/>
        <v>0</v>
      </c>
      <c r="AU823" s="16">
        <f t="shared" si="473"/>
        <v>0</v>
      </c>
      <c r="AV823" s="15">
        <f t="shared" si="474"/>
        <v>0</v>
      </c>
      <c r="AW823" s="16">
        <f t="shared" si="475"/>
        <v>0</v>
      </c>
      <c r="AX823" s="15">
        <f t="shared" si="476"/>
        <v>0</v>
      </c>
    </row>
    <row r="824" spans="1:50" x14ac:dyDescent="0.25">
      <c r="A824" s="25">
        <f t="shared" si="477"/>
        <v>16.390416666666408</v>
      </c>
      <c r="B824" s="9"/>
      <c r="C824" s="12" t="s">
        <v>14</v>
      </c>
      <c r="D824" t="s">
        <v>11</v>
      </c>
      <c r="E824" s="12"/>
      <c r="F824" s="12" t="s">
        <v>14</v>
      </c>
      <c r="G824" s="7"/>
      <c r="H824" s="12" t="s">
        <v>14</v>
      </c>
      <c r="I824" s="7"/>
      <c r="J824" s="15">
        <f t="shared" si="442"/>
        <v>0</v>
      </c>
      <c r="K824" s="16">
        <f t="shared" si="456"/>
        <v>0</v>
      </c>
      <c r="L824" s="15">
        <f t="shared" si="443"/>
        <v>0</v>
      </c>
      <c r="M824" s="16">
        <f t="shared" si="457"/>
        <v>0</v>
      </c>
      <c r="N824" s="15">
        <f t="shared" si="444"/>
        <v>1.9999999999999574E-2</v>
      </c>
      <c r="O824" s="16"/>
      <c r="P824" s="15">
        <f t="shared" si="445"/>
        <v>0</v>
      </c>
      <c r="Q824" s="16">
        <f t="shared" si="458"/>
        <v>0</v>
      </c>
      <c r="R824" s="15">
        <f t="shared" si="446"/>
        <v>0</v>
      </c>
      <c r="S824" s="16">
        <f t="shared" si="459"/>
        <v>0</v>
      </c>
      <c r="T824" s="15">
        <f t="shared" si="447"/>
        <v>0</v>
      </c>
      <c r="U824" s="16"/>
      <c r="V824" s="15">
        <f t="shared" si="448"/>
        <v>0</v>
      </c>
      <c r="W824" s="16">
        <f t="shared" si="460"/>
        <v>0</v>
      </c>
      <c r="X824" s="15">
        <f t="shared" si="449"/>
        <v>0</v>
      </c>
      <c r="Y824" s="16">
        <f t="shared" si="461"/>
        <v>0</v>
      </c>
      <c r="Z824" s="15">
        <f t="shared" si="450"/>
        <v>0</v>
      </c>
      <c r="AA824" s="16"/>
      <c r="AB824" s="15">
        <f t="shared" si="451"/>
        <v>0</v>
      </c>
      <c r="AC824" s="16">
        <f t="shared" si="462"/>
        <v>0</v>
      </c>
      <c r="AD824" s="15">
        <f t="shared" si="452"/>
        <v>0</v>
      </c>
      <c r="AE824" s="16">
        <f t="shared" si="463"/>
        <v>0</v>
      </c>
      <c r="AF824" s="15">
        <f t="shared" si="453"/>
        <v>1.9999999999999574E-2</v>
      </c>
      <c r="AG824" s="16"/>
      <c r="AH824" s="15">
        <f t="shared" si="454"/>
        <v>0</v>
      </c>
      <c r="AI824" s="16">
        <f t="shared" si="464"/>
        <v>0</v>
      </c>
      <c r="AJ824" s="15">
        <f t="shared" si="455"/>
        <v>0</v>
      </c>
      <c r="AK824" s="16">
        <f t="shared" si="465"/>
        <v>0</v>
      </c>
      <c r="AL824" s="15">
        <f t="shared" si="466"/>
        <v>0</v>
      </c>
      <c r="AM824" s="16"/>
      <c r="AN824" s="15">
        <f t="shared" si="467"/>
        <v>0</v>
      </c>
      <c r="AO824" s="16">
        <f t="shared" si="468"/>
        <v>0</v>
      </c>
      <c r="AP824" s="15">
        <f t="shared" si="469"/>
        <v>0</v>
      </c>
      <c r="AQ824" s="16">
        <f t="shared" si="470"/>
        <v>0</v>
      </c>
      <c r="AR824" s="15">
        <f t="shared" si="471"/>
        <v>1.9999999999999574E-2</v>
      </c>
      <c r="AS824" s="16"/>
      <c r="AT824" s="15">
        <f t="shared" si="472"/>
        <v>0</v>
      </c>
      <c r="AU824" s="16">
        <f t="shared" si="473"/>
        <v>0</v>
      </c>
      <c r="AV824" s="15">
        <f t="shared" si="474"/>
        <v>0</v>
      </c>
      <c r="AW824" s="16">
        <f t="shared" si="475"/>
        <v>0</v>
      </c>
      <c r="AX824" s="15">
        <f t="shared" si="476"/>
        <v>0</v>
      </c>
    </row>
    <row r="825" spans="1:50" x14ac:dyDescent="0.25">
      <c r="A825" s="25">
        <f t="shared" si="477"/>
        <v>16.410416666666407</v>
      </c>
      <c r="B825" s="9"/>
      <c r="C825" s="12" t="s">
        <v>14</v>
      </c>
      <c r="D825" t="s">
        <v>11</v>
      </c>
      <c r="E825" s="12"/>
      <c r="F825" s="12" t="s">
        <v>14</v>
      </c>
      <c r="G825" s="7"/>
      <c r="H825" s="12" t="s">
        <v>14</v>
      </c>
      <c r="I825" s="7"/>
      <c r="J825" s="15">
        <f t="shared" si="442"/>
        <v>0</v>
      </c>
      <c r="K825" s="16">
        <f t="shared" si="456"/>
        <v>0</v>
      </c>
      <c r="L825" s="15">
        <f t="shared" si="443"/>
        <v>0</v>
      </c>
      <c r="M825" s="16">
        <f t="shared" si="457"/>
        <v>0</v>
      </c>
      <c r="N825" s="15">
        <f t="shared" si="444"/>
        <v>1.9999999999999574E-2</v>
      </c>
      <c r="O825" s="16"/>
      <c r="P825" s="15">
        <f t="shared" si="445"/>
        <v>0</v>
      </c>
      <c r="Q825" s="16">
        <f t="shared" si="458"/>
        <v>0</v>
      </c>
      <c r="R825" s="15">
        <f t="shared" si="446"/>
        <v>0</v>
      </c>
      <c r="S825" s="16">
        <f t="shared" si="459"/>
        <v>0</v>
      </c>
      <c r="T825" s="15">
        <f t="shared" si="447"/>
        <v>0</v>
      </c>
      <c r="U825" s="16"/>
      <c r="V825" s="15">
        <f t="shared" si="448"/>
        <v>0</v>
      </c>
      <c r="W825" s="16">
        <f t="shared" si="460"/>
        <v>0</v>
      </c>
      <c r="X825" s="15">
        <f t="shared" si="449"/>
        <v>0</v>
      </c>
      <c r="Y825" s="16">
        <f t="shared" si="461"/>
        <v>0</v>
      </c>
      <c r="Z825" s="15">
        <f t="shared" si="450"/>
        <v>0</v>
      </c>
      <c r="AA825" s="16"/>
      <c r="AB825" s="15">
        <f t="shared" si="451"/>
        <v>0</v>
      </c>
      <c r="AC825" s="16">
        <f t="shared" si="462"/>
        <v>0</v>
      </c>
      <c r="AD825" s="15">
        <f t="shared" si="452"/>
        <v>0</v>
      </c>
      <c r="AE825" s="16">
        <f t="shared" si="463"/>
        <v>0</v>
      </c>
      <c r="AF825" s="15">
        <f t="shared" si="453"/>
        <v>1.9999999999999574E-2</v>
      </c>
      <c r="AG825" s="16"/>
      <c r="AH825" s="15">
        <f t="shared" si="454"/>
        <v>0</v>
      </c>
      <c r="AI825" s="16">
        <f t="shared" si="464"/>
        <v>0</v>
      </c>
      <c r="AJ825" s="15">
        <f t="shared" si="455"/>
        <v>0</v>
      </c>
      <c r="AK825" s="16">
        <f t="shared" si="465"/>
        <v>0</v>
      </c>
      <c r="AL825" s="15">
        <f t="shared" si="466"/>
        <v>0</v>
      </c>
      <c r="AM825" s="16"/>
      <c r="AN825" s="15">
        <f t="shared" si="467"/>
        <v>0</v>
      </c>
      <c r="AO825" s="16">
        <f t="shared" si="468"/>
        <v>0</v>
      </c>
      <c r="AP825" s="15">
        <f t="shared" si="469"/>
        <v>0</v>
      </c>
      <c r="AQ825" s="16">
        <f t="shared" si="470"/>
        <v>0</v>
      </c>
      <c r="AR825" s="15">
        <f t="shared" si="471"/>
        <v>1.9999999999999574E-2</v>
      </c>
      <c r="AS825" s="16"/>
      <c r="AT825" s="15">
        <f t="shared" si="472"/>
        <v>0</v>
      </c>
      <c r="AU825" s="16">
        <f t="shared" si="473"/>
        <v>0</v>
      </c>
      <c r="AV825" s="15">
        <f t="shared" si="474"/>
        <v>0</v>
      </c>
      <c r="AW825" s="16">
        <f t="shared" si="475"/>
        <v>0</v>
      </c>
      <c r="AX825" s="15">
        <f t="shared" si="476"/>
        <v>0</v>
      </c>
    </row>
    <row r="826" spans="1:50" x14ac:dyDescent="0.25">
      <c r="A826" s="25">
        <f t="shared" si="477"/>
        <v>16.430416666666407</v>
      </c>
      <c r="B826" s="9"/>
      <c r="C826" s="12" t="s">
        <v>14</v>
      </c>
      <c r="D826" t="s">
        <v>11</v>
      </c>
      <c r="E826" s="12"/>
      <c r="F826" s="12" t="s">
        <v>14</v>
      </c>
      <c r="H826" s="12" t="s">
        <v>14</v>
      </c>
      <c r="J826" s="15">
        <f t="shared" si="442"/>
        <v>0</v>
      </c>
      <c r="K826" s="16">
        <f t="shared" si="456"/>
        <v>0</v>
      </c>
      <c r="L826" s="15">
        <f t="shared" si="443"/>
        <v>0</v>
      </c>
      <c r="M826" s="16">
        <f t="shared" si="457"/>
        <v>0</v>
      </c>
      <c r="N826" s="15">
        <f t="shared" si="444"/>
        <v>1.9999999999999574E-2</v>
      </c>
      <c r="O826" s="16"/>
      <c r="P826" s="15">
        <f t="shared" si="445"/>
        <v>0</v>
      </c>
      <c r="Q826" s="16">
        <f t="shared" si="458"/>
        <v>0</v>
      </c>
      <c r="R826" s="15">
        <f t="shared" si="446"/>
        <v>0</v>
      </c>
      <c r="S826" s="16">
        <f t="shared" si="459"/>
        <v>0</v>
      </c>
      <c r="T826" s="15">
        <f t="shared" si="447"/>
        <v>0</v>
      </c>
      <c r="U826" s="16"/>
      <c r="V826" s="15">
        <f t="shared" si="448"/>
        <v>0</v>
      </c>
      <c r="W826" s="16">
        <f t="shared" si="460"/>
        <v>0</v>
      </c>
      <c r="X826" s="15">
        <f t="shared" si="449"/>
        <v>0</v>
      </c>
      <c r="Y826" s="16">
        <f t="shared" si="461"/>
        <v>0</v>
      </c>
      <c r="Z826" s="15">
        <f t="shared" si="450"/>
        <v>0</v>
      </c>
      <c r="AA826" s="16"/>
      <c r="AB826" s="15">
        <f t="shared" si="451"/>
        <v>0</v>
      </c>
      <c r="AC826" s="16">
        <f t="shared" si="462"/>
        <v>0</v>
      </c>
      <c r="AD826" s="15">
        <f t="shared" si="452"/>
        <v>0</v>
      </c>
      <c r="AE826" s="16">
        <f t="shared" si="463"/>
        <v>0</v>
      </c>
      <c r="AF826" s="15">
        <f t="shared" si="453"/>
        <v>1.9999999999999574E-2</v>
      </c>
      <c r="AG826" s="16"/>
      <c r="AH826" s="15">
        <f t="shared" si="454"/>
        <v>0</v>
      </c>
      <c r="AI826" s="16">
        <f t="shared" si="464"/>
        <v>0</v>
      </c>
      <c r="AJ826" s="15">
        <f t="shared" si="455"/>
        <v>0</v>
      </c>
      <c r="AK826" s="16">
        <f t="shared" si="465"/>
        <v>0</v>
      </c>
      <c r="AL826" s="15">
        <f t="shared" si="466"/>
        <v>0</v>
      </c>
      <c r="AM826" s="16"/>
      <c r="AN826" s="15">
        <f t="shared" si="467"/>
        <v>0</v>
      </c>
      <c r="AO826" s="16">
        <f t="shared" si="468"/>
        <v>0</v>
      </c>
      <c r="AP826" s="15">
        <f t="shared" si="469"/>
        <v>0</v>
      </c>
      <c r="AQ826" s="16">
        <f t="shared" si="470"/>
        <v>0</v>
      </c>
      <c r="AR826" s="15">
        <f t="shared" si="471"/>
        <v>1.9999999999999574E-2</v>
      </c>
      <c r="AS826" s="16"/>
      <c r="AT826" s="15">
        <f t="shared" si="472"/>
        <v>0</v>
      </c>
      <c r="AU826" s="16">
        <f t="shared" si="473"/>
        <v>0</v>
      </c>
      <c r="AV826" s="15">
        <f t="shared" si="474"/>
        <v>0</v>
      </c>
      <c r="AW826" s="16">
        <f t="shared" si="475"/>
        <v>0</v>
      </c>
      <c r="AX826" s="15">
        <f t="shared" si="476"/>
        <v>0</v>
      </c>
    </row>
    <row r="827" spans="1:50" x14ac:dyDescent="0.25">
      <c r="A827" s="25">
        <f t="shared" si="477"/>
        <v>16.450416666666406</v>
      </c>
      <c r="B827" s="9" t="s">
        <v>17</v>
      </c>
      <c r="C827" t="s">
        <v>11</v>
      </c>
      <c r="D827" s="13" t="s">
        <v>20</v>
      </c>
      <c r="E827" s="12"/>
      <c r="F827" s="12" t="s">
        <v>14</v>
      </c>
      <c r="G827" s="12"/>
      <c r="H827" s="12" t="s">
        <v>14</v>
      </c>
      <c r="I827" s="12"/>
      <c r="J827" s="15">
        <f t="shared" si="442"/>
        <v>0</v>
      </c>
      <c r="K827" s="16">
        <f t="shared" si="456"/>
        <v>0</v>
      </c>
      <c r="L827" s="15">
        <f t="shared" si="443"/>
        <v>0</v>
      </c>
      <c r="M827" s="16">
        <f t="shared" si="457"/>
        <v>0</v>
      </c>
      <c r="N827" s="15">
        <f t="shared" si="444"/>
        <v>0</v>
      </c>
      <c r="O827" s="16"/>
      <c r="P827" s="15">
        <f t="shared" si="445"/>
        <v>0</v>
      </c>
      <c r="Q827" s="16">
        <f t="shared" si="458"/>
        <v>0</v>
      </c>
      <c r="R827" s="15">
        <f t="shared" si="446"/>
        <v>16.450416666666406</v>
      </c>
      <c r="S827" s="16">
        <f t="shared" si="459"/>
        <v>1</v>
      </c>
      <c r="T827" s="15">
        <f t="shared" si="447"/>
        <v>0</v>
      </c>
      <c r="U827" s="16"/>
      <c r="V827" s="15">
        <f t="shared" si="448"/>
        <v>0</v>
      </c>
      <c r="W827" s="16">
        <f t="shared" si="460"/>
        <v>0</v>
      </c>
      <c r="X827" s="15">
        <f t="shared" si="449"/>
        <v>0</v>
      </c>
      <c r="Y827" s="16">
        <f t="shared" si="461"/>
        <v>0</v>
      </c>
      <c r="Z827" s="15">
        <f t="shared" si="450"/>
        <v>0</v>
      </c>
      <c r="AA827" s="16"/>
      <c r="AB827" s="15">
        <f t="shared" si="451"/>
        <v>0</v>
      </c>
      <c r="AC827" s="16">
        <f t="shared" si="462"/>
        <v>0</v>
      </c>
      <c r="AD827" s="15">
        <f t="shared" si="452"/>
        <v>0</v>
      </c>
      <c r="AE827" s="16">
        <f t="shared" si="463"/>
        <v>0</v>
      </c>
      <c r="AF827" s="15">
        <f t="shared" si="453"/>
        <v>1.9999999999999574E-2</v>
      </c>
      <c r="AG827" s="16"/>
      <c r="AH827" s="15">
        <f t="shared" si="454"/>
        <v>0</v>
      </c>
      <c r="AI827" s="16">
        <f t="shared" si="464"/>
        <v>0</v>
      </c>
      <c r="AJ827" s="15">
        <f t="shared" si="455"/>
        <v>0</v>
      </c>
      <c r="AK827" s="16">
        <f t="shared" si="465"/>
        <v>0</v>
      </c>
      <c r="AL827" s="15">
        <f t="shared" si="466"/>
        <v>0</v>
      </c>
      <c r="AM827" s="16"/>
      <c r="AN827" s="15">
        <f t="shared" si="467"/>
        <v>0</v>
      </c>
      <c r="AO827" s="16">
        <f t="shared" si="468"/>
        <v>0</v>
      </c>
      <c r="AP827" s="15">
        <f t="shared" si="469"/>
        <v>0</v>
      </c>
      <c r="AQ827" s="16">
        <f t="shared" si="470"/>
        <v>0</v>
      </c>
      <c r="AR827" s="15">
        <f t="shared" si="471"/>
        <v>1.9999999999999574E-2</v>
      </c>
      <c r="AS827" s="16"/>
      <c r="AT827" s="15">
        <f t="shared" si="472"/>
        <v>0</v>
      </c>
      <c r="AU827" s="16">
        <f t="shared" si="473"/>
        <v>0</v>
      </c>
      <c r="AV827" s="15">
        <f t="shared" si="474"/>
        <v>0</v>
      </c>
      <c r="AW827" s="16">
        <f t="shared" si="475"/>
        <v>0</v>
      </c>
      <c r="AX827" s="15">
        <f t="shared" si="476"/>
        <v>0</v>
      </c>
    </row>
    <row r="828" spans="1:50" x14ac:dyDescent="0.25">
      <c r="A828" s="25">
        <f t="shared" si="477"/>
        <v>16.470416666666406</v>
      </c>
      <c r="B828" s="9"/>
      <c r="C828" t="s">
        <v>11</v>
      </c>
      <c r="E828" s="12"/>
      <c r="F828" s="12" t="s">
        <v>14</v>
      </c>
      <c r="G828" s="12"/>
      <c r="H828" s="12" t="s">
        <v>14</v>
      </c>
      <c r="I828" s="12"/>
      <c r="J828" s="15">
        <f t="shared" si="442"/>
        <v>0</v>
      </c>
      <c r="K828" s="16">
        <f t="shared" si="456"/>
        <v>0</v>
      </c>
      <c r="L828" s="15">
        <f t="shared" si="443"/>
        <v>0</v>
      </c>
      <c r="M828" s="16">
        <f t="shared" si="457"/>
        <v>0</v>
      </c>
      <c r="N828" s="15">
        <f t="shared" si="444"/>
        <v>0</v>
      </c>
      <c r="O828" s="16"/>
      <c r="P828" s="15">
        <f t="shared" si="445"/>
        <v>0</v>
      </c>
      <c r="Q828" s="16">
        <f t="shared" si="458"/>
        <v>0</v>
      </c>
      <c r="R828" s="15">
        <f t="shared" si="446"/>
        <v>0</v>
      </c>
      <c r="S828" s="16">
        <f t="shared" si="459"/>
        <v>0</v>
      </c>
      <c r="T828" s="15">
        <f t="shared" si="447"/>
        <v>0</v>
      </c>
      <c r="U828" s="16"/>
      <c r="V828" s="15">
        <f t="shared" si="448"/>
        <v>0</v>
      </c>
      <c r="W828" s="16">
        <f t="shared" si="460"/>
        <v>0</v>
      </c>
      <c r="X828" s="15">
        <f t="shared" si="449"/>
        <v>0</v>
      </c>
      <c r="Y828" s="16">
        <f t="shared" si="461"/>
        <v>0</v>
      </c>
      <c r="Z828" s="15">
        <f t="shared" si="450"/>
        <v>0</v>
      </c>
      <c r="AA828" s="16"/>
      <c r="AB828" s="15">
        <f t="shared" si="451"/>
        <v>0</v>
      </c>
      <c r="AC828" s="16">
        <f t="shared" si="462"/>
        <v>0</v>
      </c>
      <c r="AD828" s="15">
        <f t="shared" si="452"/>
        <v>0</v>
      </c>
      <c r="AE828" s="16">
        <f t="shared" si="463"/>
        <v>0</v>
      </c>
      <c r="AF828" s="15">
        <f t="shared" si="453"/>
        <v>1.9999999999999574E-2</v>
      </c>
      <c r="AG828" s="16"/>
      <c r="AH828" s="15">
        <f t="shared" si="454"/>
        <v>0</v>
      </c>
      <c r="AI828" s="16">
        <f t="shared" si="464"/>
        <v>0</v>
      </c>
      <c r="AJ828" s="15">
        <f t="shared" si="455"/>
        <v>0</v>
      </c>
      <c r="AK828" s="16">
        <f t="shared" si="465"/>
        <v>0</v>
      </c>
      <c r="AL828" s="15">
        <f t="shared" si="466"/>
        <v>0</v>
      </c>
      <c r="AM828" s="16"/>
      <c r="AN828" s="15">
        <f t="shared" si="467"/>
        <v>0</v>
      </c>
      <c r="AO828" s="16">
        <f t="shared" si="468"/>
        <v>0</v>
      </c>
      <c r="AP828" s="15">
        <f t="shared" si="469"/>
        <v>0</v>
      </c>
      <c r="AQ828" s="16">
        <f t="shared" si="470"/>
        <v>0</v>
      </c>
      <c r="AR828" s="15">
        <f t="shared" si="471"/>
        <v>1.9999999999999574E-2</v>
      </c>
      <c r="AS828" s="16"/>
      <c r="AT828" s="15">
        <f t="shared" si="472"/>
        <v>0</v>
      </c>
      <c r="AU828" s="16">
        <f t="shared" si="473"/>
        <v>0</v>
      </c>
      <c r="AV828" s="15">
        <f t="shared" si="474"/>
        <v>0</v>
      </c>
      <c r="AW828" s="16">
        <f t="shared" si="475"/>
        <v>0</v>
      </c>
      <c r="AX828" s="15">
        <f t="shared" si="476"/>
        <v>0</v>
      </c>
    </row>
    <row r="829" spans="1:50" x14ac:dyDescent="0.25">
      <c r="A829" s="25">
        <f t="shared" si="477"/>
        <v>16.490416666666405</v>
      </c>
      <c r="B829" s="9"/>
      <c r="C829" t="s">
        <v>11</v>
      </c>
      <c r="E829" s="12"/>
      <c r="F829" s="12" t="s">
        <v>14</v>
      </c>
      <c r="G829" s="12"/>
      <c r="H829" s="12" t="s">
        <v>14</v>
      </c>
      <c r="I829" s="12"/>
      <c r="J829" s="15">
        <f t="shared" si="442"/>
        <v>0</v>
      </c>
      <c r="K829" s="16">
        <f t="shared" si="456"/>
        <v>0</v>
      </c>
      <c r="L829" s="15">
        <f t="shared" si="443"/>
        <v>0</v>
      </c>
      <c r="M829" s="16">
        <f t="shared" si="457"/>
        <v>0</v>
      </c>
      <c r="N829" s="15">
        <f t="shared" si="444"/>
        <v>0</v>
      </c>
      <c r="O829" s="16"/>
      <c r="P829" s="15">
        <f t="shared" si="445"/>
        <v>0</v>
      </c>
      <c r="Q829" s="16">
        <f t="shared" si="458"/>
        <v>0</v>
      </c>
      <c r="R829" s="15">
        <f t="shared" si="446"/>
        <v>0</v>
      </c>
      <c r="S829" s="16">
        <f t="shared" si="459"/>
        <v>0</v>
      </c>
      <c r="T829" s="15">
        <f t="shared" si="447"/>
        <v>0</v>
      </c>
      <c r="U829" s="16"/>
      <c r="V829" s="15">
        <f t="shared" si="448"/>
        <v>0</v>
      </c>
      <c r="W829" s="16">
        <f t="shared" si="460"/>
        <v>0</v>
      </c>
      <c r="X829" s="15">
        <f t="shared" si="449"/>
        <v>0</v>
      </c>
      <c r="Y829" s="16">
        <f t="shared" si="461"/>
        <v>0</v>
      </c>
      <c r="Z829" s="15">
        <f t="shared" si="450"/>
        <v>0</v>
      </c>
      <c r="AA829" s="16"/>
      <c r="AB829" s="15">
        <f t="shared" si="451"/>
        <v>0</v>
      </c>
      <c r="AC829" s="16">
        <f t="shared" si="462"/>
        <v>0</v>
      </c>
      <c r="AD829" s="15">
        <f t="shared" si="452"/>
        <v>0</v>
      </c>
      <c r="AE829" s="16">
        <f t="shared" si="463"/>
        <v>0</v>
      </c>
      <c r="AF829" s="15">
        <f t="shared" si="453"/>
        <v>1.9999999999999574E-2</v>
      </c>
      <c r="AG829" s="16"/>
      <c r="AH829" s="15">
        <f t="shared" si="454"/>
        <v>0</v>
      </c>
      <c r="AI829" s="16">
        <f t="shared" si="464"/>
        <v>0</v>
      </c>
      <c r="AJ829" s="15">
        <f t="shared" si="455"/>
        <v>0</v>
      </c>
      <c r="AK829" s="16">
        <f t="shared" si="465"/>
        <v>0</v>
      </c>
      <c r="AL829" s="15">
        <f t="shared" si="466"/>
        <v>0</v>
      </c>
      <c r="AM829" s="16"/>
      <c r="AN829" s="15">
        <f t="shared" si="467"/>
        <v>0</v>
      </c>
      <c r="AO829" s="16">
        <f t="shared" si="468"/>
        <v>0</v>
      </c>
      <c r="AP829" s="15">
        <f t="shared" si="469"/>
        <v>0</v>
      </c>
      <c r="AQ829" s="16">
        <f t="shared" si="470"/>
        <v>0</v>
      </c>
      <c r="AR829" s="15">
        <f t="shared" si="471"/>
        <v>1.9999999999999574E-2</v>
      </c>
      <c r="AS829" s="16"/>
      <c r="AT829" s="15">
        <f t="shared" si="472"/>
        <v>0</v>
      </c>
      <c r="AU829" s="16">
        <f t="shared" si="473"/>
        <v>0</v>
      </c>
      <c r="AV829" s="15">
        <f t="shared" si="474"/>
        <v>0</v>
      </c>
      <c r="AW829" s="16">
        <f t="shared" si="475"/>
        <v>0</v>
      </c>
      <c r="AX829" s="15">
        <f t="shared" si="476"/>
        <v>0</v>
      </c>
    </row>
    <row r="830" spans="1:50" x14ac:dyDescent="0.25">
      <c r="A830" s="25">
        <f t="shared" si="477"/>
        <v>16.510416666666405</v>
      </c>
      <c r="B830" s="9"/>
      <c r="C830" t="s">
        <v>11</v>
      </c>
      <c r="E830" s="12"/>
      <c r="F830" s="12" t="s">
        <v>14</v>
      </c>
      <c r="G830" s="12"/>
      <c r="H830" s="12" t="s">
        <v>14</v>
      </c>
      <c r="I830" s="12"/>
      <c r="J830" s="15">
        <f t="shared" si="442"/>
        <v>0</v>
      </c>
      <c r="K830" s="16">
        <f t="shared" si="456"/>
        <v>0</v>
      </c>
      <c r="L830" s="15">
        <f t="shared" si="443"/>
        <v>0</v>
      </c>
      <c r="M830" s="16">
        <f t="shared" si="457"/>
        <v>0</v>
      </c>
      <c r="N830" s="15">
        <f t="shared" si="444"/>
        <v>0</v>
      </c>
      <c r="O830" s="16"/>
      <c r="P830" s="15">
        <f t="shared" si="445"/>
        <v>0</v>
      </c>
      <c r="Q830" s="16">
        <f t="shared" si="458"/>
        <v>0</v>
      </c>
      <c r="R830" s="15">
        <f t="shared" si="446"/>
        <v>0</v>
      </c>
      <c r="S830" s="16">
        <f t="shared" si="459"/>
        <v>0</v>
      </c>
      <c r="T830" s="15">
        <f t="shared" si="447"/>
        <v>0</v>
      </c>
      <c r="U830" s="16"/>
      <c r="V830" s="15">
        <f t="shared" si="448"/>
        <v>0</v>
      </c>
      <c r="W830" s="16">
        <f t="shared" si="460"/>
        <v>0</v>
      </c>
      <c r="X830" s="15">
        <f t="shared" si="449"/>
        <v>0</v>
      </c>
      <c r="Y830" s="16">
        <f t="shared" si="461"/>
        <v>0</v>
      </c>
      <c r="Z830" s="15">
        <f t="shared" si="450"/>
        <v>0</v>
      </c>
      <c r="AA830" s="16"/>
      <c r="AB830" s="15">
        <f t="shared" si="451"/>
        <v>0</v>
      </c>
      <c r="AC830" s="16">
        <f t="shared" si="462"/>
        <v>0</v>
      </c>
      <c r="AD830" s="15">
        <f t="shared" si="452"/>
        <v>0</v>
      </c>
      <c r="AE830" s="16">
        <f t="shared" si="463"/>
        <v>0</v>
      </c>
      <c r="AF830" s="15">
        <f t="shared" si="453"/>
        <v>1.9999999999999574E-2</v>
      </c>
      <c r="AG830" s="16"/>
      <c r="AH830" s="15">
        <f t="shared" si="454"/>
        <v>0</v>
      </c>
      <c r="AI830" s="16">
        <f t="shared" si="464"/>
        <v>0</v>
      </c>
      <c r="AJ830" s="15">
        <f t="shared" si="455"/>
        <v>0</v>
      </c>
      <c r="AK830" s="16">
        <f t="shared" si="465"/>
        <v>0</v>
      </c>
      <c r="AL830" s="15">
        <f t="shared" si="466"/>
        <v>0</v>
      </c>
      <c r="AM830" s="16"/>
      <c r="AN830" s="15">
        <f t="shared" si="467"/>
        <v>0</v>
      </c>
      <c r="AO830" s="16">
        <f t="shared" si="468"/>
        <v>0</v>
      </c>
      <c r="AP830" s="15">
        <f t="shared" si="469"/>
        <v>0</v>
      </c>
      <c r="AQ830" s="16">
        <f t="shared" si="470"/>
        <v>0</v>
      </c>
      <c r="AR830" s="15">
        <f t="shared" si="471"/>
        <v>1.9999999999999574E-2</v>
      </c>
      <c r="AS830" s="16"/>
      <c r="AT830" s="15">
        <f t="shared" si="472"/>
        <v>0</v>
      </c>
      <c r="AU830" s="16">
        <f t="shared" si="473"/>
        <v>0</v>
      </c>
      <c r="AV830" s="15">
        <f t="shared" si="474"/>
        <v>0</v>
      </c>
      <c r="AW830" s="16">
        <f t="shared" si="475"/>
        <v>0</v>
      </c>
      <c r="AX830" s="15">
        <f t="shared" si="476"/>
        <v>0</v>
      </c>
    </row>
    <row r="831" spans="1:50" x14ac:dyDescent="0.25">
      <c r="A831" s="25">
        <f t="shared" si="477"/>
        <v>16.530416666666405</v>
      </c>
      <c r="B831" s="9"/>
      <c r="C831" t="s">
        <v>11</v>
      </c>
      <c r="F831" s="12" t="s">
        <v>14</v>
      </c>
      <c r="G831" s="34"/>
      <c r="H831" s="12" t="s">
        <v>14</v>
      </c>
      <c r="J831" s="15">
        <f t="shared" si="442"/>
        <v>0</v>
      </c>
      <c r="K831" s="16">
        <f t="shared" si="456"/>
        <v>0</v>
      </c>
      <c r="L831" s="15">
        <f t="shared" si="443"/>
        <v>0</v>
      </c>
      <c r="M831" s="16">
        <f t="shared" si="457"/>
        <v>0</v>
      </c>
      <c r="N831" s="15">
        <f t="shared" si="444"/>
        <v>0</v>
      </c>
      <c r="O831" s="16"/>
      <c r="P831" s="15">
        <f t="shared" si="445"/>
        <v>0</v>
      </c>
      <c r="Q831" s="16">
        <f t="shared" si="458"/>
        <v>0</v>
      </c>
      <c r="R831" s="15">
        <f t="shared" si="446"/>
        <v>0</v>
      </c>
      <c r="S831" s="16">
        <f t="shared" si="459"/>
        <v>0</v>
      </c>
      <c r="T831" s="15">
        <f t="shared" si="447"/>
        <v>0</v>
      </c>
      <c r="U831" s="16"/>
      <c r="V831" s="15">
        <f t="shared" si="448"/>
        <v>0</v>
      </c>
      <c r="W831" s="16">
        <f t="shared" si="460"/>
        <v>0</v>
      </c>
      <c r="X831" s="15">
        <f t="shared" si="449"/>
        <v>0</v>
      </c>
      <c r="Y831" s="16">
        <f t="shared" si="461"/>
        <v>0</v>
      </c>
      <c r="Z831" s="15">
        <f t="shared" si="450"/>
        <v>0</v>
      </c>
      <c r="AA831" s="16"/>
      <c r="AB831" s="15">
        <f t="shared" si="451"/>
        <v>0</v>
      </c>
      <c r="AC831" s="16">
        <f t="shared" si="462"/>
        <v>0</v>
      </c>
      <c r="AD831" s="15">
        <f t="shared" si="452"/>
        <v>0</v>
      </c>
      <c r="AE831" s="16">
        <f t="shared" si="463"/>
        <v>0</v>
      </c>
      <c r="AF831" s="15">
        <f t="shared" si="453"/>
        <v>1.9999999999999574E-2</v>
      </c>
      <c r="AG831" s="16"/>
      <c r="AH831" s="15">
        <f t="shared" si="454"/>
        <v>0</v>
      </c>
      <c r="AI831" s="16">
        <f t="shared" si="464"/>
        <v>0</v>
      </c>
      <c r="AJ831" s="15">
        <f t="shared" si="455"/>
        <v>0</v>
      </c>
      <c r="AK831" s="16">
        <f t="shared" si="465"/>
        <v>0</v>
      </c>
      <c r="AL831" s="15">
        <f t="shared" si="466"/>
        <v>0</v>
      </c>
      <c r="AM831" s="16"/>
      <c r="AN831" s="15">
        <f t="shared" si="467"/>
        <v>0</v>
      </c>
      <c r="AO831" s="16">
        <f t="shared" si="468"/>
        <v>0</v>
      </c>
      <c r="AP831" s="15">
        <f t="shared" si="469"/>
        <v>0</v>
      </c>
      <c r="AQ831" s="16">
        <f t="shared" si="470"/>
        <v>0</v>
      </c>
      <c r="AR831" s="15">
        <f t="shared" si="471"/>
        <v>1.9999999999999574E-2</v>
      </c>
      <c r="AS831" s="16"/>
      <c r="AT831" s="15">
        <f t="shared" si="472"/>
        <v>0</v>
      </c>
      <c r="AU831" s="16">
        <f t="shared" si="473"/>
        <v>0</v>
      </c>
      <c r="AV831" s="15">
        <f t="shared" si="474"/>
        <v>0</v>
      </c>
      <c r="AW831" s="16">
        <f t="shared" si="475"/>
        <v>0</v>
      </c>
      <c r="AX831" s="15">
        <f t="shared" si="476"/>
        <v>0</v>
      </c>
    </row>
    <row r="832" spans="1:50" x14ac:dyDescent="0.25">
      <c r="A832" s="25">
        <f t="shared" si="477"/>
        <v>16.550416666666404</v>
      </c>
      <c r="B832" s="9" t="s">
        <v>22</v>
      </c>
      <c r="C832" s="13" t="s">
        <v>20</v>
      </c>
      <c r="D832" s="12"/>
      <c r="F832" t="s">
        <v>11</v>
      </c>
      <c r="H832" s="12" t="s">
        <v>14</v>
      </c>
      <c r="J832" s="15">
        <f t="shared" si="442"/>
        <v>0</v>
      </c>
      <c r="K832" s="16">
        <f t="shared" si="456"/>
        <v>0</v>
      </c>
      <c r="L832" s="15">
        <f t="shared" si="443"/>
        <v>16.550416666666404</v>
      </c>
      <c r="M832" s="16">
        <f t="shared" si="457"/>
        <v>1</v>
      </c>
      <c r="N832" s="15">
        <f t="shared" si="444"/>
        <v>0</v>
      </c>
      <c r="O832" s="16"/>
      <c r="P832" s="15">
        <f t="shared" si="445"/>
        <v>0</v>
      </c>
      <c r="Q832" s="16">
        <f t="shared" si="458"/>
        <v>0</v>
      </c>
      <c r="R832" s="15">
        <f t="shared" si="446"/>
        <v>0</v>
      </c>
      <c r="S832" s="16">
        <f t="shared" si="459"/>
        <v>0</v>
      </c>
      <c r="T832" s="15">
        <f t="shared" si="447"/>
        <v>0</v>
      </c>
      <c r="U832" s="16"/>
      <c r="V832" s="15">
        <f t="shared" si="448"/>
        <v>0</v>
      </c>
      <c r="W832" s="16">
        <f t="shared" si="460"/>
        <v>0</v>
      </c>
      <c r="X832" s="15">
        <f t="shared" si="449"/>
        <v>0</v>
      </c>
      <c r="Y832" s="16">
        <f t="shared" si="461"/>
        <v>0</v>
      </c>
      <c r="Z832" s="15">
        <f t="shared" si="450"/>
        <v>0</v>
      </c>
      <c r="AA832" s="16"/>
      <c r="AB832" s="15">
        <f t="shared" si="451"/>
        <v>0</v>
      </c>
      <c r="AC832" s="16">
        <f t="shared" si="462"/>
        <v>0</v>
      </c>
      <c r="AD832" s="15">
        <f t="shared" si="452"/>
        <v>0</v>
      </c>
      <c r="AE832" s="16">
        <f t="shared" si="463"/>
        <v>0</v>
      </c>
      <c r="AF832" s="15">
        <f t="shared" si="453"/>
        <v>0</v>
      </c>
      <c r="AG832" s="16"/>
      <c r="AH832" s="15">
        <f t="shared" si="454"/>
        <v>0</v>
      </c>
      <c r="AI832" s="16">
        <f t="shared" si="464"/>
        <v>0</v>
      </c>
      <c r="AJ832" s="15">
        <f t="shared" si="455"/>
        <v>0</v>
      </c>
      <c r="AK832" s="16">
        <f t="shared" si="465"/>
        <v>0</v>
      </c>
      <c r="AL832" s="15">
        <f t="shared" si="466"/>
        <v>0</v>
      </c>
      <c r="AM832" s="16"/>
      <c r="AN832" s="15">
        <f t="shared" si="467"/>
        <v>0</v>
      </c>
      <c r="AO832" s="16">
        <f t="shared" si="468"/>
        <v>0</v>
      </c>
      <c r="AP832" s="15">
        <f t="shared" si="469"/>
        <v>0</v>
      </c>
      <c r="AQ832" s="16">
        <f t="shared" si="470"/>
        <v>0</v>
      </c>
      <c r="AR832" s="15">
        <f t="shared" si="471"/>
        <v>1.9999999999999574E-2</v>
      </c>
      <c r="AS832" s="16"/>
      <c r="AT832" s="15">
        <f t="shared" si="472"/>
        <v>0</v>
      </c>
      <c r="AU832" s="16">
        <f t="shared" si="473"/>
        <v>0</v>
      </c>
      <c r="AV832" s="15">
        <f t="shared" si="474"/>
        <v>0</v>
      </c>
      <c r="AW832" s="16">
        <f t="shared" si="475"/>
        <v>0</v>
      </c>
      <c r="AX832" s="15">
        <f t="shared" si="476"/>
        <v>0</v>
      </c>
    </row>
    <row r="833" spans="1:50" x14ac:dyDescent="0.25">
      <c r="A833" s="25">
        <f t="shared" si="477"/>
        <v>16.570416666666404</v>
      </c>
      <c r="B833" s="9"/>
      <c r="D833" s="12"/>
      <c r="F833" t="s">
        <v>11</v>
      </c>
      <c r="H833" s="12" t="s">
        <v>14</v>
      </c>
      <c r="I833" s="13"/>
      <c r="J833" s="15">
        <f t="shared" si="442"/>
        <v>0</v>
      </c>
      <c r="K833" s="16">
        <f t="shared" si="456"/>
        <v>0</v>
      </c>
      <c r="L833" s="15">
        <f t="shared" si="443"/>
        <v>0</v>
      </c>
      <c r="M833" s="16">
        <f t="shared" si="457"/>
        <v>0</v>
      </c>
      <c r="N833" s="15">
        <f t="shared" si="444"/>
        <v>0</v>
      </c>
      <c r="O833" s="16"/>
      <c r="P833" s="15">
        <f t="shared" si="445"/>
        <v>0</v>
      </c>
      <c r="Q833" s="16">
        <f t="shared" si="458"/>
        <v>0</v>
      </c>
      <c r="R833" s="15">
        <f t="shared" si="446"/>
        <v>0</v>
      </c>
      <c r="S833" s="16">
        <f t="shared" si="459"/>
        <v>0</v>
      </c>
      <c r="T833" s="15">
        <f t="shared" si="447"/>
        <v>0</v>
      </c>
      <c r="U833" s="16"/>
      <c r="V833" s="15">
        <f t="shared" si="448"/>
        <v>0</v>
      </c>
      <c r="W833" s="16">
        <f t="shared" si="460"/>
        <v>0</v>
      </c>
      <c r="X833" s="15">
        <f t="shared" si="449"/>
        <v>0</v>
      </c>
      <c r="Y833" s="16">
        <f t="shared" si="461"/>
        <v>0</v>
      </c>
      <c r="Z833" s="15">
        <f t="shared" si="450"/>
        <v>0</v>
      </c>
      <c r="AA833" s="16"/>
      <c r="AB833" s="15">
        <f t="shared" si="451"/>
        <v>0</v>
      </c>
      <c r="AC833" s="16">
        <f t="shared" si="462"/>
        <v>0</v>
      </c>
      <c r="AD833" s="15">
        <f t="shared" si="452"/>
        <v>0</v>
      </c>
      <c r="AE833" s="16">
        <f t="shared" si="463"/>
        <v>0</v>
      </c>
      <c r="AF833" s="15">
        <f t="shared" si="453"/>
        <v>0</v>
      </c>
      <c r="AG833" s="16"/>
      <c r="AH833" s="15">
        <f t="shared" si="454"/>
        <v>0</v>
      </c>
      <c r="AI833" s="16">
        <f t="shared" si="464"/>
        <v>0</v>
      </c>
      <c r="AJ833" s="15">
        <f t="shared" si="455"/>
        <v>0</v>
      </c>
      <c r="AK833" s="16">
        <f t="shared" si="465"/>
        <v>0</v>
      </c>
      <c r="AL833" s="15">
        <f t="shared" si="466"/>
        <v>0</v>
      </c>
      <c r="AM833" s="16"/>
      <c r="AN833" s="15">
        <f t="shared" si="467"/>
        <v>0</v>
      </c>
      <c r="AO833" s="16">
        <f t="shared" si="468"/>
        <v>0</v>
      </c>
      <c r="AP833" s="15">
        <f t="shared" si="469"/>
        <v>0</v>
      </c>
      <c r="AQ833" s="16">
        <f t="shared" si="470"/>
        <v>0</v>
      </c>
      <c r="AR833" s="15">
        <f t="shared" si="471"/>
        <v>1.9999999999999574E-2</v>
      </c>
      <c r="AS833" s="16"/>
      <c r="AT833" s="15">
        <f t="shared" si="472"/>
        <v>0</v>
      </c>
      <c r="AU833" s="16">
        <f t="shared" si="473"/>
        <v>0</v>
      </c>
      <c r="AV833" s="15">
        <f t="shared" si="474"/>
        <v>0</v>
      </c>
      <c r="AW833" s="16">
        <f t="shared" si="475"/>
        <v>0</v>
      </c>
      <c r="AX833" s="15">
        <f t="shared" si="476"/>
        <v>0</v>
      </c>
    </row>
    <row r="834" spans="1:50" x14ac:dyDescent="0.25">
      <c r="A834" s="25">
        <f t="shared" si="477"/>
        <v>16.590416666666403</v>
      </c>
      <c r="B834" s="9"/>
      <c r="D834" s="12"/>
      <c r="F834" t="s">
        <v>11</v>
      </c>
      <c r="H834" s="12" t="s">
        <v>14</v>
      </c>
      <c r="J834" s="15">
        <f t="shared" si="442"/>
        <v>0</v>
      </c>
      <c r="K834" s="16">
        <f t="shared" si="456"/>
        <v>0</v>
      </c>
      <c r="L834" s="15">
        <f t="shared" si="443"/>
        <v>0</v>
      </c>
      <c r="M834" s="16">
        <f t="shared" si="457"/>
        <v>0</v>
      </c>
      <c r="N834" s="15">
        <f t="shared" si="444"/>
        <v>0</v>
      </c>
      <c r="O834" s="16"/>
      <c r="P834" s="15">
        <f t="shared" si="445"/>
        <v>0</v>
      </c>
      <c r="Q834" s="16">
        <f t="shared" si="458"/>
        <v>0</v>
      </c>
      <c r="R834" s="15">
        <f t="shared" si="446"/>
        <v>0</v>
      </c>
      <c r="S834" s="16">
        <f t="shared" si="459"/>
        <v>0</v>
      </c>
      <c r="T834" s="15">
        <f t="shared" si="447"/>
        <v>0</v>
      </c>
      <c r="U834" s="16"/>
      <c r="V834" s="15">
        <f t="shared" si="448"/>
        <v>0</v>
      </c>
      <c r="W834" s="16">
        <f t="shared" si="460"/>
        <v>0</v>
      </c>
      <c r="X834" s="15">
        <f t="shared" si="449"/>
        <v>0</v>
      </c>
      <c r="Y834" s="16">
        <f t="shared" si="461"/>
        <v>0</v>
      </c>
      <c r="Z834" s="15">
        <f t="shared" si="450"/>
        <v>0</v>
      </c>
      <c r="AA834" s="16"/>
      <c r="AB834" s="15">
        <f t="shared" si="451"/>
        <v>0</v>
      </c>
      <c r="AC834" s="16">
        <f t="shared" si="462"/>
        <v>0</v>
      </c>
      <c r="AD834" s="15">
        <f t="shared" si="452"/>
        <v>0</v>
      </c>
      <c r="AE834" s="16">
        <f t="shared" si="463"/>
        <v>0</v>
      </c>
      <c r="AF834" s="15">
        <f t="shared" si="453"/>
        <v>0</v>
      </c>
      <c r="AG834" s="16"/>
      <c r="AH834" s="15">
        <f t="shared" si="454"/>
        <v>0</v>
      </c>
      <c r="AI834" s="16">
        <f t="shared" si="464"/>
        <v>0</v>
      </c>
      <c r="AJ834" s="15">
        <f t="shared" si="455"/>
        <v>0</v>
      </c>
      <c r="AK834" s="16">
        <f t="shared" si="465"/>
        <v>0</v>
      </c>
      <c r="AL834" s="15">
        <f t="shared" si="466"/>
        <v>0</v>
      </c>
      <c r="AM834" s="16"/>
      <c r="AN834" s="15">
        <f t="shared" si="467"/>
        <v>0</v>
      </c>
      <c r="AO834" s="16">
        <f t="shared" si="468"/>
        <v>0</v>
      </c>
      <c r="AP834" s="15">
        <f t="shared" si="469"/>
        <v>0</v>
      </c>
      <c r="AQ834" s="16">
        <f t="shared" si="470"/>
        <v>0</v>
      </c>
      <c r="AR834" s="15">
        <f t="shared" si="471"/>
        <v>1.9999999999999574E-2</v>
      </c>
      <c r="AS834" s="16"/>
      <c r="AT834" s="15">
        <f t="shared" si="472"/>
        <v>0</v>
      </c>
      <c r="AU834" s="16">
        <f t="shared" si="473"/>
        <v>0</v>
      </c>
      <c r="AV834" s="15">
        <f t="shared" si="474"/>
        <v>0</v>
      </c>
      <c r="AW834" s="16">
        <f t="shared" si="475"/>
        <v>0</v>
      </c>
      <c r="AX834" s="15">
        <f t="shared" si="476"/>
        <v>0</v>
      </c>
    </row>
    <row r="835" spans="1:50" x14ac:dyDescent="0.25">
      <c r="A835" s="25">
        <f t="shared" si="477"/>
        <v>16.610416666666403</v>
      </c>
      <c r="B835" s="9" t="s">
        <v>12</v>
      </c>
      <c r="D835" s="12"/>
      <c r="E835" s="13"/>
      <c r="F835" s="13" t="s">
        <v>20</v>
      </c>
      <c r="G835" s="34"/>
      <c r="H835" t="s">
        <v>11</v>
      </c>
      <c r="J835" s="15">
        <f t="shared" si="442"/>
        <v>0</v>
      </c>
      <c r="K835" s="16">
        <f t="shared" si="456"/>
        <v>0</v>
      </c>
      <c r="L835" s="15">
        <f t="shared" si="443"/>
        <v>0</v>
      </c>
      <c r="M835" s="16">
        <f t="shared" si="457"/>
        <v>0</v>
      </c>
      <c r="N835" s="15">
        <f t="shared" si="444"/>
        <v>0</v>
      </c>
      <c r="O835" s="16"/>
      <c r="P835" s="15">
        <f t="shared" si="445"/>
        <v>0</v>
      </c>
      <c r="Q835" s="16">
        <f t="shared" si="458"/>
        <v>0</v>
      </c>
      <c r="R835" s="15">
        <f t="shared" si="446"/>
        <v>0</v>
      </c>
      <c r="S835" s="16">
        <f t="shared" si="459"/>
        <v>0</v>
      </c>
      <c r="T835" s="15">
        <f t="shared" si="447"/>
        <v>0</v>
      </c>
      <c r="U835" s="16"/>
      <c r="V835" s="15">
        <f t="shared" si="448"/>
        <v>0</v>
      </c>
      <c r="W835" s="16">
        <f t="shared" si="460"/>
        <v>0</v>
      </c>
      <c r="X835" s="15">
        <f t="shared" si="449"/>
        <v>0</v>
      </c>
      <c r="Y835" s="16">
        <f t="shared" si="461"/>
        <v>0</v>
      </c>
      <c r="Z835" s="15">
        <f t="shared" si="450"/>
        <v>0</v>
      </c>
      <c r="AA835" s="16"/>
      <c r="AB835" s="15">
        <f t="shared" si="451"/>
        <v>0</v>
      </c>
      <c r="AC835" s="16">
        <f t="shared" si="462"/>
        <v>0</v>
      </c>
      <c r="AD835" s="15">
        <f t="shared" si="452"/>
        <v>16.610416666666403</v>
      </c>
      <c r="AE835" s="16">
        <f t="shared" si="463"/>
        <v>1</v>
      </c>
      <c r="AF835" s="15">
        <f t="shared" si="453"/>
        <v>0</v>
      </c>
      <c r="AG835" s="16"/>
      <c r="AH835" s="15">
        <f t="shared" si="454"/>
        <v>0</v>
      </c>
      <c r="AI835" s="16">
        <f t="shared" si="464"/>
        <v>0</v>
      </c>
      <c r="AJ835" s="15">
        <f t="shared" si="455"/>
        <v>0</v>
      </c>
      <c r="AK835" s="16">
        <f t="shared" si="465"/>
        <v>0</v>
      </c>
      <c r="AL835" s="15">
        <f t="shared" si="466"/>
        <v>0</v>
      </c>
      <c r="AM835" s="16"/>
      <c r="AN835" s="15">
        <f t="shared" si="467"/>
        <v>0</v>
      </c>
      <c r="AO835" s="16">
        <f t="shared" si="468"/>
        <v>0</v>
      </c>
      <c r="AP835" s="15">
        <f t="shared" si="469"/>
        <v>0</v>
      </c>
      <c r="AQ835" s="16">
        <f t="shared" si="470"/>
        <v>0</v>
      </c>
      <c r="AR835" s="15">
        <f t="shared" si="471"/>
        <v>0</v>
      </c>
      <c r="AS835" s="16"/>
      <c r="AT835" s="15">
        <f t="shared" si="472"/>
        <v>0</v>
      </c>
      <c r="AU835" s="16">
        <f t="shared" si="473"/>
        <v>0</v>
      </c>
      <c r="AV835" s="15">
        <f t="shared" si="474"/>
        <v>0</v>
      </c>
      <c r="AW835" s="16">
        <f t="shared" si="475"/>
        <v>0</v>
      </c>
      <c r="AX835" s="15">
        <f t="shared" si="476"/>
        <v>0</v>
      </c>
    </row>
    <row r="836" spans="1:50" x14ac:dyDescent="0.25">
      <c r="A836" s="25">
        <f t="shared" si="477"/>
        <v>16.630416666666402</v>
      </c>
      <c r="B836" s="9"/>
      <c r="H836" t="s">
        <v>11</v>
      </c>
      <c r="J836" s="15">
        <f t="shared" si="442"/>
        <v>0</v>
      </c>
      <c r="K836" s="16">
        <f t="shared" si="456"/>
        <v>0</v>
      </c>
      <c r="L836" s="15">
        <f t="shared" si="443"/>
        <v>0</v>
      </c>
      <c r="M836" s="16">
        <f t="shared" si="457"/>
        <v>0</v>
      </c>
      <c r="N836" s="15">
        <f t="shared" si="444"/>
        <v>0</v>
      </c>
      <c r="O836" s="16"/>
      <c r="P836" s="15">
        <f t="shared" si="445"/>
        <v>0</v>
      </c>
      <c r="Q836" s="16">
        <f t="shared" si="458"/>
        <v>0</v>
      </c>
      <c r="R836" s="15">
        <f t="shared" si="446"/>
        <v>0</v>
      </c>
      <c r="S836" s="16">
        <f t="shared" si="459"/>
        <v>0</v>
      </c>
      <c r="T836" s="15">
        <f t="shared" si="447"/>
        <v>0</v>
      </c>
      <c r="U836" s="16"/>
      <c r="V836" s="15">
        <f t="shared" si="448"/>
        <v>0</v>
      </c>
      <c r="W836" s="16">
        <f t="shared" si="460"/>
        <v>0</v>
      </c>
      <c r="X836" s="15">
        <f t="shared" si="449"/>
        <v>0</v>
      </c>
      <c r="Y836" s="16">
        <f t="shared" si="461"/>
        <v>0</v>
      </c>
      <c r="Z836" s="15">
        <f t="shared" si="450"/>
        <v>0</v>
      </c>
      <c r="AA836" s="16"/>
      <c r="AB836" s="15">
        <f t="shared" si="451"/>
        <v>0</v>
      </c>
      <c r="AC836" s="16">
        <f t="shared" si="462"/>
        <v>0</v>
      </c>
      <c r="AD836" s="15">
        <f t="shared" si="452"/>
        <v>0</v>
      </c>
      <c r="AE836" s="16">
        <f t="shared" si="463"/>
        <v>0</v>
      </c>
      <c r="AF836" s="15">
        <f t="shared" si="453"/>
        <v>0</v>
      </c>
      <c r="AG836" s="16"/>
      <c r="AH836" s="15">
        <f t="shared" si="454"/>
        <v>0</v>
      </c>
      <c r="AI836" s="16">
        <f t="shared" si="464"/>
        <v>0</v>
      </c>
      <c r="AJ836" s="15">
        <f t="shared" si="455"/>
        <v>0</v>
      </c>
      <c r="AK836" s="16">
        <f t="shared" si="465"/>
        <v>0</v>
      </c>
      <c r="AL836" s="15">
        <f t="shared" si="466"/>
        <v>0</v>
      </c>
      <c r="AM836" s="16"/>
      <c r="AN836" s="15">
        <f t="shared" si="467"/>
        <v>0</v>
      </c>
      <c r="AO836" s="16">
        <f t="shared" si="468"/>
        <v>0</v>
      </c>
      <c r="AP836" s="15">
        <f t="shared" si="469"/>
        <v>0</v>
      </c>
      <c r="AQ836" s="16">
        <f t="shared" si="470"/>
        <v>0</v>
      </c>
      <c r="AR836" s="15">
        <f t="shared" si="471"/>
        <v>0</v>
      </c>
      <c r="AS836" s="16"/>
      <c r="AT836" s="15">
        <f t="shared" si="472"/>
        <v>0</v>
      </c>
      <c r="AU836" s="16">
        <f t="shared" si="473"/>
        <v>0</v>
      </c>
      <c r="AV836" s="15">
        <f t="shared" si="474"/>
        <v>0</v>
      </c>
      <c r="AW836" s="16">
        <f t="shared" si="475"/>
        <v>0</v>
      </c>
      <c r="AX836" s="15">
        <f t="shared" si="476"/>
        <v>0</v>
      </c>
    </row>
    <row r="837" spans="1:50" x14ac:dyDescent="0.25">
      <c r="A837" s="25">
        <f t="shared" si="477"/>
        <v>16.650416666666402</v>
      </c>
      <c r="B837" s="9"/>
      <c r="F837" s="12"/>
      <c r="G837" s="12"/>
      <c r="H837" t="s">
        <v>11</v>
      </c>
      <c r="I837" s="12"/>
      <c r="J837" s="15">
        <f t="shared" ref="J837:J900" si="478">IF(B837="Line 1 Fails",A837,0)</f>
        <v>0</v>
      </c>
      <c r="K837" s="16">
        <f t="shared" si="456"/>
        <v>0</v>
      </c>
      <c r="L837" s="15">
        <f t="shared" ref="L837:L900" si="479">IF(B837="Line 1 repd.",A837,0)</f>
        <v>0</v>
      </c>
      <c r="M837" s="16">
        <f t="shared" si="457"/>
        <v>0</v>
      </c>
      <c r="N837" s="15">
        <f t="shared" ref="N837:N900" si="480">IF(C837="Dn(waiting)",A838-A837,0)</f>
        <v>0</v>
      </c>
      <c r="O837" s="16"/>
      <c r="P837" s="15">
        <f t="shared" ref="P837:P900" si="481">IF(B837="Line 2 Fails",A837,0)</f>
        <v>0</v>
      </c>
      <c r="Q837" s="16">
        <f t="shared" si="458"/>
        <v>0</v>
      </c>
      <c r="R837" s="15">
        <f t="shared" ref="R837:R900" si="482">IF(B837="Line 2 repd.",A837,0)</f>
        <v>0</v>
      </c>
      <c r="S837" s="16">
        <f t="shared" si="459"/>
        <v>0</v>
      </c>
      <c r="T837" s="15">
        <f t="shared" ref="T837:T900" si="483">IF(D837="Dn(waiting)",A838-A837,0)</f>
        <v>0</v>
      </c>
      <c r="U837" s="16"/>
      <c r="V837" s="15">
        <f t="shared" ref="V837:V900" si="484">IF(B837="Line 3 Fails",A837,0)</f>
        <v>0</v>
      </c>
      <c r="W837" s="16">
        <f t="shared" si="460"/>
        <v>0</v>
      </c>
      <c r="X837" s="15">
        <f t="shared" ref="X837:X900" si="485">IF(B837="Line 3 repd.",A837,0)</f>
        <v>0</v>
      </c>
      <c r="Y837" s="16">
        <f t="shared" si="461"/>
        <v>0</v>
      </c>
      <c r="Z837" s="15">
        <f t="shared" ref="Z837:Z900" si="486">IF(E837="Dn(waiting)",A838-A837,0)</f>
        <v>0</v>
      </c>
      <c r="AA837" s="16"/>
      <c r="AB837" s="15">
        <f t="shared" ref="AB837:AB900" si="487">IF(B837="Line 4 Fails",A837,0)</f>
        <v>0</v>
      </c>
      <c r="AC837" s="16">
        <f t="shared" si="462"/>
        <v>0</v>
      </c>
      <c r="AD837" s="15">
        <f t="shared" ref="AD837:AD900" si="488">IF(B837="Line 4 repd.",A837,0)</f>
        <v>0</v>
      </c>
      <c r="AE837" s="16">
        <f t="shared" si="463"/>
        <v>0</v>
      </c>
      <c r="AF837" s="15">
        <f t="shared" ref="AF837:AF900" si="489">IF(F837="Dn(waiting)",A838-A837,0)</f>
        <v>0</v>
      </c>
      <c r="AG837" s="16"/>
      <c r="AH837" s="15">
        <f t="shared" ref="AH837:AH900" si="490">IF(B837="Line 5 Fails",A837,0)</f>
        <v>0</v>
      </c>
      <c r="AI837" s="16">
        <f t="shared" si="464"/>
        <v>0</v>
      </c>
      <c r="AJ837" s="15">
        <f t="shared" ref="AJ837:AJ900" si="491">IF(B837="Line 5 repd.",A837,0)</f>
        <v>0</v>
      </c>
      <c r="AK837" s="16">
        <f t="shared" si="465"/>
        <v>0</v>
      </c>
      <c r="AL837" s="15">
        <f t="shared" si="466"/>
        <v>0</v>
      </c>
      <c r="AM837" s="16"/>
      <c r="AN837" s="15">
        <f t="shared" si="467"/>
        <v>0</v>
      </c>
      <c r="AO837" s="16">
        <f t="shared" si="468"/>
        <v>0</v>
      </c>
      <c r="AP837" s="15">
        <f t="shared" si="469"/>
        <v>0</v>
      </c>
      <c r="AQ837" s="16">
        <f t="shared" si="470"/>
        <v>0</v>
      </c>
      <c r="AR837" s="15">
        <f t="shared" si="471"/>
        <v>0</v>
      </c>
      <c r="AS837" s="16"/>
      <c r="AT837" s="15">
        <f t="shared" si="472"/>
        <v>0</v>
      </c>
      <c r="AU837" s="16">
        <f t="shared" si="473"/>
        <v>0</v>
      </c>
      <c r="AV837" s="15">
        <f t="shared" si="474"/>
        <v>0</v>
      </c>
      <c r="AW837" s="16">
        <f t="shared" si="475"/>
        <v>0</v>
      </c>
      <c r="AX837" s="15">
        <f t="shared" si="476"/>
        <v>0</v>
      </c>
    </row>
    <row r="838" spans="1:50" x14ac:dyDescent="0.25">
      <c r="A838" s="25">
        <f t="shared" si="477"/>
        <v>16.670416666666402</v>
      </c>
      <c r="B838" s="9"/>
      <c r="C838" s="12"/>
      <c r="F838" s="12"/>
      <c r="G838" s="12"/>
      <c r="H838" t="s">
        <v>11</v>
      </c>
      <c r="I838" s="12"/>
      <c r="J838" s="15">
        <f t="shared" si="478"/>
        <v>0</v>
      </c>
      <c r="K838" s="16">
        <f t="shared" ref="K838:K901" si="492">IF(J838&gt;0,1,0)</f>
        <v>0</v>
      </c>
      <c r="L838" s="15">
        <f t="shared" si="479"/>
        <v>0</v>
      </c>
      <c r="M838" s="16">
        <f t="shared" ref="M838:M901" si="493">IF(L838&gt;0,1,0)</f>
        <v>0</v>
      </c>
      <c r="N838" s="15">
        <f t="shared" si="480"/>
        <v>0</v>
      </c>
      <c r="O838" s="16"/>
      <c r="P838" s="15">
        <f t="shared" si="481"/>
        <v>0</v>
      </c>
      <c r="Q838" s="16">
        <f t="shared" ref="Q838:Q901" si="494">IF(P838&gt;0,1,0)</f>
        <v>0</v>
      </c>
      <c r="R838" s="15">
        <f t="shared" si="482"/>
        <v>0</v>
      </c>
      <c r="S838" s="16">
        <f t="shared" ref="S838:S901" si="495">IF(R838&gt;0,1,0)</f>
        <v>0</v>
      </c>
      <c r="T838" s="15">
        <f t="shared" si="483"/>
        <v>0</v>
      </c>
      <c r="U838" s="16"/>
      <c r="V838" s="15">
        <f t="shared" si="484"/>
        <v>0</v>
      </c>
      <c r="W838" s="16">
        <f t="shared" ref="W838:W901" si="496">IF(V838&gt;0,1,0)</f>
        <v>0</v>
      </c>
      <c r="X838" s="15">
        <f t="shared" si="485"/>
        <v>0</v>
      </c>
      <c r="Y838" s="16">
        <f t="shared" ref="Y838:Y901" si="497">IF(X838&gt;0,1,0)</f>
        <v>0</v>
      </c>
      <c r="Z838" s="15">
        <f t="shared" si="486"/>
        <v>0</v>
      </c>
      <c r="AA838" s="16"/>
      <c r="AB838" s="15">
        <f t="shared" si="487"/>
        <v>0</v>
      </c>
      <c r="AC838" s="16">
        <f t="shared" ref="AC838:AC901" si="498">IF(AB838&gt;0,1,0)</f>
        <v>0</v>
      </c>
      <c r="AD838" s="15">
        <f t="shared" si="488"/>
        <v>0</v>
      </c>
      <c r="AE838" s="16">
        <f t="shared" ref="AE838:AE901" si="499">IF(AD838&gt;0,1,0)</f>
        <v>0</v>
      </c>
      <c r="AF838" s="15">
        <f t="shared" si="489"/>
        <v>0</v>
      </c>
      <c r="AG838" s="16"/>
      <c r="AH838" s="15">
        <f t="shared" si="490"/>
        <v>0</v>
      </c>
      <c r="AI838" s="16">
        <f t="shared" ref="AI838:AI901" si="500">IF(AH838&gt;0,1,0)</f>
        <v>0</v>
      </c>
      <c r="AJ838" s="15">
        <f t="shared" si="491"/>
        <v>0</v>
      </c>
      <c r="AK838" s="16">
        <f t="shared" ref="AK838:AK901" si="501">IF(AJ838&gt;0,1,0)</f>
        <v>0</v>
      </c>
      <c r="AL838" s="15">
        <f t="shared" ref="AL838:AL901" si="502">IF(G838="Dn(waiting)",A839-A838,0)</f>
        <v>0</v>
      </c>
      <c r="AM838" s="16"/>
      <c r="AN838" s="15">
        <f t="shared" ref="AN838:AN901" si="503">IF(B838="Line 6 Fails",A838,0)</f>
        <v>0</v>
      </c>
      <c r="AO838" s="16">
        <f t="shared" ref="AO838:AO901" si="504">IF(AN838&gt;0,1,0)</f>
        <v>0</v>
      </c>
      <c r="AP838" s="15">
        <f t="shared" ref="AP838:AP901" si="505">IF(B838="Line 6 repd.",A838,0)</f>
        <v>0</v>
      </c>
      <c r="AQ838" s="16">
        <f t="shared" ref="AQ838:AQ901" si="506">IF(AP838&gt;0,1,0)</f>
        <v>0</v>
      </c>
      <c r="AR838" s="15">
        <f t="shared" ref="AR838:AR901" si="507">IF(H838="Dn(waiting)",A839-A838,0)</f>
        <v>0</v>
      </c>
      <c r="AS838" s="16"/>
      <c r="AT838" s="15">
        <f t="shared" ref="AT838:AT901" si="508">IF(B838="Line 7 Fails",A838,0)</f>
        <v>0</v>
      </c>
      <c r="AU838" s="16">
        <f t="shared" ref="AU838:AU901" si="509">IF(AT838&gt;0,1,0)</f>
        <v>0</v>
      </c>
      <c r="AV838" s="15">
        <f t="shared" ref="AV838:AV901" si="510">IF(B838="Line 7 repd.",A838,0)</f>
        <v>0</v>
      </c>
      <c r="AW838" s="16">
        <f t="shared" ref="AW838:AW901" si="511">IF(AV838&gt;0,1,0)</f>
        <v>0</v>
      </c>
      <c r="AX838" s="15">
        <f t="shared" ref="AX838:AX901" si="512">IF(I838="Dn(waiting)",A839-A838,0)</f>
        <v>0</v>
      </c>
    </row>
    <row r="839" spans="1:50" x14ac:dyDescent="0.25">
      <c r="A839" s="25">
        <f t="shared" ref="A839:A902" si="513">A838+0.02</f>
        <v>16.690416666666401</v>
      </c>
      <c r="B839" s="9" t="s">
        <v>64</v>
      </c>
      <c r="C839" s="12"/>
      <c r="F839" s="12"/>
      <c r="G839" s="12"/>
      <c r="H839" s="13" t="s">
        <v>20</v>
      </c>
      <c r="I839" s="12"/>
      <c r="J839" s="15">
        <f t="shared" si="478"/>
        <v>0</v>
      </c>
      <c r="K839" s="16">
        <f t="shared" si="492"/>
        <v>0</v>
      </c>
      <c r="L839" s="15">
        <f t="shared" si="479"/>
        <v>0</v>
      </c>
      <c r="M839" s="16">
        <f t="shared" si="493"/>
        <v>0</v>
      </c>
      <c r="N839" s="15">
        <f t="shared" si="480"/>
        <v>0</v>
      </c>
      <c r="O839" s="16"/>
      <c r="P839" s="15">
        <f t="shared" si="481"/>
        <v>0</v>
      </c>
      <c r="Q839" s="16">
        <f t="shared" si="494"/>
        <v>0</v>
      </c>
      <c r="R839" s="15">
        <f t="shared" si="482"/>
        <v>0</v>
      </c>
      <c r="S839" s="16">
        <f t="shared" si="495"/>
        <v>0</v>
      </c>
      <c r="T839" s="15">
        <f t="shared" si="483"/>
        <v>0</v>
      </c>
      <c r="U839" s="16"/>
      <c r="V839" s="15">
        <f t="shared" si="484"/>
        <v>0</v>
      </c>
      <c r="W839" s="16">
        <f t="shared" si="496"/>
        <v>0</v>
      </c>
      <c r="X839" s="15">
        <f t="shared" si="485"/>
        <v>0</v>
      </c>
      <c r="Y839" s="16">
        <f t="shared" si="497"/>
        <v>0</v>
      </c>
      <c r="Z839" s="15">
        <f t="shared" si="486"/>
        <v>0</v>
      </c>
      <c r="AA839" s="16"/>
      <c r="AB839" s="15">
        <f t="shared" si="487"/>
        <v>0</v>
      </c>
      <c r="AC839" s="16">
        <f t="shared" si="498"/>
        <v>0</v>
      </c>
      <c r="AD839" s="15">
        <f t="shared" si="488"/>
        <v>0</v>
      </c>
      <c r="AE839" s="16">
        <f t="shared" si="499"/>
        <v>0</v>
      </c>
      <c r="AF839" s="15">
        <f t="shared" si="489"/>
        <v>0</v>
      </c>
      <c r="AG839" s="16"/>
      <c r="AH839" s="15">
        <f t="shared" si="490"/>
        <v>0</v>
      </c>
      <c r="AI839" s="16">
        <f t="shared" si="500"/>
        <v>0</v>
      </c>
      <c r="AJ839" s="15">
        <f t="shared" si="491"/>
        <v>0</v>
      </c>
      <c r="AK839" s="16">
        <f t="shared" si="501"/>
        <v>0</v>
      </c>
      <c r="AL839" s="15">
        <f t="shared" si="502"/>
        <v>0</v>
      </c>
      <c r="AM839" s="16"/>
      <c r="AN839" s="15">
        <f t="shared" si="503"/>
        <v>0</v>
      </c>
      <c r="AO839" s="16">
        <f t="shared" si="504"/>
        <v>0</v>
      </c>
      <c r="AP839" s="15">
        <f t="shared" si="505"/>
        <v>16.690416666666401</v>
      </c>
      <c r="AQ839" s="16">
        <f t="shared" si="506"/>
        <v>1</v>
      </c>
      <c r="AR839" s="15">
        <f t="shared" si="507"/>
        <v>0</v>
      </c>
      <c r="AS839" s="16"/>
      <c r="AT839" s="15">
        <f t="shared" si="508"/>
        <v>0</v>
      </c>
      <c r="AU839" s="16">
        <f t="shared" si="509"/>
        <v>0</v>
      </c>
      <c r="AV839" s="15">
        <f t="shared" si="510"/>
        <v>0</v>
      </c>
      <c r="AW839" s="16">
        <f t="shared" si="511"/>
        <v>0</v>
      </c>
      <c r="AX839" s="15">
        <f t="shared" si="512"/>
        <v>0</v>
      </c>
    </row>
    <row r="840" spans="1:50" x14ac:dyDescent="0.25">
      <c r="A840" s="25">
        <f t="shared" si="513"/>
        <v>16.710416666666401</v>
      </c>
      <c r="B840" s="9" t="s">
        <v>16</v>
      </c>
      <c r="D840" t="s">
        <v>11</v>
      </c>
      <c r="J840" s="15">
        <f t="shared" si="478"/>
        <v>0</v>
      </c>
      <c r="K840" s="16">
        <f t="shared" si="492"/>
        <v>0</v>
      </c>
      <c r="L840" s="15">
        <f t="shared" si="479"/>
        <v>0</v>
      </c>
      <c r="M840" s="16">
        <f t="shared" si="493"/>
        <v>0</v>
      </c>
      <c r="N840" s="15">
        <f t="shared" si="480"/>
        <v>0</v>
      </c>
      <c r="O840" s="16"/>
      <c r="P840" s="15">
        <f t="shared" si="481"/>
        <v>16.710416666666401</v>
      </c>
      <c r="Q840" s="16">
        <f t="shared" si="494"/>
        <v>1</v>
      </c>
      <c r="R840" s="15">
        <f t="shared" si="482"/>
        <v>0</v>
      </c>
      <c r="S840" s="16">
        <f t="shared" si="495"/>
        <v>0</v>
      </c>
      <c r="T840" s="15">
        <f t="shared" si="483"/>
        <v>0</v>
      </c>
      <c r="U840" s="16"/>
      <c r="V840" s="15">
        <f t="shared" si="484"/>
        <v>0</v>
      </c>
      <c r="W840" s="16">
        <f t="shared" si="496"/>
        <v>0</v>
      </c>
      <c r="X840" s="15">
        <f t="shared" si="485"/>
        <v>0</v>
      </c>
      <c r="Y840" s="16">
        <f t="shared" si="497"/>
        <v>0</v>
      </c>
      <c r="Z840" s="15">
        <f t="shared" si="486"/>
        <v>0</v>
      </c>
      <c r="AA840" s="16"/>
      <c r="AB840" s="15">
        <f t="shared" si="487"/>
        <v>0</v>
      </c>
      <c r="AC840" s="16">
        <f t="shared" si="498"/>
        <v>0</v>
      </c>
      <c r="AD840" s="15">
        <f t="shared" si="488"/>
        <v>0</v>
      </c>
      <c r="AE840" s="16">
        <f t="shared" si="499"/>
        <v>0</v>
      </c>
      <c r="AF840" s="15">
        <f t="shared" si="489"/>
        <v>0</v>
      </c>
      <c r="AG840" s="16"/>
      <c r="AH840" s="15">
        <f t="shared" si="490"/>
        <v>0</v>
      </c>
      <c r="AI840" s="16">
        <f t="shared" si="500"/>
        <v>0</v>
      </c>
      <c r="AJ840" s="15">
        <f t="shared" si="491"/>
        <v>0</v>
      </c>
      <c r="AK840" s="16">
        <f t="shared" si="501"/>
        <v>0</v>
      </c>
      <c r="AL840" s="15">
        <f t="shared" si="502"/>
        <v>0</v>
      </c>
      <c r="AM840" s="16"/>
      <c r="AN840" s="15">
        <f t="shared" si="503"/>
        <v>0</v>
      </c>
      <c r="AO840" s="16">
        <f t="shared" si="504"/>
        <v>0</v>
      </c>
      <c r="AP840" s="15">
        <f t="shared" si="505"/>
        <v>0</v>
      </c>
      <c r="AQ840" s="16">
        <f t="shared" si="506"/>
        <v>0</v>
      </c>
      <c r="AR840" s="15">
        <f t="shared" si="507"/>
        <v>0</v>
      </c>
      <c r="AS840" s="16"/>
      <c r="AT840" s="15">
        <f t="shared" si="508"/>
        <v>0</v>
      </c>
      <c r="AU840" s="16">
        <f t="shared" si="509"/>
        <v>0</v>
      </c>
      <c r="AV840" s="15">
        <f t="shared" si="510"/>
        <v>0</v>
      </c>
      <c r="AW840" s="16">
        <f t="shared" si="511"/>
        <v>0</v>
      </c>
      <c r="AX840" s="15">
        <f t="shared" si="512"/>
        <v>0</v>
      </c>
    </row>
    <row r="841" spans="1:50" x14ac:dyDescent="0.25">
      <c r="A841" s="25">
        <f t="shared" si="513"/>
        <v>16.7304166666664</v>
      </c>
      <c r="B841" s="9" t="s">
        <v>63</v>
      </c>
      <c r="D841" t="s">
        <v>11</v>
      </c>
      <c r="F841" s="12"/>
      <c r="G841" s="12"/>
      <c r="H841" s="12" t="s">
        <v>14</v>
      </c>
      <c r="I841" s="12"/>
      <c r="J841" s="15">
        <f t="shared" si="478"/>
        <v>0</v>
      </c>
      <c r="K841" s="16">
        <f t="shared" si="492"/>
        <v>0</v>
      </c>
      <c r="L841" s="15">
        <f t="shared" si="479"/>
        <v>0</v>
      </c>
      <c r="M841" s="16">
        <f t="shared" si="493"/>
        <v>0</v>
      </c>
      <c r="N841" s="15">
        <f t="shared" si="480"/>
        <v>0</v>
      </c>
      <c r="O841" s="16"/>
      <c r="P841" s="15">
        <f t="shared" si="481"/>
        <v>0</v>
      </c>
      <c r="Q841" s="16">
        <f t="shared" si="494"/>
        <v>0</v>
      </c>
      <c r="R841" s="15">
        <f t="shared" si="482"/>
        <v>0</v>
      </c>
      <c r="S841" s="16">
        <f t="shared" si="495"/>
        <v>0</v>
      </c>
      <c r="T841" s="15">
        <f t="shared" si="483"/>
        <v>0</v>
      </c>
      <c r="U841" s="16"/>
      <c r="V841" s="15">
        <f t="shared" si="484"/>
        <v>0</v>
      </c>
      <c r="W841" s="16">
        <f t="shared" si="496"/>
        <v>0</v>
      </c>
      <c r="X841" s="15">
        <f t="shared" si="485"/>
        <v>0</v>
      </c>
      <c r="Y841" s="16">
        <f t="shared" si="497"/>
        <v>0</v>
      </c>
      <c r="Z841" s="15">
        <f t="shared" si="486"/>
        <v>0</v>
      </c>
      <c r="AA841" s="16"/>
      <c r="AB841" s="15">
        <f t="shared" si="487"/>
        <v>0</v>
      </c>
      <c r="AC841" s="16">
        <f t="shared" si="498"/>
        <v>0</v>
      </c>
      <c r="AD841" s="15">
        <f t="shared" si="488"/>
        <v>0</v>
      </c>
      <c r="AE841" s="16">
        <f t="shared" si="499"/>
        <v>0</v>
      </c>
      <c r="AF841" s="15">
        <f t="shared" si="489"/>
        <v>0</v>
      </c>
      <c r="AG841" s="16"/>
      <c r="AH841" s="15">
        <f t="shared" si="490"/>
        <v>0</v>
      </c>
      <c r="AI841" s="16">
        <f t="shared" si="500"/>
        <v>0</v>
      </c>
      <c r="AJ841" s="15">
        <f t="shared" si="491"/>
        <v>0</v>
      </c>
      <c r="AK841" s="16">
        <f t="shared" si="501"/>
        <v>0</v>
      </c>
      <c r="AL841" s="15">
        <f t="shared" si="502"/>
        <v>0</v>
      </c>
      <c r="AM841" s="16"/>
      <c r="AN841" s="15">
        <f t="shared" si="503"/>
        <v>16.7304166666664</v>
      </c>
      <c r="AO841" s="16">
        <f t="shared" si="504"/>
        <v>1</v>
      </c>
      <c r="AP841" s="15">
        <f t="shared" si="505"/>
        <v>0</v>
      </c>
      <c r="AQ841" s="16">
        <f t="shared" si="506"/>
        <v>0</v>
      </c>
      <c r="AR841" s="15">
        <f t="shared" si="507"/>
        <v>1.9999999999999574E-2</v>
      </c>
      <c r="AS841" s="16"/>
      <c r="AT841" s="15">
        <f t="shared" si="508"/>
        <v>0</v>
      </c>
      <c r="AU841" s="16">
        <f t="shared" si="509"/>
        <v>0</v>
      </c>
      <c r="AV841" s="15">
        <f t="shared" si="510"/>
        <v>0</v>
      </c>
      <c r="AW841" s="16">
        <f t="shared" si="511"/>
        <v>0</v>
      </c>
      <c r="AX841" s="15">
        <f t="shared" si="512"/>
        <v>0</v>
      </c>
    </row>
    <row r="842" spans="1:50" x14ac:dyDescent="0.25">
      <c r="A842" s="25">
        <f t="shared" si="513"/>
        <v>16.7504166666664</v>
      </c>
      <c r="B842" s="9"/>
      <c r="C842" s="12"/>
      <c r="D842" t="s">
        <v>11</v>
      </c>
      <c r="F842" s="12"/>
      <c r="G842" s="12"/>
      <c r="H842" s="12" t="s">
        <v>14</v>
      </c>
      <c r="I842" s="12"/>
      <c r="J842" s="15">
        <f t="shared" si="478"/>
        <v>0</v>
      </c>
      <c r="K842" s="16">
        <f t="shared" si="492"/>
        <v>0</v>
      </c>
      <c r="L842" s="15">
        <f t="shared" si="479"/>
        <v>0</v>
      </c>
      <c r="M842" s="16">
        <f t="shared" si="493"/>
        <v>0</v>
      </c>
      <c r="N842" s="15">
        <f t="shared" si="480"/>
        <v>0</v>
      </c>
      <c r="O842" s="16"/>
      <c r="P842" s="15">
        <f t="shared" si="481"/>
        <v>0</v>
      </c>
      <c r="Q842" s="16">
        <f t="shared" si="494"/>
        <v>0</v>
      </c>
      <c r="R842" s="15">
        <f t="shared" si="482"/>
        <v>0</v>
      </c>
      <c r="S842" s="16">
        <f t="shared" si="495"/>
        <v>0</v>
      </c>
      <c r="T842" s="15">
        <f t="shared" si="483"/>
        <v>0</v>
      </c>
      <c r="U842" s="16"/>
      <c r="V842" s="15">
        <f t="shared" si="484"/>
        <v>0</v>
      </c>
      <c r="W842" s="16">
        <f t="shared" si="496"/>
        <v>0</v>
      </c>
      <c r="X842" s="15">
        <f t="shared" si="485"/>
        <v>0</v>
      </c>
      <c r="Y842" s="16">
        <f t="shared" si="497"/>
        <v>0</v>
      </c>
      <c r="Z842" s="15">
        <f t="shared" si="486"/>
        <v>0</v>
      </c>
      <c r="AA842" s="16"/>
      <c r="AB842" s="15">
        <f t="shared" si="487"/>
        <v>0</v>
      </c>
      <c r="AC842" s="16">
        <f t="shared" si="498"/>
        <v>0</v>
      </c>
      <c r="AD842" s="15">
        <f t="shared" si="488"/>
        <v>0</v>
      </c>
      <c r="AE842" s="16">
        <f t="shared" si="499"/>
        <v>0</v>
      </c>
      <c r="AF842" s="15">
        <f t="shared" si="489"/>
        <v>0</v>
      </c>
      <c r="AG842" s="16"/>
      <c r="AH842" s="15">
        <f t="shared" si="490"/>
        <v>0</v>
      </c>
      <c r="AI842" s="16">
        <f t="shared" si="500"/>
        <v>0</v>
      </c>
      <c r="AJ842" s="15">
        <f t="shared" si="491"/>
        <v>0</v>
      </c>
      <c r="AK842" s="16">
        <f t="shared" si="501"/>
        <v>0</v>
      </c>
      <c r="AL842" s="15">
        <f t="shared" si="502"/>
        <v>0</v>
      </c>
      <c r="AM842" s="16"/>
      <c r="AN842" s="15">
        <f t="shared" si="503"/>
        <v>0</v>
      </c>
      <c r="AO842" s="16">
        <f t="shared" si="504"/>
        <v>0</v>
      </c>
      <c r="AP842" s="15">
        <f t="shared" si="505"/>
        <v>0</v>
      </c>
      <c r="AQ842" s="16">
        <f t="shared" si="506"/>
        <v>0</v>
      </c>
      <c r="AR842" s="15">
        <f t="shared" si="507"/>
        <v>1.9999999999999574E-2</v>
      </c>
      <c r="AS842" s="16"/>
      <c r="AT842" s="15">
        <f t="shared" si="508"/>
        <v>0</v>
      </c>
      <c r="AU842" s="16">
        <f t="shared" si="509"/>
        <v>0</v>
      </c>
      <c r="AV842" s="15">
        <f t="shared" si="510"/>
        <v>0</v>
      </c>
      <c r="AW842" s="16">
        <f t="shared" si="511"/>
        <v>0</v>
      </c>
      <c r="AX842" s="15">
        <f t="shared" si="512"/>
        <v>0</v>
      </c>
    </row>
    <row r="843" spans="1:50" x14ac:dyDescent="0.25">
      <c r="A843" s="25">
        <f t="shared" si="513"/>
        <v>16.770416666666399</v>
      </c>
      <c r="B843" s="9" t="s">
        <v>9</v>
      </c>
      <c r="C843" s="12" t="s">
        <v>14</v>
      </c>
      <c r="D843" t="s">
        <v>11</v>
      </c>
      <c r="F843" s="12"/>
      <c r="G843" s="12"/>
      <c r="H843" s="12" t="s">
        <v>14</v>
      </c>
      <c r="I843" s="12"/>
      <c r="J843" s="15">
        <f t="shared" si="478"/>
        <v>16.770416666666399</v>
      </c>
      <c r="K843" s="16">
        <f t="shared" si="492"/>
        <v>1</v>
      </c>
      <c r="L843" s="15">
        <f t="shared" si="479"/>
        <v>0</v>
      </c>
      <c r="M843" s="16">
        <f t="shared" si="493"/>
        <v>0</v>
      </c>
      <c r="N843" s="15">
        <f t="shared" si="480"/>
        <v>1.9999999999999574E-2</v>
      </c>
      <c r="O843" s="16"/>
      <c r="P843" s="15">
        <f t="shared" si="481"/>
        <v>0</v>
      </c>
      <c r="Q843" s="16">
        <f t="shared" si="494"/>
        <v>0</v>
      </c>
      <c r="R843" s="15">
        <f t="shared" si="482"/>
        <v>0</v>
      </c>
      <c r="S843" s="16">
        <f t="shared" si="495"/>
        <v>0</v>
      </c>
      <c r="T843" s="15">
        <f t="shared" si="483"/>
        <v>0</v>
      </c>
      <c r="U843" s="16"/>
      <c r="V843" s="15">
        <f t="shared" si="484"/>
        <v>0</v>
      </c>
      <c r="W843" s="16">
        <f t="shared" si="496"/>
        <v>0</v>
      </c>
      <c r="X843" s="15">
        <f t="shared" si="485"/>
        <v>0</v>
      </c>
      <c r="Y843" s="16">
        <f t="shared" si="497"/>
        <v>0</v>
      </c>
      <c r="Z843" s="15">
        <f t="shared" si="486"/>
        <v>0</v>
      </c>
      <c r="AA843" s="16"/>
      <c r="AB843" s="15">
        <f t="shared" si="487"/>
        <v>0</v>
      </c>
      <c r="AC843" s="16">
        <f t="shared" si="498"/>
        <v>0</v>
      </c>
      <c r="AD843" s="15">
        <f t="shared" si="488"/>
        <v>0</v>
      </c>
      <c r="AE843" s="16">
        <f t="shared" si="499"/>
        <v>0</v>
      </c>
      <c r="AF843" s="15">
        <f t="shared" si="489"/>
        <v>0</v>
      </c>
      <c r="AG843" s="16"/>
      <c r="AH843" s="15">
        <f t="shared" si="490"/>
        <v>0</v>
      </c>
      <c r="AI843" s="16">
        <f t="shared" si="500"/>
        <v>0</v>
      </c>
      <c r="AJ843" s="15">
        <f t="shared" si="491"/>
        <v>0</v>
      </c>
      <c r="AK843" s="16">
        <f t="shared" si="501"/>
        <v>0</v>
      </c>
      <c r="AL843" s="15">
        <f t="shared" si="502"/>
        <v>0</v>
      </c>
      <c r="AM843" s="16"/>
      <c r="AN843" s="15">
        <f t="shared" si="503"/>
        <v>0</v>
      </c>
      <c r="AO843" s="16">
        <f t="shared" si="504"/>
        <v>0</v>
      </c>
      <c r="AP843" s="15">
        <f t="shared" si="505"/>
        <v>0</v>
      </c>
      <c r="AQ843" s="16">
        <f t="shared" si="506"/>
        <v>0</v>
      </c>
      <c r="AR843" s="15">
        <f t="shared" si="507"/>
        <v>1.9999999999999574E-2</v>
      </c>
      <c r="AS843" s="16"/>
      <c r="AT843" s="15">
        <f t="shared" si="508"/>
        <v>0</v>
      </c>
      <c r="AU843" s="16">
        <f t="shared" si="509"/>
        <v>0</v>
      </c>
      <c r="AV843" s="15">
        <f t="shared" si="510"/>
        <v>0</v>
      </c>
      <c r="AW843" s="16">
        <f t="shared" si="511"/>
        <v>0</v>
      </c>
      <c r="AX843" s="15">
        <f t="shared" si="512"/>
        <v>0</v>
      </c>
    </row>
    <row r="844" spans="1:50" x14ac:dyDescent="0.25">
      <c r="A844" s="25">
        <f t="shared" si="513"/>
        <v>16.790416666666399</v>
      </c>
      <c r="B844" s="9" t="s">
        <v>17</v>
      </c>
      <c r="C844" s="12" t="s">
        <v>14</v>
      </c>
      <c r="D844" s="13" t="s">
        <v>20</v>
      </c>
      <c r="E844" s="13"/>
      <c r="F844" s="12"/>
      <c r="H844" t="s">
        <v>11</v>
      </c>
      <c r="I844" s="12"/>
      <c r="J844" s="15">
        <f t="shared" si="478"/>
        <v>0</v>
      </c>
      <c r="K844" s="16">
        <f t="shared" si="492"/>
        <v>0</v>
      </c>
      <c r="L844" s="15">
        <f t="shared" si="479"/>
        <v>0</v>
      </c>
      <c r="M844" s="16">
        <f t="shared" si="493"/>
        <v>0</v>
      </c>
      <c r="N844" s="15">
        <f t="shared" si="480"/>
        <v>1.9999999999999574E-2</v>
      </c>
      <c r="O844" s="16"/>
      <c r="P844" s="15">
        <f t="shared" si="481"/>
        <v>0</v>
      </c>
      <c r="Q844" s="16">
        <f t="shared" si="494"/>
        <v>0</v>
      </c>
      <c r="R844" s="15">
        <f t="shared" si="482"/>
        <v>16.790416666666399</v>
      </c>
      <c r="S844" s="16">
        <f t="shared" si="495"/>
        <v>1</v>
      </c>
      <c r="T844" s="15">
        <f t="shared" si="483"/>
        <v>0</v>
      </c>
      <c r="U844" s="16"/>
      <c r="V844" s="15">
        <f t="shared" si="484"/>
        <v>0</v>
      </c>
      <c r="W844" s="16">
        <f t="shared" si="496"/>
        <v>0</v>
      </c>
      <c r="X844" s="15">
        <f t="shared" si="485"/>
        <v>0</v>
      </c>
      <c r="Y844" s="16">
        <f t="shared" si="497"/>
        <v>0</v>
      </c>
      <c r="Z844" s="15">
        <f t="shared" si="486"/>
        <v>0</v>
      </c>
      <c r="AA844" s="16"/>
      <c r="AB844" s="15">
        <f t="shared" si="487"/>
        <v>0</v>
      </c>
      <c r="AC844" s="16">
        <f t="shared" si="498"/>
        <v>0</v>
      </c>
      <c r="AD844" s="15">
        <f t="shared" si="488"/>
        <v>0</v>
      </c>
      <c r="AE844" s="16">
        <f t="shared" si="499"/>
        <v>0</v>
      </c>
      <c r="AF844" s="15">
        <f t="shared" si="489"/>
        <v>0</v>
      </c>
      <c r="AG844" s="16"/>
      <c r="AH844" s="15">
        <f t="shared" si="490"/>
        <v>0</v>
      </c>
      <c r="AI844" s="16">
        <f t="shared" si="500"/>
        <v>0</v>
      </c>
      <c r="AJ844" s="15">
        <f t="shared" si="491"/>
        <v>0</v>
      </c>
      <c r="AK844" s="16">
        <f t="shared" si="501"/>
        <v>0</v>
      </c>
      <c r="AL844" s="15">
        <f t="shared" si="502"/>
        <v>0</v>
      </c>
      <c r="AM844" s="16"/>
      <c r="AN844" s="15">
        <f t="shared" si="503"/>
        <v>0</v>
      </c>
      <c r="AO844" s="16">
        <f t="shared" si="504"/>
        <v>0</v>
      </c>
      <c r="AP844" s="15">
        <f t="shared" si="505"/>
        <v>0</v>
      </c>
      <c r="AQ844" s="16">
        <f t="shared" si="506"/>
        <v>0</v>
      </c>
      <c r="AR844" s="15">
        <f t="shared" si="507"/>
        <v>0</v>
      </c>
      <c r="AS844" s="16"/>
      <c r="AT844" s="15">
        <f t="shared" si="508"/>
        <v>0</v>
      </c>
      <c r="AU844" s="16">
        <f t="shared" si="509"/>
        <v>0</v>
      </c>
      <c r="AV844" s="15">
        <f t="shared" si="510"/>
        <v>0</v>
      </c>
      <c r="AW844" s="16">
        <f t="shared" si="511"/>
        <v>0</v>
      </c>
      <c r="AX844" s="15">
        <f t="shared" si="512"/>
        <v>0</v>
      </c>
    </row>
    <row r="845" spans="1:50" x14ac:dyDescent="0.25">
      <c r="A845" s="25">
        <f t="shared" si="513"/>
        <v>16.810416666666399</v>
      </c>
      <c r="B845" s="9" t="s">
        <v>10</v>
      </c>
      <c r="C845" s="12" t="s">
        <v>14</v>
      </c>
      <c r="D845" s="12"/>
      <c r="E845" s="13"/>
      <c r="F845" s="12" t="s">
        <v>14</v>
      </c>
      <c r="H845" t="s">
        <v>11</v>
      </c>
      <c r="J845" s="15">
        <f t="shared" si="478"/>
        <v>0</v>
      </c>
      <c r="K845" s="16">
        <f t="shared" si="492"/>
        <v>0</v>
      </c>
      <c r="L845" s="15">
        <f t="shared" si="479"/>
        <v>0</v>
      </c>
      <c r="M845" s="16">
        <f t="shared" si="493"/>
        <v>0</v>
      </c>
      <c r="N845" s="15">
        <f t="shared" si="480"/>
        <v>1.9999999999999574E-2</v>
      </c>
      <c r="O845" s="16"/>
      <c r="P845" s="15">
        <f t="shared" si="481"/>
        <v>0</v>
      </c>
      <c r="Q845" s="16">
        <f t="shared" si="494"/>
        <v>0</v>
      </c>
      <c r="R845" s="15">
        <f t="shared" si="482"/>
        <v>0</v>
      </c>
      <c r="S845" s="16">
        <f t="shared" si="495"/>
        <v>0</v>
      </c>
      <c r="T845" s="15">
        <f t="shared" si="483"/>
        <v>0</v>
      </c>
      <c r="U845" s="16"/>
      <c r="V845" s="15">
        <f t="shared" si="484"/>
        <v>0</v>
      </c>
      <c r="W845" s="16">
        <f t="shared" si="496"/>
        <v>0</v>
      </c>
      <c r="X845" s="15">
        <f t="shared" si="485"/>
        <v>0</v>
      </c>
      <c r="Y845" s="16">
        <f t="shared" si="497"/>
        <v>0</v>
      </c>
      <c r="Z845" s="15">
        <f t="shared" si="486"/>
        <v>0</v>
      </c>
      <c r="AA845" s="16"/>
      <c r="AB845" s="15">
        <f t="shared" si="487"/>
        <v>16.810416666666399</v>
      </c>
      <c r="AC845" s="16">
        <f t="shared" si="498"/>
        <v>1</v>
      </c>
      <c r="AD845" s="15">
        <f t="shared" si="488"/>
        <v>0</v>
      </c>
      <c r="AE845" s="16">
        <f t="shared" si="499"/>
        <v>0</v>
      </c>
      <c r="AF845" s="15">
        <f t="shared" si="489"/>
        <v>1.9999999999999574E-2</v>
      </c>
      <c r="AG845" s="16"/>
      <c r="AH845" s="15">
        <f t="shared" si="490"/>
        <v>0</v>
      </c>
      <c r="AI845" s="16">
        <f t="shared" si="500"/>
        <v>0</v>
      </c>
      <c r="AJ845" s="15">
        <f t="shared" si="491"/>
        <v>0</v>
      </c>
      <c r="AK845" s="16">
        <f t="shared" si="501"/>
        <v>0</v>
      </c>
      <c r="AL845" s="15">
        <f t="shared" si="502"/>
        <v>0</v>
      </c>
      <c r="AM845" s="16"/>
      <c r="AN845" s="15">
        <f t="shared" si="503"/>
        <v>0</v>
      </c>
      <c r="AO845" s="16">
        <f t="shared" si="504"/>
        <v>0</v>
      </c>
      <c r="AP845" s="15">
        <f t="shared" si="505"/>
        <v>0</v>
      </c>
      <c r="AQ845" s="16">
        <f t="shared" si="506"/>
        <v>0</v>
      </c>
      <c r="AR845" s="15">
        <f t="shared" si="507"/>
        <v>0</v>
      </c>
      <c r="AS845" s="16"/>
      <c r="AT845" s="15">
        <f t="shared" si="508"/>
        <v>0</v>
      </c>
      <c r="AU845" s="16">
        <f t="shared" si="509"/>
        <v>0</v>
      </c>
      <c r="AV845" s="15">
        <f t="shared" si="510"/>
        <v>0</v>
      </c>
      <c r="AW845" s="16">
        <f t="shared" si="511"/>
        <v>0</v>
      </c>
      <c r="AX845" s="15">
        <f t="shared" si="512"/>
        <v>0</v>
      </c>
    </row>
    <row r="846" spans="1:50" x14ac:dyDescent="0.25">
      <c r="A846" s="25">
        <f t="shared" si="513"/>
        <v>16.830416666666398</v>
      </c>
      <c r="B846" s="9" t="s">
        <v>13</v>
      </c>
      <c r="C846" s="12" t="s">
        <v>14</v>
      </c>
      <c r="D846" s="12"/>
      <c r="F846" s="12" t="s">
        <v>14</v>
      </c>
      <c r="G846" s="12" t="s">
        <v>14</v>
      </c>
      <c r="H846" t="s">
        <v>11</v>
      </c>
      <c r="J846" s="15">
        <f t="shared" si="478"/>
        <v>0</v>
      </c>
      <c r="K846" s="16">
        <f t="shared" si="492"/>
        <v>0</v>
      </c>
      <c r="L846" s="15">
        <f t="shared" si="479"/>
        <v>0</v>
      </c>
      <c r="M846" s="16">
        <f t="shared" si="493"/>
        <v>0</v>
      </c>
      <c r="N846" s="15">
        <f t="shared" si="480"/>
        <v>1.9999999999999574E-2</v>
      </c>
      <c r="O846" s="16"/>
      <c r="P846" s="15">
        <f t="shared" si="481"/>
        <v>0</v>
      </c>
      <c r="Q846" s="16">
        <f t="shared" si="494"/>
        <v>0</v>
      </c>
      <c r="R846" s="15">
        <f t="shared" si="482"/>
        <v>0</v>
      </c>
      <c r="S846" s="16">
        <f t="shared" si="495"/>
        <v>0</v>
      </c>
      <c r="T846" s="15">
        <f t="shared" si="483"/>
        <v>0</v>
      </c>
      <c r="U846" s="16"/>
      <c r="V846" s="15">
        <f t="shared" si="484"/>
        <v>0</v>
      </c>
      <c r="W846" s="16">
        <f t="shared" si="496"/>
        <v>0</v>
      </c>
      <c r="X846" s="15">
        <f t="shared" si="485"/>
        <v>0</v>
      </c>
      <c r="Y846" s="16">
        <f t="shared" si="497"/>
        <v>0</v>
      </c>
      <c r="Z846" s="15">
        <f t="shared" si="486"/>
        <v>0</v>
      </c>
      <c r="AA846" s="16"/>
      <c r="AB846" s="15">
        <f t="shared" si="487"/>
        <v>0</v>
      </c>
      <c r="AC846" s="16">
        <f t="shared" si="498"/>
        <v>0</v>
      </c>
      <c r="AD846" s="15">
        <f t="shared" si="488"/>
        <v>0</v>
      </c>
      <c r="AE846" s="16">
        <f t="shared" si="499"/>
        <v>0</v>
      </c>
      <c r="AF846" s="15">
        <f t="shared" si="489"/>
        <v>1.9999999999999574E-2</v>
      </c>
      <c r="AG846" s="16"/>
      <c r="AH846" s="15">
        <f t="shared" si="490"/>
        <v>16.830416666666398</v>
      </c>
      <c r="AI846" s="16">
        <f t="shared" si="500"/>
        <v>1</v>
      </c>
      <c r="AJ846" s="15">
        <f t="shared" si="491"/>
        <v>0</v>
      </c>
      <c r="AK846" s="16">
        <f t="shared" si="501"/>
        <v>0</v>
      </c>
      <c r="AL846" s="15">
        <f t="shared" si="502"/>
        <v>1.9999999999999574E-2</v>
      </c>
      <c r="AM846" s="16"/>
      <c r="AN846" s="15">
        <f t="shared" si="503"/>
        <v>0</v>
      </c>
      <c r="AO846" s="16">
        <f t="shared" si="504"/>
        <v>0</v>
      </c>
      <c r="AP846" s="15">
        <f t="shared" si="505"/>
        <v>0</v>
      </c>
      <c r="AQ846" s="16">
        <f t="shared" si="506"/>
        <v>0</v>
      </c>
      <c r="AR846" s="15">
        <f t="shared" si="507"/>
        <v>0</v>
      </c>
      <c r="AS846" s="16"/>
      <c r="AT846" s="15">
        <f t="shared" si="508"/>
        <v>0</v>
      </c>
      <c r="AU846" s="16">
        <f t="shared" si="509"/>
        <v>0</v>
      </c>
      <c r="AV846" s="15">
        <f t="shared" si="510"/>
        <v>0</v>
      </c>
      <c r="AW846" s="16">
        <f t="shared" si="511"/>
        <v>0</v>
      </c>
      <c r="AX846" s="15">
        <f t="shared" si="512"/>
        <v>0</v>
      </c>
    </row>
    <row r="847" spans="1:50" x14ac:dyDescent="0.25">
      <c r="A847" s="25">
        <f t="shared" si="513"/>
        <v>16.850416666666398</v>
      </c>
      <c r="B847" s="9" t="s">
        <v>21</v>
      </c>
      <c r="C847" s="12" t="s">
        <v>14</v>
      </c>
      <c r="D847" s="12"/>
      <c r="E847" s="12" t="s">
        <v>14</v>
      </c>
      <c r="F847" s="12" t="s">
        <v>14</v>
      </c>
      <c r="G847" s="12" t="s">
        <v>14</v>
      </c>
      <c r="H847" t="s">
        <v>11</v>
      </c>
      <c r="I847" s="13"/>
      <c r="J847" s="15">
        <f t="shared" si="478"/>
        <v>0</v>
      </c>
      <c r="K847" s="16">
        <f t="shared" si="492"/>
        <v>0</v>
      </c>
      <c r="L847" s="15">
        <f t="shared" si="479"/>
        <v>0</v>
      </c>
      <c r="M847" s="16">
        <f t="shared" si="493"/>
        <v>0</v>
      </c>
      <c r="N847" s="15">
        <f t="shared" si="480"/>
        <v>1.9999999999999574E-2</v>
      </c>
      <c r="O847" s="16"/>
      <c r="P847" s="15">
        <f t="shared" si="481"/>
        <v>0</v>
      </c>
      <c r="Q847" s="16">
        <f t="shared" si="494"/>
        <v>0</v>
      </c>
      <c r="R847" s="15">
        <f t="shared" si="482"/>
        <v>0</v>
      </c>
      <c r="S847" s="16">
        <f t="shared" si="495"/>
        <v>0</v>
      </c>
      <c r="T847" s="15">
        <f t="shared" si="483"/>
        <v>0</v>
      </c>
      <c r="U847" s="16"/>
      <c r="V847" s="15">
        <f t="shared" si="484"/>
        <v>16.850416666666398</v>
      </c>
      <c r="W847" s="16">
        <f t="shared" si="496"/>
        <v>1</v>
      </c>
      <c r="X847" s="15">
        <f t="shared" si="485"/>
        <v>0</v>
      </c>
      <c r="Y847" s="16">
        <f t="shared" si="497"/>
        <v>0</v>
      </c>
      <c r="Z847" s="15">
        <f t="shared" si="486"/>
        <v>1.9999999999999574E-2</v>
      </c>
      <c r="AA847" s="16"/>
      <c r="AB847" s="15">
        <f t="shared" si="487"/>
        <v>0</v>
      </c>
      <c r="AC847" s="16">
        <f t="shared" si="498"/>
        <v>0</v>
      </c>
      <c r="AD847" s="15">
        <f t="shared" si="488"/>
        <v>0</v>
      </c>
      <c r="AE847" s="16">
        <f t="shared" si="499"/>
        <v>0</v>
      </c>
      <c r="AF847" s="15">
        <f t="shared" si="489"/>
        <v>1.9999999999999574E-2</v>
      </c>
      <c r="AG847" s="16"/>
      <c r="AH847" s="15">
        <f t="shared" si="490"/>
        <v>0</v>
      </c>
      <c r="AI847" s="16">
        <f t="shared" si="500"/>
        <v>0</v>
      </c>
      <c r="AJ847" s="15">
        <f t="shared" si="491"/>
        <v>0</v>
      </c>
      <c r="AK847" s="16">
        <f t="shared" si="501"/>
        <v>0</v>
      </c>
      <c r="AL847" s="15">
        <f t="shared" si="502"/>
        <v>1.9999999999999574E-2</v>
      </c>
      <c r="AM847" s="16"/>
      <c r="AN847" s="15">
        <f t="shared" si="503"/>
        <v>0</v>
      </c>
      <c r="AO847" s="16">
        <f t="shared" si="504"/>
        <v>0</v>
      </c>
      <c r="AP847" s="15">
        <f t="shared" si="505"/>
        <v>0</v>
      </c>
      <c r="AQ847" s="16">
        <f t="shared" si="506"/>
        <v>0</v>
      </c>
      <c r="AR847" s="15">
        <f t="shared" si="507"/>
        <v>0</v>
      </c>
      <c r="AS847" s="16"/>
      <c r="AT847" s="15">
        <f t="shared" si="508"/>
        <v>0</v>
      </c>
      <c r="AU847" s="16">
        <f t="shared" si="509"/>
        <v>0</v>
      </c>
      <c r="AV847" s="15">
        <f t="shared" si="510"/>
        <v>0</v>
      </c>
      <c r="AW847" s="16">
        <f t="shared" si="511"/>
        <v>0</v>
      </c>
      <c r="AX847" s="15">
        <f t="shared" si="512"/>
        <v>0</v>
      </c>
    </row>
    <row r="848" spans="1:50" x14ac:dyDescent="0.25">
      <c r="A848" s="25">
        <f t="shared" si="513"/>
        <v>16.870416666666397</v>
      </c>
      <c r="B848" s="9" t="s">
        <v>64</v>
      </c>
      <c r="C848" t="s">
        <v>11</v>
      </c>
      <c r="D848" s="12"/>
      <c r="E848" s="12" t="s">
        <v>14</v>
      </c>
      <c r="F848" s="12" t="s">
        <v>14</v>
      </c>
      <c r="G848" s="12" t="s">
        <v>14</v>
      </c>
      <c r="H848" s="13" t="s">
        <v>20</v>
      </c>
      <c r="I848" s="12"/>
      <c r="J848" s="15">
        <f t="shared" si="478"/>
        <v>0</v>
      </c>
      <c r="K848" s="16">
        <f t="shared" si="492"/>
        <v>0</v>
      </c>
      <c r="L848" s="15">
        <f t="shared" si="479"/>
        <v>0</v>
      </c>
      <c r="M848" s="16">
        <f t="shared" si="493"/>
        <v>0</v>
      </c>
      <c r="N848" s="15">
        <f t="shared" si="480"/>
        <v>0</v>
      </c>
      <c r="O848" s="16"/>
      <c r="P848" s="15">
        <f t="shared" si="481"/>
        <v>0</v>
      </c>
      <c r="Q848" s="16">
        <f t="shared" si="494"/>
        <v>0</v>
      </c>
      <c r="R848" s="15">
        <f t="shared" si="482"/>
        <v>0</v>
      </c>
      <c r="S848" s="16">
        <f t="shared" si="495"/>
        <v>0</v>
      </c>
      <c r="T848" s="15">
        <f t="shared" si="483"/>
        <v>0</v>
      </c>
      <c r="U848" s="16"/>
      <c r="V848" s="15">
        <f t="shared" si="484"/>
        <v>0</v>
      </c>
      <c r="W848" s="16">
        <f t="shared" si="496"/>
        <v>0</v>
      </c>
      <c r="X848" s="15">
        <f t="shared" si="485"/>
        <v>0</v>
      </c>
      <c r="Y848" s="16">
        <f t="shared" si="497"/>
        <v>0</v>
      </c>
      <c r="Z848" s="15">
        <f t="shared" si="486"/>
        <v>1.9999999999999574E-2</v>
      </c>
      <c r="AA848" s="16"/>
      <c r="AB848" s="15">
        <f t="shared" si="487"/>
        <v>0</v>
      </c>
      <c r="AC848" s="16">
        <f t="shared" si="498"/>
        <v>0</v>
      </c>
      <c r="AD848" s="15">
        <f t="shared" si="488"/>
        <v>0</v>
      </c>
      <c r="AE848" s="16">
        <f t="shared" si="499"/>
        <v>0</v>
      </c>
      <c r="AF848" s="15">
        <f t="shared" si="489"/>
        <v>1.9999999999999574E-2</v>
      </c>
      <c r="AG848" s="16"/>
      <c r="AH848" s="15">
        <f t="shared" si="490"/>
        <v>0</v>
      </c>
      <c r="AI848" s="16">
        <f t="shared" si="500"/>
        <v>0</v>
      </c>
      <c r="AJ848" s="15">
        <f t="shared" si="491"/>
        <v>0</v>
      </c>
      <c r="AK848" s="16">
        <f t="shared" si="501"/>
        <v>0</v>
      </c>
      <c r="AL848" s="15">
        <f t="shared" si="502"/>
        <v>1.9999999999999574E-2</v>
      </c>
      <c r="AM848" s="16"/>
      <c r="AN848" s="15">
        <f t="shared" si="503"/>
        <v>0</v>
      </c>
      <c r="AO848" s="16">
        <f t="shared" si="504"/>
        <v>0</v>
      </c>
      <c r="AP848" s="15">
        <f t="shared" si="505"/>
        <v>16.870416666666397</v>
      </c>
      <c r="AQ848" s="16">
        <f t="shared" si="506"/>
        <v>1</v>
      </c>
      <c r="AR848" s="15">
        <f t="shared" si="507"/>
        <v>0</v>
      </c>
      <c r="AS848" s="16"/>
      <c r="AT848" s="15">
        <f t="shared" si="508"/>
        <v>0</v>
      </c>
      <c r="AU848" s="16">
        <f t="shared" si="509"/>
        <v>0</v>
      </c>
      <c r="AV848" s="15">
        <f t="shared" si="510"/>
        <v>0</v>
      </c>
      <c r="AW848" s="16">
        <f t="shared" si="511"/>
        <v>0</v>
      </c>
      <c r="AX848" s="15">
        <f t="shared" si="512"/>
        <v>0</v>
      </c>
    </row>
    <row r="849" spans="1:50" x14ac:dyDescent="0.25">
      <c r="A849" s="25">
        <f t="shared" si="513"/>
        <v>16.890416666666397</v>
      </c>
      <c r="B849" s="9" t="s">
        <v>67</v>
      </c>
      <c r="C849" t="s">
        <v>11</v>
      </c>
      <c r="D849" s="12"/>
      <c r="E849" s="12" t="s">
        <v>14</v>
      </c>
      <c r="F849" s="12" t="s">
        <v>14</v>
      </c>
      <c r="G849" s="12" t="s">
        <v>14</v>
      </c>
      <c r="H849" s="34"/>
      <c r="I849" s="12" t="s">
        <v>14</v>
      </c>
      <c r="J849" s="15">
        <f t="shared" si="478"/>
        <v>0</v>
      </c>
      <c r="K849" s="16">
        <f t="shared" si="492"/>
        <v>0</v>
      </c>
      <c r="L849" s="15">
        <f t="shared" si="479"/>
        <v>0</v>
      </c>
      <c r="M849" s="16">
        <f t="shared" si="493"/>
        <v>0</v>
      </c>
      <c r="N849" s="15">
        <f t="shared" si="480"/>
        <v>0</v>
      </c>
      <c r="O849" s="16"/>
      <c r="P849" s="15">
        <f t="shared" si="481"/>
        <v>0</v>
      </c>
      <c r="Q849" s="16">
        <f t="shared" si="494"/>
        <v>0</v>
      </c>
      <c r="R849" s="15">
        <f t="shared" si="482"/>
        <v>0</v>
      </c>
      <c r="S849" s="16">
        <f t="shared" si="495"/>
        <v>0</v>
      </c>
      <c r="T849" s="15">
        <f t="shared" si="483"/>
        <v>0</v>
      </c>
      <c r="U849" s="16"/>
      <c r="V849" s="15">
        <f t="shared" si="484"/>
        <v>0</v>
      </c>
      <c r="W849" s="16">
        <f t="shared" si="496"/>
        <v>0</v>
      </c>
      <c r="X849" s="15">
        <f t="shared" si="485"/>
        <v>0</v>
      </c>
      <c r="Y849" s="16">
        <f t="shared" si="497"/>
        <v>0</v>
      </c>
      <c r="Z849" s="15">
        <f t="shared" si="486"/>
        <v>1.9999999999999574E-2</v>
      </c>
      <c r="AA849" s="16"/>
      <c r="AB849" s="15">
        <f t="shared" si="487"/>
        <v>0</v>
      </c>
      <c r="AC849" s="16">
        <f t="shared" si="498"/>
        <v>0</v>
      </c>
      <c r="AD849" s="15">
        <f t="shared" si="488"/>
        <v>0</v>
      </c>
      <c r="AE849" s="16">
        <f t="shared" si="499"/>
        <v>0</v>
      </c>
      <c r="AF849" s="15">
        <f t="shared" si="489"/>
        <v>1.9999999999999574E-2</v>
      </c>
      <c r="AG849" s="16"/>
      <c r="AH849" s="15">
        <f t="shared" si="490"/>
        <v>0</v>
      </c>
      <c r="AI849" s="16">
        <f t="shared" si="500"/>
        <v>0</v>
      </c>
      <c r="AJ849" s="15">
        <f t="shared" si="491"/>
        <v>0</v>
      </c>
      <c r="AK849" s="16">
        <f t="shared" si="501"/>
        <v>0</v>
      </c>
      <c r="AL849" s="15">
        <f t="shared" si="502"/>
        <v>1.9999999999999574E-2</v>
      </c>
      <c r="AM849" s="16"/>
      <c r="AN849" s="15">
        <f t="shared" si="503"/>
        <v>0</v>
      </c>
      <c r="AO849" s="16">
        <f t="shared" si="504"/>
        <v>0</v>
      </c>
      <c r="AP849" s="15">
        <f t="shared" si="505"/>
        <v>0</v>
      </c>
      <c r="AQ849" s="16">
        <f t="shared" si="506"/>
        <v>0</v>
      </c>
      <c r="AR849" s="15">
        <f t="shared" si="507"/>
        <v>0</v>
      </c>
      <c r="AS849" s="16"/>
      <c r="AT849" s="15">
        <f t="shared" si="508"/>
        <v>16.890416666666397</v>
      </c>
      <c r="AU849" s="16">
        <f t="shared" si="509"/>
        <v>1</v>
      </c>
      <c r="AV849" s="15">
        <f t="shared" si="510"/>
        <v>0</v>
      </c>
      <c r="AW849" s="16">
        <f t="shared" si="511"/>
        <v>0</v>
      </c>
      <c r="AX849" s="15">
        <f t="shared" si="512"/>
        <v>1.9999999999999574E-2</v>
      </c>
    </row>
    <row r="850" spans="1:50" x14ac:dyDescent="0.25">
      <c r="A850" s="25">
        <f t="shared" si="513"/>
        <v>16.910416666666396</v>
      </c>
      <c r="B850" s="9" t="s">
        <v>16</v>
      </c>
      <c r="C850" t="s">
        <v>11</v>
      </c>
      <c r="D850" s="12" t="s">
        <v>14</v>
      </c>
      <c r="E850" s="12" t="s">
        <v>14</v>
      </c>
      <c r="F850" s="12" t="s">
        <v>14</v>
      </c>
      <c r="G850" s="12" t="s">
        <v>14</v>
      </c>
      <c r="I850" s="12" t="s">
        <v>14</v>
      </c>
      <c r="J850" s="15">
        <f t="shared" si="478"/>
        <v>0</v>
      </c>
      <c r="K850" s="16">
        <f t="shared" si="492"/>
        <v>0</v>
      </c>
      <c r="L850" s="15">
        <f t="shared" si="479"/>
        <v>0</v>
      </c>
      <c r="M850" s="16">
        <f t="shared" si="493"/>
        <v>0</v>
      </c>
      <c r="N850" s="15">
        <f t="shared" si="480"/>
        <v>0</v>
      </c>
      <c r="O850" s="16"/>
      <c r="P850" s="15">
        <f t="shared" si="481"/>
        <v>16.910416666666396</v>
      </c>
      <c r="Q850" s="16">
        <f t="shared" si="494"/>
        <v>1</v>
      </c>
      <c r="R850" s="15">
        <f t="shared" si="482"/>
        <v>0</v>
      </c>
      <c r="S850" s="16">
        <f t="shared" si="495"/>
        <v>0</v>
      </c>
      <c r="T850" s="15">
        <f t="shared" si="483"/>
        <v>1.9999999999999574E-2</v>
      </c>
      <c r="U850" s="16"/>
      <c r="V850" s="15">
        <f t="shared" si="484"/>
        <v>0</v>
      </c>
      <c r="W850" s="16">
        <f t="shared" si="496"/>
        <v>0</v>
      </c>
      <c r="X850" s="15">
        <f t="shared" si="485"/>
        <v>0</v>
      </c>
      <c r="Y850" s="16">
        <f t="shared" si="497"/>
        <v>0</v>
      </c>
      <c r="Z850" s="15">
        <f t="shared" si="486"/>
        <v>1.9999999999999574E-2</v>
      </c>
      <c r="AA850" s="16"/>
      <c r="AB850" s="15">
        <f t="shared" si="487"/>
        <v>0</v>
      </c>
      <c r="AC850" s="16">
        <f t="shared" si="498"/>
        <v>0</v>
      </c>
      <c r="AD850" s="15">
        <f t="shared" si="488"/>
        <v>0</v>
      </c>
      <c r="AE850" s="16">
        <f t="shared" si="499"/>
        <v>0</v>
      </c>
      <c r="AF850" s="15">
        <f t="shared" si="489"/>
        <v>1.9999999999999574E-2</v>
      </c>
      <c r="AG850" s="16"/>
      <c r="AH850" s="15">
        <f t="shared" si="490"/>
        <v>0</v>
      </c>
      <c r="AI850" s="16">
        <f t="shared" si="500"/>
        <v>0</v>
      </c>
      <c r="AJ850" s="15">
        <f t="shared" si="491"/>
        <v>0</v>
      </c>
      <c r="AK850" s="16">
        <f t="shared" si="501"/>
        <v>0</v>
      </c>
      <c r="AL850" s="15">
        <f t="shared" si="502"/>
        <v>1.9999999999999574E-2</v>
      </c>
      <c r="AM850" s="16"/>
      <c r="AN850" s="15">
        <f t="shared" si="503"/>
        <v>0</v>
      </c>
      <c r="AO850" s="16">
        <f t="shared" si="504"/>
        <v>0</v>
      </c>
      <c r="AP850" s="15">
        <f t="shared" si="505"/>
        <v>0</v>
      </c>
      <c r="AQ850" s="16">
        <f t="shared" si="506"/>
        <v>0</v>
      </c>
      <c r="AR850" s="15">
        <f t="shared" si="507"/>
        <v>0</v>
      </c>
      <c r="AS850" s="16"/>
      <c r="AT850" s="15">
        <f t="shared" si="508"/>
        <v>0</v>
      </c>
      <c r="AU850" s="16">
        <f t="shared" si="509"/>
        <v>0</v>
      </c>
      <c r="AV850" s="15">
        <f t="shared" si="510"/>
        <v>0</v>
      </c>
      <c r="AW850" s="16">
        <f t="shared" si="511"/>
        <v>0</v>
      </c>
      <c r="AX850" s="15">
        <f t="shared" si="512"/>
        <v>1.9999999999999574E-2</v>
      </c>
    </row>
    <row r="851" spans="1:50" x14ac:dyDescent="0.25">
      <c r="A851" s="25">
        <f t="shared" si="513"/>
        <v>16.930416666666396</v>
      </c>
      <c r="B851" s="9" t="s">
        <v>63</v>
      </c>
      <c r="C851" t="s">
        <v>11</v>
      </c>
      <c r="D851" s="12" t="s">
        <v>14</v>
      </c>
      <c r="E851" s="12" t="s">
        <v>14</v>
      </c>
      <c r="F851" s="12" t="s">
        <v>14</v>
      </c>
      <c r="G851" s="12" t="s">
        <v>14</v>
      </c>
      <c r="H851" s="12" t="s">
        <v>14</v>
      </c>
      <c r="I851" s="12" t="s">
        <v>14</v>
      </c>
      <c r="J851" s="15">
        <f t="shared" si="478"/>
        <v>0</v>
      </c>
      <c r="K851" s="16">
        <f t="shared" si="492"/>
        <v>0</v>
      </c>
      <c r="L851" s="15">
        <f t="shared" si="479"/>
        <v>0</v>
      </c>
      <c r="M851" s="16">
        <f t="shared" si="493"/>
        <v>0</v>
      </c>
      <c r="N851" s="15">
        <f t="shared" si="480"/>
        <v>0</v>
      </c>
      <c r="O851" s="16"/>
      <c r="P851" s="15">
        <f t="shared" si="481"/>
        <v>0</v>
      </c>
      <c r="Q851" s="16">
        <f t="shared" si="494"/>
        <v>0</v>
      </c>
      <c r="R851" s="15">
        <f t="shared" si="482"/>
        <v>0</v>
      </c>
      <c r="S851" s="16">
        <f t="shared" si="495"/>
        <v>0</v>
      </c>
      <c r="T851" s="15">
        <f t="shared" si="483"/>
        <v>1.9999999999999574E-2</v>
      </c>
      <c r="U851" s="16"/>
      <c r="V851" s="15">
        <f t="shared" si="484"/>
        <v>0</v>
      </c>
      <c r="W851" s="16">
        <f t="shared" si="496"/>
        <v>0</v>
      </c>
      <c r="X851" s="15">
        <f t="shared" si="485"/>
        <v>0</v>
      </c>
      <c r="Y851" s="16">
        <f t="shared" si="497"/>
        <v>0</v>
      </c>
      <c r="Z851" s="15">
        <f t="shared" si="486"/>
        <v>1.9999999999999574E-2</v>
      </c>
      <c r="AA851" s="16"/>
      <c r="AB851" s="15">
        <f t="shared" si="487"/>
        <v>0</v>
      </c>
      <c r="AC851" s="16">
        <f t="shared" si="498"/>
        <v>0</v>
      </c>
      <c r="AD851" s="15">
        <f t="shared" si="488"/>
        <v>0</v>
      </c>
      <c r="AE851" s="16">
        <f t="shared" si="499"/>
        <v>0</v>
      </c>
      <c r="AF851" s="15">
        <f t="shared" si="489"/>
        <v>1.9999999999999574E-2</v>
      </c>
      <c r="AG851" s="16"/>
      <c r="AH851" s="15">
        <f t="shared" si="490"/>
        <v>0</v>
      </c>
      <c r="AI851" s="16">
        <f t="shared" si="500"/>
        <v>0</v>
      </c>
      <c r="AJ851" s="15">
        <f t="shared" si="491"/>
        <v>0</v>
      </c>
      <c r="AK851" s="16">
        <f t="shared" si="501"/>
        <v>0</v>
      </c>
      <c r="AL851" s="15">
        <f t="shared" si="502"/>
        <v>1.9999999999999574E-2</v>
      </c>
      <c r="AM851" s="16"/>
      <c r="AN851" s="15">
        <f t="shared" si="503"/>
        <v>16.930416666666396</v>
      </c>
      <c r="AO851" s="16">
        <f t="shared" si="504"/>
        <v>1</v>
      </c>
      <c r="AP851" s="15">
        <f t="shared" si="505"/>
        <v>0</v>
      </c>
      <c r="AQ851" s="16">
        <f t="shared" si="506"/>
        <v>0</v>
      </c>
      <c r="AR851" s="15">
        <f t="shared" si="507"/>
        <v>1.9999999999999574E-2</v>
      </c>
      <c r="AS851" s="16"/>
      <c r="AT851" s="15">
        <f t="shared" si="508"/>
        <v>0</v>
      </c>
      <c r="AU851" s="16">
        <f t="shared" si="509"/>
        <v>0</v>
      </c>
      <c r="AV851" s="15">
        <f t="shared" si="510"/>
        <v>0</v>
      </c>
      <c r="AW851" s="16">
        <f t="shared" si="511"/>
        <v>0</v>
      </c>
      <c r="AX851" s="15">
        <f t="shared" si="512"/>
        <v>1.9999999999999574E-2</v>
      </c>
    </row>
    <row r="852" spans="1:50" x14ac:dyDescent="0.25">
      <c r="A852" s="25">
        <f t="shared" si="513"/>
        <v>16.950416666666396</v>
      </c>
      <c r="B852" s="9" t="s">
        <v>22</v>
      </c>
      <c r="C852" s="13" t="s">
        <v>20</v>
      </c>
      <c r="D852" s="12" t="s">
        <v>14</v>
      </c>
      <c r="E852" s="12" t="s">
        <v>14</v>
      </c>
      <c r="F852" t="s">
        <v>11</v>
      </c>
      <c r="G852" s="12" t="s">
        <v>14</v>
      </c>
      <c r="H852" s="12" t="s">
        <v>14</v>
      </c>
      <c r="I852" s="12" t="s">
        <v>14</v>
      </c>
      <c r="J852" s="15">
        <f t="shared" si="478"/>
        <v>0</v>
      </c>
      <c r="K852" s="16">
        <f t="shared" si="492"/>
        <v>0</v>
      </c>
      <c r="L852" s="15">
        <f t="shared" si="479"/>
        <v>16.950416666666396</v>
      </c>
      <c r="M852" s="16">
        <f t="shared" si="493"/>
        <v>1</v>
      </c>
      <c r="N852" s="15">
        <f t="shared" si="480"/>
        <v>0</v>
      </c>
      <c r="O852" s="16"/>
      <c r="P852" s="15">
        <f t="shared" si="481"/>
        <v>0</v>
      </c>
      <c r="Q852" s="16">
        <f t="shared" si="494"/>
        <v>0</v>
      </c>
      <c r="R852" s="15">
        <f t="shared" si="482"/>
        <v>0</v>
      </c>
      <c r="S852" s="16">
        <f t="shared" si="495"/>
        <v>0</v>
      </c>
      <c r="T852" s="15">
        <f t="shared" si="483"/>
        <v>1.9999999999999574E-2</v>
      </c>
      <c r="U852" s="16"/>
      <c r="V852" s="15">
        <f t="shared" si="484"/>
        <v>0</v>
      </c>
      <c r="W852" s="16">
        <f t="shared" si="496"/>
        <v>0</v>
      </c>
      <c r="X852" s="15">
        <f t="shared" si="485"/>
        <v>0</v>
      </c>
      <c r="Y852" s="16">
        <f t="shared" si="497"/>
        <v>0</v>
      </c>
      <c r="Z852" s="15">
        <f t="shared" si="486"/>
        <v>1.9999999999999574E-2</v>
      </c>
      <c r="AA852" s="16"/>
      <c r="AB852" s="15">
        <f t="shared" si="487"/>
        <v>0</v>
      </c>
      <c r="AC852" s="16">
        <f t="shared" si="498"/>
        <v>0</v>
      </c>
      <c r="AD852" s="15">
        <f t="shared" si="488"/>
        <v>0</v>
      </c>
      <c r="AE852" s="16">
        <f t="shared" si="499"/>
        <v>0</v>
      </c>
      <c r="AF852" s="15">
        <f t="shared" si="489"/>
        <v>0</v>
      </c>
      <c r="AG852" s="16"/>
      <c r="AH852" s="15">
        <f t="shared" si="490"/>
        <v>0</v>
      </c>
      <c r="AI852" s="16">
        <f t="shared" si="500"/>
        <v>0</v>
      </c>
      <c r="AJ852" s="15">
        <f t="shared" si="491"/>
        <v>0</v>
      </c>
      <c r="AK852" s="16">
        <f t="shared" si="501"/>
        <v>0</v>
      </c>
      <c r="AL852" s="15">
        <f t="shared" si="502"/>
        <v>1.9999999999999574E-2</v>
      </c>
      <c r="AM852" s="16"/>
      <c r="AN852" s="15">
        <f t="shared" si="503"/>
        <v>0</v>
      </c>
      <c r="AO852" s="16">
        <f t="shared" si="504"/>
        <v>0</v>
      </c>
      <c r="AP852" s="15">
        <f t="shared" si="505"/>
        <v>0</v>
      </c>
      <c r="AQ852" s="16">
        <f t="shared" si="506"/>
        <v>0</v>
      </c>
      <c r="AR852" s="15">
        <f t="shared" si="507"/>
        <v>1.9999999999999574E-2</v>
      </c>
      <c r="AS852" s="16"/>
      <c r="AT852" s="15">
        <f t="shared" si="508"/>
        <v>0</v>
      </c>
      <c r="AU852" s="16">
        <f t="shared" si="509"/>
        <v>0</v>
      </c>
      <c r="AV852" s="15">
        <f t="shared" si="510"/>
        <v>0</v>
      </c>
      <c r="AW852" s="16">
        <f t="shared" si="511"/>
        <v>0</v>
      </c>
      <c r="AX852" s="15">
        <f t="shared" si="512"/>
        <v>1.9999999999999574E-2</v>
      </c>
    </row>
    <row r="853" spans="1:50" x14ac:dyDescent="0.25">
      <c r="A853" s="25">
        <f t="shared" si="513"/>
        <v>16.970416666666395</v>
      </c>
      <c r="B853" s="9"/>
      <c r="C853" s="13"/>
      <c r="D853" s="12" t="s">
        <v>14</v>
      </c>
      <c r="E853" s="12" t="s">
        <v>14</v>
      </c>
      <c r="F853" t="s">
        <v>11</v>
      </c>
      <c r="G853" s="12" t="s">
        <v>14</v>
      </c>
      <c r="H853" s="12" t="s">
        <v>14</v>
      </c>
      <c r="I853" s="12" t="s">
        <v>14</v>
      </c>
      <c r="J853" s="15">
        <f t="shared" si="478"/>
        <v>0</v>
      </c>
      <c r="K853" s="16">
        <f t="shared" si="492"/>
        <v>0</v>
      </c>
      <c r="L853" s="15">
        <f t="shared" si="479"/>
        <v>0</v>
      </c>
      <c r="M853" s="16">
        <f t="shared" si="493"/>
        <v>0</v>
      </c>
      <c r="N853" s="15">
        <f t="shared" si="480"/>
        <v>0</v>
      </c>
      <c r="O853" s="16"/>
      <c r="P853" s="15">
        <f t="shared" si="481"/>
        <v>0</v>
      </c>
      <c r="Q853" s="16">
        <f t="shared" si="494"/>
        <v>0</v>
      </c>
      <c r="R853" s="15">
        <f t="shared" si="482"/>
        <v>0</v>
      </c>
      <c r="S853" s="16">
        <f t="shared" si="495"/>
        <v>0</v>
      </c>
      <c r="T853" s="15">
        <f t="shared" si="483"/>
        <v>1.9999999999999574E-2</v>
      </c>
      <c r="U853" s="16"/>
      <c r="V853" s="15">
        <f t="shared" si="484"/>
        <v>0</v>
      </c>
      <c r="W853" s="16">
        <f t="shared" si="496"/>
        <v>0</v>
      </c>
      <c r="X853" s="15">
        <f t="shared" si="485"/>
        <v>0</v>
      </c>
      <c r="Y853" s="16">
        <f t="shared" si="497"/>
        <v>0</v>
      </c>
      <c r="Z853" s="15">
        <f t="shared" si="486"/>
        <v>1.9999999999999574E-2</v>
      </c>
      <c r="AA853" s="16"/>
      <c r="AB853" s="15">
        <f t="shared" si="487"/>
        <v>0</v>
      </c>
      <c r="AC853" s="16">
        <f t="shared" si="498"/>
        <v>0</v>
      </c>
      <c r="AD853" s="15">
        <f t="shared" si="488"/>
        <v>0</v>
      </c>
      <c r="AE853" s="16">
        <f t="shared" si="499"/>
        <v>0</v>
      </c>
      <c r="AF853" s="15">
        <f t="shared" si="489"/>
        <v>0</v>
      </c>
      <c r="AG853" s="16"/>
      <c r="AH853" s="15">
        <f t="shared" si="490"/>
        <v>0</v>
      </c>
      <c r="AI853" s="16">
        <f t="shared" si="500"/>
        <v>0</v>
      </c>
      <c r="AJ853" s="15">
        <f t="shared" si="491"/>
        <v>0</v>
      </c>
      <c r="AK853" s="16">
        <f t="shared" si="501"/>
        <v>0</v>
      </c>
      <c r="AL853" s="15">
        <f t="shared" si="502"/>
        <v>1.9999999999999574E-2</v>
      </c>
      <c r="AM853" s="16"/>
      <c r="AN853" s="15">
        <f t="shared" si="503"/>
        <v>0</v>
      </c>
      <c r="AO853" s="16">
        <f t="shared" si="504"/>
        <v>0</v>
      </c>
      <c r="AP853" s="15">
        <f t="shared" si="505"/>
        <v>0</v>
      </c>
      <c r="AQ853" s="16">
        <f t="shared" si="506"/>
        <v>0</v>
      </c>
      <c r="AR853" s="15">
        <f t="shared" si="507"/>
        <v>1.9999999999999574E-2</v>
      </c>
      <c r="AS853" s="16"/>
      <c r="AT853" s="15">
        <f t="shared" si="508"/>
        <v>0</v>
      </c>
      <c r="AU853" s="16">
        <f t="shared" si="509"/>
        <v>0</v>
      </c>
      <c r="AV853" s="15">
        <f t="shared" si="510"/>
        <v>0</v>
      </c>
      <c r="AW853" s="16">
        <f t="shared" si="511"/>
        <v>0</v>
      </c>
      <c r="AX853" s="15">
        <f t="shared" si="512"/>
        <v>1.9999999999999574E-2</v>
      </c>
    </row>
    <row r="854" spans="1:50" x14ac:dyDescent="0.25">
      <c r="A854" s="25">
        <f t="shared" si="513"/>
        <v>16.990416666666395</v>
      </c>
      <c r="B854" s="9"/>
      <c r="D854" s="12" t="s">
        <v>14</v>
      </c>
      <c r="E854" s="12" t="s">
        <v>14</v>
      </c>
      <c r="F854" t="s">
        <v>11</v>
      </c>
      <c r="G854" s="12" t="s">
        <v>14</v>
      </c>
      <c r="H854" s="12" t="s">
        <v>14</v>
      </c>
      <c r="I854" s="12" t="s">
        <v>14</v>
      </c>
      <c r="J854" s="15">
        <f t="shared" si="478"/>
        <v>0</v>
      </c>
      <c r="K854" s="16">
        <f t="shared" si="492"/>
        <v>0</v>
      </c>
      <c r="L854" s="15">
        <f t="shared" si="479"/>
        <v>0</v>
      </c>
      <c r="M854" s="16">
        <f t="shared" si="493"/>
        <v>0</v>
      </c>
      <c r="N854" s="15">
        <f t="shared" si="480"/>
        <v>0</v>
      </c>
      <c r="O854" s="16"/>
      <c r="P854" s="15">
        <f t="shared" si="481"/>
        <v>0</v>
      </c>
      <c r="Q854" s="16">
        <f t="shared" si="494"/>
        <v>0</v>
      </c>
      <c r="R854" s="15">
        <f t="shared" si="482"/>
        <v>0</v>
      </c>
      <c r="S854" s="16">
        <f t="shared" si="495"/>
        <v>0</v>
      </c>
      <c r="T854" s="15">
        <f t="shared" si="483"/>
        <v>1.9999999999999574E-2</v>
      </c>
      <c r="U854" s="16"/>
      <c r="V854" s="15">
        <f t="shared" si="484"/>
        <v>0</v>
      </c>
      <c r="W854" s="16">
        <f t="shared" si="496"/>
        <v>0</v>
      </c>
      <c r="X854" s="15">
        <f t="shared" si="485"/>
        <v>0</v>
      </c>
      <c r="Y854" s="16">
        <f t="shared" si="497"/>
        <v>0</v>
      </c>
      <c r="Z854" s="15">
        <f t="shared" si="486"/>
        <v>1.9999999999999574E-2</v>
      </c>
      <c r="AA854" s="16"/>
      <c r="AB854" s="15">
        <f t="shared" si="487"/>
        <v>0</v>
      </c>
      <c r="AC854" s="16">
        <f t="shared" si="498"/>
        <v>0</v>
      </c>
      <c r="AD854" s="15">
        <f t="shared" si="488"/>
        <v>0</v>
      </c>
      <c r="AE854" s="16">
        <f t="shared" si="499"/>
        <v>0</v>
      </c>
      <c r="AF854" s="15">
        <f t="shared" si="489"/>
        <v>0</v>
      </c>
      <c r="AG854" s="16"/>
      <c r="AH854" s="15">
        <f t="shared" si="490"/>
        <v>0</v>
      </c>
      <c r="AI854" s="16">
        <f t="shared" si="500"/>
        <v>0</v>
      </c>
      <c r="AJ854" s="15">
        <f t="shared" si="491"/>
        <v>0</v>
      </c>
      <c r="AK854" s="16">
        <f t="shared" si="501"/>
        <v>0</v>
      </c>
      <c r="AL854" s="15">
        <f t="shared" si="502"/>
        <v>1.9999999999999574E-2</v>
      </c>
      <c r="AM854" s="16"/>
      <c r="AN854" s="15">
        <f t="shared" si="503"/>
        <v>0</v>
      </c>
      <c r="AO854" s="16">
        <f t="shared" si="504"/>
        <v>0</v>
      </c>
      <c r="AP854" s="15">
        <f t="shared" si="505"/>
        <v>0</v>
      </c>
      <c r="AQ854" s="16">
        <f t="shared" si="506"/>
        <v>0</v>
      </c>
      <c r="AR854" s="15">
        <f t="shared" si="507"/>
        <v>1.9999999999999574E-2</v>
      </c>
      <c r="AS854" s="16"/>
      <c r="AT854" s="15">
        <f t="shared" si="508"/>
        <v>0</v>
      </c>
      <c r="AU854" s="16">
        <f t="shared" si="509"/>
        <v>0</v>
      </c>
      <c r="AV854" s="15">
        <f t="shared" si="510"/>
        <v>0</v>
      </c>
      <c r="AW854" s="16">
        <f t="shared" si="511"/>
        <v>0</v>
      </c>
      <c r="AX854" s="15">
        <f t="shared" si="512"/>
        <v>1.9999999999999574E-2</v>
      </c>
    </row>
    <row r="855" spans="1:50" x14ac:dyDescent="0.25">
      <c r="A855" s="25">
        <f t="shared" si="513"/>
        <v>17.010416666666394</v>
      </c>
      <c r="B855" s="9"/>
      <c r="D855" s="12" t="s">
        <v>14</v>
      </c>
      <c r="E855" s="12" t="s">
        <v>14</v>
      </c>
      <c r="F855" t="s">
        <v>11</v>
      </c>
      <c r="G855" s="12" t="s">
        <v>14</v>
      </c>
      <c r="H855" s="12" t="s">
        <v>14</v>
      </c>
      <c r="I855" s="12" t="s">
        <v>14</v>
      </c>
      <c r="J855" s="15">
        <f t="shared" si="478"/>
        <v>0</v>
      </c>
      <c r="K855" s="16">
        <f t="shared" si="492"/>
        <v>0</v>
      </c>
      <c r="L855" s="15">
        <f t="shared" si="479"/>
        <v>0</v>
      </c>
      <c r="M855" s="16">
        <f t="shared" si="493"/>
        <v>0</v>
      </c>
      <c r="N855" s="15">
        <f t="shared" si="480"/>
        <v>0</v>
      </c>
      <c r="O855" s="16"/>
      <c r="P855" s="15">
        <f t="shared" si="481"/>
        <v>0</v>
      </c>
      <c r="Q855" s="16">
        <f t="shared" si="494"/>
        <v>0</v>
      </c>
      <c r="R855" s="15">
        <f t="shared" si="482"/>
        <v>0</v>
      </c>
      <c r="S855" s="16">
        <f t="shared" si="495"/>
        <v>0</v>
      </c>
      <c r="T855" s="15">
        <f t="shared" si="483"/>
        <v>1.9999999999999574E-2</v>
      </c>
      <c r="U855" s="16"/>
      <c r="V855" s="15">
        <f t="shared" si="484"/>
        <v>0</v>
      </c>
      <c r="W855" s="16">
        <f t="shared" si="496"/>
        <v>0</v>
      </c>
      <c r="X855" s="15">
        <f t="shared" si="485"/>
        <v>0</v>
      </c>
      <c r="Y855" s="16">
        <f t="shared" si="497"/>
        <v>0</v>
      </c>
      <c r="Z855" s="15">
        <f t="shared" si="486"/>
        <v>1.9999999999999574E-2</v>
      </c>
      <c r="AA855" s="16"/>
      <c r="AB855" s="15">
        <f t="shared" si="487"/>
        <v>0</v>
      </c>
      <c r="AC855" s="16">
        <f t="shared" si="498"/>
        <v>0</v>
      </c>
      <c r="AD855" s="15">
        <f t="shared" si="488"/>
        <v>0</v>
      </c>
      <c r="AE855" s="16">
        <f t="shared" si="499"/>
        <v>0</v>
      </c>
      <c r="AF855" s="15">
        <f t="shared" si="489"/>
        <v>0</v>
      </c>
      <c r="AG855" s="16"/>
      <c r="AH855" s="15">
        <f t="shared" si="490"/>
        <v>0</v>
      </c>
      <c r="AI855" s="16">
        <f t="shared" si="500"/>
        <v>0</v>
      </c>
      <c r="AJ855" s="15">
        <f t="shared" si="491"/>
        <v>0</v>
      </c>
      <c r="AK855" s="16">
        <f t="shared" si="501"/>
        <v>0</v>
      </c>
      <c r="AL855" s="15">
        <f t="shared" si="502"/>
        <v>1.9999999999999574E-2</v>
      </c>
      <c r="AM855" s="16"/>
      <c r="AN855" s="15">
        <f t="shared" si="503"/>
        <v>0</v>
      </c>
      <c r="AO855" s="16">
        <f t="shared" si="504"/>
        <v>0</v>
      </c>
      <c r="AP855" s="15">
        <f t="shared" si="505"/>
        <v>0</v>
      </c>
      <c r="AQ855" s="16">
        <f t="shared" si="506"/>
        <v>0</v>
      </c>
      <c r="AR855" s="15">
        <f t="shared" si="507"/>
        <v>1.9999999999999574E-2</v>
      </c>
      <c r="AS855" s="16"/>
      <c r="AT855" s="15">
        <f t="shared" si="508"/>
        <v>0</v>
      </c>
      <c r="AU855" s="16">
        <f t="shared" si="509"/>
        <v>0</v>
      </c>
      <c r="AV855" s="15">
        <f t="shared" si="510"/>
        <v>0</v>
      </c>
      <c r="AW855" s="16">
        <f t="shared" si="511"/>
        <v>0</v>
      </c>
      <c r="AX855" s="15">
        <f t="shared" si="512"/>
        <v>1.9999999999999574E-2</v>
      </c>
    </row>
    <row r="856" spans="1:50" x14ac:dyDescent="0.25">
      <c r="A856" s="25">
        <f t="shared" si="513"/>
        <v>17.030416666666394</v>
      </c>
      <c r="B856" s="9"/>
      <c r="D856" s="12" t="s">
        <v>14</v>
      </c>
      <c r="E856" s="12" t="s">
        <v>14</v>
      </c>
      <c r="F856" t="s">
        <v>11</v>
      </c>
      <c r="G856" s="12" t="s">
        <v>14</v>
      </c>
      <c r="H856" s="12" t="s">
        <v>14</v>
      </c>
      <c r="I856" s="12" t="s">
        <v>14</v>
      </c>
      <c r="J856" s="15">
        <f t="shared" si="478"/>
        <v>0</v>
      </c>
      <c r="K856" s="16">
        <f t="shared" si="492"/>
        <v>0</v>
      </c>
      <c r="L856" s="15">
        <f t="shared" si="479"/>
        <v>0</v>
      </c>
      <c r="M856" s="16">
        <f t="shared" si="493"/>
        <v>0</v>
      </c>
      <c r="N856" s="15">
        <f t="shared" si="480"/>
        <v>0</v>
      </c>
      <c r="O856" s="16"/>
      <c r="P856" s="15">
        <f t="shared" si="481"/>
        <v>0</v>
      </c>
      <c r="Q856" s="16">
        <f t="shared" si="494"/>
        <v>0</v>
      </c>
      <c r="R856" s="15">
        <f t="shared" si="482"/>
        <v>0</v>
      </c>
      <c r="S856" s="16">
        <f t="shared" si="495"/>
        <v>0</v>
      </c>
      <c r="T856" s="15">
        <f t="shared" si="483"/>
        <v>1.9999999999999574E-2</v>
      </c>
      <c r="U856" s="16"/>
      <c r="V856" s="15">
        <f t="shared" si="484"/>
        <v>0</v>
      </c>
      <c r="W856" s="16">
        <f t="shared" si="496"/>
        <v>0</v>
      </c>
      <c r="X856" s="15">
        <f t="shared" si="485"/>
        <v>0</v>
      </c>
      <c r="Y856" s="16">
        <f t="shared" si="497"/>
        <v>0</v>
      </c>
      <c r="Z856" s="15">
        <f t="shared" si="486"/>
        <v>1.9999999999999574E-2</v>
      </c>
      <c r="AA856" s="16"/>
      <c r="AB856" s="15">
        <f t="shared" si="487"/>
        <v>0</v>
      </c>
      <c r="AC856" s="16">
        <f t="shared" si="498"/>
        <v>0</v>
      </c>
      <c r="AD856" s="15">
        <f t="shared" si="488"/>
        <v>0</v>
      </c>
      <c r="AE856" s="16">
        <f t="shared" si="499"/>
        <v>0</v>
      </c>
      <c r="AF856" s="15">
        <f t="shared" si="489"/>
        <v>0</v>
      </c>
      <c r="AG856" s="16"/>
      <c r="AH856" s="15">
        <f t="shared" si="490"/>
        <v>0</v>
      </c>
      <c r="AI856" s="16">
        <f t="shared" si="500"/>
        <v>0</v>
      </c>
      <c r="AJ856" s="15">
        <f t="shared" si="491"/>
        <v>0</v>
      </c>
      <c r="AK856" s="16">
        <f t="shared" si="501"/>
        <v>0</v>
      </c>
      <c r="AL856" s="15">
        <f t="shared" si="502"/>
        <v>1.9999999999999574E-2</v>
      </c>
      <c r="AM856" s="16"/>
      <c r="AN856" s="15">
        <f t="shared" si="503"/>
        <v>0</v>
      </c>
      <c r="AO856" s="16">
        <f t="shared" si="504"/>
        <v>0</v>
      </c>
      <c r="AP856" s="15">
        <f t="shared" si="505"/>
        <v>0</v>
      </c>
      <c r="AQ856" s="16">
        <f t="shared" si="506"/>
        <v>0</v>
      </c>
      <c r="AR856" s="15">
        <f t="shared" si="507"/>
        <v>1.9999999999999574E-2</v>
      </c>
      <c r="AS856" s="16"/>
      <c r="AT856" s="15">
        <f t="shared" si="508"/>
        <v>0</v>
      </c>
      <c r="AU856" s="16">
        <f t="shared" si="509"/>
        <v>0</v>
      </c>
      <c r="AV856" s="15">
        <f t="shared" si="510"/>
        <v>0</v>
      </c>
      <c r="AW856" s="16">
        <f t="shared" si="511"/>
        <v>0</v>
      </c>
      <c r="AX856" s="15">
        <f t="shared" si="512"/>
        <v>1.9999999999999574E-2</v>
      </c>
    </row>
    <row r="857" spans="1:50" x14ac:dyDescent="0.25">
      <c r="A857" s="25">
        <f t="shared" si="513"/>
        <v>17.050416666666393</v>
      </c>
      <c r="B857" s="9" t="s">
        <v>12</v>
      </c>
      <c r="D857" s="12" t="s">
        <v>14</v>
      </c>
      <c r="E857" s="12" t="s">
        <v>14</v>
      </c>
      <c r="F857" s="13" t="s">
        <v>20</v>
      </c>
      <c r="G857" t="s">
        <v>11</v>
      </c>
      <c r="H857" s="12" t="s">
        <v>14</v>
      </c>
      <c r="I857" s="12" t="s">
        <v>14</v>
      </c>
      <c r="J857" s="15">
        <f t="shared" si="478"/>
        <v>0</v>
      </c>
      <c r="K857" s="16">
        <f t="shared" si="492"/>
        <v>0</v>
      </c>
      <c r="L857" s="15">
        <f t="shared" si="479"/>
        <v>0</v>
      </c>
      <c r="M857" s="16">
        <f t="shared" si="493"/>
        <v>0</v>
      </c>
      <c r="N857" s="15">
        <f t="shared" si="480"/>
        <v>0</v>
      </c>
      <c r="O857" s="16"/>
      <c r="P857" s="15">
        <f t="shared" si="481"/>
        <v>0</v>
      </c>
      <c r="Q857" s="16">
        <f t="shared" si="494"/>
        <v>0</v>
      </c>
      <c r="R857" s="15">
        <f t="shared" si="482"/>
        <v>0</v>
      </c>
      <c r="S857" s="16">
        <f t="shared" si="495"/>
        <v>0</v>
      </c>
      <c r="T857" s="15">
        <f t="shared" si="483"/>
        <v>1.9999999999999574E-2</v>
      </c>
      <c r="U857" s="16"/>
      <c r="V857" s="15">
        <f t="shared" si="484"/>
        <v>0</v>
      </c>
      <c r="W857" s="16">
        <f t="shared" si="496"/>
        <v>0</v>
      </c>
      <c r="X857" s="15">
        <f t="shared" si="485"/>
        <v>0</v>
      </c>
      <c r="Y857" s="16">
        <f t="shared" si="497"/>
        <v>0</v>
      </c>
      <c r="Z857" s="15">
        <f t="shared" si="486"/>
        <v>1.9999999999999574E-2</v>
      </c>
      <c r="AA857" s="16"/>
      <c r="AB857" s="15">
        <f t="shared" si="487"/>
        <v>0</v>
      </c>
      <c r="AC857" s="16">
        <f t="shared" si="498"/>
        <v>0</v>
      </c>
      <c r="AD857" s="15">
        <f t="shared" si="488"/>
        <v>17.050416666666393</v>
      </c>
      <c r="AE857" s="16">
        <f t="shared" si="499"/>
        <v>1</v>
      </c>
      <c r="AF857" s="15">
        <f t="shared" si="489"/>
        <v>0</v>
      </c>
      <c r="AG857" s="16"/>
      <c r="AH857" s="15">
        <f t="shared" si="490"/>
        <v>0</v>
      </c>
      <c r="AI857" s="16">
        <f t="shared" si="500"/>
        <v>0</v>
      </c>
      <c r="AJ857" s="15">
        <f t="shared" si="491"/>
        <v>0</v>
      </c>
      <c r="AK857" s="16">
        <f t="shared" si="501"/>
        <v>0</v>
      </c>
      <c r="AL857" s="15">
        <f t="shared" si="502"/>
        <v>0</v>
      </c>
      <c r="AM857" s="16"/>
      <c r="AN857" s="15">
        <f t="shared" si="503"/>
        <v>0</v>
      </c>
      <c r="AO857" s="16">
        <f t="shared" si="504"/>
        <v>0</v>
      </c>
      <c r="AP857" s="15">
        <f t="shared" si="505"/>
        <v>0</v>
      </c>
      <c r="AQ857" s="16">
        <f t="shared" si="506"/>
        <v>0</v>
      </c>
      <c r="AR857" s="15">
        <f t="shared" si="507"/>
        <v>1.9999999999999574E-2</v>
      </c>
      <c r="AS857" s="16"/>
      <c r="AT857" s="15">
        <f t="shared" si="508"/>
        <v>0</v>
      </c>
      <c r="AU857" s="16">
        <f t="shared" si="509"/>
        <v>0</v>
      </c>
      <c r="AV857" s="15">
        <f t="shared" si="510"/>
        <v>0</v>
      </c>
      <c r="AW857" s="16">
        <f t="shared" si="511"/>
        <v>0</v>
      </c>
      <c r="AX857" s="15">
        <f t="shared" si="512"/>
        <v>1.9999999999999574E-2</v>
      </c>
    </row>
    <row r="858" spans="1:50" x14ac:dyDescent="0.25">
      <c r="A858" s="25">
        <f t="shared" si="513"/>
        <v>17.070416666666393</v>
      </c>
      <c r="B858" s="9"/>
      <c r="C858" s="13"/>
      <c r="D858" s="12" t="s">
        <v>14</v>
      </c>
      <c r="E858" s="12" t="s">
        <v>14</v>
      </c>
      <c r="G858" t="s">
        <v>11</v>
      </c>
      <c r="H858" s="12" t="s">
        <v>14</v>
      </c>
      <c r="I858" s="12" t="s">
        <v>14</v>
      </c>
      <c r="J858" s="15">
        <f t="shared" si="478"/>
        <v>0</v>
      </c>
      <c r="K858" s="16">
        <f t="shared" si="492"/>
        <v>0</v>
      </c>
      <c r="L858" s="15">
        <f t="shared" si="479"/>
        <v>0</v>
      </c>
      <c r="M858" s="16">
        <f t="shared" si="493"/>
        <v>0</v>
      </c>
      <c r="N858" s="15">
        <f t="shared" si="480"/>
        <v>0</v>
      </c>
      <c r="O858" s="16"/>
      <c r="P858" s="15">
        <f t="shared" si="481"/>
        <v>0</v>
      </c>
      <c r="Q858" s="16">
        <f t="shared" si="494"/>
        <v>0</v>
      </c>
      <c r="R858" s="15">
        <f t="shared" si="482"/>
        <v>0</v>
      </c>
      <c r="S858" s="16">
        <f t="shared" si="495"/>
        <v>0</v>
      </c>
      <c r="T858" s="15">
        <f t="shared" si="483"/>
        <v>1.9999999999999574E-2</v>
      </c>
      <c r="U858" s="16"/>
      <c r="V858" s="15">
        <f t="shared" si="484"/>
        <v>0</v>
      </c>
      <c r="W858" s="16">
        <f t="shared" si="496"/>
        <v>0</v>
      </c>
      <c r="X858" s="15">
        <f t="shared" si="485"/>
        <v>0</v>
      </c>
      <c r="Y858" s="16">
        <f t="shared" si="497"/>
        <v>0</v>
      </c>
      <c r="Z858" s="15">
        <f t="shared" si="486"/>
        <v>1.9999999999999574E-2</v>
      </c>
      <c r="AA858" s="16"/>
      <c r="AB858" s="15">
        <f t="shared" si="487"/>
        <v>0</v>
      </c>
      <c r="AC858" s="16">
        <f t="shared" si="498"/>
        <v>0</v>
      </c>
      <c r="AD858" s="15">
        <f t="shared" si="488"/>
        <v>0</v>
      </c>
      <c r="AE858" s="16">
        <f t="shared" si="499"/>
        <v>0</v>
      </c>
      <c r="AF858" s="15">
        <f t="shared" si="489"/>
        <v>0</v>
      </c>
      <c r="AG858" s="16"/>
      <c r="AH858" s="15">
        <f t="shared" si="490"/>
        <v>0</v>
      </c>
      <c r="AI858" s="16">
        <f t="shared" si="500"/>
        <v>0</v>
      </c>
      <c r="AJ858" s="15">
        <f t="shared" si="491"/>
        <v>0</v>
      </c>
      <c r="AK858" s="16">
        <f t="shared" si="501"/>
        <v>0</v>
      </c>
      <c r="AL858" s="15">
        <f t="shared" si="502"/>
        <v>0</v>
      </c>
      <c r="AM858" s="16"/>
      <c r="AN858" s="15">
        <f t="shared" si="503"/>
        <v>0</v>
      </c>
      <c r="AO858" s="16">
        <f t="shared" si="504"/>
        <v>0</v>
      </c>
      <c r="AP858" s="15">
        <f t="shared" si="505"/>
        <v>0</v>
      </c>
      <c r="AQ858" s="16">
        <f t="shared" si="506"/>
        <v>0</v>
      </c>
      <c r="AR858" s="15">
        <f t="shared" si="507"/>
        <v>1.9999999999999574E-2</v>
      </c>
      <c r="AS858" s="16"/>
      <c r="AT858" s="15">
        <f t="shared" si="508"/>
        <v>0</v>
      </c>
      <c r="AU858" s="16">
        <f t="shared" si="509"/>
        <v>0</v>
      </c>
      <c r="AV858" s="15">
        <f t="shared" si="510"/>
        <v>0</v>
      </c>
      <c r="AW858" s="16">
        <f t="shared" si="511"/>
        <v>0</v>
      </c>
      <c r="AX858" s="15">
        <f t="shared" si="512"/>
        <v>1.9999999999999574E-2</v>
      </c>
    </row>
    <row r="859" spans="1:50" x14ac:dyDescent="0.25">
      <c r="A859" s="25">
        <f t="shared" si="513"/>
        <v>17.090416666666393</v>
      </c>
      <c r="B859" s="9" t="s">
        <v>9</v>
      </c>
      <c r="C859" s="12" t="s">
        <v>14</v>
      </c>
      <c r="D859" s="12" t="s">
        <v>14</v>
      </c>
      <c r="E859" s="12" t="s">
        <v>14</v>
      </c>
      <c r="G859" t="s">
        <v>11</v>
      </c>
      <c r="H859" s="12" t="s">
        <v>14</v>
      </c>
      <c r="I859" s="12" t="s">
        <v>14</v>
      </c>
      <c r="J859" s="15">
        <f t="shared" si="478"/>
        <v>17.090416666666393</v>
      </c>
      <c r="K859" s="16">
        <f t="shared" si="492"/>
        <v>1</v>
      </c>
      <c r="L859" s="15">
        <f t="shared" si="479"/>
        <v>0</v>
      </c>
      <c r="M859" s="16">
        <f t="shared" si="493"/>
        <v>0</v>
      </c>
      <c r="N859" s="15">
        <f t="shared" si="480"/>
        <v>1.9999999999999574E-2</v>
      </c>
      <c r="O859" s="16"/>
      <c r="P859" s="15">
        <f t="shared" si="481"/>
        <v>0</v>
      </c>
      <c r="Q859" s="16">
        <f t="shared" si="494"/>
        <v>0</v>
      </c>
      <c r="R859" s="15">
        <f t="shared" si="482"/>
        <v>0</v>
      </c>
      <c r="S859" s="16">
        <f t="shared" si="495"/>
        <v>0</v>
      </c>
      <c r="T859" s="15">
        <f t="shared" si="483"/>
        <v>1.9999999999999574E-2</v>
      </c>
      <c r="U859" s="16"/>
      <c r="V859" s="15">
        <f t="shared" si="484"/>
        <v>0</v>
      </c>
      <c r="W859" s="16">
        <f t="shared" si="496"/>
        <v>0</v>
      </c>
      <c r="X859" s="15">
        <f t="shared" si="485"/>
        <v>0</v>
      </c>
      <c r="Y859" s="16">
        <f t="shared" si="497"/>
        <v>0</v>
      </c>
      <c r="Z859" s="15">
        <f t="shared" si="486"/>
        <v>1.9999999999999574E-2</v>
      </c>
      <c r="AA859" s="16"/>
      <c r="AB859" s="15">
        <f t="shared" si="487"/>
        <v>0</v>
      </c>
      <c r="AC859" s="16">
        <f t="shared" si="498"/>
        <v>0</v>
      </c>
      <c r="AD859" s="15">
        <f t="shared" si="488"/>
        <v>0</v>
      </c>
      <c r="AE859" s="16">
        <f t="shared" si="499"/>
        <v>0</v>
      </c>
      <c r="AF859" s="15">
        <f t="shared" si="489"/>
        <v>0</v>
      </c>
      <c r="AG859" s="16"/>
      <c r="AH859" s="15">
        <f t="shared" si="490"/>
        <v>0</v>
      </c>
      <c r="AI859" s="16">
        <f t="shared" si="500"/>
        <v>0</v>
      </c>
      <c r="AJ859" s="15">
        <f t="shared" si="491"/>
        <v>0</v>
      </c>
      <c r="AK859" s="16">
        <f t="shared" si="501"/>
        <v>0</v>
      </c>
      <c r="AL859" s="15">
        <f t="shared" si="502"/>
        <v>0</v>
      </c>
      <c r="AM859" s="16"/>
      <c r="AN859" s="15">
        <f t="shared" si="503"/>
        <v>0</v>
      </c>
      <c r="AO859" s="16">
        <f t="shared" si="504"/>
        <v>0</v>
      </c>
      <c r="AP859" s="15">
        <f t="shared" si="505"/>
        <v>0</v>
      </c>
      <c r="AQ859" s="16">
        <f t="shared" si="506"/>
        <v>0</v>
      </c>
      <c r="AR859" s="15">
        <f t="shared" si="507"/>
        <v>1.9999999999999574E-2</v>
      </c>
      <c r="AS859" s="16"/>
      <c r="AT859" s="15">
        <f t="shared" si="508"/>
        <v>0</v>
      </c>
      <c r="AU859" s="16">
        <f t="shared" si="509"/>
        <v>0</v>
      </c>
      <c r="AV859" s="15">
        <f t="shared" si="510"/>
        <v>0</v>
      </c>
      <c r="AW859" s="16">
        <f t="shared" si="511"/>
        <v>0</v>
      </c>
      <c r="AX859" s="15">
        <f t="shared" si="512"/>
        <v>1.9999999999999574E-2</v>
      </c>
    </row>
    <row r="860" spans="1:50" x14ac:dyDescent="0.25">
      <c r="A860" s="25">
        <f t="shared" si="513"/>
        <v>17.110416666666392</v>
      </c>
      <c r="B860" s="9"/>
      <c r="C860" s="12" t="s">
        <v>14</v>
      </c>
      <c r="D860" s="12" t="s">
        <v>14</v>
      </c>
      <c r="E860" s="12" t="s">
        <v>14</v>
      </c>
      <c r="G860" t="s">
        <v>11</v>
      </c>
      <c r="H860" s="12" t="s">
        <v>14</v>
      </c>
      <c r="I860" s="12" t="s">
        <v>14</v>
      </c>
      <c r="J860" s="15">
        <f t="shared" si="478"/>
        <v>0</v>
      </c>
      <c r="K860" s="16">
        <f t="shared" si="492"/>
        <v>0</v>
      </c>
      <c r="L860" s="15">
        <f t="shared" si="479"/>
        <v>0</v>
      </c>
      <c r="M860" s="16">
        <f t="shared" si="493"/>
        <v>0</v>
      </c>
      <c r="N860" s="15">
        <f t="shared" si="480"/>
        <v>1.9999999999999574E-2</v>
      </c>
      <c r="O860" s="16"/>
      <c r="P860" s="15">
        <f t="shared" si="481"/>
        <v>0</v>
      </c>
      <c r="Q860" s="16">
        <f t="shared" si="494"/>
        <v>0</v>
      </c>
      <c r="R860" s="15">
        <f t="shared" si="482"/>
        <v>0</v>
      </c>
      <c r="S860" s="16">
        <f t="shared" si="495"/>
        <v>0</v>
      </c>
      <c r="T860" s="15">
        <f t="shared" si="483"/>
        <v>1.9999999999999574E-2</v>
      </c>
      <c r="U860" s="16"/>
      <c r="V860" s="15">
        <f t="shared" si="484"/>
        <v>0</v>
      </c>
      <c r="W860" s="16">
        <f t="shared" si="496"/>
        <v>0</v>
      </c>
      <c r="X860" s="15">
        <f t="shared" si="485"/>
        <v>0</v>
      </c>
      <c r="Y860" s="16">
        <f t="shared" si="497"/>
        <v>0</v>
      </c>
      <c r="Z860" s="15">
        <f t="shared" si="486"/>
        <v>1.9999999999999574E-2</v>
      </c>
      <c r="AA860" s="16"/>
      <c r="AB860" s="15">
        <f t="shared" si="487"/>
        <v>0</v>
      </c>
      <c r="AC860" s="16">
        <f t="shared" si="498"/>
        <v>0</v>
      </c>
      <c r="AD860" s="15">
        <f t="shared" si="488"/>
        <v>0</v>
      </c>
      <c r="AE860" s="16">
        <f t="shared" si="499"/>
        <v>0</v>
      </c>
      <c r="AF860" s="15">
        <f t="shared" si="489"/>
        <v>0</v>
      </c>
      <c r="AG860" s="16"/>
      <c r="AH860" s="15">
        <f t="shared" si="490"/>
        <v>0</v>
      </c>
      <c r="AI860" s="16">
        <f t="shared" si="500"/>
        <v>0</v>
      </c>
      <c r="AJ860" s="15">
        <f t="shared" si="491"/>
        <v>0</v>
      </c>
      <c r="AK860" s="16">
        <f t="shared" si="501"/>
        <v>0</v>
      </c>
      <c r="AL860" s="15">
        <f t="shared" si="502"/>
        <v>0</v>
      </c>
      <c r="AM860" s="16"/>
      <c r="AN860" s="15">
        <f t="shared" si="503"/>
        <v>0</v>
      </c>
      <c r="AO860" s="16">
        <f t="shared" si="504"/>
        <v>0</v>
      </c>
      <c r="AP860" s="15">
        <f t="shared" si="505"/>
        <v>0</v>
      </c>
      <c r="AQ860" s="16">
        <f t="shared" si="506"/>
        <v>0</v>
      </c>
      <c r="AR860" s="15">
        <f t="shared" si="507"/>
        <v>1.9999999999999574E-2</v>
      </c>
      <c r="AS860" s="16"/>
      <c r="AT860" s="15">
        <f t="shared" si="508"/>
        <v>0</v>
      </c>
      <c r="AU860" s="16">
        <f t="shared" si="509"/>
        <v>0</v>
      </c>
      <c r="AV860" s="15">
        <f t="shared" si="510"/>
        <v>0</v>
      </c>
      <c r="AW860" s="16">
        <f t="shared" si="511"/>
        <v>0</v>
      </c>
      <c r="AX860" s="15">
        <f t="shared" si="512"/>
        <v>1.9999999999999574E-2</v>
      </c>
    </row>
    <row r="861" spans="1:50" x14ac:dyDescent="0.25">
      <c r="A861" s="25">
        <f t="shared" si="513"/>
        <v>17.130416666666392</v>
      </c>
      <c r="B861" s="9"/>
      <c r="C861" s="12" t="s">
        <v>14</v>
      </c>
      <c r="D861" s="12" t="s">
        <v>14</v>
      </c>
      <c r="E861" s="12" t="s">
        <v>14</v>
      </c>
      <c r="G861" t="s">
        <v>11</v>
      </c>
      <c r="H861" s="12" t="s">
        <v>14</v>
      </c>
      <c r="I861" s="12" t="s">
        <v>14</v>
      </c>
      <c r="J861" s="15">
        <f t="shared" si="478"/>
        <v>0</v>
      </c>
      <c r="K861" s="16">
        <f t="shared" si="492"/>
        <v>0</v>
      </c>
      <c r="L861" s="15">
        <f t="shared" si="479"/>
        <v>0</v>
      </c>
      <c r="M861" s="16">
        <f t="shared" si="493"/>
        <v>0</v>
      </c>
      <c r="N861" s="15">
        <f t="shared" si="480"/>
        <v>1.9999999999999574E-2</v>
      </c>
      <c r="O861" s="16"/>
      <c r="P861" s="15">
        <f t="shared" si="481"/>
        <v>0</v>
      </c>
      <c r="Q861" s="16">
        <f t="shared" si="494"/>
        <v>0</v>
      </c>
      <c r="R861" s="15">
        <f t="shared" si="482"/>
        <v>0</v>
      </c>
      <c r="S861" s="16">
        <f t="shared" si="495"/>
        <v>0</v>
      </c>
      <c r="T861" s="15">
        <f t="shared" si="483"/>
        <v>1.9999999999999574E-2</v>
      </c>
      <c r="U861" s="16"/>
      <c r="V861" s="15">
        <f t="shared" si="484"/>
        <v>0</v>
      </c>
      <c r="W861" s="16">
        <f t="shared" si="496"/>
        <v>0</v>
      </c>
      <c r="X861" s="15">
        <f t="shared" si="485"/>
        <v>0</v>
      </c>
      <c r="Y861" s="16">
        <f t="shared" si="497"/>
        <v>0</v>
      </c>
      <c r="Z861" s="15">
        <f t="shared" si="486"/>
        <v>1.9999999999999574E-2</v>
      </c>
      <c r="AA861" s="16"/>
      <c r="AB861" s="15">
        <f t="shared" si="487"/>
        <v>0</v>
      </c>
      <c r="AC861" s="16">
        <f t="shared" si="498"/>
        <v>0</v>
      </c>
      <c r="AD861" s="15">
        <f t="shared" si="488"/>
        <v>0</v>
      </c>
      <c r="AE861" s="16">
        <f t="shared" si="499"/>
        <v>0</v>
      </c>
      <c r="AF861" s="15">
        <f t="shared" si="489"/>
        <v>0</v>
      </c>
      <c r="AG861" s="16"/>
      <c r="AH861" s="15">
        <f t="shared" si="490"/>
        <v>0</v>
      </c>
      <c r="AI861" s="16">
        <f t="shared" si="500"/>
        <v>0</v>
      </c>
      <c r="AJ861" s="15">
        <f t="shared" si="491"/>
        <v>0</v>
      </c>
      <c r="AK861" s="16">
        <f t="shared" si="501"/>
        <v>0</v>
      </c>
      <c r="AL861" s="15">
        <f t="shared" si="502"/>
        <v>0</v>
      </c>
      <c r="AM861" s="16"/>
      <c r="AN861" s="15">
        <f t="shared" si="503"/>
        <v>0</v>
      </c>
      <c r="AO861" s="16">
        <f t="shared" si="504"/>
        <v>0</v>
      </c>
      <c r="AP861" s="15">
        <f t="shared" si="505"/>
        <v>0</v>
      </c>
      <c r="AQ861" s="16">
        <f t="shared" si="506"/>
        <v>0</v>
      </c>
      <c r="AR861" s="15">
        <f t="shared" si="507"/>
        <v>1.9999999999999574E-2</v>
      </c>
      <c r="AS861" s="16"/>
      <c r="AT861" s="15">
        <f t="shared" si="508"/>
        <v>0</v>
      </c>
      <c r="AU861" s="16">
        <f t="shared" si="509"/>
        <v>0</v>
      </c>
      <c r="AV861" s="15">
        <f t="shared" si="510"/>
        <v>0</v>
      </c>
      <c r="AW861" s="16">
        <f t="shared" si="511"/>
        <v>0</v>
      </c>
      <c r="AX861" s="15">
        <f t="shared" si="512"/>
        <v>1.9999999999999574E-2</v>
      </c>
    </row>
    <row r="862" spans="1:50" x14ac:dyDescent="0.25">
      <c r="A862" s="25">
        <f t="shared" si="513"/>
        <v>17.150416666666391</v>
      </c>
      <c r="B862" s="9" t="s">
        <v>15</v>
      </c>
      <c r="C862" s="12" t="s">
        <v>14</v>
      </c>
      <c r="D862" s="12" t="s">
        <v>14</v>
      </c>
      <c r="E862" t="s">
        <v>11</v>
      </c>
      <c r="G862" s="13" t="s">
        <v>20</v>
      </c>
      <c r="H862" s="12" t="s">
        <v>14</v>
      </c>
      <c r="I862" s="12" t="s">
        <v>14</v>
      </c>
      <c r="J862" s="15">
        <f t="shared" si="478"/>
        <v>0</v>
      </c>
      <c r="K862" s="16">
        <f t="shared" si="492"/>
        <v>0</v>
      </c>
      <c r="L862" s="15">
        <f t="shared" si="479"/>
        <v>0</v>
      </c>
      <c r="M862" s="16">
        <f t="shared" si="493"/>
        <v>0</v>
      </c>
      <c r="N862" s="15">
        <f t="shared" si="480"/>
        <v>1.9999999999999574E-2</v>
      </c>
      <c r="O862" s="16"/>
      <c r="P862" s="15">
        <f t="shared" si="481"/>
        <v>0</v>
      </c>
      <c r="Q862" s="16">
        <f t="shared" si="494"/>
        <v>0</v>
      </c>
      <c r="R862" s="15">
        <f t="shared" si="482"/>
        <v>0</v>
      </c>
      <c r="S862" s="16">
        <f t="shared" si="495"/>
        <v>0</v>
      </c>
      <c r="T862" s="15">
        <f t="shared" si="483"/>
        <v>1.9999999999999574E-2</v>
      </c>
      <c r="U862" s="16"/>
      <c r="V862" s="15">
        <f t="shared" si="484"/>
        <v>0</v>
      </c>
      <c r="W862" s="16">
        <f t="shared" si="496"/>
        <v>0</v>
      </c>
      <c r="X862" s="15">
        <f t="shared" si="485"/>
        <v>0</v>
      </c>
      <c r="Y862" s="16">
        <f t="shared" si="497"/>
        <v>0</v>
      </c>
      <c r="Z862" s="15">
        <f t="shared" si="486"/>
        <v>0</v>
      </c>
      <c r="AA862" s="16"/>
      <c r="AB862" s="15">
        <f t="shared" si="487"/>
        <v>0</v>
      </c>
      <c r="AC862" s="16">
        <f t="shared" si="498"/>
        <v>0</v>
      </c>
      <c r="AD862" s="15">
        <f t="shared" si="488"/>
        <v>0</v>
      </c>
      <c r="AE862" s="16">
        <f t="shared" si="499"/>
        <v>0</v>
      </c>
      <c r="AF862" s="15">
        <f t="shared" si="489"/>
        <v>0</v>
      </c>
      <c r="AG862" s="16"/>
      <c r="AH862" s="15">
        <f t="shared" si="490"/>
        <v>0</v>
      </c>
      <c r="AI862" s="16">
        <f t="shared" si="500"/>
        <v>0</v>
      </c>
      <c r="AJ862" s="15">
        <f t="shared" si="491"/>
        <v>17.150416666666391</v>
      </c>
      <c r="AK862" s="16">
        <f t="shared" si="501"/>
        <v>1</v>
      </c>
      <c r="AL862" s="15">
        <f t="shared" si="502"/>
        <v>0</v>
      </c>
      <c r="AM862" s="16"/>
      <c r="AN862" s="15">
        <f t="shared" si="503"/>
        <v>0</v>
      </c>
      <c r="AO862" s="16">
        <f t="shared" si="504"/>
        <v>0</v>
      </c>
      <c r="AP862" s="15">
        <f t="shared" si="505"/>
        <v>0</v>
      </c>
      <c r="AQ862" s="16">
        <f t="shared" si="506"/>
        <v>0</v>
      </c>
      <c r="AR862" s="15">
        <f t="shared" si="507"/>
        <v>1.9999999999999574E-2</v>
      </c>
      <c r="AS862" s="16"/>
      <c r="AT862" s="15">
        <f t="shared" si="508"/>
        <v>0</v>
      </c>
      <c r="AU862" s="16">
        <f t="shared" si="509"/>
        <v>0</v>
      </c>
      <c r="AV862" s="15">
        <f t="shared" si="510"/>
        <v>0</v>
      </c>
      <c r="AW862" s="16">
        <f t="shared" si="511"/>
        <v>0</v>
      </c>
      <c r="AX862" s="15">
        <f t="shared" si="512"/>
        <v>1.9999999999999574E-2</v>
      </c>
    </row>
    <row r="863" spans="1:50" x14ac:dyDescent="0.25">
      <c r="A863" s="25">
        <f t="shared" si="513"/>
        <v>17.170416666666391</v>
      </c>
      <c r="B863" s="9"/>
      <c r="C863" s="12" t="s">
        <v>14</v>
      </c>
      <c r="D863" s="12" t="s">
        <v>14</v>
      </c>
      <c r="E863" t="s">
        <v>11</v>
      </c>
      <c r="F863" s="13"/>
      <c r="G863" s="12"/>
      <c r="H863" s="12" t="s">
        <v>14</v>
      </c>
      <c r="I863" s="12" t="s">
        <v>14</v>
      </c>
      <c r="J863" s="15">
        <f t="shared" si="478"/>
        <v>0</v>
      </c>
      <c r="K863" s="16">
        <f t="shared" si="492"/>
        <v>0</v>
      </c>
      <c r="L863" s="15">
        <f t="shared" si="479"/>
        <v>0</v>
      </c>
      <c r="M863" s="16">
        <f t="shared" si="493"/>
        <v>0</v>
      </c>
      <c r="N863" s="15">
        <f t="shared" si="480"/>
        <v>1.9999999999999574E-2</v>
      </c>
      <c r="O863" s="16"/>
      <c r="P863" s="15">
        <f t="shared" si="481"/>
        <v>0</v>
      </c>
      <c r="Q863" s="16">
        <f t="shared" si="494"/>
        <v>0</v>
      </c>
      <c r="R863" s="15">
        <f t="shared" si="482"/>
        <v>0</v>
      </c>
      <c r="S863" s="16">
        <f t="shared" si="495"/>
        <v>0</v>
      </c>
      <c r="T863" s="15">
        <f t="shared" si="483"/>
        <v>1.9999999999999574E-2</v>
      </c>
      <c r="U863" s="16"/>
      <c r="V863" s="15">
        <f t="shared" si="484"/>
        <v>0</v>
      </c>
      <c r="W863" s="16">
        <f t="shared" si="496"/>
        <v>0</v>
      </c>
      <c r="X863" s="15">
        <f t="shared" si="485"/>
        <v>0</v>
      </c>
      <c r="Y863" s="16">
        <f t="shared" si="497"/>
        <v>0</v>
      </c>
      <c r="Z863" s="15">
        <f t="shared" si="486"/>
        <v>0</v>
      </c>
      <c r="AA863" s="16"/>
      <c r="AB863" s="15">
        <f t="shared" si="487"/>
        <v>0</v>
      </c>
      <c r="AC863" s="16">
        <f t="shared" si="498"/>
        <v>0</v>
      </c>
      <c r="AD863" s="15">
        <f t="shared" si="488"/>
        <v>0</v>
      </c>
      <c r="AE863" s="16">
        <f t="shared" si="499"/>
        <v>0</v>
      </c>
      <c r="AF863" s="15">
        <f t="shared" si="489"/>
        <v>0</v>
      </c>
      <c r="AG863" s="16"/>
      <c r="AH863" s="15">
        <f t="shared" si="490"/>
        <v>0</v>
      </c>
      <c r="AI863" s="16">
        <f t="shared" si="500"/>
        <v>0</v>
      </c>
      <c r="AJ863" s="15">
        <f t="shared" si="491"/>
        <v>0</v>
      </c>
      <c r="AK863" s="16">
        <f t="shared" si="501"/>
        <v>0</v>
      </c>
      <c r="AL863" s="15">
        <f t="shared" si="502"/>
        <v>0</v>
      </c>
      <c r="AM863" s="16"/>
      <c r="AN863" s="15">
        <f t="shared" si="503"/>
        <v>0</v>
      </c>
      <c r="AO863" s="16">
        <f t="shared" si="504"/>
        <v>0</v>
      </c>
      <c r="AP863" s="15">
        <f t="shared" si="505"/>
        <v>0</v>
      </c>
      <c r="AQ863" s="16">
        <f t="shared" si="506"/>
        <v>0</v>
      </c>
      <c r="AR863" s="15">
        <f t="shared" si="507"/>
        <v>1.9999999999999574E-2</v>
      </c>
      <c r="AS863" s="16"/>
      <c r="AT863" s="15">
        <f t="shared" si="508"/>
        <v>0</v>
      </c>
      <c r="AU863" s="16">
        <f t="shared" si="509"/>
        <v>0</v>
      </c>
      <c r="AV863" s="15">
        <f t="shared" si="510"/>
        <v>0</v>
      </c>
      <c r="AW863" s="16">
        <f t="shared" si="511"/>
        <v>0</v>
      </c>
      <c r="AX863" s="15">
        <f t="shared" si="512"/>
        <v>1.9999999999999574E-2</v>
      </c>
    </row>
    <row r="864" spans="1:50" x14ac:dyDescent="0.25">
      <c r="A864" s="25">
        <f t="shared" si="513"/>
        <v>17.19041666666639</v>
      </c>
      <c r="B864" s="9"/>
      <c r="C864" s="12" t="s">
        <v>14</v>
      </c>
      <c r="D864" s="12" t="s">
        <v>14</v>
      </c>
      <c r="E864" t="s">
        <v>11</v>
      </c>
      <c r="F864" s="12"/>
      <c r="G864" s="12"/>
      <c r="H864" s="12" t="s">
        <v>14</v>
      </c>
      <c r="I864" s="12" t="s">
        <v>14</v>
      </c>
      <c r="J864" s="15">
        <f t="shared" si="478"/>
        <v>0</v>
      </c>
      <c r="K864" s="16">
        <f t="shared" si="492"/>
        <v>0</v>
      </c>
      <c r="L864" s="15">
        <f t="shared" si="479"/>
        <v>0</v>
      </c>
      <c r="M864" s="16">
        <f t="shared" si="493"/>
        <v>0</v>
      </c>
      <c r="N864" s="15">
        <f t="shared" si="480"/>
        <v>1.9999999999999574E-2</v>
      </c>
      <c r="O864" s="16"/>
      <c r="P864" s="15">
        <f t="shared" si="481"/>
        <v>0</v>
      </c>
      <c r="Q864" s="16">
        <f t="shared" si="494"/>
        <v>0</v>
      </c>
      <c r="R864" s="15">
        <f t="shared" si="482"/>
        <v>0</v>
      </c>
      <c r="S864" s="16">
        <f t="shared" si="495"/>
        <v>0</v>
      </c>
      <c r="T864" s="15">
        <f t="shared" si="483"/>
        <v>1.9999999999999574E-2</v>
      </c>
      <c r="U864" s="16"/>
      <c r="V864" s="15">
        <f t="shared" si="484"/>
        <v>0</v>
      </c>
      <c r="W864" s="16">
        <f t="shared" si="496"/>
        <v>0</v>
      </c>
      <c r="X864" s="15">
        <f t="shared" si="485"/>
        <v>0</v>
      </c>
      <c r="Y864" s="16">
        <f t="shared" si="497"/>
        <v>0</v>
      </c>
      <c r="Z864" s="15">
        <f t="shared" si="486"/>
        <v>0</v>
      </c>
      <c r="AA864" s="16"/>
      <c r="AB864" s="15">
        <f t="shared" si="487"/>
        <v>0</v>
      </c>
      <c r="AC864" s="16">
        <f t="shared" si="498"/>
        <v>0</v>
      </c>
      <c r="AD864" s="15">
        <f t="shared" si="488"/>
        <v>0</v>
      </c>
      <c r="AE864" s="16">
        <f t="shared" si="499"/>
        <v>0</v>
      </c>
      <c r="AF864" s="15">
        <f t="shared" si="489"/>
        <v>0</v>
      </c>
      <c r="AG864" s="16"/>
      <c r="AH864" s="15">
        <f t="shared" si="490"/>
        <v>0</v>
      </c>
      <c r="AI864" s="16">
        <f t="shared" si="500"/>
        <v>0</v>
      </c>
      <c r="AJ864" s="15">
        <f t="shared" si="491"/>
        <v>0</v>
      </c>
      <c r="AK864" s="16">
        <f t="shared" si="501"/>
        <v>0</v>
      </c>
      <c r="AL864" s="15">
        <f t="shared" si="502"/>
        <v>0</v>
      </c>
      <c r="AM864" s="16"/>
      <c r="AN864" s="15">
        <f t="shared" si="503"/>
        <v>0</v>
      </c>
      <c r="AO864" s="16">
        <f t="shared" si="504"/>
        <v>0</v>
      </c>
      <c r="AP864" s="15">
        <f t="shared" si="505"/>
        <v>0</v>
      </c>
      <c r="AQ864" s="16">
        <f t="shared" si="506"/>
        <v>0</v>
      </c>
      <c r="AR864" s="15">
        <f t="shared" si="507"/>
        <v>1.9999999999999574E-2</v>
      </c>
      <c r="AS864" s="16"/>
      <c r="AT864" s="15">
        <f t="shared" si="508"/>
        <v>0</v>
      </c>
      <c r="AU864" s="16">
        <f t="shared" si="509"/>
        <v>0</v>
      </c>
      <c r="AV864" s="15">
        <f t="shared" si="510"/>
        <v>0</v>
      </c>
      <c r="AW864" s="16">
        <f t="shared" si="511"/>
        <v>0</v>
      </c>
      <c r="AX864" s="15">
        <f t="shared" si="512"/>
        <v>1.9999999999999574E-2</v>
      </c>
    </row>
    <row r="865" spans="1:50" x14ac:dyDescent="0.25">
      <c r="A865" s="25">
        <f t="shared" si="513"/>
        <v>17.21041666666639</v>
      </c>
      <c r="B865" s="9"/>
      <c r="C865" s="12" t="s">
        <v>14</v>
      </c>
      <c r="D865" s="12" t="s">
        <v>14</v>
      </c>
      <c r="E865" t="s">
        <v>11</v>
      </c>
      <c r="F865" s="12"/>
      <c r="G865" s="12"/>
      <c r="H865" s="12" t="s">
        <v>14</v>
      </c>
      <c r="I865" s="12" t="s">
        <v>14</v>
      </c>
      <c r="J865" s="15">
        <f t="shared" si="478"/>
        <v>0</v>
      </c>
      <c r="K865" s="16">
        <f t="shared" si="492"/>
        <v>0</v>
      </c>
      <c r="L865" s="15">
        <f t="shared" si="479"/>
        <v>0</v>
      </c>
      <c r="M865" s="16">
        <f t="shared" si="493"/>
        <v>0</v>
      </c>
      <c r="N865" s="15">
        <f t="shared" si="480"/>
        <v>1.9999999999999574E-2</v>
      </c>
      <c r="O865" s="16"/>
      <c r="P865" s="15">
        <f t="shared" si="481"/>
        <v>0</v>
      </c>
      <c r="Q865" s="16">
        <f t="shared" si="494"/>
        <v>0</v>
      </c>
      <c r="R865" s="15">
        <f t="shared" si="482"/>
        <v>0</v>
      </c>
      <c r="S865" s="16">
        <f t="shared" si="495"/>
        <v>0</v>
      </c>
      <c r="T865" s="15">
        <f t="shared" si="483"/>
        <v>1.9999999999999574E-2</v>
      </c>
      <c r="U865" s="16"/>
      <c r="V865" s="15">
        <f t="shared" si="484"/>
        <v>0</v>
      </c>
      <c r="W865" s="16">
        <f t="shared" si="496"/>
        <v>0</v>
      </c>
      <c r="X865" s="15">
        <f t="shared" si="485"/>
        <v>0</v>
      </c>
      <c r="Y865" s="16">
        <f t="shared" si="497"/>
        <v>0</v>
      </c>
      <c r="Z865" s="15">
        <f t="shared" si="486"/>
        <v>0</v>
      </c>
      <c r="AA865" s="16"/>
      <c r="AB865" s="15">
        <f t="shared" si="487"/>
        <v>0</v>
      </c>
      <c r="AC865" s="16">
        <f t="shared" si="498"/>
        <v>0</v>
      </c>
      <c r="AD865" s="15">
        <f t="shared" si="488"/>
        <v>0</v>
      </c>
      <c r="AE865" s="16">
        <f t="shared" si="499"/>
        <v>0</v>
      </c>
      <c r="AF865" s="15">
        <f t="shared" si="489"/>
        <v>0</v>
      </c>
      <c r="AG865" s="16"/>
      <c r="AH865" s="15">
        <f t="shared" si="490"/>
        <v>0</v>
      </c>
      <c r="AI865" s="16">
        <f t="shared" si="500"/>
        <v>0</v>
      </c>
      <c r="AJ865" s="15">
        <f t="shared" si="491"/>
        <v>0</v>
      </c>
      <c r="AK865" s="16">
        <f t="shared" si="501"/>
        <v>0</v>
      </c>
      <c r="AL865" s="15">
        <f t="shared" si="502"/>
        <v>0</v>
      </c>
      <c r="AM865" s="16"/>
      <c r="AN865" s="15">
        <f t="shared" si="503"/>
        <v>0</v>
      </c>
      <c r="AO865" s="16">
        <f t="shared" si="504"/>
        <v>0</v>
      </c>
      <c r="AP865" s="15">
        <f t="shared" si="505"/>
        <v>0</v>
      </c>
      <c r="AQ865" s="16">
        <f t="shared" si="506"/>
        <v>0</v>
      </c>
      <c r="AR865" s="15">
        <f t="shared" si="507"/>
        <v>1.9999999999999574E-2</v>
      </c>
      <c r="AS865" s="16"/>
      <c r="AT865" s="15">
        <f t="shared" si="508"/>
        <v>0</v>
      </c>
      <c r="AU865" s="16">
        <f t="shared" si="509"/>
        <v>0</v>
      </c>
      <c r="AV865" s="15">
        <f t="shared" si="510"/>
        <v>0</v>
      </c>
      <c r="AW865" s="16">
        <f t="shared" si="511"/>
        <v>0</v>
      </c>
      <c r="AX865" s="15">
        <f t="shared" si="512"/>
        <v>1.9999999999999574E-2</v>
      </c>
    </row>
    <row r="866" spans="1:50" x14ac:dyDescent="0.25">
      <c r="A866" s="25">
        <f t="shared" si="513"/>
        <v>17.23041666666639</v>
      </c>
      <c r="B866" s="9"/>
      <c r="C866" s="12" t="s">
        <v>14</v>
      </c>
      <c r="D866" s="12" t="s">
        <v>14</v>
      </c>
      <c r="E866" t="s">
        <v>11</v>
      </c>
      <c r="G866" s="12"/>
      <c r="H866" s="12" t="s">
        <v>14</v>
      </c>
      <c r="I866" s="12" t="s">
        <v>14</v>
      </c>
      <c r="J866" s="15">
        <f t="shared" si="478"/>
        <v>0</v>
      </c>
      <c r="K866" s="16">
        <f t="shared" si="492"/>
        <v>0</v>
      </c>
      <c r="L866" s="15">
        <f t="shared" si="479"/>
        <v>0</v>
      </c>
      <c r="M866" s="16">
        <f t="shared" si="493"/>
        <v>0</v>
      </c>
      <c r="N866" s="15">
        <f t="shared" si="480"/>
        <v>1.9999999999999574E-2</v>
      </c>
      <c r="O866" s="16"/>
      <c r="P866" s="15">
        <f t="shared" si="481"/>
        <v>0</v>
      </c>
      <c r="Q866" s="16">
        <f t="shared" si="494"/>
        <v>0</v>
      </c>
      <c r="R866" s="15">
        <f t="shared" si="482"/>
        <v>0</v>
      </c>
      <c r="S866" s="16">
        <f t="shared" si="495"/>
        <v>0</v>
      </c>
      <c r="T866" s="15">
        <f t="shared" si="483"/>
        <v>1.9999999999999574E-2</v>
      </c>
      <c r="U866" s="16"/>
      <c r="V866" s="15">
        <f t="shared" si="484"/>
        <v>0</v>
      </c>
      <c r="W866" s="16">
        <f t="shared" si="496"/>
        <v>0</v>
      </c>
      <c r="X866" s="15">
        <f t="shared" si="485"/>
        <v>0</v>
      </c>
      <c r="Y866" s="16">
        <f t="shared" si="497"/>
        <v>0</v>
      </c>
      <c r="Z866" s="15">
        <f t="shared" si="486"/>
        <v>0</v>
      </c>
      <c r="AA866" s="16"/>
      <c r="AB866" s="15">
        <f t="shared" si="487"/>
        <v>0</v>
      </c>
      <c r="AC866" s="16">
        <f t="shared" si="498"/>
        <v>0</v>
      </c>
      <c r="AD866" s="15">
        <f t="shared" si="488"/>
        <v>0</v>
      </c>
      <c r="AE866" s="16">
        <f t="shared" si="499"/>
        <v>0</v>
      </c>
      <c r="AF866" s="15">
        <f t="shared" si="489"/>
        <v>0</v>
      </c>
      <c r="AG866" s="16"/>
      <c r="AH866" s="15">
        <f t="shared" si="490"/>
        <v>0</v>
      </c>
      <c r="AI866" s="16">
        <f t="shared" si="500"/>
        <v>0</v>
      </c>
      <c r="AJ866" s="15">
        <f t="shared" si="491"/>
        <v>0</v>
      </c>
      <c r="AK866" s="16">
        <f t="shared" si="501"/>
        <v>0</v>
      </c>
      <c r="AL866" s="15">
        <f t="shared" si="502"/>
        <v>0</v>
      </c>
      <c r="AM866" s="16"/>
      <c r="AN866" s="15">
        <f t="shared" si="503"/>
        <v>0</v>
      </c>
      <c r="AO866" s="16">
        <f t="shared" si="504"/>
        <v>0</v>
      </c>
      <c r="AP866" s="15">
        <f t="shared" si="505"/>
        <v>0</v>
      </c>
      <c r="AQ866" s="16">
        <f t="shared" si="506"/>
        <v>0</v>
      </c>
      <c r="AR866" s="15">
        <f t="shared" si="507"/>
        <v>1.9999999999999574E-2</v>
      </c>
      <c r="AS866" s="16"/>
      <c r="AT866" s="15">
        <f t="shared" si="508"/>
        <v>0</v>
      </c>
      <c r="AU866" s="16">
        <f t="shared" si="509"/>
        <v>0</v>
      </c>
      <c r="AV866" s="15">
        <f t="shared" si="510"/>
        <v>0</v>
      </c>
      <c r="AW866" s="16">
        <f t="shared" si="511"/>
        <v>0</v>
      </c>
      <c r="AX866" s="15">
        <f t="shared" si="512"/>
        <v>1.9999999999999574E-2</v>
      </c>
    </row>
    <row r="867" spans="1:50" x14ac:dyDescent="0.25">
      <c r="A867" s="25">
        <f t="shared" si="513"/>
        <v>17.250416666666389</v>
      </c>
      <c r="B867" s="9" t="s">
        <v>18</v>
      </c>
      <c r="C867" s="12" t="s">
        <v>14</v>
      </c>
      <c r="D867" s="12" t="s">
        <v>14</v>
      </c>
      <c r="E867" s="13" t="s">
        <v>20</v>
      </c>
      <c r="G867" s="12"/>
      <c r="H867" s="12" t="s">
        <v>14</v>
      </c>
      <c r="I867" t="s">
        <v>11</v>
      </c>
      <c r="J867" s="15">
        <f t="shared" si="478"/>
        <v>0</v>
      </c>
      <c r="K867" s="16">
        <f t="shared" si="492"/>
        <v>0</v>
      </c>
      <c r="L867" s="15">
        <f t="shared" si="479"/>
        <v>0</v>
      </c>
      <c r="M867" s="16">
        <f t="shared" si="493"/>
        <v>0</v>
      </c>
      <c r="N867" s="15">
        <f t="shared" si="480"/>
        <v>1.9999999999999574E-2</v>
      </c>
      <c r="O867" s="16"/>
      <c r="P867" s="15">
        <f t="shared" si="481"/>
        <v>0</v>
      </c>
      <c r="Q867" s="16">
        <f t="shared" si="494"/>
        <v>0</v>
      </c>
      <c r="R867" s="15">
        <f t="shared" si="482"/>
        <v>0</v>
      </c>
      <c r="S867" s="16">
        <f t="shared" si="495"/>
        <v>0</v>
      </c>
      <c r="T867" s="15">
        <f t="shared" si="483"/>
        <v>1.9999999999999574E-2</v>
      </c>
      <c r="U867" s="16"/>
      <c r="V867" s="15">
        <f t="shared" si="484"/>
        <v>0</v>
      </c>
      <c r="W867" s="16">
        <f t="shared" si="496"/>
        <v>0</v>
      </c>
      <c r="X867" s="15">
        <f t="shared" si="485"/>
        <v>17.250416666666389</v>
      </c>
      <c r="Y867" s="16">
        <f t="shared" si="497"/>
        <v>1</v>
      </c>
      <c r="Z867" s="15">
        <f t="shared" si="486"/>
        <v>0</v>
      </c>
      <c r="AA867" s="16"/>
      <c r="AB867" s="15">
        <f t="shared" si="487"/>
        <v>0</v>
      </c>
      <c r="AC867" s="16">
        <f t="shared" si="498"/>
        <v>0</v>
      </c>
      <c r="AD867" s="15">
        <f t="shared" si="488"/>
        <v>0</v>
      </c>
      <c r="AE867" s="16">
        <f t="shared" si="499"/>
        <v>0</v>
      </c>
      <c r="AF867" s="15">
        <f t="shared" si="489"/>
        <v>0</v>
      </c>
      <c r="AG867" s="16"/>
      <c r="AH867" s="15">
        <f t="shared" si="490"/>
        <v>0</v>
      </c>
      <c r="AI867" s="16">
        <f t="shared" si="500"/>
        <v>0</v>
      </c>
      <c r="AJ867" s="15">
        <f t="shared" si="491"/>
        <v>0</v>
      </c>
      <c r="AK867" s="16">
        <f t="shared" si="501"/>
        <v>0</v>
      </c>
      <c r="AL867" s="15">
        <f t="shared" si="502"/>
        <v>0</v>
      </c>
      <c r="AM867" s="16"/>
      <c r="AN867" s="15">
        <f t="shared" si="503"/>
        <v>0</v>
      </c>
      <c r="AO867" s="16">
        <f t="shared" si="504"/>
        <v>0</v>
      </c>
      <c r="AP867" s="15">
        <f t="shared" si="505"/>
        <v>0</v>
      </c>
      <c r="AQ867" s="16">
        <f t="shared" si="506"/>
        <v>0</v>
      </c>
      <c r="AR867" s="15">
        <f t="shared" si="507"/>
        <v>1.9999999999999574E-2</v>
      </c>
      <c r="AS867" s="16"/>
      <c r="AT867" s="15">
        <f t="shared" si="508"/>
        <v>0</v>
      </c>
      <c r="AU867" s="16">
        <f t="shared" si="509"/>
        <v>0</v>
      </c>
      <c r="AV867" s="15">
        <f t="shared" si="510"/>
        <v>0</v>
      </c>
      <c r="AW867" s="16">
        <f t="shared" si="511"/>
        <v>0</v>
      </c>
      <c r="AX867" s="15">
        <f t="shared" si="512"/>
        <v>0</v>
      </c>
    </row>
    <row r="868" spans="1:50" x14ac:dyDescent="0.25">
      <c r="A868" s="25">
        <f t="shared" si="513"/>
        <v>17.270416666666389</v>
      </c>
      <c r="B868" s="9" t="s">
        <v>10</v>
      </c>
      <c r="C868" s="12" t="s">
        <v>14</v>
      </c>
      <c r="D868" s="12" t="s">
        <v>14</v>
      </c>
      <c r="F868" s="12" t="s">
        <v>14</v>
      </c>
      <c r="G868" s="12"/>
      <c r="H868" s="12" t="s">
        <v>14</v>
      </c>
      <c r="I868" t="s">
        <v>11</v>
      </c>
      <c r="J868" s="15">
        <f t="shared" si="478"/>
        <v>0</v>
      </c>
      <c r="K868" s="16">
        <f t="shared" si="492"/>
        <v>0</v>
      </c>
      <c r="L868" s="15">
        <f t="shared" si="479"/>
        <v>0</v>
      </c>
      <c r="M868" s="16">
        <f t="shared" si="493"/>
        <v>0</v>
      </c>
      <c r="N868" s="15">
        <f t="shared" si="480"/>
        <v>1.9999999999999574E-2</v>
      </c>
      <c r="O868" s="16"/>
      <c r="P868" s="15">
        <f t="shared" si="481"/>
        <v>0</v>
      </c>
      <c r="Q868" s="16">
        <f t="shared" si="494"/>
        <v>0</v>
      </c>
      <c r="R868" s="15">
        <f t="shared" si="482"/>
        <v>0</v>
      </c>
      <c r="S868" s="16">
        <f t="shared" si="495"/>
        <v>0</v>
      </c>
      <c r="T868" s="15">
        <f t="shared" si="483"/>
        <v>1.9999999999999574E-2</v>
      </c>
      <c r="U868" s="16"/>
      <c r="V868" s="15">
        <f t="shared" si="484"/>
        <v>0</v>
      </c>
      <c r="W868" s="16">
        <f t="shared" si="496"/>
        <v>0</v>
      </c>
      <c r="X868" s="15">
        <f t="shared" si="485"/>
        <v>0</v>
      </c>
      <c r="Y868" s="16">
        <f t="shared" si="497"/>
        <v>0</v>
      </c>
      <c r="Z868" s="15">
        <f t="shared" si="486"/>
        <v>0</v>
      </c>
      <c r="AA868" s="16"/>
      <c r="AB868" s="15">
        <f t="shared" si="487"/>
        <v>17.270416666666389</v>
      </c>
      <c r="AC868" s="16">
        <f t="shared" si="498"/>
        <v>1</v>
      </c>
      <c r="AD868" s="15">
        <f t="shared" si="488"/>
        <v>0</v>
      </c>
      <c r="AE868" s="16">
        <f t="shared" si="499"/>
        <v>0</v>
      </c>
      <c r="AF868" s="15">
        <f t="shared" si="489"/>
        <v>1.9999999999999574E-2</v>
      </c>
      <c r="AG868" s="16"/>
      <c r="AH868" s="15">
        <f t="shared" si="490"/>
        <v>0</v>
      </c>
      <c r="AI868" s="16">
        <f t="shared" si="500"/>
        <v>0</v>
      </c>
      <c r="AJ868" s="15">
        <f t="shared" si="491"/>
        <v>0</v>
      </c>
      <c r="AK868" s="16">
        <f t="shared" si="501"/>
        <v>0</v>
      </c>
      <c r="AL868" s="15">
        <f t="shared" si="502"/>
        <v>0</v>
      </c>
      <c r="AM868" s="16"/>
      <c r="AN868" s="15">
        <f t="shared" si="503"/>
        <v>0</v>
      </c>
      <c r="AO868" s="16">
        <f t="shared" si="504"/>
        <v>0</v>
      </c>
      <c r="AP868" s="15">
        <f t="shared" si="505"/>
        <v>0</v>
      </c>
      <c r="AQ868" s="16">
        <f t="shared" si="506"/>
        <v>0</v>
      </c>
      <c r="AR868" s="15">
        <f t="shared" si="507"/>
        <v>1.9999999999999574E-2</v>
      </c>
      <c r="AS868" s="16"/>
      <c r="AT868" s="15">
        <f t="shared" si="508"/>
        <v>0</v>
      </c>
      <c r="AU868" s="16">
        <f t="shared" si="509"/>
        <v>0</v>
      </c>
      <c r="AV868" s="15">
        <f t="shared" si="510"/>
        <v>0</v>
      </c>
      <c r="AW868" s="16">
        <f t="shared" si="511"/>
        <v>0</v>
      </c>
      <c r="AX868" s="15">
        <f t="shared" si="512"/>
        <v>0</v>
      </c>
    </row>
    <row r="869" spans="1:50" x14ac:dyDescent="0.25">
      <c r="A869" s="25">
        <f t="shared" si="513"/>
        <v>17.290416666666388</v>
      </c>
      <c r="B869" s="9"/>
      <c r="C869" s="12" t="s">
        <v>14</v>
      </c>
      <c r="D869" s="12" t="s">
        <v>14</v>
      </c>
      <c r="F869" s="12" t="s">
        <v>14</v>
      </c>
      <c r="G869" s="12"/>
      <c r="H869" s="12" t="s">
        <v>14</v>
      </c>
      <c r="I869" t="s">
        <v>11</v>
      </c>
      <c r="J869" s="15">
        <f t="shared" si="478"/>
        <v>0</v>
      </c>
      <c r="K869" s="16">
        <f t="shared" si="492"/>
        <v>0</v>
      </c>
      <c r="L869" s="15">
        <f t="shared" si="479"/>
        <v>0</v>
      </c>
      <c r="M869" s="16">
        <f t="shared" si="493"/>
        <v>0</v>
      </c>
      <c r="N869" s="15">
        <f t="shared" si="480"/>
        <v>1.9999999999999574E-2</v>
      </c>
      <c r="O869" s="16"/>
      <c r="P869" s="15">
        <f t="shared" si="481"/>
        <v>0</v>
      </c>
      <c r="Q869" s="16">
        <f t="shared" si="494"/>
        <v>0</v>
      </c>
      <c r="R869" s="15">
        <f t="shared" si="482"/>
        <v>0</v>
      </c>
      <c r="S869" s="16">
        <f t="shared" si="495"/>
        <v>0</v>
      </c>
      <c r="T869" s="15">
        <f t="shared" si="483"/>
        <v>1.9999999999999574E-2</v>
      </c>
      <c r="U869" s="16"/>
      <c r="V869" s="15">
        <f t="shared" si="484"/>
        <v>0</v>
      </c>
      <c r="W869" s="16">
        <f t="shared" si="496"/>
        <v>0</v>
      </c>
      <c r="X869" s="15">
        <f t="shared" si="485"/>
        <v>0</v>
      </c>
      <c r="Y869" s="16">
        <f t="shared" si="497"/>
        <v>0</v>
      </c>
      <c r="Z869" s="15">
        <f t="shared" si="486"/>
        <v>0</v>
      </c>
      <c r="AA869" s="16"/>
      <c r="AB869" s="15">
        <f t="shared" si="487"/>
        <v>0</v>
      </c>
      <c r="AC869" s="16">
        <f t="shared" si="498"/>
        <v>0</v>
      </c>
      <c r="AD869" s="15">
        <f t="shared" si="488"/>
        <v>0</v>
      </c>
      <c r="AE869" s="16">
        <f t="shared" si="499"/>
        <v>0</v>
      </c>
      <c r="AF869" s="15">
        <f t="shared" si="489"/>
        <v>1.9999999999999574E-2</v>
      </c>
      <c r="AG869" s="16"/>
      <c r="AH869" s="15">
        <f t="shared" si="490"/>
        <v>0</v>
      </c>
      <c r="AI869" s="16">
        <f t="shared" si="500"/>
        <v>0</v>
      </c>
      <c r="AJ869" s="15">
        <f t="shared" si="491"/>
        <v>0</v>
      </c>
      <c r="AK869" s="16">
        <f t="shared" si="501"/>
        <v>0</v>
      </c>
      <c r="AL869" s="15">
        <f t="shared" si="502"/>
        <v>0</v>
      </c>
      <c r="AM869" s="16"/>
      <c r="AN869" s="15">
        <f t="shared" si="503"/>
        <v>0</v>
      </c>
      <c r="AO869" s="16">
        <f t="shared" si="504"/>
        <v>0</v>
      </c>
      <c r="AP869" s="15">
        <f t="shared" si="505"/>
        <v>0</v>
      </c>
      <c r="AQ869" s="16">
        <f t="shared" si="506"/>
        <v>0</v>
      </c>
      <c r="AR869" s="15">
        <f t="shared" si="507"/>
        <v>1.9999999999999574E-2</v>
      </c>
      <c r="AS869" s="16"/>
      <c r="AT869" s="15">
        <f t="shared" si="508"/>
        <v>0</v>
      </c>
      <c r="AU869" s="16">
        <f t="shared" si="509"/>
        <v>0</v>
      </c>
      <c r="AV869" s="15">
        <f t="shared" si="510"/>
        <v>0</v>
      </c>
      <c r="AW869" s="16">
        <f t="shared" si="511"/>
        <v>0</v>
      </c>
      <c r="AX869" s="15">
        <f t="shared" si="512"/>
        <v>0</v>
      </c>
    </row>
    <row r="870" spans="1:50" x14ac:dyDescent="0.25">
      <c r="A870" s="25">
        <f t="shared" si="513"/>
        <v>17.310416666666388</v>
      </c>
      <c r="B870" s="9"/>
      <c r="C870" s="12" t="s">
        <v>14</v>
      </c>
      <c r="D870" s="12" t="s">
        <v>14</v>
      </c>
      <c r="F870" s="12" t="s">
        <v>14</v>
      </c>
      <c r="G870" s="12"/>
      <c r="H870" s="12" t="s">
        <v>14</v>
      </c>
      <c r="I870" t="s">
        <v>11</v>
      </c>
      <c r="J870" s="15">
        <f t="shared" si="478"/>
        <v>0</v>
      </c>
      <c r="K870" s="16">
        <f t="shared" si="492"/>
        <v>0</v>
      </c>
      <c r="L870" s="15">
        <f t="shared" si="479"/>
        <v>0</v>
      </c>
      <c r="M870" s="16">
        <f t="shared" si="493"/>
        <v>0</v>
      </c>
      <c r="N870" s="15">
        <f t="shared" si="480"/>
        <v>1.9999999999999574E-2</v>
      </c>
      <c r="O870" s="16"/>
      <c r="P870" s="15">
        <f t="shared" si="481"/>
        <v>0</v>
      </c>
      <c r="Q870" s="16">
        <f t="shared" si="494"/>
        <v>0</v>
      </c>
      <c r="R870" s="15">
        <f t="shared" si="482"/>
        <v>0</v>
      </c>
      <c r="S870" s="16">
        <f t="shared" si="495"/>
        <v>0</v>
      </c>
      <c r="T870" s="15">
        <f t="shared" si="483"/>
        <v>1.9999999999999574E-2</v>
      </c>
      <c r="U870" s="16"/>
      <c r="V870" s="15">
        <f t="shared" si="484"/>
        <v>0</v>
      </c>
      <c r="W870" s="16">
        <f t="shared" si="496"/>
        <v>0</v>
      </c>
      <c r="X870" s="15">
        <f t="shared" si="485"/>
        <v>0</v>
      </c>
      <c r="Y870" s="16">
        <f t="shared" si="497"/>
        <v>0</v>
      </c>
      <c r="Z870" s="15">
        <f t="shared" si="486"/>
        <v>0</v>
      </c>
      <c r="AA870" s="16"/>
      <c r="AB870" s="15">
        <f t="shared" si="487"/>
        <v>0</v>
      </c>
      <c r="AC870" s="16">
        <f t="shared" si="498"/>
        <v>0</v>
      </c>
      <c r="AD870" s="15">
        <f t="shared" si="488"/>
        <v>0</v>
      </c>
      <c r="AE870" s="16">
        <f t="shared" si="499"/>
        <v>0</v>
      </c>
      <c r="AF870" s="15">
        <f t="shared" si="489"/>
        <v>1.9999999999999574E-2</v>
      </c>
      <c r="AG870" s="16"/>
      <c r="AH870" s="15">
        <f t="shared" si="490"/>
        <v>0</v>
      </c>
      <c r="AI870" s="16">
        <f t="shared" si="500"/>
        <v>0</v>
      </c>
      <c r="AJ870" s="15">
        <f t="shared" si="491"/>
        <v>0</v>
      </c>
      <c r="AK870" s="16">
        <f t="shared" si="501"/>
        <v>0</v>
      </c>
      <c r="AL870" s="15">
        <f t="shared" si="502"/>
        <v>0</v>
      </c>
      <c r="AM870" s="16"/>
      <c r="AN870" s="15">
        <f t="shared" si="503"/>
        <v>0</v>
      </c>
      <c r="AO870" s="16">
        <f t="shared" si="504"/>
        <v>0</v>
      </c>
      <c r="AP870" s="15">
        <f t="shared" si="505"/>
        <v>0</v>
      </c>
      <c r="AQ870" s="16">
        <f t="shared" si="506"/>
        <v>0</v>
      </c>
      <c r="AR870" s="15">
        <f t="shared" si="507"/>
        <v>1.9999999999999574E-2</v>
      </c>
      <c r="AS870" s="16"/>
      <c r="AT870" s="15">
        <f t="shared" si="508"/>
        <v>0</v>
      </c>
      <c r="AU870" s="16">
        <f t="shared" si="509"/>
        <v>0</v>
      </c>
      <c r="AV870" s="15">
        <f t="shared" si="510"/>
        <v>0</v>
      </c>
      <c r="AW870" s="16">
        <f t="shared" si="511"/>
        <v>0</v>
      </c>
      <c r="AX870" s="15">
        <f t="shared" si="512"/>
        <v>0</v>
      </c>
    </row>
    <row r="871" spans="1:50" x14ac:dyDescent="0.25">
      <c r="A871" s="25">
        <f t="shared" si="513"/>
        <v>17.330416666666387</v>
      </c>
      <c r="B871" s="9" t="s">
        <v>65</v>
      </c>
      <c r="C871" s="12" t="s">
        <v>14</v>
      </c>
      <c r="D871" t="s">
        <v>11</v>
      </c>
      <c r="F871" s="12" t="s">
        <v>14</v>
      </c>
      <c r="G871" s="12"/>
      <c r="H871" s="12" t="s">
        <v>14</v>
      </c>
      <c r="I871" s="13" t="s">
        <v>20</v>
      </c>
      <c r="J871" s="15">
        <f t="shared" si="478"/>
        <v>0</v>
      </c>
      <c r="K871" s="16">
        <f t="shared" si="492"/>
        <v>0</v>
      </c>
      <c r="L871" s="15">
        <f t="shared" si="479"/>
        <v>0</v>
      </c>
      <c r="M871" s="16">
        <f t="shared" si="493"/>
        <v>0</v>
      </c>
      <c r="N871" s="15">
        <f t="shared" si="480"/>
        <v>1.9999999999999574E-2</v>
      </c>
      <c r="O871" s="16"/>
      <c r="P871" s="15">
        <f t="shared" si="481"/>
        <v>0</v>
      </c>
      <c r="Q871" s="16">
        <f t="shared" si="494"/>
        <v>0</v>
      </c>
      <c r="R871" s="15">
        <f t="shared" si="482"/>
        <v>0</v>
      </c>
      <c r="S871" s="16">
        <f t="shared" si="495"/>
        <v>0</v>
      </c>
      <c r="T871" s="15">
        <f t="shared" si="483"/>
        <v>0</v>
      </c>
      <c r="U871" s="16"/>
      <c r="V871" s="15">
        <f t="shared" si="484"/>
        <v>0</v>
      </c>
      <c r="W871" s="16">
        <f t="shared" si="496"/>
        <v>0</v>
      </c>
      <c r="X871" s="15">
        <f t="shared" si="485"/>
        <v>0</v>
      </c>
      <c r="Y871" s="16">
        <f t="shared" si="497"/>
        <v>0</v>
      </c>
      <c r="Z871" s="15">
        <f t="shared" si="486"/>
        <v>0</v>
      </c>
      <c r="AA871" s="16"/>
      <c r="AB871" s="15">
        <f t="shared" si="487"/>
        <v>0</v>
      </c>
      <c r="AC871" s="16">
        <f t="shared" si="498"/>
        <v>0</v>
      </c>
      <c r="AD871" s="15">
        <f t="shared" si="488"/>
        <v>0</v>
      </c>
      <c r="AE871" s="16">
        <f t="shared" si="499"/>
        <v>0</v>
      </c>
      <c r="AF871" s="15">
        <f t="shared" si="489"/>
        <v>1.9999999999999574E-2</v>
      </c>
      <c r="AG871" s="16"/>
      <c r="AH871" s="15">
        <f t="shared" si="490"/>
        <v>0</v>
      </c>
      <c r="AI871" s="16">
        <f t="shared" si="500"/>
        <v>0</v>
      </c>
      <c r="AJ871" s="15">
        <f t="shared" si="491"/>
        <v>0</v>
      </c>
      <c r="AK871" s="16">
        <f t="shared" si="501"/>
        <v>0</v>
      </c>
      <c r="AL871" s="15">
        <f t="shared" si="502"/>
        <v>0</v>
      </c>
      <c r="AM871" s="16"/>
      <c r="AN871" s="15">
        <f t="shared" si="503"/>
        <v>0</v>
      </c>
      <c r="AO871" s="16">
        <f t="shared" si="504"/>
        <v>0</v>
      </c>
      <c r="AP871" s="15">
        <f t="shared" si="505"/>
        <v>0</v>
      </c>
      <c r="AQ871" s="16">
        <f t="shared" si="506"/>
        <v>0</v>
      </c>
      <c r="AR871" s="15">
        <f t="shared" si="507"/>
        <v>1.9999999999999574E-2</v>
      </c>
      <c r="AS871" s="16"/>
      <c r="AT871" s="15">
        <f t="shared" si="508"/>
        <v>0</v>
      </c>
      <c r="AU871" s="16">
        <f t="shared" si="509"/>
        <v>0</v>
      </c>
      <c r="AV871" s="15">
        <f t="shared" si="510"/>
        <v>17.330416666666387</v>
      </c>
      <c r="AW871" s="16">
        <f t="shared" si="511"/>
        <v>1</v>
      </c>
      <c r="AX871" s="15">
        <f t="shared" si="512"/>
        <v>0</v>
      </c>
    </row>
    <row r="872" spans="1:50" x14ac:dyDescent="0.25">
      <c r="A872" s="25">
        <f t="shared" si="513"/>
        <v>17.350416666666387</v>
      </c>
      <c r="B872" s="9" t="s">
        <v>13</v>
      </c>
      <c r="C872" s="12" t="s">
        <v>14</v>
      </c>
      <c r="D872" t="s">
        <v>11</v>
      </c>
      <c r="F872" s="12" t="s">
        <v>14</v>
      </c>
      <c r="G872" s="12" t="s">
        <v>14</v>
      </c>
      <c r="H872" s="12" t="s">
        <v>14</v>
      </c>
      <c r="I872" s="12"/>
      <c r="J872" s="15">
        <f t="shared" si="478"/>
        <v>0</v>
      </c>
      <c r="K872" s="16">
        <f t="shared" si="492"/>
        <v>0</v>
      </c>
      <c r="L872" s="15">
        <f t="shared" si="479"/>
        <v>0</v>
      </c>
      <c r="M872" s="16">
        <f t="shared" si="493"/>
        <v>0</v>
      </c>
      <c r="N872" s="15">
        <f t="shared" si="480"/>
        <v>1.9999999999999574E-2</v>
      </c>
      <c r="O872" s="16"/>
      <c r="P872" s="15">
        <f t="shared" si="481"/>
        <v>0</v>
      </c>
      <c r="Q872" s="16">
        <f t="shared" si="494"/>
        <v>0</v>
      </c>
      <c r="R872" s="15">
        <f t="shared" si="482"/>
        <v>0</v>
      </c>
      <c r="S872" s="16">
        <f t="shared" si="495"/>
        <v>0</v>
      </c>
      <c r="T872" s="15">
        <f t="shared" si="483"/>
        <v>0</v>
      </c>
      <c r="U872" s="16"/>
      <c r="V872" s="15">
        <f t="shared" si="484"/>
        <v>0</v>
      </c>
      <c r="W872" s="16">
        <f t="shared" si="496"/>
        <v>0</v>
      </c>
      <c r="X872" s="15">
        <f t="shared" si="485"/>
        <v>0</v>
      </c>
      <c r="Y872" s="16">
        <f t="shared" si="497"/>
        <v>0</v>
      </c>
      <c r="Z872" s="15">
        <f t="shared" si="486"/>
        <v>0</v>
      </c>
      <c r="AA872" s="16"/>
      <c r="AB872" s="15">
        <f t="shared" si="487"/>
        <v>0</v>
      </c>
      <c r="AC872" s="16">
        <f t="shared" si="498"/>
        <v>0</v>
      </c>
      <c r="AD872" s="15">
        <f t="shared" si="488"/>
        <v>0</v>
      </c>
      <c r="AE872" s="16">
        <f t="shared" si="499"/>
        <v>0</v>
      </c>
      <c r="AF872" s="15">
        <f t="shared" si="489"/>
        <v>1.9999999999999574E-2</v>
      </c>
      <c r="AG872" s="16"/>
      <c r="AH872" s="15">
        <f t="shared" si="490"/>
        <v>17.350416666666387</v>
      </c>
      <c r="AI872" s="16">
        <f t="shared" si="500"/>
        <v>1</v>
      </c>
      <c r="AJ872" s="15">
        <f t="shared" si="491"/>
        <v>0</v>
      </c>
      <c r="AK872" s="16">
        <f t="shared" si="501"/>
        <v>0</v>
      </c>
      <c r="AL872" s="15">
        <f t="shared" si="502"/>
        <v>1.9999999999999574E-2</v>
      </c>
      <c r="AM872" s="16"/>
      <c r="AN872" s="15">
        <f t="shared" si="503"/>
        <v>0</v>
      </c>
      <c r="AO872" s="16">
        <f t="shared" si="504"/>
        <v>0</v>
      </c>
      <c r="AP872" s="15">
        <f t="shared" si="505"/>
        <v>0</v>
      </c>
      <c r="AQ872" s="16">
        <f t="shared" si="506"/>
        <v>0</v>
      </c>
      <c r="AR872" s="15">
        <f t="shared" si="507"/>
        <v>1.9999999999999574E-2</v>
      </c>
      <c r="AS872" s="16"/>
      <c r="AT872" s="15">
        <f t="shared" si="508"/>
        <v>0</v>
      </c>
      <c r="AU872" s="16">
        <f t="shared" si="509"/>
        <v>0</v>
      </c>
      <c r="AV872" s="15">
        <f t="shared" si="510"/>
        <v>0</v>
      </c>
      <c r="AW872" s="16">
        <f t="shared" si="511"/>
        <v>0</v>
      </c>
      <c r="AX872" s="15">
        <f t="shared" si="512"/>
        <v>0</v>
      </c>
    </row>
    <row r="873" spans="1:50" x14ac:dyDescent="0.25">
      <c r="A873" s="25">
        <f t="shared" si="513"/>
        <v>17.370416666666387</v>
      </c>
      <c r="B873" s="9"/>
      <c r="C873" s="12" t="s">
        <v>14</v>
      </c>
      <c r="D873" t="s">
        <v>11</v>
      </c>
      <c r="F873" s="12" t="s">
        <v>14</v>
      </c>
      <c r="G873" s="12" t="s">
        <v>14</v>
      </c>
      <c r="H873" s="12" t="s">
        <v>14</v>
      </c>
      <c r="I873" s="12"/>
      <c r="J873" s="15">
        <f t="shared" si="478"/>
        <v>0</v>
      </c>
      <c r="K873" s="16">
        <f t="shared" si="492"/>
        <v>0</v>
      </c>
      <c r="L873" s="15">
        <f t="shared" si="479"/>
        <v>0</v>
      </c>
      <c r="M873" s="16">
        <f t="shared" si="493"/>
        <v>0</v>
      </c>
      <c r="N873" s="15">
        <f t="shared" si="480"/>
        <v>1.9999999999999574E-2</v>
      </c>
      <c r="O873" s="16"/>
      <c r="P873" s="15">
        <f t="shared" si="481"/>
        <v>0</v>
      </c>
      <c r="Q873" s="16">
        <f t="shared" si="494"/>
        <v>0</v>
      </c>
      <c r="R873" s="15">
        <f t="shared" si="482"/>
        <v>0</v>
      </c>
      <c r="S873" s="16">
        <f t="shared" si="495"/>
        <v>0</v>
      </c>
      <c r="T873" s="15">
        <f t="shared" si="483"/>
        <v>0</v>
      </c>
      <c r="U873" s="16"/>
      <c r="V873" s="15">
        <f t="shared" si="484"/>
        <v>0</v>
      </c>
      <c r="W873" s="16">
        <f t="shared" si="496"/>
        <v>0</v>
      </c>
      <c r="X873" s="15">
        <f t="shared" si="485"/>
        <v>0</v>
      </c>
      <c r="Y873" s="16">
        <f t="shared" si="497"/>
        <v>0</v>
      </c>
      <c r="Z873" s="15">
        <f t="shared" si="486"/>
        <v>0</v>
      </c>
      <c r="AA873" s="16"/>
      <c r="AB873" s="15">
        <f t="shared" si="487"/>
        <v>0</v>
      </c>
      <c r="AC873" s="16">
        <f t="shared" si="498"/>
        <v>0</v>
      </c>
      <c r="AD873" s="15">
        <f t="shared" si="488"/>
        <v>0</v>
      </c>
      <c r="AE873" s="16">
        <f t="shared" si="499"/>
        <v>0</v>
      </c>
      <c r="AF873" s="15">
        <f t="shared" si="489"/>
        <v>1.9999999999999574E-2</v>
      </c>
      <c r="AG873" s="16"/>
      <c r="AH873" s="15">
        <f t="shared" si="490"/>
        <v>0</v>
      </c>
      <c r="AI873" s="16">
        <f t="shared" si="500"/>
        <v>0</v>
      </c>
      <c r="AJ873" s="15">
        <f t="shared" si="491"/>
        <v>0</v>
      </c>
      <c r="AK873" s="16">
        <f t="shared" si="501"/>
        <v>0</v>
      </c>
      <c r="AL873" s="15">
        <f t="shared" si="502"/>
        <v>1.9999999999999574E-2</v>
      </c>
      <c r="AM873" s="16"/>
      <c r="AN873" s="15">
        <f t="shared" si="503"/>
        <v>0</v>
      </c>
      <c r="AO873" s="16">
        <f t="shared" si="504"/>
        <v>0</v>
      </c>
      <c r="AP873" s="15">
        <f t="shared" si="505"/>
        <v>0</v>
      </c>
      <c r="AQ873" s="16">
        <f t="shared" si="506"/>
        <v>0</v>
      </c>
      <c r="AR873" s="15">
        <f t="shared" si="507"/>
        <v>1.9999999999999574E-2</v>
      </c>
      <c r="AS873" s="16"/>
      <c r="AT873" s="15">
        <f t="shared" si="508"/>
        <v>0</v>
      </c>
      <c r="AU873" s="16">
        <f t="shared" si="509"/>
        <v>0</v>
      </c>
      <c r="AV873" s="15">
        <f t="shared" si="510"/>
        <v>0</v>
      </c>
      <c r="AW873" s="16">
        <f t="shared" si="511"/>
        <v>0</v>
      </c>
      <c r="AX873" s="15">
        <f t="shared" si="512"/>
        <v>0</v>
      </c>
    </row>
    <row r="874" spans="1:50" x14ac:dyDescent="0.25">
      <c r="A874" s="25">
        <f t="shared" si="513"/>
        <v>17.390416666666386</v>
      </c>
      <c r="B874" s="9"/>
      <c r="C874" s="12" t="s">
        <v>14</v>
      </c>
      <c r="D874" t="s">
        <v>11</v>
      </c>
      <c r="E874" s="13"/>
      <c r="F874" s="12" t="s">
        <v>14</v>
      </c>
      <c r="G874" s="12" t="s">
        <v>14</v>
      </c>
      <c r="H874" s="12" t="s">
        <v>14</v>
      </c>
      <c r="I874" s="12"/>
      <c r="J874" s="15">
        <f t="shared" si="478"/>
        <v>0</v>
      </c>
      <c r="K874" s="16">
        <f t="shared" si="492"/>
        <v>0</v>
      </c>
      <c r="L874" s="15">
        <f t="shared" si="479"/>
        <v>0</v>
      </c>
      <c r="M874" s="16">
        <f t="shared" si="493"/>
        <v>0</v>
      </c>
      <c r="N874" s="15">
        <f t="shared" si="480"/>
        <v>1.9999999999999574E-2</v>
      </c>
      <c r="O874" s="16"/>
      <c r="P874" s="15">
        <f t="shared" si="481"/>
        <v>0</v>
      </c>
      <c r="Q874" s="16">
        <f t="shared" si="494"/>
        <v>0</v>
      </c>
      <c r="R874" s="15">
        <f t="shared" si="482"/>
        <v>0</v>
      </c>
      <c r="S874" s="16">
        <f t="shared" si="495"/>
        <v>0</v>
      </c>
      <c r="T874" s="15">
        <f t="shared" si="483"/>
        <v>0</v>
      </c>
      <c r="U874" s="16"/>
      <c r="V874" s="15">
        <f t="shared" si="484"/>
        <v>0</v>
      </c>
      <c r="W874" s="16">
        <f t="shared" si="496"/>
        <v>0</v>
      </c>
      <c r="X874" s="15">
        <f t="shared" si="485"/>
        <v>0</v>
      </c>
      <c r="Y874" s="16">
        <f t="shared" si="497"/>
        <v>0</v>
      </c>
      <c r="Z874" s="15">
        <f t="shared" si="486"/>
        <v>0</v>
      </c>
      <c r="AA874" s="16"/>
      <c r="AB874" s="15">
        <f t="shared" si="487"/>
        <v>0</v>
      </c>
      <c r="AC874" s="16">
        <f t="shared" si="498"/>
        <v>0</v>
      </c>
      <c r="AD874" s="15">
        <f t="shared" si="488"/>
        <v>0</v>
      </c>
      <c r="AE874" s="16">
        <f t="shared" si="499"/>
        <v>0</v>
      </c>
      <c r="AF874" s="15">
        <f t="shared" si="489"/>
        <v>1.9999999999999574E-2</v>
      </c>
      <c r="AG874" s="16"/>
      <c r="AH874" s="15">
        <f t="shared" si="490"/>
        <v>0</v>
      </c>
      <c r="AI874" s="16">
        <f t="shared" si="500"/>
        <v>0</v>
      </c>
      <c r="AJ874" s="15">
        <f t="shared" si="491"/>
        <v>0</v>
      </c>
      <c r="AK874" s="16">
        <f t="shared" si="501"/>
        <v>0</v>
      </c>
      <c r="AL874" s="15">
        <f t="shared" si="502"/>
        <v>1.9999999999999574E-2</v>
      </c>
      <c r="AM874" s="16"/>
      <c r="AN874" s="15">
        <f t="shared" si="503"/>
        <v>0</v>
      </c>
      <c r="AO874" s="16">
        <f t="shared" si="504"/>
        <v>0</v>
      </c>
      <c r="AP874" s="15">
        <f t="shared" si="505"/>
        <v>0</v>
      </c>
      <c r="AQ874" s="16">
        <f t="shared" si="506"/>
        <v>0</v>
      </c>
      <c r="AR874" s="15">
        <f t="shared" si="507"/>
        <v>1.9999999999999574E-2</v>
      </c>
      <c r="AS874" s="16"/>
      <c r="AT874" s="15">
        <f t="shared" si="508"/>
        <v>0</v>
      </c>
      <c r="AU874" s="16">
        <f t="shared" si="509"/>
        <v>0</v>
      </c>
      <c r="AV874" s="15">
        <f t="shared" si="510"/>
        <v>0</v>
      </c>
      <c r="AW874" s="16">
        <f t="shared" si="511"/>
        <v>0</v>
      </c>
      <c r="AX874" s="15">
        <f t="shared" si="512"/>
        <v>0</v>
      </c>
    </row>
    <row r="875" spans="1:50" x14ac:dyDescent="0.25">
      <c r="A875" s="25">
        <f t="shared" si="513"/>
        <v>17.410416666666386</v>
      </c>
      <c r="B875" s="9" t="s">
        <v>17</v>
      </c>
      <c r="C875" s="12" t="s">
        <v>14</v>
      </c>
      <c r="D875" s="13" t="s">
        <v>20</v>
      </c>
      <c r="F875" s="12" t="s">
        <v>14</v>
      </c>
      <c r="G875" s="12" t="s">
        <v>14</v>
      </c>
      <c r="H875" t="s">
        <v>11</v>
      </c>
      <c r="I875" s="12"/>
      <c r="J875" s="15">
        <f t="shared" si="478"/>
        <v>0</v>
      </c>
      <c r="K875" s="16">
        <f t="shared" si="492"/>
        <v>0</v>
      </c>
      <c r="L875" s="15">
        <f t="shared" si="479"/>
        <v>0</v>
      </c>
      <c r="M875" s="16">
        <f t="shared" si="493"/>
        <v>0</v>
      </c>
      <c r="N875" s="15">
        <f t="shared" si="480"/>
        <v>1.9999999999999574E-2</v>
      </c>
      <c r="O875" s="16"/>
      <c r="P875" s="15">
        <f t="shared" si="481"/>
        <v>0</v>
      </c>
      <c r="Q875" s="16">
        <f t="shared" si="494"/>
        <v>0</v>
      </c>
      <c r="R875" s="15">
        <f t="shared" si="482"/>
        <v>17.410416666666386</v>
      </c>
      <c r="S875" s="16">
        <f t="shared" si="495"/>
        <v>1</v>
      </c>
      <c r="T875" s="15">
        <f t="shared" si="483"/>
        <v>0</v>
      </c>
      <c r="U875" s="16"/>
      <c r="V875" s="15">
        <f t="shared" si="484"/>
        <v>0</v>
      </c>
      <c r="W875" s="16">
        <f t="shared" si="496"/>
        <v>0</v>
      </c>
      <c r="X875" s="15">
        <f t="shared" si="485"/>
        <v>0</v>
      </c>
      <c r="Y875" s="16">
        <f t="shared" si="497"/>
        <v>0</v>
      </c>
      <c r="Z875" s="15">
        <f t="shared" si="486"/>
        <v>0</v>
      </c>
      <c r="AA875" s="16"/>
      <c r="AB875" s="15">
        <f t="shared" si="487"/>
        <v>0</v>
      </c>
      <c r="AC875" s="16">
        <f t="shared" si="498"/>
        <v>0</v>
      </c>
      <c r="AD875" s="15">
        <f t="shared" si="488"/>
        <v>0</v>
      </c>
      <c r="AE875" s="16">
        <f t="shared" si="499"/>
        <v>0</v>
      </c>
      <c r="AF875" s="15">
        <f t="shared" si="489"/>
        <v>1.9999999999999574E-2</v>
      </c>
      <c r="AG875" s="16"/>
      <c r="AH875" s="15">
        <f t="shared" si="490"/>
        <v>0</v>
      </c>
      <c r="AI875" s="16">
        <f t="shared" si="500"/>
        <v>0</v>
      </c>
      <c r="AJ875" s="15">
        <f t="shared" si="491"/>
        <v>0</v>
      </c>
      <c r="AK875" s="16">
        <f t="shared" si="501"/>
        <v>0</v>
      </c>
      <c r="AL875" s="15">
        <f t="shared" si="502"/>
        <v>1.9999999999999574E-2</v>
      </c>
      <c r="AM875" s="16"/>
      <c r="AN875" s="15">
        <f t="shared" si="503"/>
        <v>0</v>
      </c>
      <c r="AO875" s="16">
        <f t="shared" si="504"/>
        <v>0</v>
      </c>
      <c r="AP875" s="15">
        <f t="shared" si="505"/>
        <v>0</v>
      </c>
      <c r="AQ875" s="16">
        <f t="shared" si="506"/>
        <v>0</v>
      </c>
      <c r="AR875" s="15">
        <f t="shared" si="507"/>
        <v>0</v>
      </c>
      <c r="AS875" s="16"/>
      <c r="AT875" s="15">
        <f t="shared" si="508"/>
        <v>0</v>
      </c>
      <c r="AU875" s="16">
        <f t="shared" si="509"/>
        <v>0</v>
      </c>
      <c r="AV875" s="15">
        <f t="shared" si="510"/>
        <v>0</v>
      </c>
      <c r="AW875" s="16">
        <f t="shared" si="511"/>
        <v>0</v>
      </c>
      <c r="AX875" s="15">
        <f t="shared" si="512"/>
        <v>0</v>
      </c>
    </row>
    <row r="876" spans="1:50" x14ac:dyDescent="0.25">
      <c r="A876" s="25">
        <f t="shared" si="513"/>
        <v>17.430416666666385</v>
      </c>
      <c r="B876" s="9"/>
      <c r="C876" s="12" t="s">
        <v>14</v>
      </c>
      <c r="D876" s="12"/>
      <c r="F876" s="12" t="s">
        <v>14</v>
      </c>
      <c r="G876" s="12" t="s">
        <v>14</v>
      </c>
      <c r="H876" t="s">
        <v>11</v>
      </c>
      <c r="I876" s="12"/>
      <c r="J876" s="15">
        <f t="shared" si="478"/>
        <v>0</v>
      </c>
      <c r="K876" s="16">
        <f t="shared" si="492"/>
        <v>0</v>
      </c>
      <c r="L876" s="15">
        <f t="shared" si="479"/>
        <v>0</v>
      </c>
      <c r="M876" s="16">
        <f t="shared" si="493"/>
        <v>0</v>
      </c>
      <c r="N876" s="15">
        <f t="shared" si="480"/>
        <v>1.9999999999999574E-2</v>
      </c>
      <c r="O876" s="16"/>
      <c r="P876" s="15">
        <f t="shared" si="481"/>
        <v>0</v>
      </c>
      <c r="Q876" s="16">
        <f t="shared" si="494"/>
        <v>0</v>
      </c>
      <c r="R876" s="15">
        <f t="shared" si="482"/>
        <v>0</v>
      </c>
      <c r="S876" s="16">
        <f t="shared" si="495"/>
        <v>0</v>
      </c>
      <c r="T876" s="15">
        <f t="shared" si="483"/>
        <v>0</v>
      </c>
      <c r="U876" s="16"/>
      <c r="V876" s="15">
        <f t="shared" si="484"/>
        <v>0</v>
      </c>
      <c r="W876" s="16">
        <f t="shared" si="496"/>
        <v>0</v>
      </c>
      <c r="X876" s="15">
        <f t="shared" si="485"/>
        <v>0</v>
      </c>
      <c r="Y876" s="16">
        <f t="shared" si="497"/>
        <v>0</v>
      </c>
      <c r="Z876" s="15">
        <f t="shared" si="486"/>
        <v>0</v>
      </c>
      <c r="AA876" s="16"/>
      <c r="AB876" s="15">
        <f t="shared" si="487"/>
        <v>0</v>
      </c>
      <c r="AC876" s="16">
        <f t="shared" si="498"/>
        <v>0</v>
      </c>
      <c r="AD876" s="15">
        <f t="shared" si="488"/>
        <v>0</v>
      </c>
      <c r="AE876" s="16">
        <f t="shared" si="499"/>
        <v>0</v>
      </c>
      <c r="AF876" s="15">
        <f t="shared" si="489"/>
        <v>1.9999999999999574E-2</v>
      </c>
      <c r="AG876" s="16"/>
      <c r="AH876" s="15">
        <f t="shared" si="490"/>
        <v>0</v>
      </c>
      <c r="AI876" s="16">
        <f t="shared" si="500"/>
        <v>0</v>
      </c>
      <c r="AJ876" s="15">
        <f t="shared" si="491"/>
        <v>0</v>
      </c>
      <c r="AK876" s="16">
        <f t="shared" si="501"/>
        <v>0</v>
      </c>
      <c r="AL876" s="15">
        <f t="shared" si="502"/>
        <v>1.9999999999999574E-2</v>
      </c>
      <c r="AM876" s="16"/>
      <c r="AN876" s="15">
        <f t="shared" si="503"/>
        <v>0</v>
      </c>
      <c r="AO876" s="16">
        <f t="shared" si="504"/>
        <v>0</v>
      </c>
      <c r="AP876" s="15">
        <f t="shared" si="505"/>
        <v>0</v>
      </c>
      <c r="AQ876" s="16">
        <f t="shared" si="506"/>
        <v>0</v>
      </c>
      <c r="AR876" s="15">
        <f t="shared" si="507"/>
        <v>0</v>
      </c>
      <c r="AS876" s="16"/>
      <c r="AT876" s="15">
        <f t="shared" si="508"/>
        <v>0</v>
      </c>
      <c r="AU876" s="16">
        <f t="shared" si="509"/>
        <v>0</v>
      </c>
      <c r="AV876" s="15">
        <f t="shared" si="510"/>
        <v>0</v>
      </c>
      <c r="AW876" s="16">
        <f t="shared" si="511"/>
        <v>0</v>
      </c>
      <c r="AX876" s="15">
        <f t="shared" si="512"/>
        <v>0</v>
      </c>
    </row>
    <row r="877" spans="1:50" x14ac:dyDescent="0.25">
      <c r="A877" s="25">
        <f t="shared" si="513"/>
        <v>17.450416666666385</v>
      </c>
      <c r="B877" s="9" t="s">
        <v>21</v>
      </c>
      <c r="C877" s="12" t="s">
        <v>14</v>
      </c>
      <c r="D877" s="12"/>
      <c r="E877" s="12" t="s">
        <v>14</v>
      </c>
      <c r="F877" s="12" t="s">
        <v>14</v>
      </c>
      <c r="G877" s="12" t="s">
        <v>14</v>
      </c>
      <c r="H877" t="s">
        <v>11</v>
      </c>
      <c r="I877" s="12"/>
      <c r="J877" s="15">
        <f t="shared" si="478"/>
        <v>0</v>
      </c>
      <c r="K877" s="16">
        <f t="shared" si="492"/>
        <v>0</v>
      </c>
      <c r="L877" s="15">
        <f t="shared" si="479"/>
        <v>0</v>
      </c>
      <c r="M877" s="16">
        <f t="shared" si="493"/>
        <v>0</v>
      </c>
      <c r="N877" s="15">
        <f t="shared" si="480"/>
        <v>1.9999999999999574E-2</v>
      </c>
      <c r="O877" s="16"/>
      <c r="P877" s="15">
        <f t="shared" si="481"/>
        <v>0</v>
      </c>
      <c r="Q877" s="16">
        <f t="shared" si="494"/>
        <v>0</v>
      </c>
      <c r="R877" s="15">
        <f t="shared" si="482"/>
        <v>0</v>
      </c>
      <c r="S877" s="16">
        <f t="shared" si="495"/>
        <v>0</v>
      </c>
      <c r="T877" s="15">
        <f t="shared" si="483"/>
        <v>0</v>
      </c>
      <c r="U877" s="16"/>
      <c r="V877" s="15">
        <f t="shared" si="484"/>
        <v>17.450416666666385</v>
      </c>
      <c r="W877" s="16">
        <f t="shared" si="496"/>
        <v>1</v>
      </c>
      <c r="X877" s="15">
        <f t="shared" si="485"/>
        <v>0</v>
      </c>
      <c r="Y877" s="16">
        <f t="shared" si="497"/>
        <v>0</v>
      </c>
      <c r="Z877" s="15">
        <f t="shared" si="486"/>
        <v>1.9999999999999574E-2</v>
      </c>
      <c r="AA877" s="16"/>
      <c r="AB877" s="15">
        <f t="shared" si="487"/>
        <v>0</v>
      </c>
      <c r="AC877" s="16">
        <f t="shared" si="498"/>
        <v>0</v>
      </c>
      <c r="AD877" s="15">
        <f t="shared" si="488"/>
        <v>0</v>
      </c>
      <c r="AE877" s="16">
        <f t="shared" si="499"/>
        <v>0</v>
      </c>
      <c r="AF877" s="15">
        <f t="shared" si="489"/>
        <v>1.9999999999999574E-2</v>
      </c>
      <c r="AG877" s="16"/>
      <c r="AH877" s="15">
        <f t="shared" si="490"/>
        <v>0</v>
      </c>
      <c r="AI877" s="16">
        <f t="shared" si="500"/>
        <v>0</v>
      </c>
      <c r="AJ877" s="15">
        <f t="shared" si="491"/>
        <v>0</v>
      </c>
      <c r="AK877" s="16">
        <f t="shared" si="501"/>
        <v>0</v>
      </c>
      <c r="AL877" s="15">
        <f t="shared" si="502"/>
        <v>1.9999999999999574E-2</v>
      </c>
      <c r="AM877" s="16"/>
      <c r="AN877" s="15">
        <f t="shared" si="503"/>
        <v>0</v>
      </c>
      <c r="AO877" s="16">
        <f t="shared" si="504"/>
        <v>0</v>
      </c>
      <c r="AP877" s="15">
        <f t="shared" si="505"/>
        <v>0</v>
      </c>
      <c r="AQ877" s="16">
        <f t="shared" si="506"/>
        <v>0</v>
      </c>
      <c r="AR877" s="15">
        <f t="shared" si="507"/>
        <v>0</v>
      </c>
      <c r="AS877" s="16"/>
      <c r="AT877" s="15">
        <f t="shared" si="508"/>
        <v>0</v>
      </c>
      <c r="AU877" s="16">
        <f t="shared" si="509"/>
        <v>0</v>
      </c>
      <c r="AV877" s="15">
        <f t="shared" si="510"/>
        <v>0</v>
      </c>
      <c r="AW877" s="16">
        <f t="shared" si="511"/>
        <v>0</v>
      </c>
      <c r="AX877" s="15">
        <f t="shared" si="512"/>
        <v>0</v>
      </c>
    </row>
    <row r="878" spans="1:50" x14ac:dyDescent="0.25">
      <c r="A878" s="25">
        <f t="shared" si="513"/>
        <v>17.470416666666384</v>
      </c>
      <c r="B878" s="9"/>
      <c r="C878" s="12" t="s">
        <v>14</v>
      </c>
      <c r="D878" s="12"/>
      <c r="E878" s="12" t="s">
        <v>14</v>
      </c>
      <c r="F878" s="12" t="s">
        <v>14</v>
      </c>
      <c r="G878" s="12" t="s">
        <v>14</v>
      </c>
      <c r="H878" t="s">
        <v>11</v>
      </c>
      <c r="I878" s="12"/>
      <c r="J878" s="15">
        <f t="shared" si="478"/>
        <v>0</v>
      </c>
      <c r="K878" s="16">
        <f t="shared" si="492"/>
        <v>0</v>
      </c>
      <c r="L878" s="15">
        <f t="shared" si="479"/>
        <v>0</v>
      </c>
      <c r="M878" s="16">
        <f t="shared" si="493"/>
        <v>0</v>
      </c>
      <c r="N878" s="15">
        <f t="shared" si="480"/>
        <v>1.9999999999999574E-2</v>
      </c>
      <c r="O878" s="16"/>
      <c r="P878" s="15">
        <f t="shared" si="481"/>
        <v>0</v>
      </c>
      <c r="Q878" s="16">
        <f t="shared" si="494"/>
        <v>0</v>
      </c>
      <c r="R878" s="15">
        <f t="shared" si="482"/>
        <v>0</v>
      </c>
      <c r="S878" s="16">
        <f t="shared" si="495"/>
        <v>0</v>
      </c>
      <c r="T878" s="15">
        <f t="shared" si="483"/>
        <v>0</v>
      </c>
      <c r="U878" s="16"/>
      <c r="V878" s="15">
        <f t="shared" si="484"/>
        <v>0</v>
      </c>
      <c r="W878" s="16">
        <f t="shared" si="496"/>
        <v>0</v>
      </c>
      <c r="X878" s="15">
        <f t="shared" si="485"/>
        <v>0</v>
      </c>
      <c r="Y878" s="16">
        <f t="shared" si="497"/>
        <v>0</v>
      </c>
      <c r="Z878" s="15">
        <f t="shared" si="486"/>
        <v>1.9999999999999574E-2</v>
      </c>
      <c r="AA878" s="16"/>
      <c r="AB878" s="15">
        <f t="shared" si="487"/>
        <v>0</v>
      </c>
      <c r="AC878" s="16">
        <f t="shared" si="498"/>
        <v>0</v>
      </c>
      <c r="AD878" s="15">
        <f t="shared" si="488"/>
        <v>0</v>
      </c>
      <c r="AE878" s="16">
        <f t="shared" si="499"/>
        <v>0</v>
      </c>
      <c r="AF878" s="15">
        <f t="shared" si="489"/>
        <v>1.9999999999999574E-2</v>
      </c>
      <c r="AG878" s="16"/>
      <c r="AH878" s="15">
        <f t="shared" si="490"/>
        <v>0</v>
      </c>
      <c r="AI878" s="16">
        <f t="shared" si="500"/>
        <v>0</v>
      </c>
      <c r="AJ878" s="15">
        <f t="shared" si="491"/>
        <v>0</v>
      </c>
      <c r="AK878" s="16">
        <f t="shared" si="501"/>
        <v>0</v>
      </c>
      <c r="AL878" s="15">
        <f t="shared" si="502"/>
        <v>1.9999999999999574E-2</v>
      </c>
      <c r="AM878" s="16"/>
      <c r="AN878" s="15">
        <f t="shared" si="503"/>
        <v>0</v>
      </c>
      <c r="AO878" s="16">
        <f t="shared" si="504"/>
        <v>0</v>
      </c>
      <c r="AP878" s="15">
        <f t="shared" si="505"/>
        <v>0</v>
      </c>
      <c r="AQ878" s="16">
        <f t="shared" si="506"/>
        <v>0</v>
      </c>
      <c r="AR878" s="15">
        <f t="shared" si="507"/>
        <v>0</v>
      </c>
      <c r="AS878" s="16"/>
      <c r="AT878" s="15">
        <f t="shared" si="508"/>
        <v>0</v>
      </c>
      <c r="AU878" s="16">
        <f t="shared" si="509"/>
        <v>0</v>
      </c>
      <c r="AV878" s="15">
        <f t="shared" si="510"/>
        <v>0</v>
      </c>
      <c r="AW878" s="16">
        <f t="shared" si="511"/>
        <v>0</v>
      </c>
      <c r="AX878" s="15">
        <f t="shared" si="512"/>
        <v>0</v>
      </c>
    </row>
    <row r="879" spans="1:50" x14ac:dyDescent="0.25">
      <c r="A879" s="25">
        <f t="shared" si="513"/>
        <v>17.490416666666384</v>
      </c>
      <c r="B879" s="9" t="s">
        <v>64</v>
      </c>
      <c r="C879" t="s">
        <v>11</v>
      </c>
      <c r="D879" s="12"/>
      <c r="E879" s="12" t="s">
        <v>14</v>
      </c>
      <c r="F879" s="12" t="s">
        <v>14</v>
      </c>
      <c r="G879" s="12" t="s">
        <v>14</v>
      </c>
      <c r="H879" s="13" t="s">
        <v>20</v>
      </c>
      <c r="I879" s="12"/>
      <c r="J879" s="15">
        <f t="shared" si="478"/>
        <v>0</v>
      </c>
      <c r="K879" s="16">
        <f t="shared" si="492"/>
        <v>0</v>
      </c>
      <c r="L879" s="15">
        <f t="shared" si="479"/>
        <v>0</v>
      </c>
      <c r="M879" s="16">
        <f t="shared" si="493"/>
        <v>0</v>
      </c>
      <c r="N879" s="15">
        <f t="shared" si="480"/>
        <v>0</v>
      </c>
      <c r="O879" s="16"/>
      <c r="P879" s="15">
        <f t="shared" si="481"/>
        <v>0</v>
      </c>
      <c r="Q879" s="16">
        <f t="shared" si="494"/>
        <v>0</v>
      </c>
      <c r="R879" s="15">
        <f t="shared" si="482"/>
        <v>0</v>
      </c>
      <c r="S879" s="16">
        <f t="shared" si="495"/>
        <v>0</v>
      </c>
      <c r="T879" s="15">
        <f t="shared" si="483"/>
        <v>0</v>
      </c>
      <c r="U879" s="16"/>
      <c r="V879" s="15">
        <f t="shared" si="484"/>
        <v>0</v>
      </c>
      <c r="W879" s="16">
        <f t="shared" si="496"/>
        <v>0</v>
      </c>
      <c r="X879" s="15">
        <f t="shared" si="485"/>
        <v>0</v>
      </c>
      <c r="Y879" s="16">
        <f t="shared" si="497"/>
        <v>0</v>
      </c>
      <c r="Z879" s="15">
        <f t="shared" si="486"/>
        <v>1.9999999999999574E-2</v>
      </c>
      <c r="AA879" s="16"/>
      <c r="AB879" s="15">
        <f t="shared" si="487"/>
        <v>0</v>
      </c>
      <c r="AC879" s="16">
        <f t="shared" si="498"/>
        <v>0</v>
      </c>
      <c r="AD879" s="15">
        <f t="shared" si="488"/>
        <v>0</v>
      </c>
      <c r="AE879" s="16">
        <f t="shared" si="499"/>
        <v>0</v>
      </c>
      <c r="AF879" s="15">
        <f t="shared" si="489"/>
        <v>1.9999999999999574E-2</v>
      </c>
      <c r="AG879" s="16"/>
      <c r="AH879" s="15">
        <f t="shared" si="490"/>
        <v>0</v>
      </c>
      <c r="AI879" s="16">
        <f t="shared" si="500"/>
        <v>0</v>
      </c>
      <c r="AJ879" s="15">
        <f t="shared" si="491"/>
        <v>0</v>
      </c>
      <c r="AK879" s="16">
        <f t="shared" si="501"/>
        <v>0</v>
      </c>
      <c r="AL879" s="15">
        <f t="shared" si="502"/>
        <v>1.9999999999999574E-2</v>
      </c>
      <c r="AM879" s="16"/>
      <c r="AN879" s="15">
        <f t="shared" si="503"/>
        <v>0</v>
      </c>
      <c r="AO879" s="16">
        <f t="shared" si="504"/>
        <v>0</v>
      </c>
      <c r="AP879" s="15">
        <f t="shared" si="505"/>
        <v>17.490416666666384</v>
      </c>
      <c r="AQ879" s="16">
        <f t="shared" si="506"/>
        <v>1</v>
      </c>
      <c r="AR879" s="15">
        <f t="shared" si="507"/>
        <v>0</v>
      </c>
      <c r="AS879" s="16"/>
      <c r="AT879" s="15">
        <f t="shared" si="508"/>
        <v>0</v>
      </c>
      <c r="AU879" s="16">
        <f t="shared" si="509"/>
        <v>0</v>
      </c>
      <c r="AV879" s="15">
        <f t="shared" si="510"/>
        <v>0</v>
      </c>
      <c r="AW879" s="16">
        <f t="shared" si="511"/>
        <v>0</v>
      </c>
      <c r="AX879" s="15">
        <f t="shared" si="512"/>
        <v>0</v>
      </c>
    </row>
    <row r="880" spans="1:50" x14ac:dyDescent="0.25">
      <c r="A880" s="25">
        <f t="shared" si="513"/>
        <v>17.510416666666384</v>
      </c>
      <c r="B880" s="9"/>
      <c r="C880" t="s">
        <v>11</v>
      </c>
      <c r="D880" s="12"/>
      <c r="E880" s="12" t="s">
        <v>14</v>
      </c>
      <c r="F880" s="12" t="s">
        <v>14</v>
      </c>
      <c r="G880" s="12" t="s">
        <v>14</v>
      </c>
      <c r="I880" s="12"/>
      <c r="J880" s="15">
        <f t="shared" si="478"/>
        <v>0</v>
      </c>
      <c r="K880" s="16">
        <f t="shared" si="492"/>
        <v>0</v>
      </c>
      <c r="L880" s="15">
        <f t="shared" si="479"/>
        <v>0</v>
      </c>
      <c r="M880" s="16">
        <f t="shared" si="493"/>
        <v>0</v>
      </c>
      <c r="N880" s="15">
        <f t="shared" si="480"/>
        <v>0</v>
      </c>
      <c r="O880" s="16"/>
      <c r="P880" s="15">
        <f t="shared" si="481"/>
        <v>0</v>
      </c>
      <c r="Q880" s="16">
        <f t="shared" si="494"/>
        <v>0</v>
      </c>
      <c r="R880" s="15">
        <f t="shared" si="482"/>
        <v>0</v>
      </c>
      <c r="S880" s="16">
        <f t="shared" si="495"/>
        <v>0</v>
      </c>
      <c r="T880" s="15">
        <f t="shared" si="483"/>
        <v>0</v>
      </c>
      <c r="U880" s="16"/>
      <c r="V880" s="15">
        <f t="shared" si="484"/>
        <v>0</v>
      </c>
      <c r="W880" s="16">
        <f t="shared" si="496"/>
        <v>0</v>
      </c>
      <c r="X880" s="15">
        <f t="shared" si="485"/>
        <v>0</v>
      </c>
      <c r="Y880" s="16">
        <f t="shared" si="497"/>
        <v>0</v>
      </c>
      <c r="Z880" s="15">
        <f t="shared" si="486"/>
        <v>1.9999999999999574E-2</v>
      </c>
      <c r="AA880" s="16"/>
      <c r="AB880" s="15">
        <f t="shared" si="487"/>
        <v>0</v>
      </c>
      <c r="AC880" s="16">
        <f t="shared" si="498"/>
        <v>0</v>
      </c>
      <c r="AD880" s="15">
        <f t="shared" si="488"/>
        <v>0</v>
      </c>
      <c r="AE880" s="16">
        <f t="shared" si="499"/>
        <v>0</v>
      </c>
      <c r="AF880" s="15">
        <f t="shared" si="489"/>
        <v>1.9999999999999574E-2</v>
      </c>
      <c r="AG880" s="16"/>
      <c r="AH880" s="15">
        <f t="shared" si="490"/>
        <v>0</v>
      </c>
      <c r="AI880" s="16">
        <f t="shared" si="500"/>
        <v>0</v>
      </c>
      <c r="AJ880" s="15">
        <f t="shared" si="491"/>
        <v>0</v>
      </c>
      <c r="AK880" s="16">
        <f t="shared" si="501"/>
        <v>0</v>
      </c>
      <c r="AL880" s="15">
        <f t="shared" si="502"/>
        <v>1.9999999999999574E-2</v>
      </c>
      <c r="AM880" s="16"/>
      <c r="AN880" s="15">
        <f t="shared" si="503"/>
        <v>0</v>
      </c>
      <c r="AO880" s="16">
        <f t="shared" si="504"/>
        <v>0</v>
      </c>
      <c r="AP880" s="15">
        <f t="shared" si="505"/>
        <v>0</v>
      </c>
      <c r="AQ880" s="16">
        <f t="shared" si="506"/>
        <v>0</v>
      </c>
      <c r="AR880" s="15">
        <f t="shared" si="507"/>
        <v>0</v>
      </c>
      <c r="AS880" s="16"/>
      <c r="AT880" s="15">
        <f t="shared" si="508"/>
        <v>0</v>
      </c>
      <c r="AU880" s="16">
        <f t="shared" si="509"/>
        <v>0</v>
      </c>
      <c r="AV880" s="15">
        <f t="shared" si="510"/>
        <v>0</v>
      </c>
      <c r="AW880" s="16">
        <f t="shared" si="511"/>
        <v>0</v>
      </c>
      <c r="AX880" s="15">
        <f t="shared" si="512"/>
        <v>0</v>
      </c>
    </row>
    <row r="881" spans="1:50" x14ac:dyDescent="0.25">
      <c r="A881" s="25">
        <f t="shared" si="513"/>
        <v>17.530416666666383</v>
      </c>
      <c r="B881" s="9"/>
      <c r="C881" t="s">
        <v>11</v>
      </c>
      <c r="D881" s="12"/>
      <c r="E881" s="12" t="s">
        <v>14</v>
      </c>
      <c r="F881" s="12" t="s">
        <v>14</v>
      </c>
      <c r="G881" s="12" t="s">
        <v>14</v>
      </c>
      <c r="I881" s="12"/>
      <c r="J881" s="15">
        <f t="shared" si="478"/>
        <v>0</v>
      </c>
      <c r="K881" s="16">
        <f t="shared" si="492"/>
        <v>0</v>
      </c>
      <c r="L881" s="15">
        <f t="shared" si="479"/>
        <v>0</v>
      </c>
      <c r="M881" s="16">
        <f t="shared" si="493"/>
        <v>0</v>
      </c>
      <c r="N881" s="15">
        <f t="shared" si="480"/>
        <v>0</v>
      </c>
      <c r="O881" s="16"/>
      <c r="P881" s="15">
        <f t="shared" si="481"/>
        <v>0</v>
      </c>
      <c r="Q881" s="16">
        <f t="shared" si="494"/>
        <v>0</v>
      </c>
      <c r="R881" s="15">
        <f t="shared" si="482"/>
        <v>0</v>
      </c>
      <c r="S881" s="16">
        <f t="shared" si="495"/>
        <v>0</v>
      </c>
      <c r="T881" s="15">
        <f t="shared" si="483"/>
        <v>0</v>
      </c>
      <c r="U881" s="16"/>
      <c r="V881" s="15">
        <f t="shared" si="484"/>
        <v>0</v>
      </c>
      <c r="W881" s="16">
        <f t="shared" si="496"/>
        <v>0</v>
      </c>
      <c r="X881" s="15">
        <f t="shared" si="485"/>
        <v>0</v>
      </c>
      <c r="Y881" s="16">
        <f t="shared" si="497"/>
        <v>0</v>
      </c>
      <c r="Z881" s="15">
        <f t="shared" si="486"/>
        <v>1.9999999999999574E-2</v>
      </c>
      <c r="AA881" s="16"/>
      <c r="AB881" s="15">
        <f t="shared" si="487"/>
        <v>0</v>
      </c>
      <c r="AC881" s="16">
        <f t="shared" si="498"/>
        <v>0</v>
      </c>
      <c r="AD881" s="15">
        <f t="shared" si="488"/>
        <v>0</v>
      </c>
      <c r="AE881" s="16">
        <f t="shared" si="499"/>
        <v>0</v>
      </c>
      <c r="AF881" s="15">
        <f t="shared" si="489"/>
        <v>1.9999999999999574E-2</v>
      </c>
      <c r="AG881" s="16"/>
      <c r="AH881" s="15">
        <f t="shared" si="490"/>
        <v>0</v>
      </c>
      <c r="AI881" s="16">
        <f t="shared" si="500"/>
        <v>0</v>
      </c>
      <c r="AJ881" s="15">
        <f t="shared" si="491"/>
        <v>0</v>
      </c>
      <c r="AK881" s="16">
        <f t="shared" si="501"/>
        <v>0</v>
      </c>
      <c r="AL881" s="15">
        <f t="shared" si="502"/>
        <v>1.9999999999999574E-2</v>
      </c>
      <c r="AM881" s="16"/>
      <c r="AN881" s="15">
        <f t="shared" si="503"/>
        <v>0</v>
      </c>
      <c r="AO881" s="16">
        <f t="shared" si="504"/>
        <v>0</v>
      </c>
      <c r="AP881" s="15">
        <f t="shared" si="505"/>
        <v>0</v>
      </c>
      <c r="AQ881" s="16">
        <f t="shared" si="506"/>
        <v>0</v>
      </c>
      <c r="AR881" s="15">
        <f t="shared" si="507"/>
        <v>0</v>
      </c>
      <c r="AS881" s="16"/>
      <c r="AT881" s="15">
        <f t="shared" si="508"/>
        <v>0</v>
      </c>
      <c r="AU881" s="16">
        <f t="shared" si="509"/>
        <v>0</v>
      </c>
      <c r="AV881" s="15">
        <f t="shared" si="510"/>
        <v>0</v>
      </c>
      <c r="AW881" s="16">
        <f t="shared" si="511"/>
        <v>0</v>
      </c>
      <c r="AX881" s="15">
        <f t="shared" si="512"/>
        <v>0</v>
      </c>
    </row>
    <row r="882" spans="1:50" x14ac:dyDescent="0.25">
      <c r="A882" s="25">
        <f t="shared" si="513"/>
        <v>17.550416666666383</v>
      </c>
      <c r="B882" s="11"/>
      <c r="C882" t="s">
        <v>11</v>
      </c>
      <c r="D882" s="12"/>
      <c r="E882" s="12" t="s">
        <v>14</v>
      </c>
      <c r="F882" s="12" t="s">
        <v>14</v>
      </c>
      <c r="G882" s="12" t="s">
        <v>14</v>
      </c>
      <c r="I882" s="12"/>
      <c r="J882" s="15">
        <f t="shared" si="478"/>
        <v>0</v>
      </c>
      <c r="K882" s="16">
        <f t="shared" si="492"/>
        <v>0</v>
      </c>
      <c r="L882" s="15">
        <f t="shared" si="479"/>
        <v>0</v>
      </c>
      <c r="M882" s="16">
        <f t="shared" si="493"/>
        <v>0</v>
      </c>
      <c r="N882" s="15">
        <f t="shared" si="480"/>
        <v>0</v>
      </c>
      <c r="O882" s="16"/>
      <c r="P882" s="15">
        <f t="shared" si="481"/>
        <v>0</v>
      </c>
      <c r="Q882" s="16">
        <f t="shared" si="494"/>
        <v>0</v>
      </c>
      <c r="R882" s="15">
        <f t="shared" si="482"/>
        <v>0</v>
      </c>
      <c r="S882" s="16">
        <f t="shared" si="495"/>
        <v>0</v>
      </c>
      <c r="T882" s="15">
        <f t="shared" si="483"/>
        <v>0</v>
      </c>
      <c r="U882" s="16"/>
      <c r="V882" s="15">
        <f t="shared" si="484"/>
        <v>0</v>
      </c>
      <c r="W882" s="16">
        <f t="shared" si="496"/>
        <v>0</v>
      </c>
      <c r="X882" s="15">
        <f t="shared" si="485"/>
        <v>0</v>
      </c>
      <c r="Y882" s="16">
        <f t="shared" si="497"/>
        <v>0</v>
      </c>
      <c r="Z882" s="15">
        <f t="shared" si="486"/>
        <v>1.9999999999999574E-2</v>
      </c>
      <c r="AA882" s="16"/>
      <c r="AB882" s="15">
        <f t="shared" si="487"/>
        <v>0</v>
      </c>
      <c r="AC882" s="16">
        <f t="shared" si="498"/>
        <v>0</v>
      </c>
      <c r="AD882" s="15">
        <f t="shared" si="488"/>
        <v>0</v>
      </c>
      <c r="AE882" s="16">
        <f t="shared" si="499"/>
        <v>0</v>
      </c>
      <c r="AF882" s="15">
        <f t="shared" si="489"/>
        <v>1.9999999999999574E-2</v>
      </c>
      <c r="AG882" s="16"/>
      <c r="AH882" s="15">
        <f t="shared" si="490"/>
        <v>0</v>
      </c>
      <c r="AI882" s="16">
        <f t="shared" si="500"/>
        <v>0</v>
      </c>
      <c r="AJ882" s="15">
        <f t="shared" si="491"/>
        <v>0</v>
      </c>
      <c r="AK882" s="16">
        <f t="shared" si="501"/>
        <v>0</v>
      </c>
      <c r="AL882" s="15">
        <f t="shared" si="502"/>
        <v>1.9999999999999574E-2</v>
      </c>
      <c r="AM882" s="16"/>
      <c r="AN882" s="15">
        <f t="shared" si="503"/>
        <v>0</v>
      </c>
      <c r="AO882" s="16">
        <f t="shared" si="504"/>
        <v>0</v>
      </c>
      <c r="AP882" s="15">
        <f t="shared" si="505"/>
        <v>0</v>
      </c>
      <c r="AQ882" s="16">
        <f t="shared" si="506"/>
        <v>0</v>
      </c>
      <c r="AR882" s="15">
        <f t="shared" si="507"/>
        <v>0</v>
      </c>
      <c r="AS882" s="16"/>
      <c r="AT882" s="15">
        <f t="shared" si="508"/>
        <v>0</v>
      </c>
      <c r="AU882" s="16">
        <f t="shared" si="509"/>
        <v>0</v>
      </c>
      <c r="AV882" s="15">
        <f t="shared" si="510"/>
        <v>0</v>
      </c>
      <c r="AW882" s="16">
        <f t="shared" si="511"/>
        <v>0</v>
      </c>
      <c r="AX882" s="15">
        <f t="shared" si="512"/>
        <v>0</v>
      </c>
    </row>
    <row r="883" spans="1:50" x14ac:dyDescent="0.25">
      <c r="A883" s="25">
        <f t="shared" si="513"/>
        <v>17.570416666666382</v>
      </c>
      <c r="B883" s="9"/>
      <c r="C883" t="s">
        <v>11</v>
      </c>
      <c r="E883" s="12" t="s">
        <v>14</v>
      </c>
      <c r="F883" s="12" t="s">
        <v>14</v>
      </c>
      <c r="G883" s="12" t="s">
        <v>14</v>
      </c>
      <c r="H883" s="13"/>
      <c r="I883" s="12"/>
      <c r="J883" s="15">
        <f t="shared" si="478"/>
        <v>0</v>
      </c>
      <c r="K883" s="16">
        <f t="shared" si="492"/>
        <v>0</v>
      </c>
      <c r="L883" s="15">
        <f t="shared" si="479"/>
        <v>0</v>
      </c>
      <c r="M883" s="16">
        <f t="shared" si="493"/>
        <v>0</v>
      </c>
      <c r="N883" s="15">
        <f t="shared" si="480"/>
        <v>0</v>
      </c>
      <c r="O883" s="16"/>
      <c r="P883" s="15">
        <f t="shared" si="481"/>
        <v>0</v>
      </c>
      <c r="Q883" s="16">
        <f t="shared" si="494"/>
        <v>0</v>
      </c>
      <c r="R883" s="15">
        <f t="shared" si="482"/>
        <v>0</v>
      </c>
      <c r="S883" s="16">
        <f t="shared" si="495"/>
        <v>0</v>
      </c>
      <c r="T883" s="15">
        <f t="shared" si="483"/>
        <v>0</v>
      </c>
      <c r="U883" s="16"/>
      <c r="V883" s="15">
        <f t="shared" si="484"/>
        <v>0</v>
      </c>
      <c r="W883" s="16">
        <f t="shared" si="496"/>
        <v>0</v>
      </c>
      <c r="X883" s="15">
        <f t="shared" si="485"/>
        <v>0</v>
      </c>
      <c r="Y883" s="16">
        <f t="shared" si="497"/>
        <v>0</v>
      </c>
      <c r="Z883" s="15">
        <f t="shared" si="486"/>
        <v>1.9999999999999574E-2</v>
      </c>
      <c r="AA883" s="16"/>
      <c r="AB883" s="15">
        <f t="shared" si="487"/>
        <v>0</v>
      </c>
      <c r="AC883" s="16">
        <f t="shared" si="498"/>
        <v>0</v>
      </c>
      <c r="AD883" s="15">
        <f t="shared" si="488"/>
        <v>0</v>
      </c>
      <c r="AE883" s="16">
        <f t="shared" si="499"/>
        <v>0</v>
      </c>
      <c r="AF883" s="15">
        <f t="shared" si="489"/>
        <v>1.9999999999999574E-2</v>
      </c>
      <c r="AG883" s="16"/>
      <c r="AH883" s="15">
        <f t="shared" si="490"/>
        <v>0</v>
      </c>
      <c r="AI883" s="16">
        <f t="shared" si="500"/>
        <v>0</v>
      </c>
      <c r="AJ883" s="15">
        <f t="shared" si="491"/>
        <v>0</v>
      </c>
      <c r="AK883" s="16">
        <f t="shared" si="501"/>
        <v>0</v>
      </c>
      <c r="AL883" s="15">
        <f t="shared" si="502"/>
        <v>1.9999999999999574E-2</v>
      </c>
      <c r="AM883" s="16"/>
      <c r="AN883" s="15">
        <f t="shared" si="503"/>
        <v>0</v>
      </c>
      <c r="AO883" s="16">
        <f t="shared" si="504"/>
        <v>0</v>
      </c>
      <c r="AP883" s="15">
        <f t="shared" si="505"/>
        <v>0</v>
      </c>
      <c r="AQ883" s="16">
        <f t="shared" si="506"/>
        <v>0</v>
      </c>
      <c r="AR883" s="15">
        <f t="shared" si="507"/>
        <v>0</v>
      </c>
      <c r="AS883" s="16"/>
      <c r="AT883" s="15">
        <f t="shared" si="508"/>
        <v>0</v>
      </c>
      <c r="AU883" s="16">
        <f t="shared" si="509"/>
        <v>0</v>
      </c>
      <c r="AV883" s="15">
        <f t="shared" si="510"/>
        <v>0</v>
      </c>
      <c r="AW883" s="16">
        <f t="shared" si="511"/>
        <v>0</v>
      </c>
      <c r="AX883" s="15">
        <f t="shared" si="512"/>
        <v>0</v>
      </c>
    </row>
    <row r="884" spans="1:50" x14ac:dyDescent="0.25">
      <c r="A884" s="25">
        <f t="shared" si="513"/>
        <v>17.590416666666382</v>
      </c>
      <c r="B884" s="9" t="s">
        <v>22</v>
      </c>
      <c r="C884" s="13" t="s">
        <v>20</v>
      </c>
      <c r="E884" s="12" t="s">
        <v>14</v>
      </c>
      <c r="F884" t="s">
        <v>11</v>
      </c>
      <c r="G884" s="12" t="s">
        <v>14</v>
      </c>
      <c r="H884" s="35"/>
      <c r="I884" s="12"/>
      <c r="J884" s="15">
        <f t="shared" si="478"/>
        <v>0</v>
      </c>
      <c r="K884" s="16">
        <f t="shared" si="492"/>
        <v>0</v>
      </c>
      <c r="L884" s="15">
        <f t="shared" si="479"/>
        <v>17.590416666666382</v>
      </c>
      <c r="M884" s="16">
        <f t="shared" si="493"/>
        <v>1</v>
      </c>
      <c r="N884" s="15">
        <f t="shared" si="480"/>
        <v>0</v>
      </c>
      <c r="O884" s="16"/>
      <c r="P884" s="15">
        <f t="shared" si="481"/>
        <v>0</v>
      </c>
      <c r="Q884" s="16">
        <f t="shared" si="494"/>
        <v>0</v>
      </c>
      <c r="R884" s="15">
        <f t="shared" si="482"/>
        <v>0</v>
      </c>
      <c r="S884" s="16">
        <f t="shared" si="495"/>
        <v>0</v>
      </c>
      <c r="T884" s="15">
        <f t="shared" si="483"/>
        <v>0</v>
      </c>
      <c r="U884" s="16"/>
      <c r="V884" s="15">
        <f t="shared" si="484"/>
        <v>0</v>
      </c>
      <c r="W884" s="16">
        <f t="shared" si="496"/>
        <v>0</v>
      </c>
      <c r="X884" s="15">
        <f t="shared" si="485"/>
        <v>0</v>
      </c>
      <c r="Y884" s="16">
        <f t="shared" si="497"/>
        <v>0</v>
      </c>
      <c r="Z884" s="15">
        <f t="shared" si="486"/>
        <v>1.9999999999999574E-2</v>
      </c>
      <c r="AA884" s="16"/>
      <c r="AB884" s="15">
        <f t="shared" si="487"/>
        <v>0</v>
      </c>
      <c r="AC884" s="16">
        <f t="shared" si="498"/>
        <v>0</v>
      </c>
      <c r="AD884" s="15">
        <f t="shared" si="488"/>
        <v>0</v>
      </c>
      <c r="AE884" s="16">
        <f t="shared" si="499"/>
        <v>0</v>
      </c>
      <c r="AF884" s="15">
        <f t="shared" si="489"/>
        <v>0</v>
      </c>
      <c r="AG884" s="16"/>
      <c r="AH884" s="15">
        <f t="shared" si="490"/>
        <v>0</v>
      </c>
      <c r="AI884" s="16">
        <f t="shared" si="500"/>
        <v>0</v>
      </c>
      <c r="AJ884" s="15">
        <f t="shared" si="491"/>
        <v>0</v>
      </c>
      <c r="AK884" s="16">
        <f t="shared" si="501"/>
        <v>0</v>
      </c>
      <c r="AL884" s="15">
        <f t="shared" si="502"/>
        <v>1.9999999999999574E-2</v>
      </c>
      <c r="AM884" s="16"/>
      <c r="AN884" s="15">
        <f t="shared" si="503"/>
        <v>0</v>
      </c>
      <c r="AO884" s="16">
        <f t="shared" si="504"/>
        <v>0</v>
      </c>
      <c r="AP884" s="15">
        <f t="shared" si="505"/>
        <v>0</v>
      </c>
      <c r="AQ884" s="16">
        <f t="shared" si="506"/>
        <v>0</v>
      </c>
      <c r="AR884" s="15">
        <f t="shared" si="507"/>
        <v>0</v>
      </c>
      <c r="AS884" s="16"/>
      <c r="AT884" s="15">
        <f t="shared" si="508"/>
        <v>0</v>
      </c>
      <c r="AU884" s="16">
        <f t="shared" si="509"/>
        <v>0</v>
      </c>
      <c r="AV884" s="15">
        <f t="shared" si="510"/>
        <v>0</v>
      </c>
      <c r="AW884" s="16">
        <f t="shared" si="511"/>
        <v>0</v>
      </c>
      <c r="AX884" s="15">
        <f t="shared" si="512"/>
        <v>0</v>
      </c>
    </row>
    <row r="885" spans="1:50" x14ac:dyDescent="0.25">
      <c r="A885" s="25">
        <f t="shared" si="513"/>
        <v>17.610416666666382</v>
      </c>
      <c r="B885" s="9" t="s">
        <v>67</v>
      </c>
      <c r="C885" s="12"/>
      <c r="E885" s="12" t="s">
        <v>14</v>
      </c>
      <c r="F885" t="s">
        <v>11</v>
      </c>
      <c r="G885" s="12" t="s">
        <v>14</v>
      </c>
      <c r="H885" s="36"/>
      <c r="I885" s="12" t="s">
        <v>14</v>
      </c>
      <c r="J885" s="15">
        <f t="shared" si="478"/>
        <v>0</v>
      </c>
      <c r="K885" s="16">
        <f t="shared" si="492"/>
        <v>0</v>
      </c>
      <c r="L885" s="15">
        <f t="shared" si="479"/>
        <v>0</v>
      </c>
      <c r="M885" s="16">
        <f t="shared" si="493"/>
        <v>0</v>
      </c>
      <c r="N885" s="15">
        <f t="shared" si="480"/>
        <v>0</v>
      </c>
      <c r="O885" s="16"/>
      <c r="P885" s="15">
        <f t="shared" si="481"/>
        <v>0</v>
      </c>
      <c r="Q885" s="16">
        <f t="shared" si="494"/>
        <v>0</v>
      </c>
      <c r="R885" s="15">
        <f t="shared" si="482"/>
        <v>0</v>
      </c>
      <c r="S885" s="16">
        <f t="shared" si="495"/>
        <v>0</v>
      </c>
      <c r="T885" s="15">
        <f t="shared" si="483"/>
        <v>0</v>
      </c>
      <c r="U885" s="16"/>
      <c r="V885" s="15">
        <f t="shared" si="484"/>
        <v>0</v>
      </c>
      <c r="W885" s="16">
        <f t="shared" si="496"/>
        <v>0</v>
      </c>
      <c r="X885" s="15">
        <f t="shared" si="485"/>
        <v>0</v>
      </c>
      <c r="Y885" s="16">
        <f t="shared" si="497"/>
        <v>0</v>
      </c>
      <c r="Z885" s="15">
        <f t="shared" si="486"/>
        <v>1.9999999999999574E-2</v>
      </c>
      <c r="AA885" s="16"/>
      <c r="AB885" s="15">
        <f t="shared" si="487"/>
        <v>0</v>
      </c>
      <c r="AC885" s="16">
        <f t="shared" si="498"/>
        <v>0</v>
      </c>
      <c r="AD885" s="15">
        <f t="shared" si="488"/>
        <v>0</v>
      </c>
      <c r="AE885" s="16">
        <f t="shared" si="499"/>
        <v>0</v>
      </c>
      <c r="AF885" s="15">
        <f t="shared" si="489"/>
        <v>0</v>
      </c>
      <c r="AG885" s="16"/>
      <c r="AH885" s="15">
        <f t="shared" si="490"/>
        <v>0</v>
      </c>
      <c r="AI885" s="16">
        <f t="shared" si="500"/>
        <v>0</v>
      </c>
      <c r="AJ885" s="15">
        <f t="shared" si="491"/>
        <v>0</v>
      </c>
      <c r="AK885" s="16">
        <f t="shared" si="501"/>
        <v>0</v>
      </c>
      <c r="AL885" s="15">
        <f t="shared" si="502"/>
        <v>1.9999999999999574E-2</v>
      </c>
      <c r="AM885" s="16"/>
      <c r="AN885" s="15">
        <f t="shared" si="503"/>
        <v>0</v>
      </c>
      <c r="AO885" s="16">
        <f t="shared" si="504"/>
        <v>0</v>
      </c>
      <c r="AP885" s="15">
        <f t="shared" si="505"/>
        <v>0</v>
      </c>
      <c r="AQ885" s="16">
        <f t="shared" si="506"/>
        <v>0</v>
      </c>
      <c r="AR885" s="15">
        <f t="shared" si="507"/>
        <v>0</v>
      </c>
      <c r="AS885" s="16"/>
      <c r="AT885" s="15">
        <f t="shared" si="508"/>
        <v>17.610416666666382</v>
      </c>
      <c r="AU885" s="16">
        <f t="shared" si="509"/>
        <v>1</v>
      </c>
      <c r="AV885" s="15">
        <f t="shared" si="510"/>
        <v>0</v>
      </c>
      <c r="AW885" s="16">
        <f t="shared" si="511"/>
        <v>0</v>
      </c>
      <c r="AX885" s="15">
        <f t="shared" si="512"/>
        <v>1.9999999999999574E-2</v>
      </c>
    </row>
    <row r="886" spans="1:50" x14ac:dyDescent="0.25">
      <c r="A886" s="25">
        <f t="shared" si="513"/>
        <v>17.630416666666381</v>
      </c>
      <c r="B886" s="9"/>
      <c r="C886" s="12"/>
      <c r="E886" s="12" t="s">
        <v>14</v>
      </c>
      <c r="F886" t="s">
        <v>11</v>
      </c>
      <c r="G886" s="12" t="s">
        <v>14</v>
      </c>
      <c r="H886" s="12"/>
      <c r="I886" s="12" t="s">
        <v>14</v>
      </c>
      <c r="J886" s="15">
        <f t="shared" si="478"/>
        <v>0</v>
      </c>
      <c r="K886" s="16">
        <f t="shared" si="492"/>
        <v>0</v>
      </c>
      <c r="L886" s="15">
        <f t="shared" si="479"/>
        <v>0</v>
      </c>
      <c r="M886" s="16">
        <f t="shared" si="493"/>
        <v>0</v>
      </c>
      <c r="N886" s="15">
        <f t="shared" si="480"/>
        <v>0</v>
      </c>
      <c r="O886" s="16"/>
      <c r="P886" s="15">
        <f t="shared" si="481"/>
        <v>0</v>
      </c>
      <c r="Q886" s="16">
        <f t="shared" si="494"/>
        <v>0</v>
      </c>
      <c r="R886" s="15">
        <f t="shared" si="482"/>
        <v>0</v>
      </c>
      <c r="S886" s="16">
        <f t="shared" si="495"/>
        <v>0</v>
      </c>
      <c r="T886" s="15">
        <f t="shared" si="483"/>
        <v>0</v>
      </c>
      <c r="U886" s="16"/>
      <c r="V886" s="15">
        <f t="shared" si="484"/>
        <v>0</v>
      </c>
      <c r="W886" s="16">
        <f t="shared" si="496"/>
        <v>0</v>
      </c>
      <c r="X886" s="15">
        <f t="shared" si="485"/>
        <v>0</v>
      </c>
      <c r="Y886" s="16">
        <f t="shared" si="497"/>
        <v>0</v>
      </c>
      <c r="Z886" s="15">
        <f t="shared" si="486"/>
        <v>1.9999999999999574E-2</v>
      </c>
      <c r="AA886" s="16"/>
      <c r="AB886" s="15">
        <f t="shared" si="487"/>
        <v>0</v>
      </c>
      <c r="AC886" s="16">
        <f t="shared" si="498"/>
        <v>0</v>
      </c>
      <c r="AD886" s="15">
        <f t="shared" si="488"/>
        <v>0</v>
      </c>
      <c r="AE886" s="16">
        <f t="shared" si="499"/>
        <v>0</v>
      </c>
      <c r="AF886" s="15">
        <f t="shared" si="489"/>
        <v>0</v>
      </c>
      <c r="AG886" s="16"/>
      <c r="AH886" s="15">
        <f t="shared" si="490"/>
        <v>0</v>
      </c>
      <c r="AI886" s="16">
        <f t="shared" si="500"/>
        <v>0</v>
      </c>
      <c r="AJ886" s="15">
        <f t="shared" si="491"/>
        <v>0</v>
      </c>
      <c r="AK886" s="16">
        <f t="shared" si="501"/>
        <v>0</v>
      </c>
      <c r="AL886" s="15">
        <f t="shared" si="502"/>
        <v>1.9999999999999574E-2</v>
      </c>
      <c r="AM886" s="16"/>
      <c r="AN886" s="15">
        <f t="shared" si="503"/>
        <v>0</v>
      </c>
      <c r="AO886" s="16">
        <f t="shared" si="504"/>
        <v>0</v>
      </c>
      <c r="AP886" s="15">
        <f t="shared" si="505"/>
        <v>0</v>
      </c>
      <c r="AQ886" s="16">
        <f t="shared" si="506"/>
        <v>0</v>
      </c>
      <c r="AR886" s="15">
        <f t="shared" si="507"/>
        <v>0</v>
      </c>
      <c r="AS886" s="16"/>
      <c r="AT886" s="15">
        <f t="shared" si="508"/>
        <v>0</v>
      </c>
      <c r="AU886" s="16">
        <f t="shared" si="509"/>
        <v>0</v>
      </c>
      <c r="AV886" s="15">
        <f t="shared" si="510"/>
        <v>0</v>
      </c>
      <c r="AW886" s="16">
        <f t="shared" si="511"/>
        <v>0</v>
      </c>
      <c r="AX886" s="15">
        <f t="shared" si="512"/>
        <v>1.9999999999999574E-2</v>
      </c>
    </row>
    <row r="887" spans="1:50" x14ac:dyDescent="0.25">
      <c r="A887" s="25">
        <f t="shared" si="513"/>
        <v>17.650416666666381</v>
      </c>
      <c r="B887" s="9" t="s">
        <v>16</v>
      </c>
      <c r="C887" s="12"/>
      <c r="D887" s="12" t="s">
        <v>14</v>
      </c>
      <c r="E887" s="12" t="s">
        <v>14</v>
      </c>
      <c r="F887" t="s">
        <v>11</v>
      </c>
      <c r="G887" s="12" t="s">
        <v>14</v>
      </c>
      <c r="H887" s="12"/>
      <c r="I887" s="12" t="s">
        <v>14</v>
      </c>
      <c r="J887" s="15">
        <f t="shared" si="478"/>
        <v>0</v>
      </c>
      <c r="K887" s="16">
        <f t="shared" si="492"/>
        <v>0</v>
      </c>
      <c r="L887" s="15">
        <f t="shared" si="479"/>
        <v>0</v>
      </c>
      <c r="M887" s="16">
        <f t="shared" si="493"/>
        <v>0</v>
      </c>
      <c r="N887" s="15">
        <f t="shared" si="480"/>
        <v>0</v>
      </c>
      <c r="O887" s="16"/>
      <c r="P887" s="15">
        <f t="shared" si="481"/>
        <v>17.650416666666381</v>
      </c>
      <c r="Q887" s="16">
        <f t="shared" si="494"/>
        <v>1</v>
      </c>
      <c r="R887" s="15">
        <f t="shared" si="482"/>
        <v>0</v>
      </c>
      <c r="S887" s="16">
        <f t="shared" si="495"/>
        <v>0</v>
      </c>
      <c r="T887" s="15">
        <f t="shared" si="483"/>
        <v>1.9999999999999574E-2</v>
      </c>
      <c r="U887" s="16"/>
      <c r="V887" s="15">
        <f t="shared" si="484"/>
        <v>0</v>
      </c>
      <c r="W887" s="16">
        <f t="shared" si="496"/>
        <v>0</v>
      </c>
      <c r="X887" s="15">
        <f t="shared" si="485"/>
        <v>0</v>
      </c>
      <c r="Y887" s="16">
        <f t="shared" si="497"/>
        <v>0</v>
      </c>
      <c r="Z887" s="15">
        <f t="shared" si="486"/>
        <v>1.9999999999999574E-2</v>
      </c>
      <c r="AA887" s="16"/>
      <c r="AB887" s="15">
        <f t="shared" si="487"/>
        <v>0</v>
      </c>
      <c r="AC887" s="16">
        <f t="shared" si="498"/>
        <v>0</v>
      </c>
      <c r="AD887" s="15">
        <f t="shared" si="488"/>
        <v>0</v>
      </c>
      <c r="AE887" s="16">
        <f t="shared" si="499"/>
        <v>0</v>
      </c>
      <c r="AF887" s="15">
        <f t="shared" si="489"/>
        <v>0</v>
      </c>
      <c r="AG887" s="16"/>
      <c r="AH887" s="15">
        <f t="shared" si="490"/>
        <v>0</v>
      </c>
      <c r="AI887" s="16">
        <f t="shared" si="500"/>
        <v>0</v>
      </c>
      <c r="AJ887" s="15">
        <f t="shared" si="491"/>
        <v>0</v>
      </c>
      <c r="AK887" s="16">
        <f t="shared" si="501"/>
        <v>0</v>
      </c>
      <c r="AL887" s="15">
        <f t="shared" si="502"/>
        <v>1.9999999999999574E-2</v>
      </c>
      <c r="AM887" s="16"/>
      <c r="AN887" s="15">
        <f t="shared" si="503"/>
        <v>0</v>
      </c>
      <c r="AO887" s="16">
        <f t="shared" si="504"/>
        <v>0</v>
      </c>
      <c r="AP887" s="15">
        <f t="shared" si="505"/>
        <v>0</v>
      </c>
      <c r="AQ887" s="16">
        <f t="shared" si="506"/>
        <v>0</v>
      </c>
      <c r="AR887" s="15">
        <f t="shared" si="507"/>
        <v>0</v>
      </c>
      <c r="AS887" s="16"/>
      <c r="AT887" s="15">
        <f t="shared" si="508"/>
        <v>0</v>
      </c>
      <c r="AU887" s="16">
        <f t="shared" si="509"/>
        <v>0</v>
      </c>
      <c r="AV887" s="15">
        <f t="shared" si="510"/>
        <v>0</v>
      </c>
      <c r="AW887" s="16">
        <f t="shared" si="511"/>
        <v>0</v>
      </c>
      <c r="AX887" s="15">
        <f t="shared" si="512"/>
        <v>1.9999999999999574E-2</v>
      </c>
    </row>
    <row r="888" spans="1:50" x14ac:dyDescent="0.25">
      <c r="A888" s="25">
        <f t="shared" si="513"/>
        <v>17.67041666666638</v>
      </c>
      <c r="B888" s="9" t="s">
        <v>12</v>
      </c>
      <c r="C888" s="12"/>
      <c r="D888" s="12" t="s">
        <v>14</v>
      </c>
      <c r="E888" s="12" t="s">
        <v>14</v>
      </c>
      <c r="F888" s="13" t="s">
        <v>20</v>
      </c>
      <c r="G888" t="s">
        <v>11</v>
      </c>
      <c r="H888" s="12"/>
      <c r="I888" s="12" t="s">
        <v>14</v>
      </c>
      <c r="J888" s="15">
        <f t="shared" si="478"/>
        <v>0</v>
      </c>
      <c r="K888" s="16">
        <f t="shared" si="492"/>
        <v>0</v>
      </c>
      <c r="L888" s="15">
        <f t="shared" si="479"/>
        <v>0</v>
      </c>
      <c r="M888" s="16">
        <f t="shared" si="493"/>
        <v>0</v>
      </c>
      <c r="N888" s="15">
        <f t="shared" si="480"/>
        <v>0</v>
      </c>
      <c r="O888" s="16"/>
      <c r="P888" s="15">
        <f t="shared" si="481"/>
        <v>0</v>
      </c>
      <c r="Q888" s="16">
        <f t="shared" si="494"/>
        <v>0</v>
      </c>
      <c r="R888" s="15">
        <f t="shared" si="482"/>
        <v>0</v>
      </c>
      <c r="S888" s="16">
        <f t="shared" si="495"/>
        <v>0</v>
      </c>
      <c r="T888" s="15">
        <f t="shared" si="483"/>
        <v>1.9999999999999574E-2</v>
      </c>
      <c r="U888" s="16"/>
      <c r="V888" s="15">
        <f t="shared" si="484"/>
        <v>0</v>
      </c>
      <c r="W888" s="16">
        <f t="shared" si="496"/>
        <v>0</v>
      </c>
      <c r="X888" s="15">
        <f t="shared" si="485"/>
        <v>0</v>
      </c>
      <c r="Y888" s="16">
        <f t="shared" si="497"/>
        <v>0</v>
      </c>
      <c r="Z888" s="15">
        <f t="shared" si="486"/>
        <v>1.9999999999999574E-2</v>
      </c>
      <c r="AA888" s="16"/>
      <c r="AB888" s="15">
        <f t="shared" si="487"/>
        <v>0</v>
      </c>
      <c r="AC888" s="16">
        <f t="shared" si="498"/>
        <v>0</v>
      </c>
      <c r="AD888" s="15">
        <f t="shared" si="488"/>
        <v>17.67041666666638</v>
      </c>
      <c r="AE888" s="16">
        <f t="shared" si="499"/>
        <v>1</v>
      </c>
      <c r="AF888" s="15">
        <f t="shared" si="489"/>
        <v>0</v>
      </c>
      <c r="AG888" s="16"/>
      <c r="AH888" s="15">
        <f t="shared" si="490"/>
        <v>0</v>
      </c>
      <c r="AI888" s="16">
        <f t="shared" si="500"/>
        <v>0</v>
      </c>
      <c r="AJ888" s="15">
        <f t="shared" si="491"/>
        <v>0</v>
      </c>
      <c r="AK888" s="16">
        <f t="shared" si="501"/>
        <v>0</v>
      </c>
      <c r="AL888" s="15">
        <f t="shared" si="502"/>
        <v>0</v>
      </c>
      <c r="AM888" s="16"/>
      <c r="AN888" s="15">
        <f t="shared" si="503"/>
        <v>0</v>
      </c>
      <c r="AO888" s="16">
        <f t="shared" si="504"/>
        <v>0</v>
      </c>
      <c r="AP888" s="15">
        <f t="shared" si="505"/>
        <v>0</v>
      </c>
      <c r="AQ888" s="16">
        <f t="shared" si="506"/>
        <v>0</v>
      </c>
      <c r="AR888" s="15">
        <f t="shared" si="507"/>
        <v>0</v>
      </c>
      <c r="AS888" s="16"/>
      <c r="AT888" s="15">
        <f t="shared" si="508"/>
        <v>0</v>
      </c>
      <c r="AU888" s="16">
        <f t="shared" si="509"/>
        <v>0</v>
      </c>
      <c r="AV888" s="15">
        <f t="shared" si="510"/>
        <v>0</v>
      </c>
      <c r="AW888" s="16">
        <f t="shared" si="511"/>
        <v>0</v>
      </c>
      <c r="AX888" s="15">
        <f t="shared" si="512"/>
        <v>1.9999999999999574E-2</v>
      </c>
    </row>
    <row r="889" spans="1:50" x14ac:dyDescent="0.25">
      <c r="A889" s="25">
        <f t="shared" si="513"/>
        <v>17.69041666666638</v>
      </c>
      <c r="B889" s="9" t="s">
        <v>63</v>
      </c>
      <c r="C889" s="12"/>
      <c r="D889" s="12" t="s">
        <v>14</v>
      </c>
      <c r="E889" s="12" t="s">
        <v>14</v>
      </c>
      <c r="G889" t="s">
        <v>11</v>
      </c>
      <c r="H889" s="12" t="s">
        <v>14</v>
      </c>
      <c r="I889" s="12" t="s">
        <v>14</v>
      </c>
      <c r="J889" s="15">
        <f t="shared" si="478"/>
        <v>0</v>
      </c>
      <c r="K889" s="16">
        <f t="shared" si="492"/>
        <v>0</v>
      </c>
      <c r="L889" s="15">
        <f t="shared" si="479"/>
        <v>0</v>
      </c>
      <c r="M889" s="16">
        <f t="shared" si="493"/>
        <v>0</v>
      </c>
      <c r="N889" s="15">
        <f t="shared" si="480"/>
        <v>0</v>
      </c>
      <c r="O889" s="16"/>
      <c r="P889" s="15">
        <f t="shared" si="481"/>
        <v>0</v>
      </c>
      <c r="Q889" s="16">
        <f t="shared" si="494"/>
        <v>0</v>
      </c>
      <c r="R889" s="15">
        <f t="shared" si="482"/>
        <v>0</v>
      </c>
      <c r="S889" s="16">
        <f t="shared" si="495"/>
        <v>0</v>
      </c>
      <c r="T889" s="15">
        <f t="shared" si="483"/>
        <v>1.9999999999999574E-2</v>
      </c>
      <c r="U889" s="16"/>
      <c r="V889" s="15">
        <f t="shared" si="484"/>
        <v>0</v>
      </c>
      <c r="W889" s="16">
        <f t="shared" si="496"/>
        <v>0</v>
      </c>
      <c r="X889" s="15">
        <f t="shared" si="485"/>
        <v>0</v>
      </c>
      <c r="Y889" s="16">
        <f t="shared" si="497"/>
        <v>0</v>
      </c>
      <c r="Z889" s="15">
        <f t="shared" si="486"/>
        <v>1.9999999999999574E-2</v>
      </c>
      <c r="AA889" s="16"/>
      <c r="AB889" s="15">
        <f t="shared" si="487"/>
        <v>0</v>
      </c>
      <c r="AC889" s="16">
        <f t="shared" si="498"/>
        <v>0</v>
      </c>
      <c r="AD889" s="15">
        <f t="shared" si="488"/>
        <v>0</v>
      </c>
      <c r="AE889" s="16">
        <f t="shared" si="499"/>
        <v>0</v>
      </c>
      <c r="AF889" s="15">
        <f t="shared" si="489"/>
        <v>0</v>
      </c>
      <c r="AG889" s="16"/>
      <c r="AH889" s="15">
        <f t="shared" si="490"/>
        <v>0</v>
      </c>
      <c r="AI889" s="16">
        <f t="shared" si="500"/>
        <v>0</v>
      </c>
      <c r="AJ889" s="15">
        <f t="shared" si="491"/>
        <v>0</v>
      </c>
      <c r="AK889" s="16">
        <f t="shared" si="501"/>
        <v>0</v>
      </c>
      <c r="AL889" s="15">
        <f t="shared" si="502"/>
        <v>0</v>
      </c>
      <c r="AM889" s="16"/>
      <c r="AN889" s="15">
        <f t="shared" si="503"/>
        <v>17.69041666666638</v>
      </c>
      <c r="AO889" s="16">
        <f t="shared" si="504"/>
        <v>1</v>
      </c>
      <c r="AP889" s="15">
        <f t="shared" si="505"/>
        <v>0</v>
      </c>
      <c r="AQ889" s="16">
        <f t="shared" si="506"/>
        <v>0</v>
      </c>
      <c r="AR889" s="15">
        <f t="shared" si="507"/>
        <v>1.9999999999999574E-2</v>
      </c>
      <c r="AS889" s="16"/>
      <c r="AT889" s="15">
        <f t="shared" si="508"/>
        <v>0</v>
      </c>
      <c r="AU889" s="16">
        <f t="shared" si="509"/>
        <v>0</v>
      </c>
      <c r="AV889" s="15">
        <f t="shared" si="510"/>
        <v>0</v>
      </c>
      <c r="AW889" s="16">
        <f t="shared" si="511"/>
        <v>0</v>
      </c>
      <c r="AX889" s="15">
        <f t="shared" si="512"/>
        <v>1.9999999999999574E-2</v>
      </c>
    </row>
    <row r="890" spans="1:50" x14ac:dyDescent="0.25">
      <c r="A890" s="25">
        <f t="shared" si="513"/>
        <v>17.710416666666379</v>
      </c>
      <c r="B890" s="9"/>
      <c r="C890" s="12"/>
      <c r="D890" s="12" t="s">
        <v>14</v>
      </c>
      <c r="E890" s="12" t="s">
        <v>14</v>
      </c>
      <c r="G890" t="s">
        <v>11</v>
      </c>
      <c r="H890" s="12" t="s">
        <v>14</v>
      </c>
      <c r="I890" s="12" t="s">
        <v>14</v>
      </c>
      <c r="J890" s="15">
        <f t="shared" si="478"/>
        <v>0</v>
      </c>
      <c r="K890" s="16">
        <f t="shared" si="492"/>
        <v>0</v>
      </c>
      <c r="L890" s="15">
        <f t="shared" si="479"/>
        <v>0</v>
      </c>
      <c r="M890" s="16">
        <f t="shared" si="493"/>
        <v>0</v>
      </c>
      <c r="N890" s="15">
        <f t="shared" si="480"/>
        <v>0</v>
      </c>
      <c r="O890" s="16"/>
      <c r="P890" s="15">
        <f t="shared" si="481"/>
        <v>0</v>
      </c>
      <c r="Q890" s="16">
        <f t="shared" si="494"/>
        <v>0</v>
      </c>
      <c r="R890" s="15">
        <f t="shared" si="482"/>
        <v>0</v>
      </c>
      <c r="S890" s="16">
        <f t="shared" si="495"/>
        <v>0</v>
      </c>
      <c r="T890" s="15">
        <f t="shared" si="483"/>
        <v>1.9999999999999574E-2</v>
      </c>
      <c r="U890" s="16"/>
      <c r="V890" s="15">
        <f t="shared" si="484"/>
        <v>0</v>
      </c>
      <c r="W890" s="16">
        <f t="shared" si="496"/>
        <v>0</v>
      </c>
      <c r="X890" s="15">
        <f t="shared" si="485"/>
        <v>0</v>
      </c>
      <c r="Y890" s="16">
        <f t="shared" si="497"/>
        <v>0</v>
      </c>
      <c r="Z890" s="15">
        <f t="shared" si="486"/>
        <v>1.9999999999999574E-2</v>
      </c>
      <c r="AA890" s="16"/>
      <c r="AB890" s="15">
        <f t="shared" si="487"/>
        <v>0</v>
      </c>
      <c r="AC890" s="16">
        <f t="shared" si="498"/>
        <v>0</v>
      </c>
      <c r="AD890" s="15">
        <f t="shared" si="488"/>
        <v>0</v>
      </c>
      <c r="AE890" s="16">
        <f t="shared" si="499"/>
        <v>0</v>
      </c>
      <c r="AF890" s="15">
        <f t="shared" si="489"/>
        <v>0</v>
      </c>
      <c r="AG890" s="16"/>
      <c r="AH890" s="15">
        <f t="shared" si="490"/>
        <v>0</v>
      </c>
      <c r="AI890" s="16">
        <f t="shared" si="500"/>
        <v>0</v>
      </c>
      <c r="AJ890" s="15">
        <f t="shared" si="491"/>
        <v>0</v>
      </c>
      <c r="AK890" s="16">
        <f t="shared" si="501"/>
        <v>0</v>
      </c>
      <c r="AL890" s="15">
        <f t="shared" si="502"/>
        <v>0</v>
      </c>
      <c r="AM890" s="16"/>
      <c r="AN890" s="15">
        <f t="shared" si="503"/>
        <v>0</v>
      </c>
      <c r="AO890" s="16">
        <f t="shared" si="504"/>
        <v>0</v>
      </c>
      <c r="AP890" s="15">
        <f t="shared" si="505"/>
        <v>0</v>
      </c>
      <c r="AQ890" s="16">
        <f t="shared" si="506"/>
        <v>0</v>
      </c>
      <c r="AR890" s="15">
        <f t="shared" si="507"/>
        <v>1.9999999999999574E-2</v>
      </c>
      <c r="AS890" s="16"/>
      <c r="AT890" s="15">
        <f t="shared" si="508"/>
        <v>0</v>
      </c>
      <c r="AU890" s="16">
        <f t="shared" si="509"/>
        <v>0</v>
      </c>
      <c r="AV890" s="15">
        <f t="shared" si="510"/>
        <v>0</v>
      </c>
      <c r="AW890" s="16">
        <f t="shared" si="511"/>
        <v>0</v>
      </c>
      <c r="AX890" s="15">
        <f t="shared" si="512"/>
        <v>1.9999999999999574E-2</v>
      </c>
    </row>
    <row r="891" spans="1:50" x14ac:dyDescent="0.25">
      <c r="A891" s="25">
        <f t="shared" si="513"/>
        <v>17.730416666666379</v>
      </c>
      <c r="B891" s="9"/>
      <c r="C891" s="12"/>
      <c r="D891" s="12" t="s">
        <v>14</v>
      </c>
      <c r="E891" s="12" t="s">
        <v>14</v>
      </c>
      <c r="G891" t="s">
        <v>11</v>
      </c>
      <c r="H891" s="12" t="s">
        <v>14</v>
      </c>
      <c r="I891" s="12" t="s">
        <v>14</v>
      </c>
      <c r="J891" s="15">
        <f t="shared" si="478"/>
        <v>0</v>
      </c>
      <c r="K891" s="16">
        <f t="shared" si="492"/>
        <v>0</v>
      </c>
      <c r="L891" s="15">
        <f t="shared" si="479"/>
        <v>0</v>
      </c>
      <c r="M891" s="16">
        <f t="shared" si="493"/>
        <v>0</v>
      </c>
      <c r="N891" s="15">
        <f t="shared" si="480"/>
        <v>0</v>
      </c>
      <c r="O891" s="16"/>
      <c r="P891" s="15">
        <f t="shared" si="481"/>
        <v>0</v>
      </c>
      <c r="Q891" s="16">
        <f t="shared" si="494"/>
        <v>0</v>
      </c>
      <c r="R891" s="15">
        <f t="shared" si="482"/>
        <v>0</v>
      </c>
      <c r="S891" s="16">
        <f t="shared" si="495"/>
        <v>0</v>
      </c>
      <c r="T891" s="15">
        <f t="shared" si="483"/>
        <v>1.9999999999999574E-2</v>
      </c>
      <c r="U891" s="16"/>
      <c r="V891" s="15">
        <f t="shared" si="484"/>
        <v>0</v>
      </c>
      <c r="W891" s="16">
        <f t="shared" si="496"/>
        <v>0</v>
      </c>
      <c r="X891" s="15">
        <f t="shared" si="485"/>
        <v>0</v>
      </c>
      <c r="Y891" s="16">
        <f t="shared" si="497"/>
        <v>0</v>
      </c>
      <c r="Z891" s="15">
        <f t="shared" si="486"/>
        <v>1.9999999999999574E-2</v>
      </c>
      <c r="AA891" s="16"/>
      <c r="AB891" s="15">
        <f t="shared" si="487"/>
        <v>0</v>
      </c>
      <c r="AC891" s="16">
        <f t="shared" si="498"/>
        <v>0</v>
      </c>
      <c r="AD891" s="15">
        <f t="shared" si="488"/>
        <v>0</v>
      </c>
      <c r="AE891" s="16">
        <f t="shared" si="499"/>
        <v>0</v>
      </c>
      <c r="AF891" s="15">
        <f t="shared" si="489"/>
        <v>0</v>
      </c>
      <c r="AG891" s="16"/>
      <c r="AH891" s="15">
        <f t="shared" si="490"/>
        <v>0</v>
      </c>
      <c r="AI891" s="16">
        <f t="shared" si="500"/>
        <v>0</v>
      </c>
      <c r="AJ891" s="15">
        <f t="shared" si="491"/>
        <v>0</v>
      </c>
      <c r="AK891" s="16">
        <f t="shared" si="501"/>
        <v>0</v>
      </c>
      <c r="AL891" s="15">
        <f t="shared" si="502"/>
        <v>0</v>
      </c>
      <c r="AM891" s="16"/>
      <c r="AN891" s="15">
        <f t="shared" si="503"/>
        <v>0</v>
      </c>
      <c r="AO891" s="16">
        <f t="shared" si="504"/>
        <v>0</v>
      </c>
      <c r="AP891" s="15">
        <f t="shared" si="505"/>
        <v>0</v>
      </c>
      <c r="AQ891" s="16">
        <f t="shared" si="506"/>
        <v>0</v>
      </c>
      <c r="AR891" s="15">
        <f t="shared" si="507"/>
        <v>1.9999999999999574E-2</v>
      </c>
      <c r="AS891" s="16"/>
      <c r="AT891" s="15">
        <f t="shared" si="508"/>
        <v>0</v>
      </c>
      <c r="AU891" s="16">
        <f t="shared" si="509"/>
        <v>0</v>
      </c>
      <c r="AV891" s="15">
        <f t="shared" si="510"/>
        <v>0</v>
      </c>
      <c r="AW891" s="16">
        <f t="shared" si="511"/>
        <v>0</v>
      </c>
      <c r="AX891" s="15">
        <f t="shared" si="512"/>
        <v>1.9999999999999574E-2</v>
      </c>
    </row>
    <row r="892" spans="1:50" x14ac:dyDescent="0.25">
      <c r="A892" s="25">
        <f t="shared" si="513"/>
        <v>17.750416666666379</v>
      </c>
      <c r="B892" s="9"/>
      <c r="C892" s="12"/>
      <c r="D892" s="12" t="s">
        <v>14</v>
      </c>
      <c r="E892" s="12" t="s">
        <v>14</v>
      </c>
      <c r="F892" s="13"/>
      <c r="G892" t="s">
        <v>11</v>
      </c>
      <c r="H892" s="12" t="s">
        <v>14</v>
      </c>
      <c r="I892" s="12" t="s">
        <v>14</v>
      </c>
      <c r="J892" s="15">
        <f t="shared" si="478"/>
        <v>0</v>
      </c>
      <c r="K892" s="16">
        <f t="shared" si="492"/>
        <v>0</v>
      </c>
      <c r="L892" s="15">
        <f t="shared" si="479"/>
        <v>0</v>
      </c>
      <c r="M892" s="16">
        <f t="shared" si="493"/>
        <v>0</v>
      </c>
      <c r="N892" s="15">
        <f t="shared" si="480"/>
        <v>0</v>
      </c>
      <c r="O892" s="16"/>
      <c r="P892" s="15">
        <f t="shared" si="481"/>
        <v>0</v>
      </c>
      <c r="Q892" s="16">
        <f t="shared" si="494"/>
        <v>0</v>
      </c>
      <c r="R892" s="15">
        <f t="shared" si="482"/>
        <v>0</v>
      </c>
      <c r="S892" s="16">
        <f t="shared" si="495"/>
        <v>0</v>
      </c>
      <c r="T892" s="15">
        <f t="shared" si="483"/>
        <v>1.9999999999999574E-2</v>
      </c>
      <c r="U892" s="16"/>
      <c r="V892" s="15">
        <f t="shared" si="484"/>
        <v>0</v>
      </c>
      <c r="W892" s="16">
        <f t="shared" si="496"/>
        <v>0</v>
      </c>
      <c r="X892" s="15">
        <f t="shared" si="485"/>
        <v>0</v>
      </c>
      <c r="Y892" s="16">
        <f t="shared" si="497"/>
        <v>0</v>
      </c>
      <c r="Z892" s="15">
        <f t="shared" si="486"/>
        <v>1.9999999999999574E-2</v>
      </c>
      <c r="AA892" s="16"/>
      <c r="AB892" s="15">
        <f t="shared" si="487"/>
        <v>0</v>
      </c>
      <c r="AC892" s="16">
        <f t="shared" si="498"/>
        <v>0</v>
      </c>
      <c r="AD892" s="15">
        <f t="shared" si="488"/>
        <v>0</v>
      </c>
      <c r="AE892" s="16">
        <f t="shared" si="499"/>
        <v>0</v>
      </c>
      <c r="AF892" s="15">
        <f t="shared" si="489"/>
        <v>0</v>
      </c>
      <c r="AG892" s="16"/>
      <c r="AH892" s="15">
        <f t="shared" si="490"/>
        <v>0</v>
      </c>
      <c r="AI892" s="16">
        <f t="shared" si="500"/>
        <v>0</v>
      </c>
      <c r="AJ892" s="15">
        <f t="shared" si="491"/>
        <v>0</v>
      </c>
      <c r="AK892" s="16">
        <f t="shared" si="501"/>
        <v>0</v>
      </c>
      <c r="AL892" s="15">
        <f t="shared" si="502"/>
        <v>0</v>
      </c>
      <c r="AM892" s="16"/>
      <c r="AN892" s="15">
        <f t="shared" si="503"/>
        <v>0</v>
      </c>
      <c r="AO892" s="16">
        <f t="shared" si="504"/>
        <v>0</v>
      </c>
      <c r="AP892" s="15">
        <f t="shared" si="505"/>
        <v>0</v>
      </c>
      <c r="AQ892" s="16">
        <f t="shared" si="506"/>
        <v>0</v>
      </c>
      <c r="AR892" s="15">
        <f t="shared" si="507"/>
        <v>1.9999999999999574E-2</v>
      </c>
      <c r="AS892" s="16"/>
      <c r="AT892" s="15">
        <f t="shared" si="508"/>
        <v>0</v>
      </c>
      <c r="AU892" s="16">
        <f t="shared" si="509"/>
        <v>0</v>
      </c>
      <c r="AV892" s="15">
        <f t="shared" si="510"/>
        <v>0</v>
      </c>
      <c r="AW892" s="16">
        <f t="shared" si="511"/>
        <v>0</v>
      </c>
      <c r="AX892" s="15">
        <f t="shared" si="512"/>
        <v>1.9999999999999574E-2</v>
      </c>
    </row>
    <row r="893" spans="1:50" x14ac:dyDescent="0.25">
      <c r="A893" s="25">
        <f t="shared" si="513"/>
        <v>17.770416666666378</v>
      </c>
      <c r="B893" s="9" t="s">
        <v>15</v>
      </c>
      <c r="C893" s="12"/>
      <c r="D893" s="12" t="s">
        <v>14</v>
      </c>
      <c r="E893" t="s">
        <v>11</v>
      </c>
      <c r="G893" s="13" t="s">
        <v>20</v>
      </c>
      <c r="H893" s="12" t="s">
        <v>14</v>
      </c>
      <c r="I893" s="12" t="s">
        <v>14</v>
      </c>
      <c r="J893" s="15">
        <f t="shared" si="478"/>
        <v>0</v>
      </c>
      <c r="K893" s="16">
        <f t="shared" si="492"/>
        <v>0</v>
      </c>
      <c r="L893" s="15">
        <f t="shared" si="479"/>
        <v>0</v>
      </c>
      <c r="M893" s="16">
        <f t="shared" si="493"/>
        <v>0</v>
      </c>
      <c r="N893" s="15">
        <f t="shared" si="480"/>
        <v>0</v>
      </c>
      <c r="O893" s="16"/>
      <c r="P893" s="15">
        <f t="shared" si="481"/>
        <v>0</v>
      </c>
      <c r="Q893" s="16">
        <f t="shared" si="494"/>
        <v>0</v>
      </c>
      <c r="R893" s="15">
        <f t="shared" si="482"/>
        <v>0</v>
      </c>
      <c r="S893" s="16">
        <f t="shared" si="495"/>
        <v>0</v>
      </c>
      <c r="T893" s="15">
        <f t="shared" si="483"/>
        <v>1.9999999999999574E-2</v>
      </c>
      <c r="U893" s="16"/>
      <c r="V893" s="15">
        <f t="shared" si="484"/>
        <v>0</v>
      </c>
      <c r="W893" s="16">
        <f t="shared" si="496"/>
        <v>0</v>
      </c>
      <c r="X893" s="15">
        <f t="shared" si="485"/>
        <v>0</v>
      </c>
      <c r="Y893" s="16">
        <f t="shared" si="497"/>
        <v>0</v>
      </c>
      <c r="Z893" s="15">
        <f t="shared" si="486"/>
        <v>0</v>
      </c>
      <c r="AA893" s="16"/>
      <c r="AB893" s="15">
        <f t="shared" si="487"/>
        <v>0</v>
      </c>
      <c r="AC893" s="16">
        <f t="shared" si="498"/>
        <v>0</v>
      </c>
      <c r="AD893" s="15">
        <f t="shared" si="488"/>
        <v>0</v>
      </c>
      <c r="AE893" s="16">
        <f t="shared" si="499"/>
        <v>0</v>
      </c>
      <c r="AF893" s="15">
        <f t="shared" si="489"/>
        <v>0</v>
      </c>
      <c r="AG893" s="16"/>
      <c r="AH893" s="15">
        <f t="shared" si="490"/>
        <v>0</v>
      </c>
      <c r="AI893" s="16">
        <f t="shared" si="500"/>
        <v>0</v>
      </c>
      <c r="AJ893" s="15">
        <f t="shared" si="491"/>
        <v>17.770416666666378</v>
      </c>
      <c r="AK893" s="16">
        <f t="shared" si="501"/>
        <v>1</v>
      </c>
      <c r="AL893" s="15">
        <f t="shared" si="502"/>
        <v>0</v>
      </c>
      <c r="AM893" s="16"/>
      <c r="AN893" s="15">
        <f t="shared" si="503"/>
        <v>0</v>
      </c>
      <c r="AO893" s="16">
        <f t="shared" si="504"/>
        <v>0</v>
      </c>
      <c r="AP893" s="15">
        <f t="shared" si="505"/>
        <v>0</v>
      </c>
      <c r="AQ893" s="16">
        <f t="shared" si="506"/>
        <v>0</v>
      </c>
      <c r="AR893" s="15">
        <f t="shared" si="507"/>
        <v>1.9999999999999574E-2</v>
      </c>
      <c r="AS893" s="16"/>
      <c r="AT893" s="15">
        <f t="shared" si="508"/>
        <v>0</v>
      </c>
      <c r="AU893" s="16">
        <f t="shared" si="509"/>
        <v>0</v>
      </c>
      <c r="AV893" s="15">
        <f t="shared" si="510"/>
        <v>0</v>
      </c>
      <c r="AW893" s="16">
        <f t="shared" si="511"/>
        <v>0</v>
      </c>
      <c r="AX893" s="15">
        <f t="shared" si="512"/>
        <v>1.9999999999999574E-2</v>
      </c>
    </row>
    <row r="894" spans="1:50" x14ac:dyDescent="0.25">
      <c r="A894" s="25">
        <f t="shared" si="513"/>
        <v>17.790416666666378</v>
      </c>
      <c r="B894" s="9"/>
      <c r="C894" s="12"/>
      <c r="D894" s="12" t="s">
        <v>14</v>
      </c>
      <c r="E894" t="s">
        <v>11</v>
      </c>
      <c r="G894" s="12"/>
      <c r="H894" s="12" t="s">
        <v>14</v>
      </c>
      <c r="I894" s="12" t="s">
        <v>14</v>
      </c>
      <c r="J894" s="15">
        <f t="shared" si="478"/>
        <v>0</v>
      </c>
      <c r="K894" s="16">
        <f t="shared" si="492"/>
        <v>0</v>
      </c>
      <c r="L894" s="15">
        <f t="shared" si="479"/>
        <v>0</v>
      </c>
      <c r="M894" s="16">
        <f t="shared" si="493"/>
        <v>0</v>
      </c>
      <c r="N894" s="15">
        <f t="shared" si="480"/>
        <v>0</v>
      </c>
      <c r="O894" s="16"/>
      <c r="P894" s="15">
        <f t="shared" si="481"/>
        <v>0</v>
      </c>
      <c r="Q894" s="16">
        <f t="shared" si="494"/>
        <v>0</v>
      </c>
      <c r="R894" s="15">
        <f t="shared" si="482"/>
        <v>0</v>
      </c>
      <c r="S894" s="16">
        <f t="shared" si="495"/>
        <v>0</v>
      </c>
      <c r="T894" s="15">
        <f t="shared" si="483"/>
        <v>1.9999999999999574E-2</v>
      </c>
      <c r="U894" s="16"/>
      <c r="V894" s="15">
        <f t="shared" si="484"/>
        <v>0</v>
      </c>
      <c r="W894" s="16">
        <f t="shared" si="496"/>
        <v>0</v>
      </c>
      <c r="X894" s="15">
        <f t="shared" si="485"/>
        <v>0</v>
      </c>
      <c r="Y894" s="16">
        <f t="shared" si="497"/>
        <v>0</v>
      </c>
      <c r="Z894" s="15">
        <f t="shared" si="486"/>
        <v>0</v>
      </c>
      <c r="AA894" s="16"/>
      <c r="AB894" s="15">
        <f t="shared" si="487"/>
        <v>0</v>
      </c>
      <c r="AC894" s="16">
        <f t="shared" si="498"/>
        <v>0</v>
      </c>
      <c r="AD894" s="15">
        <f t="shared" si="488"/>
        <v>0</v>
      </c>
      <c r="AE894" s="16">
        <f t="shared" si="499"/>
        <v>0</v>
      </c>
      <c r="AF894" s="15">
        <f t="shared" si="489"/>
        <v>0</v>
      </c>
      <c r="AG894" s="16"/>
      <c r="AH894" s="15">
        <f t="shared" si="490"/>
        <v>0</v>
      </c>
      <c r="AI894" s="16">
        <f t="shared" si="500"/>
        <v>0</v>
      </c>
      <c r="AJ894" s="15">
        <f t="shared" si="491"/>
        <v>0</v>
      </c>
      <c r="AK894" s="16">
        <f t="shared" si="501"/>
        <v>0</v>
      </c>
      <c r="AL894" s="15">
        <f t="shared" si="502"/>
        <v>0</v>
      </c>
      <c r="AM894" s="16"/>
      <c r="AN894" s="15">
        <f t="shared" si="503"/>
        <v>0</v>
      </c>
      <c r="AO894" s="16">
        <f t="shared" si="504"/>
        <v>0</v>
      </c>
      <c r="AP894" s="15">
        <f t="shared" si="505"/>
        <v>0</v>
      </c>
      <c r="AQ894" s="16">
        <f t="shared" si="506"/>
        <v>0</v>
      </c>
      <c r="AR894" s="15">
        <f t="shared" si="507"/>
        <v>1.9999999999999574E-2</v>
      </c>
      <c r="AS894" s="16"/>
      <c r="AT894" s="15">
        <f t="shared" si="508"/>
        <v>0</v>
      </c>
      <c r="AU894" s="16">
        <f t="shared" si="509"/>
        <v>0</v>
      </c>
      <c r="AV894" s="15">
        <f t="shared" si="510"/>
        <v>0</v>
      </c>
      <c r="AW894" s="16">
        <f t="shared" si="511"/>
        <v>0</v>
      </c>
      <c r="AX894" s="15">
        <f t="shared" si="512"/>
        <v>1.9999999999999574E-2</v>
      </c>
    </row>
    <row r="895" spans="1:50" x14ac:dyDescent="0.25">
      <c r="A895" s="25">
        <f t="shared" si="513"/>
        <v>17.810416666666377</v>
      </c>
      <c r="B895" s="9"/>
      <c r="C895" s="12"/>
      <c r="D895" s="12" t="s">
        <v>14</v>
      </c>
      <c r="E895" t="s">
        <v>11</v>
      </c>
      <c r="G895" s="12"/>
      <c r="H895" s="12" t="s">
        <v>14</v>
      </c>
      <c r="I895" s="12" t="s">
        <v>14</v>
      </c>
      <c r="J895" s="15">
        <f t="shared" si="478"/>
        <v>0</v>
      </c>
      <c r="K895" s="16">
        <f t="shared" si="492"/>
        <v>0</v>
      </c>
      <c r="L895" s="15">
        <f t="shared" si="479"/>
        <v>0</v>
      </c>
      <c r="M895" s="16">
        <f t="shared" si="493"/>
        <v>0</v>
      </c>
      <c r="N895" s="15">
        <f t="shared" si="480"/>
        <v>0</v>
      </c>
      <c r="O895" s="16"/>
      <c r="P895" s="15">
        <f t="shared" si="481"/>
        <v>0</v>
      </c>
      <c r="Q895" s="16">
        <f t="shared" si="494"/>
        <v>0</v>
      </c>
      <c r="R895" s="15">
        <f t="shared" si="482"/>
        <v>0</v>
      </c>
      <c r="S895" s="16">
        <f t="shared" si="495"/>
        <v>0</v>
      </c>
      <c r="T895" s="15">
        <f t="shared" si="483"/>
        <v>1.9999999999999574E-2</v>
      </c>
      <c r="U895" s="16"/>
      <c r="V895" s="15">
        <f t="shared" si="484"/>
        <v>0</v>
      </c>
      <c r="W895" s="16">
        <f t="shared" si="496"/>
        <v>0</v>
      </c>
      <c r="X895" s="15">
        <f t="shared" si="485"/>
        <v>0</v>
      </c>
      <c r="Y895" s="16">
        <f t="shared" si="497"/>
        <v>0</v>
      </c>
      <c r="Z895" s="15">
        <f t="shared" si="486"/>
        <v>0</v>
      </c>
      <c r="AA895" s="16"/>
      <c r="AB895" s="15">
        <f t="shared" si="487"/>
        <v>0</v>
      </c>
      <c r="AC895" s="16">
        <f t="shared" si="498"/>
        <v>0</v>
      </c>
      <c r="AD895" s="15">
        <f t="shared" si="488"/>
        <v>0</v>
      </c>
      <c r="AE895" s="16">
        <f t="shared" si="499"/>
        <v>0</v>
      </c>
      <c r="AF895" s="15">
        <f t="shared" si="489"/>
        <v>0</v>
      </c>
      <c r="AG895" s="16"/>
      <c r="AH895" s="15">
        <f t="shared" si="490"/>
        <v>0</v>
      </c>
      <c r="AI895" s="16">
        <f t="shared" si="500"/>
        <v>0</v>
      </c>
      <c r="AJ895" s="15">
        <f t="shared" si="491"/>
        <v>0</v>
      </c>
      <c r="AK895" s="16">
        <f t="shared" si="501"/>
        <v>0</v>
      </c>
      <c r="AL895" s="15">
        <f t="shared" si="502"/>
        <v>0</v>
      </c>
      <c r="AM895" s="16"/>
      <c r="AN895" s="15">
        <f t="shared" si="503"/>
        <v>0</v>
      </c>
      <c r="AO895" s="16">
        <f t="shared" si="504"/>
        <v>0</v>
      </c>
      <c r="AP895" s="15">
        <f t="shared" si="505"/>
        <v>0</v>
      </c>
      <c r="AQ895" s="16">
        <f t="shared" si="506"/>
        <v>0</v>
      </c>
      <c r="AR895" s="15">
        <f t="shared" si="507"/>
        <v>1.9999999999999574E-2</v>
      </c>
      <c r="AS895" s="16"/>
      <c r="AT895" s="15">
        <f t="shared" si="508"/>
        <v>0</v>
      </c>
      <c r="AU895" s="16">
        <f t="shared" si="509"/>
        <v>0</v>
      </c>
      <c r="AV895" s="15">
        <f t="shared" si="510"/>
        <v>0</v>
      </c>
      <c r="AW895" s="16">
        <f t="shared" si="511"/>
        <v>0</v>
      </c>
      <c r="AX895" s="15">
        <f t="shared" si="512"/>
        <v>1.9999999999999574E-2</v>
      </c>
    </row>
    <row r="896" spans="1:50" x14ac:dyDescent="0.25">
      <c r="A896" s="25">
        <f t="shared" si="513"/>
        <v>17.830416666666377</v>
      </c>
      <c r="B896" s="9"/>
      <c r="C896" s="12"/>
      <c r="D896" s="12" t="s">
        <v>14</v>
      </c>
      <c r="E896" t="s">
        <v>11</v>
      </c>
      <c r="F896" s="13"/>
      <c r="G896" s="12"/>
      <c r="H896" s="12" t="s">
        <v>14</v>
      </c>
      <c r="I896" s="12" t="s">
        <v>14</v>
      </c>
      <c r="J896" s="15">
        <f t="shared" si="478"/>
        <v>0</v>
      </c>
      <c r="K896" s="16">
        <f t="shared" si="492"/>
        <v>0</v>
      </c>
      <c r="L896" s="15">
        <f t="shared" si="479"/>
        <v>0</v>
      </c>
      <c r="M896" s="16">
        <f t="shared" si="493"/>
        <v>0</v>
      </c>
      <c r="N896" s="15">
        <f t="shared" si="480"/>
        <v>0</v>
      </c>
      <c r="O896" s="16"/>
      <c r="P896" s="15">
        <f t="shared" si="481"/>
        <v>0</v>
      </c>
      <c r="Q896" s="16">
        <f t="shared" si="494"/>
        <v>0</v>
      </c>
      <c r="R896" s="15">
        <f t="shared" si="482"/>
        <v>0</v>
      </c>
      <c r="S896" s="16">
        <f t="shared" si="495"/>
        <v>0</v>
      </c>
      <c r="T896" s="15">
        <f t="shared" si="483"/>
        <v>1.9999999999999574E-2</v>
      </c>
      <c r="U896" s="16"/>
      <c r="V896" s="15">
        <f t="shared" si="484"/>
        <v>0</v>
      </c>
      <c r="W896" s="16">
        <f t="shared" si="496"/>
        <v>0</v>
      </c>
      <c r="X896" s="15">
        <f t="shared" si="485"/>
        <v>0</v>
      </c>
      <c r="Y896" s="16">
        <f t="shared" si="497"/>
        <v>0</v>
      </c>
      <c r="Z896" s="15">
        <f t="shared" si="486"/>
        <v>0</v>
      </c>
      <c r="AA896" s="16"/>
      <c r="AB896" s="15">
        <f t="shared" si="487"/>
        <v>0</v>
      </c>
      <c r="AC896" s="16">
        <f t="shared" si="498"/>
        <v>0</v>
      </c>
      <c r="AD896" s="15">
        <f t="shared" si="488"/>
        <v>0</v>
      </c>
      <c r="AE896" s="16">
        <f t="shared" si="499"/>
        <v>0</v>
      </c>
      <c r="AF896" s="15">
        <f t="shared" si="489"/>
        <v>0</v>
      </c>
      <c r="AG896" s="16"/>
      <c r="AH896" s="15">
        <f t="shared" si="490"/>
        <v>0</v>
      </c>
      <c r="AI896" s="16">
        <f t="shared" si="500"/>
        <v>0</v>
      </c>
      <c r="AJ896" s="15">
        <f t="shared" si="491"/>
        <v>0</v>
      </c>
      <c r="AK896" s="16">
        <f t="shared" si="501"/>
        <v>0</v>
      </c>
      <c r="AL896" s="15">
        <f t="shared" si="502"/>
        <v>0</v>
      </c>
      <c r="AM896" s="16"/>
      <c r="AN896" s="15">
        <f t="shared" si="503"/>
        <v>0</v>
      </c>
      <c r="AO896" s="16">
        <f t="shared" si="504"/>
        <v>0</v>
      </c>
      <c r="AP896" s="15">
        <f t="shared" si="505"/>
        <v>0</v>
      </c>
      <c r="AQ896" s="16">
        <f t="shared" si="506"/>
        <v>0</v>
      </c>
      <c r="AR896" s="15">
        <f t="shared" si="507"/>
        <v>1.9999999999999574E-2</v>
      </c>
      <c r="AS896" s="16"/>
      <c r="AT896" s="15">
        <f t="shared" si="508"/>
        <v>0</v>
      </c>
      <c r="AU896" s="16">
        <f t="shared" si="509"/>
        <v>0</v>
      </c>
      <c r="AV896" s="15">
        <f t="shared" si="510"/>
        <v>0</v>
      </c>
      <c r="AW896" s="16">
        <f t="shared" si="511"/>
        <v>0</v>
      </c>
      <c r="AX896" s="15">
        <f t="shared" si="512"/>
        <v>1.9999999999999574E-2</v>
      </c>
    </row>
    <row r="897" spans="1:50" x14ac:dyDescent="0.25">
      <c r="A897" s="25">
        <f t="shared" si="513"/>
        <v>17.850416666666376</v>
      </c>
      <c r="B897" s="9" t="s">
        <v>9</v>
      </c>
      <c r="C897" s="12" t="s">
        <v>14</v>
      </c>
      <c r="D897" s="12" t="s">
        <v>14</v>
      </c>
      <c r="E897" t="s">
        <v>11</v>
      </c>
      <c r="G897" s="12"/>
      <c r="H897" s="12" t="s">
        <v>14</v>
      </c>
      <c r="I897" t="s">
        <v>11</v>
      </c>
      <c r="J897" s="15">
        <f t="shared" si="478"/>
        <v>17.850416666666376</v>
      </c>
      <c r="K897" s="16">
        <f t="shared" si="492"/>
        <v>1</v>
      </c>
      <c r="L897" s="15">
        <f t="shared" si="479"/>
        <v>0</v>
      </c>
      <c r="M897" s="16">
        <f t="shared" si="493"/>
        <v>0</v>
      </c>
      <c r="N897" s="15">
        <f t="shared" si="480"/>
        <v>1.9999999999999574E-2</v>
      </c>
      <c r="O897" s="16"/>
      <c r="P897" s="15">
        <f t="shared" si="481"/>
        <v>0</v>
      </c>
      <c r="Q897" s="16">
        <f t="shared" si="494"/>
        <v>0</v>
      </c>
      <c r="R897" s="15">
        <f t="shared" si="482"/>
        <v>0</v>
      </c>
      <c r="S897" s="16">
        <f t="shared" si="495"/>
        <v>0</v>
      </c>
      <c r="T897" s="15">
        <f t="shared" si="483"/>
        <v>1.9999999999999574E-2</v>
      </c>
      <c r="U897" s="16"/>
      <c r="V897" s="15">
        <f t="shared" si="484"/>
        <v>0</v>
      </c>
      <c r="W897" s="16">
        <f t="shared" si="496"/>
        <v>0</v>
      </c>
      <c r="X897" s="15">
        <f t="shared" si="485"/>
        <v>0</v>
      </c>
      <c r="Y897" s="16">
        <f t="shared" si="497"/>
        <v>0</v>
      </c>
      <c r="Z897" s="15">
        <f t="shared" si="486"/>
        <v>0</v>
      </c>
      <c r="AA897" s="16"/>
      <c r="AB897" s="15">
        <f t="shared" si="487"/>
        <v>0</v>
      </c>
      <c r="AC897" s="16">
        <f t="shared" si="498"/>
        <v>0</v>
      </c>
      <c r="AD897" s="15">
        <f t="shared" si="488"/>
        <v>0</v>
      </c>
      <c r="AE897" s="16">
        <f t="shared" si="499"/>
        <v>0</v>
      </c>
      <c r="AF897" s="15">
        <f t="shared" si="489"/>
        <v>0</v>
      </c>
      <c r="AG897" s="16"/>
      <c r="AH897" s="15">
        <f t="shared" si="490"/>
        <v>0</v>
      </c>
      <c r="AI897" s="16">
        <f t="shared" si="500"/>
        <v>0</v>
      </c>
      <c r="AJ897" s="15">
        <f t="shared" si="491"/>
        <v>0</v>
      </c>
      <c r="AK897" s="16">
        <f t="shared" si="501"/>
        <v>0</v>
      </c>
      <c r="AL897" s="15">
        <f t="shared" si="502"/>
        <v>0</v>
      </c>
      <c r="AM897" s="16"/>
      <c r="AN897" s="15">
        <f t="shared" si="503"/>
        <v>0</v>
      </c>
      <c r="AO897" s="16">
        <f t="shared" si="504"/>
        <v>0</v>
      </c>
      <c r="AP897" s="15">
        <f t="shared" si="505"/>
        <v>0</v>
      </c>
      <c r="AQ897" s="16">
        <f t="shared" si="506"/>
        <v>0</v>
      </c>
      <c r="AR897" s="15">
        <f t="shared" si="507"/>
        <v>1.9999999999999574E-2</v>
      </c>
      <c r="AS897" s="16"/>
      <c r="AT897" s="15">
        <f t="shared" si="508"/>
        <v>0</v>
      </c>
      <c r="AU897" s="16">
        <f t="shared" si="509"/>
        <v>0</v>
      </c>
      <c r="AV897" s="15">
        <f t="shared" si="510"/>
        <v>0</v>
      </c>
      <c r="AW897" s="16">
        <f t="shared" si="511"/>
        <v>0</v>
      </c>
      <c r="AX897" s="15">
        <f t="shared" si="512"/>
        <v>0</v>
      </c>
    </row>
    <row r="898" spans="1:50" x14ac:dyDescent="0.25">
      <c r="A898" s="25">
        <f t="shared" si="513"/>
        <v>17.870416666666376</v>
      </c>
      <c r="B898" s="9" t="s">
        <v>18</v>
      </c>
      <c r="C898" s="12" t="s">
        <v>14</v>
      </c>
      <c r="D898" s="12" t="s">
        <v>14</v>
      </c>
      <c r="E898" s="13" t="s">
        <v>20</v>
      </c>
      <c r="G898" s="12"/>
      <c r="H898" s="12" t="s">
        <v>14</v>
      </c>
      <c r="I898" t="s">
        <v>11</v>
      </c>
      <c r="J898" s="15">
        <f t="shared" si="478"/>
        <v>0</v>
      </c>
      <c r="K898" s="16">
        <f t="shared" si="492"/>
        <v>0</v>
      </c>
      <c r="L898" s="15">
        <f t="shared" si="479"/>
        <v>0</v>
      </c>
      <c r="M898" s="16">
        <f t="shared" si="493"/>
        <v>0</v>
      </c>
      <c r="N898" s="15">
        <f t="shared" si="480"/>
        <v>1.9999999999999574E-2</v>
      </c>
      <c r="O898" s="16"/>
      <c r="P898" s="15">
        <f t="shared" si="481"/>
        <v>0</v>
      </c>
      <c r="Q898" s="16">
        <f t="shared" si="494"/>
        <v>0</v>
      </c>
      <c r="R898" s="15">
        <f t="shared" si="482"/>
        <v>0</v>
      </c>
      <c r="S898" s="16">
        <f t="shared" si="495"/>
        <v>0</v>
      </c>
      <c r="T898" s="15">
        <f t="shared" si="483"/>
        <v>1.9999999999999574E-2</v>
      </c>
      <c r="U898" s="16"/>
      <c r="V898" s="15">
        <f t="shared" si="484"/>
        <v>0</v>
      </c>
      <c r="W898" s="16">
        <f t="shared" si="496"/>
        <v>0</v>
      </c>
      <c r="X898" s="15">
        <f t="shared" si="485"/>
        <v>17.870416666666376</v>
      </c>
      <c r="Y898" s="16">
        <f t="shared" si="497"/>
        <v>1</v>
      </c>
      <c r="Z898" s="15">
        <f t="shared" si="486"/>
        <v>0</v>
      </c>
      <c r="AA898" s="16"/>
      <c r="AB898" s="15">
        <f t="shared" si="487"/>
        <v>0</v>
      </c>
      <c r="AC898" s="16">
        <f t="shared" si="498"/>
        <v>0</v>
      </c>
      <c r="AD898" s="15">
        <f t="shared" si="488"/>
        <v>0</v>
      </c>
      <c r="AE898" s="16">
        <f t="shared" si="499"/>
        <v>0</v>
      </c>
      <c r="AF898" s="15">
        <f t="shared" si="489"/>
        <v>0</v>
      </c>
      <c r="AG898" s="16"/>
      <c r="AH898" s="15">
        <f t="shared" si="490"/>
        <v>0</v>
      </c>
      <c r="AI898" s="16">
        <f t="shared" si="500"/>
        <v>0</v>
      </c>
      <c r="AJ898" s="15">
        <f t="shared" si="491"/>
        <v>0</v>
      </c>
      <c r="AK898" s="16">
        <f t="shared" si="501"/>
        <v>0</v>
      </c>
      <c r="AL898" s="15">
        <f t="shared" si="502"/>
        <v>0</v>
      </c>
      <c r="AM898" s="16"/>
      <c r="AN898" s="15">
        <f t="shared" si="503"/>
        <v>0</v>
      </c>
      <c r="AO898" s="16">
        <f t="shared" si="504"/>
        <v>0</v>
      </c>
      <c r="AP898" s="15">
        <f t="shared" si="505"/>
        <v>0</v>
      </c>
      <c r="AQ898" s="16">
        <f t="shared" si="506"/>
        <v>0</v>
      </c>
      <c r="AR898" s="15">
        <f t="shared" si="507"/>
        <v>1.9999999999999574E-2</v>
      </c>
      <c r="AS898" s="16"/>
      <c r="AT898" s="15">
        <f t="shared" si="508"/>
        <v>0</v>
      </c>
      <c r="AU898" s="16">
        <f t="shared" si="509"/>
        <v>0</v>
      </c>
      <c r="AV898" s="15">
        <f t="shared" si="510"/>
        <v>0</v>
      </c>
      <c r="AW898" s="16">
        <f t="shared" si="511"/>
        <v>0</v>
      </c>
      <c r="AX898" s="15">
        <f t="shared" si="512"/>
        <v>0</v>
      </c>
    </row>
    <row r="899" spans="1:50" x14ac:dyDescent="0.25">
      <c r="A899" s="25">
        <f t="shared" si="513"/>
        <v>17.890416666666376</v>
      </c>
      <c r="B899" s="9" t="s">
        <v>10</v>
      </c>
      <c r="C899" s="12" t="s">
        <v>14</v>
      </c>
      <c r="D899" s="12" t="s">
        <v>14</v>
      </c>
      <c r="F899" s="12" t="s">
        <v>14</v>
      </c>
      <c r="G899" s="12"/>
      <c r="H899" s="12" t="s">
        <v>14</v>
      </c>
      <c r="I899" t="s">
        <v>11</v>
      </c>
      <c r="J899" s="15">
        <f t="shared" si="478"/>
        <v>0</v>
      </c>
      <c r="K899" s="16">
        <f t="shared" si="492"/>
        <v>0</v>
      </c>
      <c r="L899" s="15">
        <f t="shared" si="479"/>
        <v>0</v>
      </c>
      <c r="M899" s="16">
        <f t="shared" si="493"/>
        <v>0</v>
      </c>
      <c r="N899" s="15">
        <f t="shared" si="480"/>
        <v>1.9999999999999574E-2</v>
      </c>
      <c r="O899" s="16"/>
      <c r="P899" s="15">
        <f t="shared" si="481"/>
        <v>0</v>
      </c>
      <c r="Q899" s="16">
        <f t="shared" si="494"/>
        <v>0</v>
      </c>
      <c r="R899" s="15">
        <f t="shared" si="482"/>
        <v>0</v>
      </c>
      <c r="S899" s="16">
        <f t="shared" si="495"/>
        <v>0</v>
      </c>
      <c r="T899" s="15">
        <f t="shared" si="483"/>
        <v>1.9999999999999574E-2</v>
      </c>
      <c r="U899" s="16"/>
      <c r="V899" s="15">
        <f t="shared" si="484"/>
        <v>0</v>
      </c>
      <c r="W899" s="16">
        <f t="shared" si="496"/>
        <v>0</v>
      </c>
      <c r="X899" s="15">
        <f t="shared" si="485"/>
        <v>0</v>
      </c>
      <c r="Y899" s="16">
        <f t="shared" si="497"/>
        <v>0</v>
      </c>
      <c r="Z899" s="15">
        <f t="shared" si="486"/>
        <v>0</v>
      </c>
      <c r="AA899" s="16"/>
      <c r="AB899" s="15">
        <f t="shared" si="487"/>
        <v>17.890416666666376</v>
      </c>
      <c r="AC899" s="16">
        <f t="shared" si="498"/>
        <v>1</v>
      </c>
      <c r="AD899" s="15">
        <f t="shared" si="488"/>
        <v>0</v>
      </c>
      <c r="AE899" s="16">
        <f t="shared" si="499"/>
        <v>0</v>
      </c>
      <c r="AF899" s="15">
        <f t="shared" si="489"/>
        <v>1.9999999999999574E-2</v>
      </c>
      <c r="AG899" s="16"/>
      <c r="AH899" s="15">
        <f t="shared" si="490"/>
        <v>0</v>
      </c>
      <c r="AI899" s="16">
        <f t="shared" si="500"/>
        <v>0</v>
      </c>
      <c r="AJ899" s="15">
        <f t="shared" si="491"/>
        <v>0</v>
      </c>
      <c r="AK899" s="16">
        <f t="shared" si="501"/>
        <v>0</v>
      </c>
      <c r="AL899" s="15">
        <f t="shared" si="502"/>
        <v>0</v>
      </c>
      <c r="AM899" s="16"/>
      <c r="AN899" s="15">
        <f t="shared" si="503"/>
        <v>0</v>
      </c>
      <c r="AO899" s="16">
        <f t="shared" si="504"/>
        <v>0</v>
      </c>
      <c r="AP899" s="15">
        <f t="shared" si="505"/>
        <v>0</v>
      </c>
      <c r="AQ899" s="16">
        <f t="shared" si="506"/>
        <v>0</v>
      </c>
      <c r="AR899" s="15">
        <f t="shared" si="507"/>
        <v>1.9999999999999574E-2</v>
      </c>
      <c r="AS899" s="16"/>
      <c r="AT899" s="15">
        <f t="shared" si="508"/>
        <v>0</v>
      </c>
      <c r="AU899" s="16">
        <f t="shared" si="509"/>
        <v>0</v>
      </c>
      <c r="AV899" s="15">
        <f t="shared" si="510"/>
        <v>0</v>
      </c>
      <c r="AW899" s="16">
        <f t="shared" si="511"/>
        <v>0</v>
      </c>
      <c r="AX899" s="15">
        <f t="shared" si="512"/>
        <v>0</v>
      </c>
    </row>
    <row r="900" spans="1:50" x14ac:dyDescent="0.25">
      <c r="A900" s="25">
        <f t="shared" si="513"/>
        <v>17.910416666666375</v>
      </c>
      <c r="B900" s="9"/>
      <c r="C900" s="12" t="s">
        <v>14</v>
      </c>
      <c r="D900" s="12" t="s">
        <v>14</v>
      </c>
      <c r="F900" s="12" t="s">
        <v>14</v>
      </c>
      <c r="G900" s="12"/>
      <c r="H900" s="12" t="s">
        <v>14</v>
      </c>
      <c r="I900" t="s">
        <v>11</v>
      </c>
      <c r="J900" s="15">
        <f t="shared" si="478"/>
        <v>0</v>
      </c>
      <c r="K900" s="16">
        <f t="shared" si="492"/>
        <v>0</v>
      </c>
      <c r="L900" s="15">
        <f t="shared" si="479"/>
        <v>0</v>
      </c>
      <c r="M900" s="16">
        <f t="shared" si="493"/>
        <v>0</v>
      </c>
      <c r="N900" s="15">
        <f t="shared" si="480"/>
        <v>1.9999999999999574E-2</v>
      </c>
      <c r="O900" s="16"/>
      <c r="P900" s="15">
        <f t="shared" si="481"/>
        <v>0</v>
      </c>
      <c r="Q900" s="16">
        <f t="shared" si="494"/>
        <v>0</v>
      </c>
      <c r="R900" s="15">
        <f t="shared" si="482"/>
        <v>0</v>
      </c>
      <c r="S900" s="16">
        <f t="shared" si="495"/>
        <v>0</v>
      </c>
      <c r="T900" s="15">
        <f t="shared" si="483"/>
        <v>1.9999999999999574E-2</v>
      </c>
      <c r="U900" s="16"/>
      <c r="V900" s="15">
        <f t="shared" si="484"/>
        <v>0</v>
      </c>
      <c r="W900" s="16">
        <f t="shared" si="496"/>
        <v>0</v>
      </c>
      <c r="X900" s="15">
        <f t="shared" si="485"/>
        <v>0</v>
      </c>
      <c r="Y900" s="16">
        <f t="shared" si="497"/>
        <v>0</v>
      </c>
      <c r="Z900" s="15">
        <f t="shared" si="486"/>
        <v>0</v>
      </c>
      <c r="AA900" s="16"/>
      <c r="AB900" s="15">
        <f t="shared" si="487"/>
        <v>0</v>
      </c>
      <c r="AC900" s="16">
        <f t="shared" si="498"/>
        <v>0</v>
      </c>
      <c r="AD900" s="15">
        <f t="shared" si="488"/>
        <v>0</v>
      </c>
      <c r="AE900" s="16">
        <f t="shared" si="499"/>
        <v>0</v>
      </c>
      <c r="AF900" s="15">
        <f t="shared" si="489"/>
        <v>1.9999999999999574E-2</v>
      </c>
      <c r="AG900" s="16"/>
      <c r="AH900" s="15">
        <f t="shared" si="490"/>
        <v>0</v>
      </c>
      <c r="AI900" s="16">
        <f t="shared" si="500"/>
        <v>0</v>
      </c>
      <c r="AJ900" s="15">
        <f t="shared" si="491"/>
        <v>0</v>
      </c>
      <c r="AK900" s="16">
        <f t="shared" si="501"/>
        <v>0</v>
      </c>
      <c r="AL900" s="15">
        <f t="shared" si="502"/>
        <v>0</v>
      </c>
      <c r="AM900" s="16"/>
      <c r="AN900" s="15">
        <f t="shared" si="503"/>
        <v>0</v>
      </c>
      <c r="AO900" s="16">
        <f t="shared" si="504"/>
        <v>0</v>
      </c>
      <c r="AP900" s="15">
        <f t="shared" si="505"/>
        <v>0</v>
      </c>
      <c r="AQ900" s="16">
        <f t="shared" si="506"/>
        <v>0</v>
      </c>
      <c r="AR900" s="15">
        <f t="shared" si="507"/>
        <v>1.9999999999999574E-2</v>
      </c>
      <c r="AS900" s="16"/>
      <c r="AT900" s="15">
        <f t="shared" si="508"/>
        <v>0</v>
      </c>
      <c r="AU900" s="16">
        <f t="shared" si="509"/>
        <v>0</v>
      </c>
      <c r="AV900" s="15">
        <f t="shared" si="510"/>
        <v>0</v>
      </c>
      <c r="AW900" s="16">
        <f t="shared" si="511"/>
        <v>0</v>
      </c>
      <c r="AX900" s="15">
        <f t="shared" si="512"/>
        <v>0</v>
      </c>
    </row>
    <row r="901" spans="1:50" x14ac:dyDescent="0.25">
      <c r="A901" s="25">
        <f t="shared" si="513"/>
        <v>17.930416666666375</v>
      </c>
      <c r="B901" s="9" t="s">
        <v>65</v>
      </c>
      <c r="C901" s="12" t="s">
        <v>14</v>
      </c>
      <c r="D901" t="s">
        <v>11</v>
      </c>
      <c r="F901" s="12" t="s">
        <v>14</v>
      </c>
      <c r="G901" s="12"/>
      <c r="H901" s="12" t="s">
        <v>14</v>
      </c>
      <c r="I901" s="13" t="s">
        <v>20</v>
      </c>
      <c r="J901" s="15">
        <f t="shared" ref="J901:J964" si="514">IF(B901="Line 1 Fails",A901,0)</f>
        <v>0</v>
      </c>
      <c r="K901" s="16">
        <f t="shared" si="492"/>
        <v>0</v>
      </c>
      <c r="L901" s="15">
        <f t="shared" ref="L901:L964" si="515">IF(B901="Line 1 repd.",A901,0)</f>
        <v>0</v>
      </c>
      <c r="M901" s="16">
        <f t="shared" si="493"/>
        <v>0</v>
      </c>
      <c r="N901" s="15">
        <f t="shared" ref="N901:N964" si="516">IF(C901="Dn(waiting)",A902-A901,0)</f>
        <v>1.9999999999999574E-2</v>
      </c>
      <c r="O901" s="16"/>
      <c r="P901" s="15">
        <f t="shared" ref="P901:P964" si="517">IF(B901="Line 2 Fails",A901,0)</f>
        <v>0</v>
      </c>
      <c r="Q901" s="16">
        <f t="shared" si="494"/>
        <v>0</v>
      </c>
      <c r="R901" s="15">
        <f t="shared" ref="R901:R964" si="518">IF(B901="Line 2 repd.",A901,0)</f>
        <v>0</v>
      </c>
      <c r="S901" s="16">
        <f t="shared" si="495"/>
        <v>0</v>
      </c>
      <c r="T901" s="15">
        <f t="shared" ref="T901:T964" si="519">IF(D901="Dn(waiting)",A902-A901,0)</f>
        <v>0</v>
      </c>
      <c r="U901" s="16"/>
      <c r="V901" s="15">
        <f t="shared" ref="V901:V964" si="520">IF(B901="Line 3 Fails",A901,0)</f>
        <v>0</v>
      </c>
      <c r="W901" s="16">
        <f t="shared" si="496"/>
        <v>0</v>
      </c>
      <c r="X901" s="15">
        <f t="shared" ref="X901:X964" si="521">IF(B901="Line 3 repd.",A901,0)</f>
        <v>0</v>
      </c>
      <c r="Y901" s="16">
        <f t="shared" si="497"/>
        <v>0</v>
      </c>
      <c r="Z901" s="15">
        <f t="shared" ref="Z901:Z964" si="522">IF(E901="Dn(waiting)",A902-A901,0)</f>
        <v>0</v>
      </c>
      <c r="AA901" s="16"/>
      <c r="AB901" s="15">
        <f t="shared" ref="AB901:AB964" si="523">IF(B901="Line 4 Fails",A901,0)</f>
        <v>0</v>
      </c>
      <c r="AC901" s="16">
        <f t="shared" si="498"/>
        <v>0</v>
      </c>
      <c r="AD901" s="15">
        <f t="shared" ref="AD901:AD964" si="524">IF(B901="Line 4 repd.",A901,0)</f>
        <v>0</v>
      </c>
      <c r="AE901" s="16">
        <f t="shared" si="499"/>
        <v>0</v>
      </c>
      <c r="AF901" s="15">
        <f t="shared" ref="AF901:AF964" si="525">IF(F901="Dn(waiting)",A902-A901,0)</f>
        <v>1.9999999999999574E-2</v>
      </c>
      <c r="AG901" s="16"/>
      <c r="AH901" s="15">
        <f t="shared" ref="AH901:AH964" si="526">IF(B901="Line 5 Fails",A901,0)</f>
        <v>0</v>
      </c>
      <c r="AI901" s="16">
        <f t="shared" si="500"/>
        <v>0</v>
      </c>
      <c r="AJ901" s="15">
        <f t="shared" ref="AJ901:AJ964" si="527">IF(B901="Line 5 repd.",A901,0)</f>
        <v>0</v>
      </c>
      <c r="AK901" s="16">
        <f t="shared" si="501"/>
        <v>0</v>
      </c>
      <c r="AL901" s="15">
        <f t="shared" si="502"/>
        <v>0</v>
      </c>
      <c r="AM901" s="16"/>
      <c r="AN901" s="15">
        <f t="shared" si="503"/>
        <v>0</v>
      </c>
      <c r="AO901" s="16">
        <f t="shared" si="504"/>
        <v>0</v>
      </c>
      <c r="AP901" s="15">
        <f t="shared" si="505"/>
        <v>0</v>
      </c>
      <c r="AQ901" s="16">
        <f t="shared" si="506"/>
        <v>0</v>
      </c>
      <c r="AR901" s="15">
        <f t="shared" si="507"/>
        <v>1.9999999999999574E-2</v>
      </c>
      <c r="AS901" s="16"/>
      <c r="AT901" s="15">
        <f t="shared" si="508"/>
        <v>0</v>
      </c>
      <c r="AU901" s="16">
        <f t="shared" si="509"/>
        <v>0</v>
      </c>
      <c r="AV901" s="15">
        <f t="shared" si="510"/>
        <v>17.930416666666375</v>
      </c>
      <c r="AW901" s="16">
        <f t="shared" si="511"/>
        <v>1</v>
      </c>
      <c r="AX901" s="15">
        <f t="shared" si="512"/>
        <v>0</v>
      </c>
    </row>
    <row r="902" spans="1:50" x14ac:dyDescent="0.25">
      <c r="A902" s="25">
        <f t="shared" si="513"/>
        <v>17.950416666666374</v>
      </c>
      <c r="B902" s="9" t="s">
        <v>13</v>
      </c>
      <c r="C902" s="12" t="s">
        <v>14</v>
      </c>
      <c r="D902" t="s">
        <v>11</v>
      </c>
      <c r="E902" s="13"/>
      <c r="F902" s="12" t="s">
        <v>14</v>
      </c>
      <c r="G902" s="12" t="s">
        <v>14</v>
      </c>
      <c r="H902" s="12" t="s">
        <v>14</v>
      </c>
      <c r="J902" s="15">
        <f t="shared" si="514"/>
        <v>0</v>
      </c>
      <c r="K902" s="16">
        <f t="shared" ref="K902:K965" si="528">IF(J902&gt;0,1,0)</f>
        <v>0</v>
      </c>
      <c r="L902" s="15">
        <f t="shared" si="515"/>
        <v>0</v>
      </c>
      <c r="M902" s="16">
        <f t="shared" ref="M902:M965" si="529">IF(L902&gt;0,1,0)</f>
        <v>0</v>
      </c>
      <c r="N902" s="15">
        <f t="shared" si="516"/>
        <v>1.9999999999999574E-2</v>
      </c>
      <c r="O902" s="16"/>
      <c r="P902" s="15">
        <f t="shared" si="517"/>
        <v>0</v>
      </c>
      <c r="Q902" s="16">
        <f t="shared" ref="Q902:Q965" si="530">IF(P902&gt;0,1,0)</f>
        <v>0</v>
      </c>
      <c r="R902" s="15">
        <f t="shared" si="518"/>
        <v>0</v>
      </c>
      <c r="S902" s="16">
        <f t="shared" ref="S902:S965" si="531">IF(R902&gt;0,1,0)</f>
        <v>0</v>
      </c>
      <c r="T902" s="15">
        <f t="shared" si="519"/>
        <v>0</v>
      </c>
      <c r="U902" s="16"/>
      <c r="V902" s="15">
        <f t="shared" si="520"/>
        <v>0</v>
      </c>
      <c r="W902" s="16">
        <f t="shared" ref="W902:W965" si="532">IF(V902&gt;0,1,0)</f>
        <v>0</v>
      </c>
      <c r="X902" s="15">
        <f t="shared" si="521"/>
        <v>0</v>
      </c>
      <c r="Y902" s="16">
        <f t="shared" ref="Y902:Y965" si="533">IF(X902&gt;0,1,0)</f>
        <v>0</v>
      </c>
      <c r="Z902" s="15">
        <f t="shared" si="522"/>
        <v>0</v>
      </c>
      <c r="AA902" s="16"/>
      <c r="AB902" s="15">
        <f t="shared" si="523"/>
        <v>0</v>
      </c>
      <c r="AC902" s="16">
        <f t="shared" ref="AC902:AC965" si="534">IF(AB902&gt;0,1,0)</f>
        <v>0</v>
      </c>
      <c r="AD902" s="15">
        <f t="shared" si="524"/>
        <v>0</v>
      </c>
      <c r="AE902" s="16">
        <f t="shared" ref="AE902:AE965" si="535">IF(AD902&gt;0,1,0)</f>
        <v>0</v>
      </c>
      <c r="AF902" s="15">
        <f t="shared" si="525"/>
        <v>1.9999999999999574E-2</v>
      </c>
      <c r="AG902" s="16"/>
      <c r="AH902" s="15">
        <f t="shared" si="526"/>
        <v>17.950416666666374</v>
      </c>
      <c r="AI902" s="16">
        <f t="shared" ref="AI902:AI965" si="536">IF(AH902&gt;0,1,0)</f>
        <v>1</v>
      </c>
      <c r="AJ902" s="15">
        <f t="shared" si="527"/>
        <v>0</v>
      </c>
      <c r="AK902" s="16">
        <f t="shared" ref="AK902:AK965" si="537">IF(AJ902&gt;0,1,0)</f>
        <v>0</v>
      </c>
      <c r="AL902" s="15">
        <f t="shared" ref="AL902:AL965" si="538">IF(G902="Dn(waiting)",A903-A902,0)</f>
        <v>1.9999999999999574E-2</v>
      </c>
      <c r="AM902" s="16"/>
      <c r="AN902" s="15">
        <f t="shared" ref="AN902:AN965" si="539">IF(B902="Line 6 Fails",A902,0)</f>
        <v>0</v>
      </c>
      <c r="AO902" s="16">
        <f t="shared" ref="AO902:AO965" si="540">IF(AN902&gt;0,1,0)</f>
        <v>0</v>
      </c>
      <c r="AP902" s="15">
        <f t="shared" ref="AP902:AP965" si="541">IF(B902="Line 6 repd.",A902,0)</f>
        <v>0</v>
      </c>
      <c r="AQ902" s="16">
        <f t="shared" ref="AQ902:AQ965" si="542">IF(AP902&gt;0,1,0)</f>
        <v>0</v>
      </c>
      <c r="AR902" s="15">
        <f t="shared" ref="AR902:AR965" si="543">IF(H902="Dn(waiting)",A903-A902,0)</f>
        <v>1.9999999999999574E-2</v>
      </c>
      <c r="AS902" s="16"/>
      <c r="AT902" s="15">
        <f t="shared" ref="AT902:AT965" si="544">IF(B902="Line 7 Fails",A902,0)</f>
        <v>0</v>
      </c>
      <c r="AU902" s="16">
        <f t="shared" ref="AU902:AU965" si="545">IF(AT902&gt;0,1,0)</f>
        <v>0</v>
      </c>
      <c r="AV902" s="15">
        <f t="shared" ref="AV902:AV965" si="546">IF(B902="Line 7 repd.",A902,0)</f>
        <v>0</v>
      </c>
      <c r="AW902" s="16">
        <f t="shared" ref="AW902:AW965" si="547">IF(AV902&gt;0,1,0)</f>
        <v>0</v>
      </c>
      <c r="AX902" s="15">
        <f t="shared" ref="AX902:AX965" si="548">IF(I902="Dn(waiting)",A903-A902,0)</f>
        <v>0</v>
      </c>
    </row>
    <row r="903" spans="1:50" x14ac:dyDescent="0.25">
      <c r="A903" s="25">
        <f t="shared" ref="A903:A966" si="549">A902+0.02</f>
        <v>17.970416666666374</v>
      </c>
      <c r="B903" s="9"/>
      <c r="C903" s="12" t="s">
        <v>14</v>
      </c>
      <c r="D903" t="s">
        <v>11</v>
      </c>
      <c r="E903" s="12"/>
      <c r="F903" s="12" t="s">
        <v>14</v>
      </c>
      <c r="G903" s="12" t="s">
        <v>14</v>
      </c>
      <c r="H903" s="12" t="s">
        <v>14</v>
      </c>
      <c r="J903" s="15">
        <f t="shared" si="514"/>
        <v>0</v>
      </c>
      <c r="K903" s="16">
        <f t="shared" si="528"/>
        <v>0</v>
      </c>
      <c r="L903" s="15">
        <f t="shared" si="515"/>
        <v>0</v>
      </c>
      <c r="M903" s="16">
        <f t="shared" si="529"/>
        <v>0</v>
      </c>
      <c r="N903" s="15">
        <f t="shared" si="516"/>
        <v>1.9999999999999574E-2</v>
      </c>
      <c r="O903" s="16"/>
      <c r="P903" s="15">
        <f t="shared" si="517"/>
        <v>0</v>
      </c>
      <c r="Q903" s="16">
        <f t="shared" si="530"/>
        <v>0</v>
      </c>
      <c r="R903" s="15">
        <f t="shared" si="518"/>
        <v>0</v>
      </c>
      <c r="S903" s="16">
        <f t="shared" si="531"/>
        <v>0</v>
      </c>
      <c r="T903" s="15">
        <f t="shared" si="519"/>
        <v>0</v>
      </c>
      <c r="U903" s="16"/>
      <c r="V903" s="15">
        <f t="shared" si="520"/>
        <v>0</v>
      </c>
      <c r="W903" s="16">
        <f t="shared" si="532"/>
        <v>0</v>
      </c>
      <c r="X903" s="15">
        <f t="shared" si="521"/>
        <v>0</v>
      </c>
      <c r="Y903" s="16">
        <f t="shared" si="533"/>
        <v>0</v>
      </c>
      <c r="Z903" s="15">
        <f t="shared" si="522"/>
        <v>0</v>
      </c>
      <c r="AA903" s="16"/>
      <c r="AB903" s="15">
        <f t="shared" si="523"/>
        <v>0</v>
      </c>
      <c r="AC903" s="16">
        <f t="shared" si="534"/>
        <v>0</v>
      </c>
      <c r="AD903" s="15">
        <f t="shared" si="524"/>
        <v>0</v>
      </c>
      <c r="AE903" s="16">
        <f t="shared" si="535"/>
        <v>0</v>
      </c>
      <c r="AF903" s="15">
        <f t="shared" si="525"/>
        <v>1.9999999999999574E-2</v>
      </c>
      <c r="AG903" s="16"/>
      <c r="AH903" s="15">
        <f t="shared" si="526"/>
        <v>0</v>
      </c>
      <c r="AI903" s="16">
        <f t="shared" si="536"/>
        <v>0</v>
      </c>
      <c r="AJ903" s="15">
        <f t="shared" si="527"/>
        <v>0</v>
      </c>
      <c r="AK903" s="16">
        <f t="shared" si="537"/>
        <v>0</v>
      </c>
      <c r="AL903" s="15">
        <f t="shared" si="538"/>
        <v>1.9999999999999574E-2</v>
      </c>
      <c r="AM903" s="16"/>
      <c r="AN903" s="15">
        <f t="shared" si="539"/>
        <v>0</v>
      </c>
      <c r="AO903" s="16">
        <f t="shared" si="540"/>
        <v>0</v>
      </c>
      <c r="AP903" s="15">
        <f t="shared" si="541"/>
        <v>0</v>
      </c>
      <c r="AQ903" s="16">
        <f t="shared" si="542"/>
        <v>0</v>
      </c>
      <c r="AR903" s="15">
        <f t="shared" si="543"/>
        <v>1.9999999999999574E-2</v>
      </c>
      <c r="AS903" s="16"/>
      <c r="AT903" s="15">
        <f t="shared" si="544"/>
        <v>0</v>
      </c>
      <c r="AU903" s="16">
        <f t="shared" si="545"/>
        <v>0</v>
      </c>
      <c r="AV903" s="15">
        <f t="shared" si="546"/>
        <v>0</v>
      </c>
      <c r="AW903" s="16">
        <f t="shared" si="547"/>
        <v>0</v>
      </c>
      <c r="AX903" s="15">
        <f t="shared" si="548"/>
        <v>0</v>
      </c>
    </row>
    <row r="904" spans="1:50" x14ac:dyDescent="0.25">
      <c r="A904" s="25">
        <f t="shared" si="549"/>
        <v>17.990416666666373</v>
      </c>
      <c r="B904" s="9"/>
      <c r="C904" s="12" t="s">
        <v>14</v>
      </c>
      <c r="D904" t="s">
        <v>11</v>
      </c>
      <c r="E904" s="12"/>
      <c r="F904" s="12" t="s">
        <v>14</v>
      </c>
      <c r="G904" s="12" t="s">
        <v>14</v>
      </c>
      <c r="H904" s="12" t="s">
        <v>14</v>
      </c>
      <c r="J904" s="15">
        <f t="shared" si="514"/>
        <v>0</v>
      </c>
      <c r="K904" s="16">
        <f t="shared" si="528"/>
        <v>0</v>
      </c>
      <c r="L904" s="15">
        <f t="shared" si="515"/>
        <v>0</v>
      </c>
      <c r="M904" s="16">
        <f t="shared" si="529"/>
        <v>0</v>
      </c>
      <c r="N904" s="15">
        <f t="shared" si="516"/>
        <v>1.9999999999999574E-2</v>
      </c>
      <c r="O904" s="16"/>
      <c r="P904" s="15">
        <f t="shared" si="517"/>
        <v>0</v>
      </c>
      <c r="Q904" s="16">
        <f t="shared" si="530"/>
        <v>0</v>
      </c>
      <c r="R904" s="15">
        <f t="shared" si="518"/>
        <v>0</v>
      </c>
      <c r="S904" s="16">
        <f t="shared" si="531"/>
        <v>0</v>
      </c>
      <c r="T904" s="15">
        <f t="shared" si="519"/>
        <v>0</v>
      </c>
      <c r="U904" s="16"/>
      <c r="V904" s="15">
        <f t="shared" si="520"/>
        <v>0</v>
      </c>
      <c r="W904" s="16">
        <f t="shared" si="532"/>
        <v>0</v>
      </c>
      <c r="X904" s="15">
        <f t="shared" si="521"/>
        <v>0</v>
      </c>
      <c r="Y904" s="16">
        <f t="shared" si="533"/>
        <v>0</v>
      </c>
      <c r="Z904" s="15">
        <f t="shared" si="522"/>
        <v>0</v>
      </c>
      <c r="AA904" s="16"/>
      <c r="AB904" s="15">
        <f t="shared" si="523"/>
        <v>0</v>
      </c>
      <c r="AC904" s="16">
        <f t="shared" si="534"/>
        <v>0</v>
      </c>
      <c r="AD904" s="15">
        <f t="shared" si="524"/>
        <v>0</v>
      </c>
      <c r="AE904" s="16">
        <f t="shared" si="535"/>
        <v>0</v>
      </c>
      <c r="AF904" s="15">
        <f t="shared" si="525"/>
        <v>1.9999999999999574E-2</v>
      </c>
      <c r="AG904" s="16"/>
      <c r="AH904" s="15">
        <f t="shared" si="526"/>
        <v>0</v>
      </c>
      <c r="AI904" s="16">
        <f t="shared" si="536"/>
        <v>0</v>
      </c>
      <c r="AJ904" s="15">
        <f t="shared" si="527"/>
        <v>0</v>
      </c>
      <c r="AK904" s="16">
        <f t="shared" si="537"/>
        <v>0</v>
      </c>
      <c r="AL904" s="15">
        <f t="shared" si="538"/>
        <v>1.9999999999999574E-2</v>
      </c>
      <c r="AM904" s="16"/>
      <c r="AN904" s="15">
        <f t="shared" si="539"/>
        <v>0</v>
      </c>
      <c r="AO904" s="16">
        <f t="shared" si="540"/>
        <v>0</v>
      </c>
      <c r="AP904" s="15">
        <f t="shared" si="541"/>
        <v>0</v>
      </c>
      <c r="AQ904" s="16">
        <f t="shared" si="542"/>
        <v>0</v>
      </c>
      <c r="AR904" s="15">
        <f t="shared" si="543"/>
        <v>1.9999999999999574E-2</v>
      </c>
      <c r="AS904" s="16"/>
      <c r="AT904" s="15">
        <f t="shared" si="544"/>
        <v>0</v>
      </c>
      <c r="AU904" s="16">
        <f t="shared" si="545"/>
        <v>0</v>
      </c>
      <c r="AV904" s="15">
        <f t="shared" si="546"/>
        <v>0</v>
      </c>
      <c r="AW904" s="16">
        <f t="shared" si="547"/>
        <v>0</v>
      </c>
      <c r="AX904" s="15">
        <f t="shared" si="548"/>
        <v>0</v>
      </c>
    </row>
    <row r="905" spans="1:50" x14ac:dyDescent="0.25">
      <c r="A905" s="25">
        <f t="shared" si="549"/>
        <v>18.010416666666373</v>
      </c>
      <c r="B905" s="9" t="s">
        <v>17</v>
      </c>
      <c r="C905" s="12" t="s">
        <v>14</v>
      </c>
      <c r="D905" s="13" t="s">
        <v>20</v>
      </c>
      <c r="E905" s="12"/>
      <c r="F905" s="12" t="s">
        <v>14</v>
      </c>
      <c r="G905" s="12" t="s">
        <v>14</v>
      </c>
      <c r="H905" t="s">
        <v>11</v>
      </c>
      <c r="I905" s="13"/>
      <c r="J905" s="15">
        <f t="shared" si="514"/>
        <v>0</v>
      </c>
      <c r="K905" s="16">
        <f t="shared" si="528"/>
        <v>0</v>
      </c>
      <c r="L905" s="15">
        <f t="shared" si="515"/>
        <v>0</v>
      </c>
      <c r="M905" s="16">
        <f t="shared" si="529"/>
        <v>0</v>
      </c>
      <c r="N905" s="15">
        <f t="shared" si="516"/>
        <v>1.9999999999999574E-2</v>
      </c>
      <c r="O905" s="16"/>
      <c r="P905" s="15">
        <f t="shared" si="517"/>
        <v>0</v>
      </c>
      <c r="Q905" s="16">
        <f t="shared" si="530"/>
        <v>0</v>
      </c>
      <c r="R905" s="15">
        <f t="shared" si="518"/>
        <v>18.010416666666373</v>
      </c>
      <c r="S905" s="16">
        <f t="shared" si="531"/>
        <v>1</v>
      </c>
      <c r="T905" s="15">
        <f t="shared" si="519"/>
        <v>0</v>
      </c>
      <c r="U905" s="16"/>
      <c r="V905" s="15">
        <f t="shared" si="520"/>
        <v>0</v>
      </c>
      <c r="W905" s="16">
        <f t="shared" si="532"/>
        <v>0</v>
      </c>
      <c r="X905" s="15">
        <f t="shared" si="521"/>
        <v>0</v>
      </c>
      <c r="Y905" s="16">
        <f t="shared" si="533"/>
        <v>0</v>
      </c>
      <c r="Z905" s="15">
        <f t="shared" si="522"/>
        <v>0</v>
      </c>
      <c r="AA905" s="16"/>
      <c r="AB905" s="15">
        <f t="shared" si="523"/>
        <v>0</v>
      </c>
      <c r="AC905" s="16">
        <f t="shared" si="534"/>
        <v>0</v>
      </c>
      <c r="AD905" s="15">
        <f t="shared" si="524"/>
        <v>0</v>
      </c>
      <c r="AE905" s="16">
        <f t="shared" si="535"/>
        <v>0</v>
      </c>
      <c r="AF905" s="15">
        <f t="shared" si="525"/>
        <v>1.9999999999999574E-2</v>
      </c>
      <c r="AG905" s="16"/>
      <c r="AH905" s="15">
        <f t="shared" si="526"/>
        <v>0</v>
      </c>
      <c r="AI905" s="16">
        <f t="shared" si="536"/>
        <v>0</v>
      </c>
      <c r="AJ905" s="15">
        <f t="shared" si="527"/>
        <v>0</v>
      </c>
      <c r="AK905" s="16">
        <f t="shared" si="537"/>
        <v>0</v>
      </c>
      <c r="AL905" s="15">
        <f t="shared" si="538"/>
        <v>1.9999999999999574E-2</v>
      </c>
      <c r="AM905" s="16"/>
      <c r="AN905" s="15">
        <f t="shared" si="539"/>
        <v>0</v>
      </c>
      <c r="AO905" s="16">
        <f t="shared" si="540"/>
        <v>0</v>
      </c>
      <c r="AP905" s="15">
        <f t="shared" si="541"/>
        <v>0</v>
      </c>
      <c r="AQ905" s="16">
        <f t="shared" si="542"/>
        <v>0</v>
      </c>
      <c r="AR905" s="15">
        <f t="shared" si="543"/>
        <v>0</v>
      </c>
      <c r="AS905" s="16"/>
      <c r="AT905" s="15">
        <f t="shared" si="544"/>
        <v>0</v>
      </c>
      <c r="AU905" s="16">
        <f t="shared" si="545"/>
        <v>0</v>
      </c>
      <c r="AV905" s="15">
        <f t="shared" si="546"/>
        <v>0</v>
      </c>
      <c r="AW905" s="16">
        <f t="shared" si="547"/>
        <v>0</v>
      </c>
      <c r="AX905" s="15">
        <f t="shared" si="548"/>
        <v>0</v>
      </c>
    </row>
    <row r="906" spans="1:50" x14ac:dyDescent="0.25">
      <c r="A906" s="25">
        <f t="shared" si="549"/>
        <v>18.030416666666373</v>
      </c>
      <c r="B906" s="9"/>
      <c r="C906" s="12" t="s">
        <v>14</v>
      </c>
      <c r="D906" s="12"/>
      <c r="E906" s="12"/>
      <c r="F906" s="12" t="s">
        <v>14</v>
      </c>
      <c r="G906" s="12" t="s">
        <v>14</v>
      </c>
      <c r="H906" t="s">
        <v>11</v>
      </c>
      <c r="I906" s="8"/>
      <c r="J906" s="15">
        <f t="shared" si="514"/>
        <v>0</v>
      </c>
      <c r="K906" s="16">
        <f t="shared" si="528"/>
        <v>0</v>
      </c>
      <c r="L906" s="15">
        <f t="shared" si="515"/>
        <v>0</v>
      </c>
      <c r="M906" s="16">
        <f t="shared" si="529"/>
        <v>0</v>
      </c>
      <c r="N906" s="15">
        <f t="shared" si="516"/>
        <v>1.9999999999999574E-2</v>
      </c>
      <c r="O906" s="16"/>
      <c r="P906" s="15">
        <f t="shared" si="517"/>
        <v>0</v>
      </c>
      <c r="Q906" s="16">
        <f t="shared" si="530"/>
        <v>0</v>
      </c>
      <c r="R906" s="15">
        <f t="shared" si="518"/>
        <v>0</v>
      </c>
      <c r="S906" s="16">
        <f t="shared" si="531"/>
        <v>0</v>
      </c>
      <c r="T906" s="15">
        <f t="shared" si="519"/>
        <v>0</v>
      </c>
      <c r="U906" s="16"/>
      <c r="V906" s="15">
        <f t="shared" si="520"/>
        <v>0</v>
      </c>
      <c r="W906" s="16">
        <f t="shared" si="532"/>
        <v>0</v>
      </c>
      <c r="X906" s="15">
        <f t="shared" si="521"/>
        <v>0</v>
      </c>
      <c r="Y906" s="16">
        <f t="shared" si="533"/>
        <v>0</v>
      </c>
      <c r="Z906" s="15">
        <f t="shared" si="522"/>
        <v>0</v>
      </c>
      <c r="AA906" s="16"/>
      <c r="AB906" s="15">
        <f t="shared" si="523"/>
        <v>0</v>
      </c>
      <c r="AC906" s="16">
        <f t="shared" si="534"/>
        <v>0</v>
      </c>
      <c r="AD906" s="15">
        <f t="shared" si="524"/>
        <v>0</v>
      </c>
      <c r="AE906" s="16">
        <f t="shared" si="535"/>
        <v>0</v>
      </c>
      <c r="AF906" s="15">
        <f t="shared" si="525"/>
        <v>1.9999999999999574E-2</v>
      </c>
      <c r="AG906" s="16"/>
      <c r="AH906" s="15">
        <f t="shared" si="526"/>
        <v>0</v>
      </c>
      <c r="AI906" s="16">
        <f t="shared" si="536"/>
        <v>0</v>
      </c>
      <c r="AJ906" s="15">
        <f t="shared" si="527"/>
        <v>0</v>
      </c>
      <c r="AK906" s="16">
        <f t="shared" si="537"/>
        <v>0</v>
      </c>
      <c r="AL906" s="15">
        <f t="shared" si="538"/>
        <v>1.9999999999999574E-2</v>
      </c>
      <c r="AM906" s="16"/>
      <c r="AN906" s="15">
        <f t="shared" si="539"/>
        <v>0</v>
      </c>
      <c r="AO906" s="16">
        <f t="shared" si="540"/>
        <v>0</v>
      </c>
      <c r="AP906" s="15">
        <f t="shared" si="541"/>
        <v>0</v>
      </c>
      <c r="AQ906" s="16">
        <f t="shared" si="542"/>
        <v>0</v>
      </c>
      <c r="AR906" s="15">
        <f t="shared" si="543"/>
        <v>0</v>
      </c>
      <c r="AS906" s="16"/>
      <c r="AT906" s="15">
        <f t="shared" si="544"/>
        <v>0</v>
      </c>
      <c r="AU906" s="16">
        <f t="shared" si="545"/>
        <v>0</v>
      </c>
      <c r="AV906" s="15">
        <f t="shared" si="546"/>
        <v>0</v>
      </c>
      <c r="AW906" s="16">
        <f t="shared" si="547"/>
        <v>0</v>
      </c>
      <c r="AX906" s="15">
        <f t="shared" si="548"/>
        <v>0</v>
      </c>
    </row>
    <row r="907" spans="1:50" x14ac:dyDescent="0.25">
      <c r="A907" s="25">
        <f t="shared" si="549"/>
        <v>18.050416666666372</v>
      </c>
      <c r="B907" s="9" t="s">
        <v>21</v>
      </c>
      <c r="C907" s="12" t="s">
        <v>14</v>
      </c>
      <c r="D907" s="12"/>
      <c r="E907" s="12" t="s">
        <v>14</v>
      </c>
      <c r="F907" s="12" t="s">
        <v>14</v>
      </c>
      <c r="G907" s="12" t="s">
        <v>14</v>
      </c>
      <c r="H907" t="s">
        <v>11</v>
      </c>
      <c r="I907" s="7"/>
      <c r="J907" s="15">
        <f t="shared" si="514"/>
        <v>0</v>
      </c>
      <c r="K907" s="16">
        <f t="shared" si="528"/>
        <v>0</v>
      </c>
      <c r="L907" s="15">
        <f t="shared" si="515"/>
        <v>0</v>
      </c>
      <c r="M907" s="16">
        <f t="shared" si="529"/>
        <v>0</v>
      </c>
      <c r="N907" s="15">
        <f t="shared" si="516"/>
        <v>1.9999999999999574E-2</v>
      </c>
      <c r="O907" s="16"/>
      <c r="P907" s="15">
        <f t="shared" si="517"/>
        <v>0</v>
      </c>
      <c r="Q907" s="16">
        <f t="shared" si="530"/>
        <v>0</v>
      </c>
      <c r="R907" s="15">
        <f t="shared" si="518"/>
        <v>0</v>
      </c>
      <c r="S907" s="16">
        <f t="shared" si="531"/>
        <v>0</v>
      </c>
      <c r="T907" s="15">
        <f t="shared" si="519"/>
        <v>0</v>
      </c>
      <c r="U907" s="16"/>
      <c r="V907" s="15">
        <f t="shared" si="520"/>
        <v>18.050416666666372</v>
      </c>
      <c r="W907" s="16">
        <f t="shared" si="532"/>
        <v>1</v>
      </c>
      <c r="X907" s="15">
        <f t="shared" si="521"/>
        <v>0</v>
      </c>
      <c r="Y907" s="16">
        <f t="shared" si="533"/>
        <v>0</v>
      </c>
      <c r="Z907" s="15">
        <f t="shared" si="522"/>
        <v>1.9999999999999574E-2</v>
      </c>
      <c r="AA907" s="16"/>
      <c r="AB907" s="15">
        <f t="shared" si="523"/>
        <v>0</v>
      </c>
      <c r="AC907" s="16">
        <f t="shared" si="534"/>
        <v>0</v>
      </c>
      <c r="AD907" s="15">
        <f t="shared" si="524"/>
        <v>0</v>
      </c>
      <c r="AE907" s="16">
        <f t="shared" si="535"/>
        <v>0</v>
      </c>
      <c r="AF907" s="15">
        <f t="shared" si="525"/>
        <v>1.9999999999999574E-2</v>
      </c>
      <c r="AG907" s="16"/>
      <c r="AH907" s="15">
        <f t="shared" si="526"/>
        <v>0</v>
      </c>
      <c r="AI907" s="16">
        <f t="shared" si="536"/>
        <v>0</v>
      </c>
      <c r="AJ907" s="15">
        <f t="shared" si="527"/>
        <v>0</v>
      </c>
      <c r="AK907" s="16">
        <f t="shared" si="537"/>
        <v>0</v>
      </c>
      <c r="AL907" s="15">
        <f t="shared" si="538"/>
        <v>1.9999999999999574E-2</v>
      </c>
      <c r="AM907" s="16"/>
      <c r="AN907" s="15">
        <f t="shared" si="539"/>
        <v>0</v>
      </c>
      <c r="AO907" s="16">
        <f t="shared" si="540"/>
        <v>0</v>
      </c>
      <c r="AP907" s="15">
        <f t="shared" si="541"/>
        <v>0</v>
      </c>
      <c r="AQ907" s="16">
        <f t="shared" si="542"/>
        <v>0</v>
      </c>
      <c r="AR907" s="15">
        <f t="shared" si="543"/>
        <v>0</v>
      </c>
      <c r="AS907" s="16"/>
      <c r="AT907" s="15">
        <f t="shared" si="544"/>
        <v>0</v>
      </c>
      <c r="AU907" s="16">
        <f t="shared" si="545"/>
        <v>0</v>
      </c>
      <c r="AV907" s="15">
        <f t="shared" si="546"/>
        <v>0</v>
      </c>
      <c r="AW907" s="16">
        <f t="shared" si="547"/>
        <v>0</v>
      </c>
      <c r="AX907" s="15">
        <f t="shared" si="548"/>
        <v>0</v>
      </c>
    </row>
    <row r="908" spans="1:50" x14ac:dyDescent="0.25">
      <c r="A908" s="25">
        <f t="shared" si="549"/>
        <v>18.070416666666372</v>
      </c>
      <c r="B908" s="9"/>
      <c r="C908" s="12" t="s">
        <v>14</v>
      </c>
      <c r="D908" s="12"/>
      <c r="E908" s="12" t="s">
        <v>14</v>
      </c>
      <c r="F908" s="12" t="s">
        <v>14</v>
      </c>
      <c r="G908" s="12" t="s">
        <v>14</v>
      </c>
      <c r="H908" t="s">
        <v>11</v>
      </c>
      <c r="I908" s="12"/>
      <c r="J908" s="15">
        <f t="shared" si="514"/>
        <v>0</v>
      </c>
      <c r="K908" s="16">
        <f t="shared" si="528"/>
        <v>0</v>
      </c>
      <c r="L908" s="15">
        <f t="shared" si="515"/>
        <v>0</v>
      </c>
      <c r="M908" s="16">
        <f t="shared" si="529"/>
        <v>0</v>
      </c>
      <c r="N908" s="15">
        <f t="shared" si="516"/>
        <v>1.9999999999999574E-2</v>
      </c>
      <c r="O908" s="16"/>
      <c r="P908" s="15">
        <f t="shared" si="517"/>
        <v>0</v>
      </c>
      <c r="Q908" s="16">
        <f t="shared" si="530"/>
        <v>0</v>
      </c>
      <c r="R908" s="15">
        <f t="shared" si="518"/>
        <v>0</v>
      </c>
      <c r="S908" s="16">
        <f t="shared" si="531"/>
        <v>0</v>
      </c>
      <c r="T908" s="15">
        <f t="shared" si="519"/>
        <v>0</v>
      </c>
      <c r="U908" s="16"/>
      <c r="V908" s="15">
        <f t="shared" si="520"/>
        <v>0</v>
      </c>
      <c r="W908" s="16">
        <f t="shared" si="532"/>
        <v>0</v>
      </c>
      <c r="X908" s="15">
        <f t="shared" si="521"/>
        <v>0</v>
      </c>
      <c r="Y908" s="16">
        <f t="shared" si="533"/>
        <v>0</v>
      </c>
      <c r="Z908" s="15">
        <f t="shared" si="522"/>
        <v>1.9999999999999574E-2</v>
      </c>
      <c r="AA908" s="16"/>
      <c r="AB908" s="15">
        <f t="shared" si="523"/>
        <v>0</v>
      </c>
      <c r="AC908" s="16">
        <f t="shared" si="534"/>
        <v>0</v>
      </c>
      <c r="AD908" s="15">
        <f t="shared" si="524"/>
        <v>0</v>
      </c>
      <c r="AE908" s="16">
        <f t="shared" si="535"/>
        <v>0</v>
      </c>
      <c r="AF908" s="15">
        <f t="shared" si="525"/>
        <v>1.9999999999999574E-2</v>
      </c>
      <c r="AG908" s="16"/>
      <c r="AH908" s="15">
        <f t="shared" si="526"/>
        <v>0</v>
      </c>
      <c r="AI908" s="16">
        <f t="shared" si="536"/>
        <v>0</v>
      </c>
      <c r="AJ908" s="15">
        <f t="shared" si="527"/>
        <v>0</v>
      </c>
      <c r="AK908" s="16">
        <f t="shared" si="537"/>
        <v>0</v>
      </c>
      <c r="AL908" s="15">
        <f t="shared" si="538"/>
        <v>1.9999999999999574E-2</v>
      </c>
      <c r="AM908" s="16"/>
      <c r="AN908" s="15">
        <f t="shared" si="539"/>
        <v>0</v>
      </c>
      <c r="AO908" s="16">
        <f t="shared" si="540"/>
        <v>0</v>
      </c>
      <c r="AP908" s="15">
        <f t="shared" si="541"/>
        <v>0</v>
      </c>
      <c r="AQ908" s="16">
        <f t="shared" si="542"/>
        <v>0</v>
      </c>
      <c r="AR908" s="15">
        <f t="shared" si="543"/>
        <v>0</v>
      </c>
      <c r="AS908" s="16"/>
      <c r="AT908" s="15">
        <f t="shared" si="544"/>
        <v>0</v>
      </c>
      <c r="AU908" s="16">
        <f t="shared" si="545"/>
        <v>0</v>
      </c>
      <c r="AV908" s="15">
        <f t="shared" si="546"/>
        <v>0</v>
      </c>
      <c r="AW908" s="16">
        <f t="shared" si="547"/>
        <v>0</v>
      </c>
      <c r="AX908" s="15">
        <f t="shared" si="548"/>
        <v>0</v>
      </c>
    </row>
    <row r="909" spans="1:50" x14ac:dyDescent="0.25">
      <c r="A909" s="25">
        <f t="shared" si="549"/>
        <v>18.090416666666371</v>
      </c>
      <c r="B909" s="9" t="s">
        <v>64</v>
      </c>
      <c r="C909" t="s">
        <v>11</v>
      </c>
      <c r="D909" s="12"/>
      <c r="E909" s="12" t="s">
        <v>14</v>
      </c>
      <c r="F909" s="12" t="s">
        <v>14</v>
      </c>
      <c r="G909" s="12" t="s">
        <v>14</v>
      </c>
      <c r="H909" s="13" t="s">
        <v>20</v>
      </c>
      <c r="I909" s="12"/>
      <c r="J909" s="15">
        <f t="shared" si="514"/>
        <v>0</v>
      </c>
      <c r="K909" s="16">
        <f t="shared" si="528"/>
        <v>0</v>
      </c>
      <c r="L909" s="15">
        <f t="shared" si="515"/>
        <v>0</v>
      </c>
      <c r="M909" s="16">
        <f t="shared" si="529"/>
        <v>0</v>
      </c>
      <c r="N909" s="15">
        <f t="shared" si="516"/>
        <v>0</v>
      </c>
      <c r="O909" s="16"/>
      <c r="P909" s="15">
        <f t="shared" si="517"/>
        <v>0</v>
      </c>
      <c r="Q909" s="16">
        <f t="shared" si="530"/>
        <v>0</v>
      </c>
      <c r="R909" s="15">
        <f t="shared" si="518"/>
        <v>0</v>
      </c>
      <c r="S909" s="16">
        <f t="shared" si="531"/>
        <v>0</v>
      </c>
      <c r="T909" s="15">
        <f t="shared" si="519"/>
        <v>0</v>
      </c>
      <c r="U909" s="16"/>
      <c r="V909" s="15">
        <f t="shared" si="520"/>
        <v>0</v>
      </c>
      <c r="W909" s="16">
        <f t="shared" si="532"/>
        <v>0</v>
      </c>
      <c r="X909" s="15">
        <f t="shared" si="521"/>
        <v>0</v>
      </c>
      <c r="Y909" s="16">
        <f t="shared" si="533"/>
        <v>0</v>
      </c>
      <c r="Z909" s="15">
        <f t="shared" si="522"/>
        <v>1.9999999999999574E-2</v>
      </c>
      <c r="AA909" s="16"/>
      <c r="AB909" s="15">
        <f t="shared" si="523"/>
        <v>0</v>
      </c>
      <c r="AC909" s="16">
        <f t="shared" si="534"/>
        <v>0</v>
      </c>
      <c r="AD909" s="15">
        <f t="shared" si="524"/>
        <v>0</v>
      </c>
      <c r="AE909" s="16">
        <f t="shared" si="535"/>
        <v>0</v>
      </c>
      <c r="AF909" s="15">
        <f t="shared" si="525"/>
        <v>1.9999999999999574E-2</v>
      </c>
      <c r="AG909" s="16"/>
      <c r="AH909" s="15">
        <f t="shared" si="526"/>
        <v>0</v>
      </c>
      <c r="AI909" s="16">
        <f t="shared" si="536"/>
        <v>0</v>
      </c>
      <c r="AJ909" s="15">
        <f t="shared" si="527"/>
        <v>0</v>
      </c>
      <c r="AK909" s="16">
        <f t="shared" si="537"/>
        <v>0</v>
      </c>
      <c r="AL909" s="15">
        <f t="shared" si="538"/>
        <v>1.9999999999999574E-2</v>
      </c>
      <c r="AM909" s="16"/>
      <c r="AN909" s="15">
        <f t="shared" si="539"/>
        <v>0</v>
      </c>
      <c r="AO909" s="16">
        <f t="shared" si="540"/>
        <v>0</v>
      </c>
      <c r="AP909" s="15">
        <f t="shared" si="541"/>
        <v>18.090416666666371</v>
      </c>
      <c r="AQ909" s="16">
        <f t="shared" si="542"/>
        <v>1</v>
      </c>
      <c r="AR909" s="15">
        <f t="shared" si="543"/>
        <v>0</v>
      </c>
      <c r="AS909" s="16"/>
      <c r="AT909" s="15">
        <f t="shared" si="544"/>
        <v>0</v>
      </c>
      <c r="AU909" s="16">
        <f t="shared" si="545"/>
        <v>0</v>
      </c>
      <c r="AV909" s="15">
        <f t="shared" si="546"/>
        <v>0</v>
      </c>
      <c r="AW909" s="16">
        <f t="shared" si="547"/>
        <v>0</v>
      </c>
      <c r="AX909" s="15">
        <f t="shared" si="548"/>
        <v>0</v>
      </c>
    </row>
    <row r="910" spans="1:50" x14ac:dyDescent="0.25">
      <c r="A910" s="25">
        <f t="shared" si="549"/>
        <v>18.110416666666371</v>
      </c>
      <c r="B910" s="9"/>
      <c r="C910" t="s">
        <v>11</v>
      </c>
      <c r="E910" s="12" t="s">
        <v>14</v>
      </c>
      <c r="F910" s="12" t="s">
        <v>14</v>
      </c>
      <c r="G910" s="12" t="s">
        <v>14</v>
      </c>
      <c r="H910" s="13"/>
      <c r="I910" s="12"/>
      <c r="J910" s="15">
        <f t="shared" si="514"/>
        <v>0</v>
      </c>
      <c r="K910" s="16">
        <f t="shared" si="528"/>
        <v>0</v>
      </c>
      <c r="L910" s="15">
        <f t="shared" si="515"/>
        <v>0</v>
      </c>
      <c r="M910" s="16">
        <f t="shared" si="529"/>
        <v>0</v>
      </c>
      <c r="N910" s="15">
        <f t="shared" si="516"/>
        <v>0</v>
      </c>
      <c r="O910" s="16"/>
      <c r="P910" s="15">
        <f t="shared" si="517"/>
        <v>0</v>
      </c>
      <c r="Q910" s="16">
        <f t="shared" si="530"/>
        <v>0</v>
      </c>
      <c r="R910" s="15">
        <f t="shared" si="518"/>
        <v>0</v>
      </c>
      <c r="S910" s="16">
        <f t="shared" si="531"/>
        <v>0</v>
      </c>
      <c r="T910" s="15">
        <f t="shared" si="519"/>
        <v>0</v>
      </c>
      <c r="U910" s="16"/>
      <c r="V910" s="15">
        <f t="shared" si="520"/>
        <v>0</v>
      </c>
      <c r="W910" s="16">
        <f t="shared" si="532"/>
        <v>0</v>
      </c>
      <c r="X910" s="15">
        <f t="shared" si="521"/>
        <v>0</v>
      </c>
      <c r="Y910" s="16">
        <f t="shared" si="533"/>
        <v>0</v>
      </c>
      <c r="Z910" s="15">
        <f t="shared" si="522"/>
        <v>1.9999999999999574E-2</v>
      </c>
      <c r="AA910" s="16"/>
      <c r="AB910" s="15">
        <f t="shared" si="523"/>
        <v>0</v>
      </c>
      <c r="AC910" s="16">
        <f t="shared" si="534"/>
        <v>0</v>
      </c>
      <c r="AD910" s="15">
        <f t="shared" si="524"/>
        <v>0</v>
      </c>
      <c r="AE910" s="16">
        <f t="shared" si="535"/>
        <v>0</v>
      </c>
      <c r="AF910" s="15">
        <f t="shared" si="525"/>
        <v>1.9999999999999574E-2</v>
      </c>
      <c r="AG910" s="16"/>
      <c r="AH910" s="15">
        <f t="shared" si="526"/>
        <v>0</v>
      </c>
      <c r="AI910" s="16">
        <f t="shared" si="536"/>
        <v>0</v>
      </c>
      <c r="AJ910" s="15">
        <f t="shared" si="527"/>
        <v>0</v>
      </c>
      <c r="AK910" s="16">
        <f t="shared" si="537"/>
        <v>0</v>
      </c>
      <c r="AL910" s="15">
        <f t="shared" si="538"/>
        <v>1.9999999999999574E-2</v>
      </c>
      <c r="AM910" s="16"/>
      <c r="AN910" s="15">
        <f t="shared" si="539"/>
        <v>0</v>
      </c>
      <c r="AO910" s="16">
        <f t="shared" si="540"/>
        <v>0</v>
      </c>
      <c r="AP910" s="15">
        <f t="shared" si="541"/>
        <v>0</v>
      </c>
      <c r="AQ910" s="16">
        <f t="shared" si="542"/>
        <v>0</v>
      </c>
      <c r="AR910" s="15">
        <f t="shared" si="543"/>
        <v>0</v>
      </c>
      <c r="AS910" s="16"/>
      <c r="AT910" s="15">
        <f t="shared" si="544"/>
        <v>0</v>
      </c>
      <c r="AU910" s="16">
        <f t="shared" si="545"/>
        <v>0</v>
      </c>
      <c r="AV910" s="15">
        <f t="shared" si="546"/>
        <v>0</v>
      </c>
      <c r="AW910" s="16">
        <f t="shared" si="547"/>
        <v>0</v>
      </c>
      <c r="AX910" s="15">
        <f t="shared" si="548"/>
        <v>0</v>
      </c>
    </row>
    <row r="911" spans="1:50" x14ac:dyDescent="0.25">
      <c r="A911" s="25">
        <f t="shared" si="549"/>
        <v>18.13041666666637</v>
      </c>
      <c r="B911" s="9" t="s">
        <v>67</v>
      </c>
      <c r="C911" t="s">
        <v>11</v>
      </c>
      <c r="E911" s="12" t="s">
        <v>14</v>
      </c>
      <c r="F911" s="12" t="s">
        <v>14</v>
      </c>
      <c r="G911" s="12" t="s">
        <v>14</v>
      </c>
      <c r="H911" s="12"/>
      <c r="I911" s="12" t="s">
        <v>14</v>
      </c>
      <c r="J911" s="15">
        <f t="shared" si="514"/>
        <v>0</v>
      </c>
      <c r="K911" s="16">
        <f t="shared" si="528"/>
        <v>0</v>
      </c>
      <c r="L911" s="15">
        <f t="shared" si="515"/>
        <v>0</v>
      </c>
      <c r="M911" s="16">
        <f t="shared" si="529"/>
        <v>0</v>
      </c>
      <c r="N911" s="15">
        <f t="shared" si="516"/>
        <v>0</v>
      </c>
      <c r="O911" s="16"/>
      <c r="P911" s="15">
        <f t="shared" si="517"/>
        <v>0</v>
      </c>
      <c r="Q911" s="16">
        <f t="shared" si="530"/>
        <v>0</v>
      </c>
      <c r="R911" s="15">
        <f t="shared" si="518"/>
        <v>0</v>
      </c>
      <c r="S911" s="16">
        <f t="shared" si="531"/>
        <v>0</v>
      </c>
      <c r="T911" s="15">
        <f t="shared" si="519"/>
        <v>0</v>
      </c>
      <c r="U911" s="16"/>
      <c r="V911" s="15">
        <f t="shared" si="520"/>
        <v>0</v>
      </c>
      <c r="W911" s="16">
        <f t="shared" si="532"/>
        <v>0</v>
      </c>
      <c r="X911" s="15">
        <f t="shared" si="521"/>
        <v>0</v>
      </c>
      <c r="Y911" s="16">
        <f t="shared" si="533"/>
        <v>0</v>
      </c>
      <c r="Z911" s="15">
        <f t="shared" si="522"/>
        <v>1.9999999999999574E-2</v>
      </c>
      <c r="AA911" s="16"/>
      <c r="AB911" s="15">
        <f t="shared" si="523"/>
        <v>0</v>
      </c>
      <c r="AC911" s="16">
        <f t="shared" si="534"/>
        <v>0</v>
      </c>
      <c r="AD911" s="15">
        <f t="shared" si="524"/>
        <v>0</v>
      </c>
      <c r="AE911" s="16">
        <f t="shared" si="535"/>
        <v>0</v>
      </c>
      <c r="AF911" s="15">
        <f t="shared" si="525"/>
        <v>1.9999999999999574E-2</v>
      </c>
      <c r="AG911" s="16"/>
      <c r="AH911" s="15">
        <f t="shared" si="526"/>
        <v>0</v>
      </c>
      <c r="AI911" s="16">
        <f t="shared" si="536"/>
        <v>0</v>
      </c>
      <c r="AJ911" s="15">
        <f t="shared" si="527"/>
        <v>0</v>
      </c>
      <c r="AK911" s="16">
        <f t="shared" si="537"/>
        <v>0</v>
      </c>
      <c r="AL911" s="15">
        <f t="shared" si="538"/>
        <v>1.9999999999999574E-2</v>
      </c>
      <c r="AM911" s="16"/>
      <c r="AN911" s="15">
        <f t="shared" si="539"/>
        <v>0</v>
      </c>
      <c r="AO911" s="16">
        <f t="shared" si="540"/>
        <v>0</v>
      </c>
      <c r="AP911" s="15">
        <f t="shared" si="541"/>
        <v>0</v>
      </c>
      <c r="AQ911" s="16">
        <f t="shared" si="542"/>
        <v>0</v>
      </c>
      <c r="AR911" s="15">
        <f t="shared" si="543"/>
        <v>0</v>
      </c>
      <c r="AS911" s="16"/>
      <c r="AT911" s="15">
        <f t="shared" si="544"/>
        <v>18.13041666666637</v>
      </c>
      <c r="AU911" s="16">
        <f t="shared" si="545"/>
        <v>1</v>
      </c>
      <c r="AV911" s="15">
        <f t="shared" si="546"/>
        <v>0</v>
      </c>
      <c r="AW911" s="16">
        <f t="shared" si="547"/>
        <v>0</v>
      </c>
      <c r="AX911" s="15">
        <f t="shared" si="548"/>
        <v>1.9999999999999574E-2</v>
      </c>
    </row>
    <row r="912" spans="1:50" x14ac:dyDescent="0.25">
      <c r="A912" s="25">
        <f t="shared" si="549"/>
        <v>18.15041666666637</v>
      </c>
      <c r="B912" s="9"/>
      <c r="C912" t="s">
        <v>11</v>
      </c>
      <c r="E912" s="12" t="s">
        <v>14</v>
      </c>
      <c r="F912" s="12" t="s">
        <v>14</v>
      </c>
      <c r="G912" s="12" t="s">
        <v>14</v>
      </c>
      <c r="H912" s="12"/>
      <c r="I912" s="12" t="s">
        <v>14</v>
      </c>
      <c r="J912" s="15">
        <f t="shared" si="514"/>
        <v>0</v>
      </c>
      <c r="K912" s="16">
        <f t="shared" si="528"/>
        <v>0</v>
      </c>
      <c r="L912" s="15">
        <f t="shared" si="515"/>
        <v>0</v>
      </c>
      <c r="M912" s="16">
        <f t="shared" si="529"/>
        <v>0</v>
      </c>
      <c r="N912" s="15">
        <f t="shared" si="516"/>
        <v>0</v>
      </c>
      <c r="O912" s="16"/>
      <c r="P912" s="15">
        <f t="shared" si="517"/>
        <v>0</v>
      </c>
      <c r="Q912" s="16">
        <f t="shared" si="530"/>
        <v>0</v>
      </c>
      <c r="R912" s="15">
        <f t="shared" si="518"/>
        <v>0</v>
      </c>
      <c r="S912" s="16">
        <f t="shared" si="531"/>
        <v>0</v>
      </c>
      <c r="T912" s="15">
        <f t="shared" si="519"/>
        <v>0</v>
      </c>
      <c r="U912" s="16"/>
      <c r="V912" s="15">
        <f t="shared" si="520"/>
        <v>0</v>
      </c>
      <c r="W912" s="16">
        <f t="shared" si="532"/>
        <v>0</v>
      </c>
      <c r="X912" s="15">
        <f t="shared" si="521"/>
        <v>0</v>
      </c>
      <c r="Y912" s="16">
        <f t="shared" si="533"/>
        <v>0</v>
      </c>
      <c r="Z912" s="15">
        <f t="shared" si="522"/>
        <v>1.9999999999999574E-2</v>
      </c>
      <c r="AA912" s="16"/>
      <c r="AB912" s="15">
        <f t="shared" si="523"/>
        <v>0</v>
      </c>
      <c r="AC912" s="16">
        <f t="shared" si="534"/>
        <v>0</v>
      </c>
      <c r="AD912" s="15">
        <f t="shared" si="524"/>
        <v>0</v>
      </c>
      <c r="AE912" s="16">
        <f t="shared" si="535"/>
        <v>0</v>
      </c>
      <c r="AF912" s="15">
        <f t="shared" si="525"/>
        <v>1.9999999999999574E-2</v>
      </c>
      <c r="AG912" s="16"/>
      <c r="AH912" s="15">
        <f t="shared" si="526"/>
        <v>0</v>
      </c>
      <c r="AI912" s="16">
        <f t="shared" si="536"/>
        <v>0</v>
      </c>
      <c r="AJ912" s="15">
        <f t="shared" si="527"/>
        <v>0</v>
      </c>
      <c r="AK912" s="16">
        <f t="shared" si="537"/>
        <v>0</v>
      </c>
      <c r="AL912" s="15">
        <f t="shared" si="538"/>
        <v>1.9999999999999574E-2</v>
      </c>
      <c r="AM912" s="16"/>
      <c r="AN912" s="15">
        <f t="shared" si="539"/>
        <v>0</v>
      </c>
      <c r="AO912" s="16">
        <f t="shared" si="540"/>
        <v>0</v>
      </c>
      <c r="AP912" s="15">
        <f t="shared" si="541"/>
        <v>0</v>
      </c>
      <c r="AQ912" s="16">
        <f t="shared" si="542"/>
        <v>0</v>
      </c>
      <c r="AR912" s="15">
        <f t="shared" si="543"/>
        <v>0</v>
      </c>
      <c r="AS912" s="16"/>
      <c r="AT912" s="15">
        <f t="shared" si="544"/>
        <v>0</v>
      </c>
      <c r="AU912" s="16">
        <f t="shared" si="545"/>
        <v>0</v>
      </c>
      <c r="AV912" s="15">
        <f t="shared" si="546"/>
        <v>0</v>
      </c>
      <c r="AW912" s="16">
        <f t="shared" si="547"/>
        <v>0</v>
      </c>
      <c r="AX912" s="15">
        <f t="shared" si="548"/>
        <v>1.9999999999999574E-2</v>
      </c>
    </row>
    <row r="913" spans="1:50" x14ac:dyDescent="0.25">
      <c r="A913" s="25">
        <f t="shared" si="549"/>
        <v>18.17041666666637</v>
      </c>
      <c r="B913" s="9" t="s">
        <v>22</v>
      </c>
      <c r="C913" s="13" t="s">
        <v>20</v>
      </c>
      <c r="E913" s="12" t="s">
        <v>14</v>
      </c>
      <c r="F913" t="s">
        <v>11</v>
      </c>
      <c r="G913" s="12" t="s">
        <v>14</v>
      </c>
      <c r="H913" s="12"/>
      <c r="I913" s="12" t="s">
        <v>14</v>
      </c>
      <c r="J913" s="15">
        <f t="shared" si="514"/>
        <v>0</v>
      </c>
      <c r="K913" s="16">
        <f t="shared" si="528"/>
        <v>0</v>
      </c>
      <c r="L913" s="15">
        <f t="shared" si="515"/>
        <v>18.17041666666637</v>
      </c>
      <c r="M913" s="16">
        <f t="shared" si="529"/>
        <v>1</v>
      </c>
      <c r="N913" s="15">
        <f t="shared" si="516"/>
        <v>0</v>
      </c>
      <c r="O913" s="16"/>
      <c r="P913" s="15">
        <f t="shared" si="517"/>
        <v>0</v>
      </c>
      <c r="Q913" s="16">
        <f t="shared" si="530"/>
        <v>0</v>
      </c>
      <c r="R913" s="15">
        <f t="shared" si="518"/>
        <v>0</v>
      </c>
      <c r="S913" s="16">
        <f t="shared" si="531"/>
        <v>0</v>
      </c>
      <c r="T913" s="15">
        <f t="shared" si="519"/>
        <v>0</v>
      </c>
      <c r="U913" s="16"/>
      <c r="V913" s="15">
        <f t="shared" si="520"/>
        <v>0</v>
      </c>
      <c r="W913" s="16">
        <f t="shared" si="532"/>
        <v>0</v>
      </c>
      <c r="X913" s="15">
        <f t="shared" si="521"/>
        <v>0</v>
      </c>
      <c r="Y913" s="16">
        <f t="shared" si="533"/>
        <v>0</v>
      </c>
      <c r="Z913" s="15">
        <f t="shared" si="522"/>
        <v>1.9999999999999574E-2</v>
      </c>
      <c r="AA913" s="16"/>
      <c r="AB913" s="15">
        <f t="shared" si="523"/>
        <v>0</v>
      </c>
      <c r="AC913" s="16">
        <f t="shared" si="534"/>
        <v>0</v>
      </c>
      <c r="AD913" s="15">
        <f t="shared" si="524"/>
        <v>0</v>
      </c>
      <c r="AE913" s="16">
        <f t="shared" si="535"/>
        <v>0</v>
      </c>
      <c r="AF913" s="15">
        <f t="shared" si="525"/>
        <v>0</v>
      </c>
      <c r="AG913" s="16"/>
      <c r="AH913" s="15">
        <f t="shared" si="526"/>
        <v>0</v>
      </c>
      <c r="AI913" s="16">
        <f t="shared" si="536"/>
        <v>0</v>
      </c>
      <c r="AJ913" s="15">
        <f t="shared" si="527"/>
        <v>0</v>
      </c>
      <c r="AK913" s="16">
        <f t="shared" si="537"/>
        <v>0</v>
      </c>
      <c r="AL913" s="15">
        <f t="shared" si="538"/>
        <v>1.9999999999999574E-2</v>
      </c>
      <c r="AM913" s="16"/>
      <c r="AN913" s="15">
        <f t="shared" si="539"/>
        <v>0</v>
      </c>
      <c r="AO913" s="16">
        <f t="shared" si="540"/>
        <v>0</v>
      </c>
      <c r="AP913" s="15">
        <f t="shared" si="541"/>
        <v>0</v>
      </c>
      <c r="AQ913" s="16">
        <f t="shared" si="542"/>
        <v>0</v>
      </c>
      <c r="AR913" s="15">
        <f t="shared" si="543"/>
        <v>0</v>
      </c>
      <c r="AS913" s="16"/>
      <c r="AT913" s="15">
        <f t="shared" si="544"/>
        <v>0</v>
      </c>
      <c r="AU913" s="16">
        <f t="shared" si="545"/>
        <v>0</v>
      </c>
      <c r="AV913" s="15">
        <f t="shared" si="546"/>
        <v>0</v>
      </c>
      <c r="AW913" s="16">
        <f t="shared" si="547"/>
        <v>0</v>
      </c>
      <c r="AX913" s="15">
        <f t="shared" si="548"/>
        <v>1.9999999999999574E-2</v>
      </c>
    </row>
    <row r="914" spans="1:50" x14ac:dyDescent="0.25">
      <c r="A914" s="25">
        <f t="shared" si="549"/>
        <v>18.190416666666369</v>
      </c>
      <c r="B914" s="9"/>
      <c r="C914" s="12"/>
      <c r="E914" s="12" t="s">
        <v>14</v>
      </c>
      <c r="F914" t="s">
        <v>11</v>
      </c>
      <c r="G914" s="12" t="s">
        <v>14</v>
      </c>
      <c r="H914" s="34"/>
      <c r="I914" s="12" t="s">
        <v>14</v>
      </c>
      <c r="J914" s="15">
        <f t="shared" si="514"/>
        <v>0</v>
      </c>
      <c r="K914" s="16">
        <f t="shared" si="528"/>
        <v>0</v>
      </c>
      <c r="L914" s="15">
        <f t="shared" si="515"/>
        <v>0</v>
      </c>
      <c r="M914" s="16">
        <f t="shared" si="529"/>
        <v>0</v>
      </c>
      <c r="N914" s="15">
        <f t="shared" si="516"/>
        <v>0</v>
      </c>
      <c r="O914" s="16"/>
      <c r="P914" s="15">
        <f t="shared" si="517"/>
        <v>0</v>
      </c>
      <c r="Q914" s="16">
        <f t="shared" si="530"/>
        <v>0</v>
      </c>
      <c r="R914" s="15">
        <f t="shared" si="518"/>
        <v>0</v>
      </c>
      <c r="S914" s="16">
        <f t="shared" si="531"/>
        <v>0</v>
      </c>
      <c r="T914" s="15">
        <f t="shared" si="519"/>
        <v>0</v>
      </c>
      <c r="U914" s="16"/>
      <c r="V914" s="15">
        <f t="shared" si="520"/>
        <v>0</v>
      </c>
      <c r="W914" s="16">
        <f t="shared" si="532"/>
        <v>0</v>
      </c>
      <c r="X914" s="15">
        <f t="shared" si="521"/>
        <v>0</v>
      </c>
      <c r="Y914" s="16">
        <f t="shared" si="533"/>
        <v>0</v>
      </c>
      <c r="Z914" s="15">
        <f t="shared" si="522"/>
        <v>1.9999999999999574E-2</v>
      </c>
      <c r="AA914" s="16"/>
      <c r="AB914" s="15">
        <f t="shared" si="523"/>
        <v>0</v>
      </c>
      <c r="AC914" s="16">
        <f t="shared" si="534"/>
        <v>0</v>
      </c>
      <c r="AD914" s="15">
        <f t="shared" si="524"/>
        <v>0</v>
      </c>
      <c r="AE914" s="16">
        <f t="shared" si="535"/>
        <v>0</v>
      </c>
      <c r="AF914" s="15">
        <f t="shared" si="525"/>
        <v>0</v>
      </c>
      <c r="AG914" s="16"/>
      <c r="AH914" s="15">
        <f t="shared" si="526"/>
        <v>0</v>
      </c>
      <c r="AI914" s="16">
        <f t="shared" si="536"/>
        <v>0</v>
      </c>
      <c r="AJ914" s="15">
        <f t="shared" si="527"/>
        <v>0</v>
      </c>
      <c r="AK914" s="16">
        <f t="shared" si="537"/>
        <v>0</v>
      </c>
      <c r="AL914" s="15">
        <f t="shared" si="538"/>
        <v>1.9999999999999574E-2</v>
      </c>
      <c r="AM914" s="16"/>
      <c r="AN914" s="15">
        <f t="shared" si="539"/>
        <v>0</v>
      </c>
      <c r="AO914" s="16">
        <f t="shared" si="540"/>
        <v>0</v>
      </c>
      <c r="AP914" s="15">
        <f t="shared" si="541"/>
        <v>0</v>
      </c>
      <c r="AQ914" s="16">
        <f t="shared" si="542"/>
        <v>0</v>
      </c>
      <c r="AR914" s="15">
        <f t="shared" si="543"/>
        <v>0</v>
      </c>
      <c r="AS914" s="16"/>
      <c r="AT914" s="15">
        <f t="shared" si="544"/>
        <v>0</v>
      </c>
      <c r="AU914" s="16">
        <f t="shared" si="545"/>
        <v>0</v>
      </c>
      <c r="AV914" s="15">
        <f t="shared" si="546"/>
        <v>0</v>
      </c>
      <c r="AW914" s="16">
        <f t="shared" si="547"/>
        <v>0</v>
      </c>
      <c r="AX914" s="15">
        <f t="shared" si="548"/>
        <v>1.9999999999999574E-2</v>
      </c>
    </row>
    <row r="915" spans="1:50" x14ac:dyDescent="0.25">
      <c r="A915" s="25">
        <f t="shared" si="549"/>
        <v>18.210416666666369</v>
      </c>
      <c r="B915" s="9" t="s">
        <v>16</v>
      </c>
      <c r="C915" s="12"/>
      <c r="D915" s="12" t="s">
        <v>14</v>
      </c>
      <c r="E915" s="12" t="s">
        <v>14</v>
      </c>
      <c r="F915" t="s">
        <v>11</v>
      </c>
      <c r="G915" s="12" t="s">
        <v>14</v>
      </c>
      <c r="H915" s="12"/>
      <c r="I915" s="12" t="s">
        <v>14</v>
      </c>
      <c r="J915" s="15">
        <f t="shared" si="514"/>
        <v>0</v>
      </c>
      <c r="K915" s="16">
        <f t="shared" si="528"/>
        <v>0</v>
      </c>
      <c r="L915" s="15">
        <f t="shared" si="515"/>
        <v>0</v>
      </c>
      <c r="M915" s="16">
        <f t="shared" si="529"/>
        <v>0</v>
      </c>
      <c r="N915" s="15">
        <f t="shared" si="516"/>
        <v>0</v>
      </c>
      <c r="O915" s="16"/>
      <c r="P915" s="15">
        <f t="shared" si="517"/>
        <v>18.210416666666369</v>
      </c>
      <c r="Q915" s="16">
        <f t="shared" si="530"/>
        <v>1</v>
      </c>
      <c r="R915" s="15">
        <f t="shared" si="518"/>
        <v>0</v>
      </c>
      <c r="S915" s="16">
        <f t="shared" si="531"/>
        <v>0</v>
      </c>
      <c r="T915" s="15">
        <f t="shared" si="519"/>
        <v>1.9999999999999574E-2</v>
      </c>
      <c r="U915" s="16"/>
      <c r="V915" s="15">
        <f t="shared" si="520"/>
        <v>0</v>
      </c>
      <c r="W915" s="16">
        <f t="shared" si="532"/>
        <v>0</v>
      </c>
      <c r="X915" s="15">
        <f t="shared" si="521"/>
        <v>0</v>
      </c>
      <c r="Y915" s="16">
        <f t="shared" si="533"/>
        <v>0</v>
      </c>
      <c r="Z915" s="15">
        <f t="shared" si="522"/>
        <v>1.9999999999999574E-2</v>
      </c>
      <c r="AA915" s="16"/>
      <c r="AB915" s="15">
        <f t="shared" si="523"/>
        <v>0</v>
      </c>
      <c r="AC915" s="16">
        <f t="shared" si="534"/>
        <v>0</v>
      </c>
      <c r="AD915" s="15">
        <f t="shared" si="524"/>
        <v>0</v>
      </c>
      <c r="AE915" s="16">
        <f t="shared" si="535"/>
        <v>0</v>
      </c>
      <c r="AF915" s="15">
        <f t="shared" si="525"/>
        <v>0</v>
      </c>
      <c r="AG915" s="16"/>
      <c r="AH915" s="15">
        <f t="shared" si="526"/>
        <v>0</v>
      </c>
      <c r="AI915" s="16">
        <f t="shared" si="536"/>
        <v>0</v>
      </c>
      <c r="AJ915" s="15">
        <f t="shared" si="527"/>
        <v>0</v>
      </c>
      <c r="AK915" s="16">
        <f t="shared" si="537"/>
        <v>0</v>
      </c>
      <c r="AL915" s="15">
        <f t="shared" si="538"/>
        <v>1.9999999999999574E-2</v>
      </c>
      <c r="AM915" s="16"/>
      <c r="AN915" s="15">
        <f t="shared" si="539"/>
        <v>0</v>
      </c>
      <c r="AO915" s="16">
        <f t="shared" si="540"/>
        <v>0</v>
      </c>
      <c r="AP915" s="15">
        <f t="shared" si="541"/>
        <v>0</v>
      </c>
      <c r="AQ915" s="16">
        <f t="shared" si="542"/>
        <v>0</v>
      </c>
      <c r="AR915" s="15">
        <f t="shared" si="543"/>
        <v>0</v>
      </c>
      <c r="AS915" s="16"/>
      <c r="AT915" s="15">
        <f t="shared" si="544"/>
        <v>0</v>
      </c>
      <c r="AU915" s="16">
        <f t="shared" si="545"/>
        <v>0</v>
      </c>
      <c r="AV915" s="15">
        <f t="shared" si="546"/>
        <v>0</v>
      </c>
      <c r="AW915" s="16">
        <f t="shared" si="547"/>
        <v>0</v>
      </c>
      <c r="AX915" s="15">
        <f t="shared" si="548"/>
        <v>1.9999999999999574E-2</v>
      </c>
    </row>
    <row r="916" spans="1:50" x14ac:dyDescent="0.25">
      <c r="A916" s="25">
        <f t="shared" si="549"/>
        <v>18.230416666666368</v>
      </c>
      <c r="B916" s="9"/>
      <c r="C916" s="12"/>
      <c r="D916" s="12" t="s">
        <v>14</v>
      </c>
      <c r="E916" s="12" t="s">
        <v>14</v>
      </c>
      <c r="F916" t="s">
        <v>11</v>
      </c>
      <c r="G916" s="12" t="s">
        <v>14</v>
      </c>
      <c r="H916" s="12"/>
      <c r="I916" s="12" t="s">
        <v>14</v>
      </c>
      <c r="J916" s="15">
        <f t="shared" si="514"/>
        <v>0</v>
      </c>
      <c r="K916" s="16">
        <f t="shared" si="528"/>
        <v>0</v>
      </c>
      <c r="L916" s="15">
        <f t="shared" si="515"/>
        <v>0</v>
      </c>
      <c r="M916" s="16">
        <f t="shared" si="529"/>
        <v>0</v>
      </c>
      <c r="N916" s="15">
        <f t="shared" si="516"/>
        <v>0</v>
      </c>
      <c r="O916" s="16"/>
      <c r="P916" s="15">
        <f t="shared" si="517"/>
        <v>0</v>
      </c>
      <c r="Q916" s="16">
        <f t="shared" si="530"/>
        <v>0</v>
      </c>
      <c r="R916" s="15">
        <f t="shared" si="518"/>
        <v>0</v>
      </c>
      <c r="S916" s="16">
        <f t="shared" si="531"/>
        <v>0</v>
      </c>
      <c r="T916" s="15">
        <f t="shared" si="519"/>
        <v>1.9999999999999574E-2</v>
      </c>
      <c r="U916" s="16"/>
      <c r="V916" s="15">
        <f t="shared" si="520"/>
        <v>0</v>
      </c>
      <c r="W916" s="16">
        <f t="shared" si="532"/>
        <v>0</v>
      </c>
      <c r="X916" s="15">
        <f t="shared" si="521"/>
        <v>0</v>
      </c>
      <c r="Y916" s="16">
        <f t="shared" si="533"/>
        <v>0</v>
      </c>
      <c r="Z916" s="15">
        <f t="shared" si="522"/>
        <v>1.9999999999999574E-2</v>
      </c>
      <c r="AA916" s="16"/>
      <c r="AB916" s="15">
        <f t="shared" si="523"/>
        <v>0</v>
      </c>
      <c r="AC916" s="16">
        <f t="shared" si="534"/>
        <v>0</v>
      </c>
      <c r="AD916" s="15">
        <f t="shared" si="524"/>
        <v>0</v>
      </c>
      <c r="AE916" s="16">
        <f t="shared" si="535"/>
        <v>0</v>
      </c>
      <c r="AF916" s="15">
        <f t="shared" si="525"/>
        <v>0</v>
      </c>
      <c r="AG916" s="16"/>
      <c r="AH916" s="15">
        <f t="shared" si="526"/>
        <v>0</v>
      </c>
      <c r="AI916" s="16">
        <f t="shared" si="536"/>
        <v>0</v>
      </c>
      <c r="AJ916" s="15">
        <f t="shared" si="527"/>
        <v>0</v>
      </c>
      <c r="AK916" s="16">
        <f t="shared" si="537"/>
        <v>0</v>
      </c>
      <c r="AL916" s="15">
        <f t="shared" si="538"/>
        <v>1.9999999999999574E-2</v>
      </c>
      <c r="AM916" s="16"/>
      <c r="AN916" s="15">
        <f t="shared" si="539"/>
        <v>0</v>
      </c>
      <c r="AO916" s="16">
        <f t="shared" si="540"/>
        <v>0</v>
      </c>
      <c r="AP916" s="15">
        <f t="shared" si="541"/>
        <v>0</v>
      </c>
      <c r="AQ916" s="16">
        <f t="shared" si="542"/>
        <v>0</v>
      </c>
      <c r="AR916" s="15">
        <f t="shared" si="543"/>
        <v>0</v>
      </c>
      <c r="AS916" s="16"/>
      <c r="AT916" s="15">
        <f t="shared" si="544"/>
        <v>0</v>
      </c>
      <c r="AU916" s="16">
        <f t="shared" si="545"/>
        <v>0</v>
      </c>
      <c r="AV916" s="15">
        <f t="shared" si="546"/>
        <v>0</v>
      </c>
      <c r="AW916" s="16">
        <f t="shared" si="547"/>
        <v>0</v>
      </c>
      <c r="AX916" s="15">
        <f t="shared" si="548"/>
        <v>1.9999999999999574E-2</v>
      </c>
    </row>
    <row r="917" spans="1:50" x14ac:dyDescent="0.25">
      <c r="A917" s="25">
        <f t="shared" si="549"/>
        <v>18.250416666666368</v>
      </c>
      <c r="B917" s="9" t="s">
        <v>63</v>
      </c>
      <c r="C917" s="12"/>
      <c r="D917" s="12" t="s">
        <v>14</v>
      </c>
      <c r="E917" s="12" t="s">
        <v>14</v>
      </c>
      <c r="F917" t="s">
        <v>11</v>
      </c>
      <c r="G917" s="12" t="s">
        <v>14</v>
      </c>
      <c r="H917" s="12" t="s">
        <v>14</v>
      </c>
      <c r="I917" s="12" t="s">
        <v>14</v>
      </c>
      <c r="J917" s="15">
        <f t="shared" si="514"/>
        <v>0</v>
      </c>
      <c r="K917" s="16">
        <f t="shared" si="528"/>
        <v>0</v>
      </c>
      <c r="L917" s="15">
        <f t="shared" si="515"/>
        <v>0</v>
      </c>
      <c r="M917" s="16">
        <f t="shared" si="529"/>
        <v>0</v>
      </c>
      <c r="N917" s="15">
        <f t="shared" si="516"/>
        <v>0</v>
      </c>
      <c r="O917" s="16"/>
      <c r="P917" s="15">
        <f t="shared" si="517"/>
        <v>0</v>
      </c>
      <c r="Q917" s="16">
        <f t="shared" si="530"/>
        <v>0</v>
      </c>
      <c r="R917" s="15">
        <f t="shared" si="518"/>
        <v>0</v>
      </c>
      <c r="S917" s="16">
        <f t="shared" si="531"/>
        <v>0</v>
      </c>
      <c r="T917" s="15">
        <f t="shared" si="519"/>
        <v>1.9999999999999574E-2</v>
      </c>
      <c r="U917" s="16"/>
      <c r="V917" s="15">
        <f t="shared" si="520"/>
        <v>0</v>
      </c>
      <c r="W917" s="16">
        <f t="shared" si="532"/>
        <v>0</v>
      </c>
      <c r="X917" s="15">
        <f t="shared" si="521"/>
        <v>0</v>
      </c>
      <c r="Y917" s="16">
        <f t="shared" si="533"/>
        <v>0</v>
      </c>
      <c r="Z917" s="15">
        <f t="shared" si="522"/>
        <v>1.9999999999999574E-2</v>
      </c>
      <c r="AA917" s="16"/>
      <c r="AB917" s="15">
        <f t="shared" si="523"/>
        <v>0</v>
      </c>
      <c r="AC917" s="16">
        <f t="shared" si="534"/>
        <v>0</v>
      </c>
      <c r="AD917" s="15">
        <f t="shared" si="524"/>
        <v>0</v>
      </c>
      <c r="AE917" s="16">
        <f t="shared" si="535"/>
        <v>0</v>
      </c>
      <c r="AF917" s="15">
        <f t="shared" si="525"/>
        <v>0</v>
      </c>
      <c r="AG917" s="16"/>
      <c r="AH917" s="15">
        <f t="shared" si="526"/>
        <v>0</v>
      </c>
      <c r="AI917" s="16">
        <f t="shared" si="536"/>
        <v>0</v>
      </c>
      <c r="AJ917" s="15">
        <f t="shared" si="527"/>
        <v>0</v>
      </c>
      <c r="AK917" s="16">
        <f t="shared" si="537"/>
        <v>0</v>
      </c>
      <c r="AL917" s="15">
        <f t="shared" si="538"/>
        <v>1.9999999999999574E-2</v>
      </c>
      <c r="AM917" s="16"/>
      <c r="AN917" s="15">
        <f t="shared" si="539"/>
        <v>18.250416666666368</v>
      </c>
      <c r="AO917" s="16">
        <f t="shared" si="540"/>
        <v>1</v>
      </c>
      <c r="AP917" s="15">
        <f t="shared" si="541"/>
        <v>0</v>
      </c>
      <c r="AQ917" s="16">
        <f t="shared" si="542"/>
        <v>0</v>
      </c>
      <c r="AR917" s="15">
        <f t="shared" si="543"/>
        <v>1.9999999999999574E-2</v>
      </c>
      <c r="AS917" s="16"/>
      <c r="AT917" s="15">
        <f t="shared" si="544"/>
        <v>0</v>
      </c>
      <c r="AU917" s="16">
        <f t="shared" si="545"/>
        <v>0</v>
      </c>
      <c r="AV917" s="15">
        <f t="shared" si="546"/>
        <v>0</v>
      </c>
      <c r="AW917" s="16">
        <f t="shared" si="547"/>
        <v>0</v>
      </c>
      <c r="AX917" s="15">
        <f t="shared" si="548"/>
        <v>1.9999999999999574E-2</v>
      </c>
    </row>
    <row r="918" spans="1:50" x14ac:dyDescent="0.25">
      <c r="A918" s="25">
        <f t="shared" si="549"/>
        <v>18.270416666666367</v>
      </c>
      <c r="B918" s="9" t="s">
        <v>12</v>
      </c>
      <c r="C918" s="12"/>
      <c r="D918" s="12" t="s">
        <v>14</v>
      </c>
      <c r="E918" s="12" t="s">
        <v>14</v>
      </c>
      <c r="F918" s="13" t="s">
        <v>20</v>
      </c>
      <c r="G918" t="s">
        <v>11</v>
      </c>
      <c r="H918" s="12" t="s">
        <v>14</v>
      </c>
      <c r="I918" s="12" t="s">
        <v>14</v>
      </c>
      <c r="J918" s="15">
        <f t="shared" si="514"/>
        <v>0</v>
      </c>
      <c r="K918" s="16">
        <f t="shared" si="528"/>
        <v>0</v>
      </c>
      <c r="L918" s="15">
        <f t="shared" si="515"/>
        <v>0</v>
      </c>
      <c r="M918" s="16">
        <f t="shared" si="529"/>
        <v>0</v>
      </c>
      <c r="N918" s="15">
        <f t="shared" si="516"/>
        <v>0</v>
      </c>
      <c r="O918" s="16"/>
      <c r="P918" s="15">
        <f t="shared" si="517"/>
        <v>0</v>
      </c>
      <c r="Q918" s="16">
        <f t="shared" si="530"/>
        <v>0</v>
      </c>
      <c r="R918" s="15">
        <f t="shared" si="518"/>
        <v>0</v>
      </c>
      <c r="S918" s="16">
        <f t="shared" si="531"/>
        <v>0</v>
      </c>
      <c r="T918" s="15">
        <f t="shared" si="519"/>
        <v>1.9999999999999574E-2</v>
      </c>
      <c r="U918" s="16"/>
      <c r="V918" s="15">
        <f t="shared" si="520"/>
        <v>0</v>
      </c>
      <c r="W918" s="16">
        <f t="shared" si="532"/>
        <v>0</v>
      </c>
      <c r="X918" s="15">
        <f t="shared" si="521"/>
        <v>0</v>
      </c>
      <c r="Y918" s="16">
        <f t="shared" si="533"/>
        <v>0</v>
      </c>
      <c r="Z918" s="15">
        <f t="shared" si="522"/>
        <v>1.9999999999999574E-2</v>
      </c>
      <c r="AA918" s="16"/>
      <c r="AB918" s="15">
        <f t="shared" si="523"/>
        <v>0</v>
      </c>
      <c r="AC918" s="16">
        <f t="shared" si="534"/>
        <v>0</v>
      </c>
      <c r="AD918" s="15">
        <f t="shared" si="524"/>
        <v>18.270416666666367</v>
      </c>
      <c r="AE918" s="16">
        <f t="shared" si="535"/>
        <v>1</v>
      </c>
      <c r="AF918" s="15">
        <f t="shared" si="525"/>
        <v>0</v>
      </c>
      <c r="AG918" s="16"/>
      <c r="AH918" s="15">
        <f t="shared" si="526"/>
        <v>0</v>
      </c>
      <c r="AI918" s="16">
        <f t="shared" si="536"/>
        <v>0</v>
      </c>
      <c r="AJ918" s="15">
        <f t="shared" si="527"/>
        <v>0</v>
      </c>
      <c r="AK918" s="16">
        <f t="shared" si="537"/>
        <v>0</v>
      </c>
      <c r="AL918" s="15">
        <f t="shared" si="538"/>
        <v>0</v>
      </c>
      <c r="AM918" s="16"/>
      <c r="AN918" s="15">
        <f t="shared" si="539"/>
        <v>0</v>
      </c>
      <c r="AO918" s="16">
        <f t="shared" si="540"/>
        <v>0</v>
      </c>
      <c r="AP918" s="15">
        <f t="shared" si="541"/>
        <v>0</v>
      </c>
      <c r="AQ918" s="16">
        <f t="shared" si="542"/>
        <v>0</v>
      </c>
      <c r="AR918" s="15">
        <f t="shared" si="543"/>
        <v>1.9999999999999574E-2</v>
      </c>
      <c r="AS918" s="16"/>
      <c r="AT918" s="15">
        <f t="shared" si="544"/>
        <v>0</v>
      </c>
      <c r="AU918" s="16">
        <f t="shared" si="545"/>
        <v>0</v>
      </c>
      <c r="AV918" s="15">
        <f t="shared" si="546"/>
        <v>0</v>
      </c>
      <c r="AW918" s="16">
        <f t="shared" si="547"/>
        <v>0</v>
      </c>
      <c r="AX918" s="15">
        <f t="shared" si="548"/>
        <v>1.9999999999999574E-2</v>
      </c>
    </row>
    <row r="919" spans="1:50" x14ac:dyDescent="0.25">
      <c r="A919" s="25">
        <f t="shared" si="549"/>
        <v>18.290416666666367</v>
      </c>
      <c r="B919" s="9"/>
      <c r="C919" s="12"/>
      <c r="D919" s="12" t="s">
        <v>14</v>
      </c>
      <c r="E919" s="12" t="s">
        <v>14</v>
      </c>
      <c r="G919" t="s">
        <v>11</v>
      </c>
      <c r="H919" s="12" t="s">
        <v>14</v>
      </c>
      <c r="I919" s="12" t="s">
        <v>14</v>
      </c>
      <c r="J919" s="15">
        <f t="shared" si="514"/>
        <v>0</v>
      </c>
      <c r="K919" s="16">
        <f t="shared" si="528"/>
        <v>0</v>
      </c>
      <c r="L919" s="15">
        <f t="shared" si="515"/>
        <v>0</v>
      </c>
      <c r="M919" s="16">
        <f t="shared" si="529"/>
        <v>0</v>
      </c>
      <c r="N919" s="15">
        <f t="shared" si="516"/>
        <v>0</v>
      </c>
      <c r="O919" s="16"/>
      <c r="P919" s="15">
        <f t="shared" si="517"/>
        <v>0</v>
      </c>
      <c r="Q919" s="16">
        <f t="shared" si="530"/>
        <v>0</v>
      </c>
      <c r="R919" s="15">
        <f t="shared" si="518"/>
        <v>0</v>
      </c>
      <c r="S919" s="16">
        <f t="shared" si="531"/>
        <v>0</v>
      </c>
      <c r="T919" s="15">
        <f t="shared" si="519"/>
        <v>1.9999999999999574E-2</v>
      </c>
      <c r="U919" s="16"/>
      <c r="V919" s="15">
        <f t="shared" si="520"/>
        <v>0</v>
      </c>
      <c r="W919" s="16">
        <f t="shared" si="532"/>
        <v>0</v>
      </c>
      <c r="X919" s="15">
        <f t="shared" si="521"/>
        <v>0</v>
      </c>
      <c r="Y919" s="16">
        <f t="shared" si="533"/>
        <v>0</v>
      </c>
      <c r="Z919" s="15">
        <f t="shared" si="522"/>
        <v>1.9999999999999574E-2</v>
      </c>
      <c r="AA919" s="16"/>
      <c r="AB919" s="15">
        <f t="shared" si="523"/>
        <v>0</v>
      </c>
      <c r="AC919" s="16">
        <f t="shared" si="534"/>
        <v>0</v>
      </c>
      <c r="AD919" s="15">
        <f t="shared" si="524"/>
        <v>0</v>
      </c>
      <c r="AE919" s="16">
        <f t="shared" si="535"/>
        <v>0</v>
      </c>
      <c r="AF919" s="15">
        <f t="shared" si="525"/>
        <v>0</v>
      </c>
      <c r="AG919" s="16"/>
      <c r="AH919" s="15">
        <f t="shared" si="526"/>
        <v>0</v>
      </c>
      <c r="AI919" s="16">
        <f t="shared" si="536"/>
        <v>0</v>
      </c>
      <c r="AJ919" s="15">
        <f t="shared" si="527"/>
        <v>0</v>
      </c>
      <c r="AK919" s="16">
        <f t="shared" si="537"/>
        <v>0</v>
      </c>
      <c r="AL919" s="15">
        <f t="shared" si="538"/>
        <v>0</v>
      </c>
      <c r="AM919" s="16"/>
      <c r="AN919" s="15">
        <f t="shared" si="539"/>
        <v>0</v>
      </c>
      <c r="AO919" s="16">
        <f t="shared" si="540"/>
        <v>0</v>
      </c>
      <c r="AP919" s="15">
        <f t="shared" si="541"/>
        <v>0</v>
      </c>
      <c r="AQ919" s="16">
        <f t="shared" si="542"/>
        <v>0</v>
      </c>
      <c r="AR919" s="15">
        <f t="shared" si="543"/>
        <v>1.9999999999999574E-2</v>
      </c>
      <c r="AS919" s="16"/>
      <c r="AT919" s="15">
        <f t="shared" si="544"/>
        <v>0</v>
      </c>
      <c r="AU919" s="16">
        <f t="shared" si="545"/>
        <v>0</v>
      </c>
      <c r="AV919" s="15">
        <f t="shared" si="546"/>
        <v>0</v>
      </c>
      <c r="AW919" s="16">
        <f t="shared" si="547"/>
        <v>0</v>
      </c>
      <c r="AX919" s="15">
        <f t="shared" si="548"/>
        <v>1.9999999999999574E-2</v>
      </c>
    </row>
    <row r="920" spans="1:50" x14ac:dyDescent="0.25">
      <c r="A920" s="25">
        <f t="shared" si="549"/>
        <v>18.310416666666367</v>
      </c>
      <c r="B920" s="9"/>
      <c r="C920" s="12"/>
      <c r="D920" s="12" t="s">
        <v>14</v>
      </c>
      <c r="E920" s="12" t="s">
        <v>14</v>
      </c>
      <c r="F920" s="13"/>
      <c r="G920" t="s">
        <v>11</v>
      </c>
      <c r="H920" s="12" t="s">
        <v>14</v>
      </c>
      <c r="I920" s="12" t="s">
        <v>14</v>
      </c>
      <c r="J920" s="15">
        <f t="shared" si="514"/>
        <v>0</v>
      </c>
      <c r="K920" s="16">
        <f t="shared" si="528"/>
        <v>0</v>
      </c>
      <c r="L920" s="15">
        <f t="shared" si="515"/>
        <v>0</v>
      </c>
      <c r="M920" s="16">
        <f t="shared" si="529"/>
        <v>0</v>
      </c>
      <c r="N920" s="15">
        <f t="shared" si="516"/>
        <v>0</v>
      </c>
      <c r="O920" s="16"/>
      <c r="P920" s="15">
        <f t="shared" si="517"/>
        <v>0</v>
      </c>
      <c r="Q920" s="16">
        <f t="shared" si="530"/>
        <v>0</v>
      </c>
      <c r="R920" s="15">
        <f t="shared" si="518"/>
        <v>0</v>
      </c>
      <c r="S920" s="16">
        <f t="shared" si="531"/>
        <v>0</v>
      </c>
      <c r="T920" s="15">
        <f t="shared" si="519"/>
        <v>1.9999999999999574E-2</v>
      </c>
      <c r="U920" s="16"/>
      <c r="V920" s="15">
        <f t="shared" si="520"/>
        <v>0</v>
      </c>
      <c r="W920" s="16">
        <f t="shared" si="532"/>
        <v>0</v>
      </c>
      <c r="X920" s="15">
        <f t="shared" si="521"/>
        <v>0</v>
      </c>
      <c r="Y920" s="16">
        <f t="shared" si="533"/>
        <v>0</v>
      </c>
      <c r="Z920" s="15">
        <f t="shared" si="522"/>
        <v>1.9999999999999574E-2</v>
      </c>
      <c r="AA920" s="16"/>
      <c r="AB920" s="15">
        <f t="shared" si="523"/>
        <v>0</v>
      </c>
      <c r="AC920" s="16">
        <f t="shared" si="534"/>
        <v>0</v>
      </c>
      <c r="AD920" s="15">
        <f t="shared" si="524"/>
        <v>0</v>
      </c>
      <c r="AE920" s="16">
        <f t="shared" si="535"/>
        <v>0</v>
      </c>
      <c r="AF920" s="15">
        <f t="shared" si="525"/>
        <v>0</v>
      </c>
      <c r="AG920" s="16"/>
      <c r="AH920" s="15">
        <f t="shared" si="526"/>
        <v>0</v>
      </c>
      <c r="AI920" s="16">
        <f t="shared" si="536"/>
        <v>0</v>
      </c>
      <c r="AJ920" s="15">
        <f t="shared" si="527"/>
        <v>0</v>
      </c>
      <c r="AK920" s="16">
        <f t="shared" si="537"/>
        <v>0</v>
      </c>
      <c r="AL920" s="15">
        <f t="shared" si="538"/>
        <v>0</v>
      </c>
      <c r="AM920" s="16"/>
      <c r="AN920" s="15">
        <f t="shared" si="539"/>
        <v>0</v>
      </c>
      <c r="AO920" s="16">
        <f t="shared" si="540"/>
        <v>0</v>
      </c>
      <c r="AP920" s="15">
        <f t="shared" si="541"/>
        <v>0</v>
      </c>
      <c r="AQ920" s="16">
        <f t="shared" si="542"/>
        <v>0</v>
      </c>
      <c r="AR920" s="15">
        <f t="shared" si="543"/>
        <v>1.9999999999999574E-2</v>
      </c>
      <c r="AS920" s="16"/>
      <c r="AT920" s="15">
        <f t="shared" si="544"/>
        <v>0</v>
      </c>
      <c r="AU920" s="16">
        <f t="shared" si="545"/>
        <v>0</v>
      </c>
      <c r="AV920" s="15">
        <f t="shared" si="546"/>
        <v>0</v>
      </c>
      <c r="AW920" s="16">
        <f t="shared" si="547"/>
        <v>0</v>
      </c>
      <c r="AX920" s="15">
        <f t="shared" si="548"/>
        <v>1.9999999999999574E-2</v>
      </c>
    </row>
    <row r="921" spans="1:50" x14ac:dyDescent="0.25">
      <c r="A921" s="25">
        <f t="shared" si="549"/>
        <v>18.330416666666366</v>
      </c>
      <c r="B921" s="9"/>
      <c r="C921" s="12"/>
      <c r="D921" s="12" t="s">
        <v>14</v>
      </c>
      <c r="E921" s="12" t="s">
        <v>14</v>
      </c>
      <c r="G921" t="s">
        <v>11</v>
      </c>
      <c r="H921" s="12" t="s">
        <v>14</v>
      </c>
      <c r="I921" s="12" t="s">
        <v>14</v>
      </c>
      <c r="J921" s="15">
        <f t="shared" si="514"/>
        <v>0</v>
      </c>
      <c r="K921" s="16">
        <f t="shared" si="528"/>
        <v>0</v>
      </c>
      <c r="L921" s="15">
        <f t="shared" si="515"/>
        <v>0</v>
      </c>
      <c r="M921" s="16">
        <f t="shared" si="529"/>
        <v>0</v>
      </c>
      <c r="N921" s="15">
        <f t="shared" si="516"/>
        <v>0</v>
      </c>
      <c r="O921" s="16"/>
      <c r="P921" s="15">
        <f t="shared" si="517"/>
        <v>0</v>
      </c>
      <c r="Q921" s="16">
        <f t="shared" si="530"/>
        <v>0</v>
      </c>
      <c r="R921" s="15">
        <f t="shared" si="518"/>
        <v>0</v>
      </c>
      <c r="S921" s="16">
        <f t="shared" si="531"/>
        <v>0</v>
      </c>
      <c r="T921" s="15">
        <f t="shared" si="519"/>
        <v>1.9999999999999574E-2</v>
      </c>
      <c r="U921" s="16"/>
      <c r="V921" s="15">
        <f t="shared" si="520"/>
        <v>0</v>
      </c>
      <c r="W921" s="16">
        <f t="shared" si="532"/>
        <v>0</v>
      </c>
      <c r="X921" s="15">
        <f t="shared" si="521"/>
        <v>0</v>
      </c>
      <c r="Y921" s="16">
        <f t="shared" si="533"/>
        <v>0</v>
      </c>
      <c r="Z921" s="15">
        <f t="shared" si="522"/>
        <v>1.9999999999999574E-2</v>
      </c>
      <c r="AA921" s="16"/>
      <c r="AB921" s="15">
        <f t="shared" si="523"/>
        <v>0</v>
      </c>
      <c r="AC921" s="16">
        <f t="shared" si="534"/>
        <v>0</v>
      </c>
      <c r="AD921" s="15">
        <f t="shared" si="524"/>
        <v>0</v>
      </c>
      <c r="AE921" s="16">
        <f t="shared" si="535"/>
        <v>0</v>
      </c>
      <c r="AF921" s="15">
        <f t="shared" si="525"/>
        <v>0</v>
      </c>
      <c r="AG921" s="16"/>
      <c r="AH921" s="15">
        <f t="shared" si="526"/>
        <v>0</v>
      </c>
      <c r="AI921" s="16">
        <f t="shared" si="536"/>
        <v>0</v>
      </c>
      <c r="AJ921" s="15">
        <f t="shared" si="527"/>
        <v>0</v>
      </c>
      <c r="AK921" s="16">
        <f t="shared" si="537"/>
        <v>0</v>
      </c>
      <c r="AL921" s="15">
        <f t="shared" si="538"/>
        <v>0</v>
      </c>
      <c r="AM921" s="16"/>
      <c r="AN921" s="15">
        <f t="shared" si="539"/>
        <v>0</v>
      </c>
      <c r="AO921" s="16">
        <f t="shared" si="540"/>
        <v>0</v>
      </c>
      <c r="AP921" s="15">
        <f t="shared" si="541"/>
        <v>0</v>
      </c>
      <c r="AQ921" s="16">
        <f t="shared" si="542"/>
        <v>0</v>
      </c>
      <c r="AR921" s="15">
        <f t="shared" si="543"/>
        <v>1.9999999999999574E-2</v>
      </c>
      <c r="AS921" s="16"/>
      <c r="AT921" s="15">
        <f t="shared" si="544"/>
        <v>0</v>
      </c>
      <c r="AU921" s="16">
        <f t="shared" si="545"/>
        <v>0</v>
      </c>
      <c r="AV921" s="15">
        <f t="shared" si="546"/>
        <v>0</v>
      </c>
      <c r="AW921" s="16">
        <f t="shared" si="547"/>
        <v>0</v>
      </c>
      <c r="AX921" s="15">
        <f t="shared" si="548"/>
        <v>1.9999999999999574E-2</v>
      </c>
    </row>
    <row r="922" spans="1:50" x14ac:dyDescent="0.25">
      <c r="A922" s="25">
        <f t="shared" si="549"/>
        <v>18.350416666666366</v>
      </c>
      <c r="B922" s="9" t="s">
        <v>15</v>
      </c>
      <c r="C922" s="12"/>
      <c r="D922" s="12" t="s">
        <v>14</v>
      </c>
      <c r="E922" t="s">
        <v>11</v>
      </c>
      <c r="F922" s="7"/>
      <c r="G922" s="13" t="s">
        <v>20</v>
      </c>
      <c r="H922" s="12" t="s">
        <v>14</v>
      </c>
      <c r="I922" s="12" t="s">
        <v>14</v>
      </c>
      <c r="J922" s="15">
        <f t="shared" si="514"/>
        <v>0</v>
      </c>
      <c r="K922" s="16">
        <f t="shared" si="528"/>
        <v>0</v>
      </c>
      <c r="L922" s="15">
        <f t="shared" si="515"/>
        <v>0</v>
      </c>
      <c r="M922" s="16">
        <f t="shared" si="529"/>
        <v>0</v>
      </c>
      <c r="N922" s="15">
        <f t="shared" si="516"/>
        <v>0</v>
      </c>
      <c r="O922" s="16"/>
      <c r="P922" s="15">
        <f t="shared" si="517"/>
        <v>0</v>
      </c>
      <c r="Q922" s="16">
        <f t="shared" si="530"/>
        <v>0</v>
      </c>
      <c r="R922" s="15">
        <f t="shared" si="518"/>
        <v>0</v>
      </c>
      <c r="S922" s="16">
        <f t="shared" si="531"/>
        <v>0</v>
      </c>
      <c r="T922" s="15">
        <f t="shared" si="519"/>
        <v>1.9999999999999574E-2</v>
      </c>
      <c r="U922" s="16"/>
      <c r="V922" s="15">
        <f t="shared" si="520"/>
        <v>0</v>
      </c>
      <c r="W922" s="16">
        <f t="shared" si="532"/>
        <v>0</v>
      </c>
      <c r="X922" s="15">
        <f t="shared" si="521"/>
        <v>0</v>
      </c>
      <c r="Y922" s="16">
        <f t="shared" si="533"/>
        <v>0</v>
      </c>
      <c r="Z922" s="15">
        <f t="shared" si="522"/>
        <v>0</v>
      </c>
      <c r="AA922" s="16"/>
      <c r="AB922" s="15">
        <f t="shared" si="523"/>
        <v>0</v>
      </c>
      <c r="AC922" s="16">
        <f t="shared" si="534"/>
        <v>0</v>
      </c>
      <c r="AD922" s="15">
        <f t="shared" si="524"/>
        <v>0</v>
      </c>
      <c r="AE922" s="16">
        <f t="shared" si="535"/>
        <v>0</v>
      </c>
      <c r="AF922" s="15">
        <f t="shared" si="525"/>
        <v>0</v>
      </c>
      <c r="AG922" s="16"/>
      <c r="AH922" s="15">
        <f t="shared" si="526"/>
        <v>0</v>
      </c>
      <c r="AI922" s="16">
        <f t="shared" si="536"/>
        <v>0</v>
      </c>
      <c r="AJ922" s="15">
        <f t="shared" si="527"/>
        <v>18.350416666666366</v>
      </c>
      <c r="AK922" s="16">
        <f t="shared" si="537"/>
        <v>1</v>
      </c>
      <c r="AL922" s="15">
        <f t="shared" si="538"/>
        <v>0</v>
      </c>
      <c r="AM922" s="16"/>
      <c r="AN922" s="15">
        <f t="shared" si="539"/>
        <v>0</v>
      </c>
      <c r="AO922" s="16">
        <f t="shared" si="540"/>
        <v>0</v>
      </c>
      <c r="AP922" s="15">
        <f t="shared" si="541"/>
        <v>0</v>
      </c>
      <c r="AQ922" s="16">
        <f t="shared" si="542"/>
        <v>0</v>
      </c>
      <c r="AR922" s="15">
        <f t="shared" si="543"/>
        <v>1.9999999999999574E-2</v>
      </c>
      <c r="AS922" s="16"/>
      <c r="AT922" s="15">
        <f t="shared" si="544"/>
        <v>0</v>
      </c>
      <c r="AU922" s="16">
        <f t="shared" si="545"/>
        <v>0</v>
      </c>
      <c r="AV922" s="15">
        <f t="shared" si="546"/>
        <v>0</v>
      </c>
      <c r="AW922" s="16">
        <f t="shared" si="547"/>
        <v>0</v>
      </c>
      <c r="AX922" s="15">
        <f t="shared" si="548"/>
        <v>1.9999999999999574E-2</v>
      </c>
    </row>
    <row r="923" spans="1:50" x14ac:dyDescent="0.25">
      <c r="A923" s="25">
        <f t="shared" si="549"/>
        <v>18.370416666666365</v>
      </c>
      <c r="B923" s="9"/>
      <c r="C923" s="12"/>
      <c r="D923" s="12" t="s">
        <v>14</v>
      </c>
      <c r="E923" t="s">
        <v>11</v>
      </c>
      <c r="F923" s="7"/>
      <c r="G923" s="12"/>
      <c r="H923" s="12" t="s">
        <v>14</v>
      </c>
      <c r="I923" s="12" t="s">
        <v>14</v>
      </c>
      <c r="J923" s="15">
        <f t="shared" si="514"/>
        <v>0</v>
      </c>
      <c r="K923" s="16">
        <f t="shared" si="528"/>
        <v>0</v>
      </c>
      <c r="L923" s="15">
        <f t="shared" si="515"/>
        <v>0</v>
      </c>
      <c r="M923" s="16">
        <f t="shared" si="529"/>
        <v>0</v>
      </c>
      <c r="N923" s="15">
        <f t="shared" si="516"/>
        <v>0</v>
      </c>
      <c r="O923" s="16"/>
      <c r="P923" s="15">
        <f t="shared" si="517"/>
        <v>0</v>
      </c>
      <c r="Q923" s="16">
        <f t="shared" si="530"/>
        <v>0</v>
      </c>
      <c r="R923" s="15">
        <f t="shared" si="518"/>
        <v>0</v>
      </c>
      <c r="S923" s="16">
        <f t="shared" si="531"/>
        <v>0</v>
      </c>
      <c r="T923" s="15">
        <f t="shared" si="519"/>
        <v>1.9999999999999574E-2</v>
      </c>
      <c r="U923" s="16"/>
      <c r="V923" s="15">
        <f t="shared" si="520"/>
        <v>0</v>
      </c>
      <c r="W923" s="16">
        <f t="shared" si="532"/>
        <v>0</v>
      </c>
      <c r="X923" s="15">
        <f t="shared" si="521"/>
        <v>0</v>
      </c>
      <c r="Y923" s="16">
        <f t="shared" si="533"/>
        <v>0</v>
      </c>
      <c r="Z923" s="15">
        <f t="shared" si="522"/>
        <v>0</v>
      </c>
      <c r="AA923" s="16"/>
      <c r="AB923" s="15">
        <f t="shared" si="523"/>
        <v>0</v>
      </c>
      <c r="AC923" s="16">
        <f t="shared" si="534"/>
        <v>0</v>
      </c>
      <c r="AD923" s="15">
        <f t="shared" si="524"/>
        <v>0</v>
      </c>
      <c r="AE923" s="16">
        <f t="shared" si="535"/>
        <v>0</v>
      </c>
      <c r="AF923" s="15">
        <f t="shared" si="525"/>
        <v>0</v>
      </c>
      <c r="AG923" s="16"/>
      <c r="AH923" s="15">
        <f t="shared" si="526"/>
        <v>0</v>
      </c>
      <c r="AI923" s="16">
        <f t="shared" si="536"/>
        <v>0</v>
      </c>
      <c r="AJ923" s="15">
        <f t="shared" si="527"/>
        <v>0</v>
      </c>
      <c r="AK923" s="16">
        <f t="shared" si="537"/>
        <v>0</v>
      </c>
      <c r="AL923" s="15">
        <f t="shared" si="538"/>
        <v>0</v>
      </c>
      <c r="AM923" s="16"/>
      <c r="AN923" s="15">
        <f t="shared" si="539"/>
        <v>0</v>
      </c>
      <c r="AO923" s="16">
        <f t="shared" si="540"/>
        <v>0</v>
      </c>
      <c r="AP923" s="15">
        <f t="shared" si="541"/>
        <v>0</v>
      </c>
      <c r="AQ923" s="16">
        <f t="shared" si="542"/>
        <v>0</v>
      </c>
      <c r="AR923" s="15">
        <f t="shared" si="543"/>
        <v>1.9999999999999574E-2</v>
      </c>
      <c r="AS923" s="16"/>
      <c r="AT923" s="15">
        <f t="shared" si="544"/>
        <v>0</v>
      </c>
      <c r="AU923" s="16">
        <f t="shared" si="545"/>
        <v>0</v>
      </c>
      <c r="AV923" s="15">
        <f t="shared" si="546"/>
        <v>0</v>
      </c>
      <c r="AW923" s="16">
        <f t="shared" si="547"/>
        <v>0</v>
      </c>
      <c r="AX923" s="15">
        <f t="shared" si="548"/>
        <v>1.9999999999999574E-2</v>
      </c>
    </row>
    <row r="924" spans="1:50" x14ac:dyDescent="0.25">
      <c r="A924" s="25">
        <f t="shared" si="549"/>
        <v>18.390416666666365</v>
      </c>
      <c r="B924" s="9"/>
      <c r="C924" s="12"/>
      <c r="D924" s="12" t="s">
        <v>14</v>
      </c>
      <c r="E924" t="s">
        <v>11</v>
      </c>
      <c r="F924" s="12"/>
      <c r="G924" s="12"/>
      <c r="H924" s="12" t="s">
        <v>14</v>
      </c>
      <c r="I924" s="12" t="s">
        <v>14</v>
      </c>
      <c r="J924" s="15">
        <f t="shared" si="514"/>
        <v>0</v>
      </c>
      <c r="K924" s="16">
        <f t="shared" si="528"/>
        <v>0</v>
      </c>
      <c r="L924" s="15">
        <f t="shared" si="515"/>
        <v>0</v>
      </c>
      <c r="M924" s="16">
        <f t="shared" si="529"/>
        <v>0</v>
      </c>
      <c r="N924" s="15">
        <f t="shared" si="516"/>
        <v>0</v>
      </c>
      <c r="O924" s="16"/>
      <c r="P924" s="15">
        <f t="shared" si="517"/>
        <v>0</v>
      </c>
      <c r="Q924" s="16">
        <f t="shared" si="530"/>
        <v>0</v>
      </c>
      <c r="R924" s="15">
        <f t="shared" si="518"/>
        <v>0</v>
      </c>
      <c r="S924" s="16">
        <f t="shared" si="531"/>
        <v>0</v>
      </c>
      <c r="T924" s="15">
        <f t="shared" si="519"/>
        <v>1.9999999999999574E-2</v>
      </c>
      <c r="U924" s="16"/>
      <c r="V924" s="15">
        <f t="shared" si="520"/>
        <v>0</v>
      </c>
      <c r="W924" s="16">
        <f t="shared" si="532"/>
        <v>0</v>
      </c>
      <c r="X924" s="15">
        <f t="shared" si="521"/>
        <v>0</v>
      </c>
      <c r="Y924" s="16">
        <f t="shared" si="533"/>
        <v>0</v>
      </c>
      <c r="Z924" s="15">
        <f t="shared" si="522"/>
        <v>0</v>
      </c>
      <c r="AA924" s="16"/>
      <c r="AB924" s="15">
        <f t="shared" si="523"/>
        <v>0</v>
      </c>
      <c r="AC924" s="16">
        <f t="shared" si="534"/>
        <v>0</v>
      </c>
      <c r="AD924" s="15">
        <f t="shared" si="524"/>
        <v>0</v>
      </c>
      <c r="AE924" s="16">
        <f t="shared" si="535"/>
        <v>0</v>
      </c>
      <c r="AF924" s="15">
        <f t="shared" si="525"/>
        <v>0</v>
      </c>
      <c r="AG924" s="16"/>
      <c r="AH924" s="15">
        <f t="shared" si="526"/>
        <v>0</v>
      </c>
      <c r="AI924" s="16">
        <f t="shared" si="536"/>
        <v>0</v>
      </c>
      <c r="AJ924" s="15">
        <f t="shared" si="527"/>
        <v>0</v>
      </c>
      <c r="AK924" s="16">
        <f t="shared" si="537"/>
        <v>0</v>
      </c>
      <c r="AL924" s="15">
        <f t="shared" si="538"/>
        <v>0</v>
      </c>
      <c r="AM924" s="16"/>
      <c r="AN924" s="15">
        <f t="shared" si="539"/>
        <v>0</v>
      </c>
      <c r="AO924" s="16">
        <f t="shared" si="540"/>
        <v>0</v>
      </c>
      <c r="AP924" s="15">
        <f t="shared" si="541"/>
        <v>0</v>
      </c>
      <c r="AQ924" s="16">
        <f t="shared" si="542"/>
        <v>0</v>
      </c>
      <c r="AR924" s="15">
        <f t="shared" si="543"/>
        <v>1.9999999999999574E-2</v>
      </c>
      <c r="AS924" s="16"/>
      <c r="AT924" s="15">
        <f t="shared" si="544"/>
        <v>0</v>
      </c>
      <c r="AU924" s="16">
        <f t="shared" si="545"/>
        <v>0</v>
      </c>
      <c r="AV924" s="15">
        <f t="shared" si="546"/>
        <v>0</v>
      </c>
      <c r="AW924" s="16">
        <f t="shared" si="547"/>
        <v>0</v>
      </c>
      <c r="AX924" s="15">
        <f t="shared" si="548"/>
        <v>1.9999999999999574E-2</v>
      </c>
    </row>
    <row r="925" spans="1:50" x14ac:dyDescent="0.25">
      <c r="A925" s="25">
        <f t="shared" si="549"/>
        <v>18.410416666666364</v>
      </c>
      <c r="B925" s="9" t="s">
        <v>18</v>
      </c>
      <c r="C925" s="12"/>
      <c r="D925" s="12" t="s">
        <v>14</v>
      </c>
      <c r="E925" s="13" t="s">
        <v>20</v>
      </c>
      <c r="F925" s="12"/>
      <c r="G925" s="12"/>
      <c r="H925" s="12" t="s">
        <v>14</v>
      </c>
      <c r="I925" s="12" t="s">
        <v>14</v>
      </c>
      <c r="J925" s="15">
        <f t="shared" si="514"/>
        <v>0</v>
      </c>
      <c r="K925" s="16">
        <f t="shared" si="528"/>
        <v>0</v>
      </c>
      <c r="L925" s="15">
        <f t="shared" si="515"/>
        <v>0</v>
      </c>
      <c r="M925" s="16">
        <f t="shared" si="529"/>
        <v>0</v>
      </c>
      <c r="N925" s="15">
        <f t="shared" si="516"/>
        <v>0</v>
      </c>
      <c r="O925" s="16"/>
      <c r="P925" s="15">
        <f t="shared" si="517"/>
        <v>0</v>
      </c>
      <c r="Q925" s="16">
        <f t="shared" si="530"/>
        <v>0</v>
      </c>
      <c r="R925" s="15">
        <f t="shared" si="518"/>
        <v>0</v>
      </c>
      <c r="S925" s="16">
        <f t="shared" si="531"/>
        <v>0</v>
      </c>
      <c r="T925" s="15">
        <f t="shared" si="519"/>
        <v>1.9999999999999574E-2</v>
      </c>
      <c r="U925" s="16"/>
      <c r="V925" s="15">
        <f t="shared" si="520"/>
        <v>0</v>
      </c>
      <c r="W925" s="16">
        <f t="shared" si="532"/>
        <v>0</v>
      </c>
      <c r="X925" s="15">
        <f t="shared" si="521"/>
        <v>18.410416666666364</v>
      </c>
      <c r="Y925" s="16">
        <f t="shared" si="533"/>
        <v>1</v>
      </c>
      <c r="Z925" s="15">
        <f t="shared" si="522"/>
        <v>0</v>
      </c>
      <c r="AA925" s="16"/>
      <c r="AB925" s="15">
        <f t="shared" si="523"/>
        <v>0</v>
      </c>
      <c r="AC925" s="16">
        <f t="shared" si="534"/>
        <v>0</v>
      </c>
      <c r="AD925" s="15">
        <f t="shared" si="524"/>
        <v>0</v>
      </c>
      <c r="AE925" s="16">
        <f t="shared" si="535"/>
        <v>0</v>
      </c>
      <c r="AF925" s="15">
        <f t="shared" si="525"/>
        <v>0</v>
      </c>
      <c r="AG925" s="16"/>
      <c r="AH925" s="15">
        <f t="shared" si="526"/>
        <v>0</v>
      </c>
      <c r="AI925" s="16">
        <f t="shared" si="536"/>
        <v>0</v>
      </c>
      <c r="AJ925" s="15">
        <f t="shared" si="527"/>
        <v>0</v>
      </c>
      <c r="AK925" s="16">
        <f t="shared" si="537"/>
        <v>0</v>
      </c>
      <c r="AL925" s="15">
        <f t="shared" si="538"/>
        <v>0</v>
      </c>
      <c r="AM925" s="16"/>
      <c r="AN925" s="15">
        <f t="shared" si="539"/>
        <v>0</v>
      </c>
      <c r="AO925" s="16">
        <f t="shared" si="540"/>
        <v>0</v>
      </c>
      <c r="AP925" s="15">
        <f t="shared" si="541"/>
        <v>0</v>
      </c>
      <c r="AQ925" s="16">
        <f t="shared" si="542"/>
        <v>0</v>
      </c>
      <c r="AR925" s="15">
        <f t="shared" si="543"/>
        <v>1.9999999999999574E-2</v>
      </c>
      <c r="AS925" s="16"/>
      <c r="AT925" s="15">
        <f t="shared" si="544"/>
        <v>0</v>
      </c>
      <c r="AU925" s="16">
        <f t="shared" si="545"/>
        <v>0</v>
      </c>
      <c r="AV925" s="15">
        <f t="shared" si="546"/>
        <v>0</v>
      </c>
      <c r="AW925" s="16">
        <f t="shared" si="547"/>
        <v>0</v>
      </c>
      <c r="AX925" s="15">
        <f t="shared" si="548"/>
        <v>1.9999999999999574E-2</v>
      </c>
    </row>
    <row r="926" spans="1:50" x14ac:dyDescent="0.25">
      <c r="A926" s="25">
        <f t="shared" si="549"/>
        <v>18.430416666666364</v>
      </c>
      <c r="B926" s="9" t="s">
        <v>9</v>
      </c>
      <c r="C926" s="12" t="s">
        <v>14</v>
      </c>
      <c r="D926" s="12" t="s">
        <v>14</v>
      </c>
      <c r="E926" s="12"/>
      <c r="F926" s="12"/>
      <c r="G926" s="12"/>
      <c r="H926" s="12" t="s">
        <v>14</v>
      </c>
      <c r="I926" t="s">
        <v>11</v>
      </c>
      <c r="J926" s="15">
        <f t="shared" si="514"/>
        <v>18.430416666666364</v>
      </c>
      <c r="K926" s="16">
        <f t="shared" si="528"/>
        <v>1</v>
      </c>
      <c r="L926" s="15">
        <f t="shared" si="515"/>
        <v>0</v>
      </c>
      <c r="M926" s="16">
        <f t="shared" si="529"/>
        <v>0</v>
      </c>
      <c r="N926" s="15">
        <f t="shared" si="516"/>
        <v>1.9999999999999574E-2</v>
      </c>
      <c r="O926" s="16"/>
      <c r="P926" s="15">
        <f t="shared" si="517"/>
        <v>0</v>
      </c>
      <c r="Q926" s="16">
        <f t="shared" si="530"/>
        <v>0</v>
      </c>
      <c r="R926" s="15">
        <f t="shared" si="518"/>
        <v>0</v>
      </c>
      <c r="S926" s="16">
        <f t="shared" si="531"/>
        <v>0</v>
      </c>
      <c r="T926" s="15">
        <f t="shared" si="519"/>
        <v>1.9999999999999574E-2</v>
      </c>
      <c r="U926" s="16"/>
      <c r="V926" s="15">
        <f t="shared" si="520"/>
        <v>0</v>
      </c>
      <c r="W926" s="16">
        <f t="shared" si="532"/>
        <v>0</v>
      </c>
      <c r="X926" s="15">
        <f t="shared" si="521"/>
        <v>0</v>
      </c>
      <c r="Y926" s="16">
        <f t="shared" si="533"/>
        <v>0</v>
      </c>
      <c r="Z926" s="15">
        <f t="shared" si="522"/>
        <v>0</v>
      </c>
      <c r="AA926" s="16"/>
      <c r="AB926" s="15">
        <f t="shared" si="523"/>
        <v>0</v>
      </c>
      <c r="AC926" s="16">
        <f t="shared" si="534"/>
        <v>0</v>
      </c>
      <c r="AD926" s="15">
        <f t="shared" si="524"/>
        <v>0</v>
      </c>
      <c r="AE926" s="16">
        <f t="shared" si="535"/>
        <v>0</v>
      </c>
      <c r="AF926" s="15">
        <f t="shared" si="525"/>
        <v>0</v>
      </c>
      <c r="AG926" s="16"/>
      <c r="AH926" s="15">
        <f t="shared" si="526"/>
        <v>0</v>
      </c>
      <c r="AI926" s="16">
        <f t="shared" si="536"/>
        <v>0</v>
      </c>
      <c r="AJ926" s="15">
        <f t="shared" si="527"/>
        <v>0</v>
      </c>
      <c r="AK926" s="16">
        <f t="shared" si="537"/>
        <v>0</v>
      </c>
      <c r="AL926" s="15">
        <f t="shared" si="538"/>
        <v>0</v>
      </c>
      <c r="AM926" s="16"/>
      <c r="AN926" s="15">
        <f t="shared" si="539"/>
        <v>0</v>
      </c>
      <c r="AO926" s="16">
        <f t="shared" si="540"/>
        <v>0</v>
      </c>
      <c r="AP926" s="15">
        <f t="shared" si="541"/>
        <v>0</v>
      </c>
      <c r="AQ926" s="16">
        <f t="shared" si="542"/>
        <v>0</v>
      </c>
      <c r="AR926" s="15">
        <f t="shared" si="543"/>
        <v>1.9999999999999574E-2</v>
      </c>
      <c r="AS926" s="16"/>
      <c r="AT926" s="15">
        <f t="shared" si="544"/>
        <v>0</v>
      </c>
      <c r="AU926" s="16">
        <f t="shared" si="545"/>
        <v>0</v>
      </c>
      <c r="AV926" s="15">
        <f t="shared" si="546"/>
        <v>0</v>
      </c>
      <c r="AW926" s="16">
        <f t="shared" si="547"/>
        <v>0</v>
      </c>
      <c r="AX926" s="15">
        <f t="shared" si="548"/>
        <v>0</v>
      </c>
    </row>
    <row r="927" spans="1:50" x14ac:dyDescent="0.25">
      <c r="A927" s="25">
        <f t="shared" si="549"/>
        <v>18.450416666666364</v>
      </c>
      <c r="B927" s="9" t="s">
        <v>10</v>
      </c>
      <c r="C927" s="12" t="s">
        <v>14</v>
      </c>
      <c r="D927" s="12" t="s">
        <v>14</v>
      </c>
      <c r="E927" s="12"/>
      <c r="F927" s="12" t="s">
        <v>14</v>
      </c>
      <c r="G927" s="12"/>
      <c r="H927" s="12" t="s">
        <v>14</v>
      </c>
      <c r="I927" t="s">
        <v>11</v>
      </c>
      <c r="J927" s="15">
        <f t="shared" si="514"/>
        <v>0</v>
      </c>
      <c r="K927" s="16">
        <f t="shared" si="528"/>
        <v>0</v>
      </c>
      <c r="L927" s="15">
        <f t="shared" si="515"/>
        <v>0</v>
      </c>
      <c r="M927" s="16">
        <f t="shared" si="529"/>
        <v>0</v>
      </c>
      <c r="N927" s="15">
        <f t="shared" si="516"/>
        <v>1.9999999999999574E-2</v>
      </c>
      <c r="O927" s="16"/>
      <c r="P927" s="15">
        <f t="shared" si="517"/>
        <v>0</v>
      </c>
      <c r="Q927" s="16">
        <f t="shared" si="530"/>
        <v>0</v>
      </c>
      <c r="R927" s="15">
        <f t="shared" si="518"/>
        <v>0</v>
      </c>
      <c r="S927" s="16">
        <f t="shared" si="531"/>
        <v>0</v>
      </c>
      <c r="T927" s="15">
        <f t="shared" si="519"/>
        <v>1.9999999999999574E-2</v>
      </c>
      <c r="U927" s="16"/>
      <c r="V927" s="15">
        <f t="shared" si="520"/>
        <v>0</v>
      </c>
      <c r="W927" s="16">
        <f t="shared" si="532"/>
        <v>0</v>
      </c>
      <c r="X927" s="15">
        <f t="shared" si="521"/>
        <v>0</v>
      </c>
      <c r="Y927" s="16">
        <f t="shared" si="533"/>
        <v>0</v>
      </c>
      <c r="Z927" s="15">
        <f t="shared" si="522"/>
        <v>0</v>
      </c>
      <c r="AA927" s="16"/>
      <c r="AB927" s="15">
        <f t="shared" si="523"/>
        <v>18.450416666666364</v>
      </c>
      <c r="AC927" s="16">
        <f t="shared" si="534"/>
        <v>1</v>
      </c>
      <c r="AD927" s="15">
        <f t="shared" si="524"/>
        <v>0</v>
      </c>
      <c r="AE927" s="16">
        <f t="shared" si="535"/>
        <v>0</v>
      </c>
      <c r="AF927" s="15">
        <f t="shared" si="525"/>
        <v>1.9999999999999574E-2</v>
      </c>
      <c r="AG927" s="16"/>
      <c r="AH927" s="15">
        <f t="shared" si="526"/>
        <v>0</v>
      </c>
      <c r="AI927" s="16">
        <f t="shared" si="536"/>
        <v>0</v>
      </c>
      <c r="AJ927" s="15">
        <f t="shared" si="527"/>
        <v>0</v>
      </c>
      <c r="AK927" s="16">
        <f t="shared" si="537"/>
        <v>0</v>
      </c>
      <c r="AL927" s="15">
        <f t="shared" si="538"/>
        <v>0</v>
      </c>
      <c r="AM927" s="16"/>
      <c r="AN927" s="15">
        <f t="shared" si="539"/>
        <v>0</v>
      </c>
      <c r="AO927" s="16">
        <f t="shared" si="540"/>
        <v>0</v>
      </c>
      <c r="AP927" s="15">
        <f t="shared" si="541"/>
        <v>0</v>
      </c>
      <c r="AQ927" s="16">
        <f t="shared" si="542"/>
        <v>0</v>
      </c>
      <c r="AR927" s="15">
        <f t="shared" si="543"/>
        <v>1.9999999999999574E-2</v>
      </c>
      <c r="AS927" s="16"/>
      <c r="AT927" s="15">
        <f t="shared" si="544"/>
        <v>0</v>
      </c>
      <c r="AU927" s="16">
        <f t="shared" si="545"/>
        <v>0</v>
      </c>
      <c r="AV927" s="15">
        <f t="shared" si="546"/>
        <v>0</v>
      </c>
      <c r="AW927" s="16">
        <f t="shared" si="547"/>
        <v>0</v>
      </c>
      <c r="AX927" s="15">
        <f t="shared" si="548"/>
        <v>0</v>
      </c>
    </row>
    <row r="928" spans="1:50" x14ac:dyDescent="0.25">
      <c r="A928" s="25">
        <f t="shared" si="549"/>
        <v>18.470416666666363</v>
      </c>
      <c r="B928" s="9" t="s">
        <v>21</v>
      </c>
      <c r="C928" s="12" t="s">
        <v>14</v>
      </c>
      <c r="D928" s="12" t="s">
        <v>14</v>
      </c>
      <c r="E928" s="12" t="s">
        <v>14</v>
      </c>
      <c r="F928" s="12" t="s">
        <v>14</v>
      </c>
      <c r="G928" s="12"/>
      <c r="H928" s="12" t="s">
        <v>14</v>
      </c>
      <c r="I928" t="s">
        <v>11</v>
      </c>
      <c r="J928" s="15">
        <f t="shared" si="514"/>
        <v>0</v>
      </c>
      <c r="K928" s="16">
        <f t="shared" si="528"/>
        <v>0</v>
      </c>
      <c r="L928" s="15">
        <f t="shared" si="515"/>
        <v>0</v>
      </c>
      <c r="M928" s="16">
        <f t="shared" si="529"/>
        <v>0</v>
      </c>
      <c r="N928" s="15">
        <f t="shared" si="516"/>
        <v>1.9999999999999574E-2</v>
      </c>
      <c r="O928" s="16"/>
      <c r="P928" s="15">
        <f t="shared" si="517"/>
        <v>0</v>
      </c>
      <c r="Q928" s="16">
        <f t="shared" si="530"/>
        <v>0</v>
      </c>
      <c r="R928" s="15">
        <f t="shared" si="518"/>
        <v>0</v>
      </c>
      <c r="S928" s="16">
        <f t="shared" si="531"/>
        <v>0</v>
      </c>
      <c r="T928" s="15">
        <f t="shared" si="519"/>
        <v>1.9999999999999574E-2</v>
      </c>
      <c r="U928" s="16"/>
      <c r="V928" s="15">
        <f t="shared" si="520"/>
        <v>18.470416666666363</v>
      </c>
      <c r="W928" s="16">
        <f t="shared" si="532"/>
        <v>1</v>
      </c>
      <c r="X928" s="15">
        <f t="shared" si="521"/>
        <v>0</v>
      </c>
      <c r="Y928" s="16">
        <f t="shared" si="533"/>
        <v>0</v>
      </c>
      <c r="Z928" s="15">
        <f t="shared" si="522"/>
        <v>1.9999999999999574E-2</v>
      </c>
      <c r="AA928" s="16"/>
      <c r="AB928" s="15">
        <f t="shared" si="523"/>
        <v>0</v>
      </c>
      <c r="AC928" s="16">
        <f t="shared" si="534"/>
        <v>0</v>
      </c>
      <c r="AD928" s="15">
        <f t="shared" si="524"/>
        <v>0</v>
      </c>
      <c r="AE928" s="16">
        <f t="shared" si="535"/>
        <v>0</v>
      </c>
      <c r="AF928" s="15">
        <f t="shared" si="525"/>
        <v>1.9999999999999574E-2</v>
      </c>
      <c r="AG928" s="16"/>
      <c r="AH928" s="15">
        <f t="shared" si="526"/>
        <v>0</v>
      </c>
      <c r="AI928" s="16">
        <f t="shared" si="536"/>
        <v>0</v>
      </c>
      <c r="AJ928" s="15">
        <f t="shared" si="527"/>
        <v>0</v>
      </c>
      <c r="AK928" s="16">
        <f t="shared" si="537"/>
        <v>0</v>
      </c>
      <c r="AL928" s="15">
        <f t="shared" si="538"/>
        <v>0</v>
      </c>
      <c r="AM928" s="16"/>
      <c r="AN928" s="15">
        <f t="shared" si="539"/>
        <v>0</v>
      </c>
      <c r="AO928" s="16">
        <f t="shared" si="540"/>
        <v>0</v>
      </c>
      <c r="AP928" s="15">
        <f t="shared" si="541"/>
        <v>0</v>
      </c>
      <c r="AQ928" s="16">
        <f t="shared" si="542"/>
        <v>0</v>
      </c>
      <c r="AR928" s="15">
        <f t="shared" si="543"/>
        <v>1.9999999999999574E-2</v>
      </c>
      <c r="AS928" s="16"/>
      <c r="AT928" s="15">
        <f t="shared" si="544"/>
        <v>0</v>
      </c>
      <c r="AU928" s="16">
        <f t="shared" si="545"/>
        <v>0</v>
      </c>
      <c r="AV928" s="15">
        <f t="shared" si="546"/>
        <v>0</v>
      </c>
      <c r="AW928" s="16">
        <f t="shared" si="547"/>
        <v>0</v>
      </c>
      <c r="AX928" s="15">
        <f t="shared" si="548"/>
        <v>0</v>
      </c>
    </row>
    <row r="929" spans="1:50" x14ac:dyDescent="0.25">
      <c r="A929" s="25">
        <f t="shared" si="549"/>
        <v>18.490416666666363</v>
      </c>
      <c r="B929" s="9"/>
      <c r="C929" s="12" t="s">
        <v>14</v>
      </c>
      <c r="D929" s="12" t="s">
        <v>14</v>
      </c>
      <c r="E929" s="12" t="s">
        <v>14</v>
      </c>
      <c r="F929" s="12" t="s">
        <v>14</v>
      </c>
      <c r="G929" s="12"/>
      <c r="H929" s="12" t="s">
        <v>14</v>
      </c>
      <c r="I929" t="s">
        <v>11</v>
      </c>
      <c r="J929" s="15">
        <f t="shared" si="514"/>
        <v>0</v>
      </c>
      <c r="K929" s="16">
        <f t="shared" si="528"/>
        <v>0</v>
      </c>
      <c r="L929" s="15">
        <f t="shared" si="515"/>
        <v>0</v>
      </c>
      <c r="M929" s="16">
        <f t="shared" si="529"/>
        <v>0</v>
      </c>
      <c r="N929" s="15">
        <f t="shared" si="516"/>
        <v>1.9999999999999574E-2</v>
      </c>
      <c r="O929" s="16"/>
      <c r="P929" s="15">
        <f t="shared" si="517"/>
        <v>0</v>
      </c>
      <c r="Q929" s="16">
        <f t="shared" si="530"/>
        <v>0</v>
      </c>
      <c r="R929" s="15">
        <f t="shared" si="518"/>
        <v>0</v>
      </c>
      <c r="S929" s="16">
        <f t="shared" si="531"/>
        <v>0</v>
      </c>
      <c r="T929" s="15">
        <f t="shared" si="519"/>
        <v>1.9999999999999574E-2</v>
      </c>
      <c r="U929" s="16"/>
      <c r="V929" s="15">
        <f t="shared" si="520"/>
        <v>0</v>
      </c>
      <c r="W929" s="16">
        <f t="shared" si="532"/>
        <v>0</v>
      </c>
      <c r="X929" s="15">
        <f t="shared" si="521"/>
        <v>0</v>
      </c>
      <c r="Y929" s="16">
        <f t="shared" si="533"/>
        <v>0</v>
      </c>
      <c r="Z929" s="15">
        <f t="shared" si="522"/>
        <v>1.9999999999999574E-2</v>
      </c>
      <c r="AA929" s="16"/>
      <c r="AB929" s="15">
        <f t="shared" si="523"/>
        <v>0</v>
      </c>
      <c r="AC929" s="16">
        <f t="shared" si="534"/>
        <v>0</v>
      </c>
      <c r="AD929" s="15">
        <f t="shared" si="524"/>
        <v>0</v>
      </c>
      <c r="AE929" s="16">
        <f t="shared" si="535"/>
        <v>0</v>
      </c>
      <c r="AF929" s="15">
        <f t="shared" si="525"/>
        <v>1.9999999999999574E-2</v>
      </c>
      <c r="AG929" s="16"/>
      <c r="AH929" s="15">
        <f t="shared" si="526"/>
        <v>0</v>
      </c>
      <c r="AI929" s="16">
        <f t="shared" si="536"/>
        <v>0</v>
      </c>
      <c r="AJ929" s="15">
        <f t="shared" si="527"/>
        <v>0</v>
      </c>
      <c r="AK929" s="16">
        <f t="shared" si="537"/>
        <v>0</v>
      </c>
      <c r="AL929" s="15">
        <f t="shared" si="538"/>
        <v>0</v>
      </c>
      <c r="AM929" s="16"/>
      <c r="AN929" s="15">
        <f t="shared" si="539"/>
        <v>0</v>
      </c>
      <c r="AO929" s="16">
        <f t="shared" si="540"/>
        <v>0</v>
      </c>
      <c r="AP929" s="15">
        <f t="shared" si="541"/>
        <v>0</v>
      </c>
      <c r="AQ929" s="16">
        <f t="shared" si="542"/>
        <v>0</v>
      </c>
      <c r="AR929" s="15">
        <f t="shared" si="543"/>
        <v>1.9999999999999574E-2</v>
      </c>
      <c r="AS929" s="16"/>
      <c r="AT929" s="15">
        <f t="shared" si="544"/>
        <v>0</v>
      </c>
      <c r="AU929" s="16">
        <f t="shared" si="545"/>
        <v>0</v>
      </c>
      <c r="AV929" s="15">
        <f t="shared" si="546"/>
        <v>0</v>
      </c>
      <c r="AW929" s="16">
        <f t="shared" si="547"/>
        <v>0</v>
      </c>
      <c r="AX929" s="15">
        <f t="shared" si="548"/>
        <v>0</v>
      </c>
    </row>
    <row r="930" spans="1:50" x14ac:dyDescent="0.25">
      <c r="A930" s="25">
        <f t="shared" si="549"/>
        <v>18.510416666666362</v>
      </c>
      <c r="B930" s="9" t="s">
        <v>13</v>
      </c>
      <c r="C930" s="12" t="s">
        <v>14</v>
      </c>
      <c r="D930" t="s">
        <v>11</v>
      </c>
      <c r="E930" s="12" t="s">
        <v>14</v>
      </c>
      <c r="F930" s="12" t="s">
        <v>14</v>
      </c>
      <c r="G930" s="12" t="s">
        <v>14</v>
      </c>
      <c r="H930" s="12" t="s">
        <v>14</v>
      </c>
      <c r="I930" t="s">
        <v>11</v>
      </c>
      <c r="J930" s="15">
        <f t="shared" si="514"/>
        <v>0</v>
      </c>
      <c r="K930" s="16">
        <f t="shared" si="528"/>
        <v>0</v>
      </c>
      <c r="L930" s="15">
        <f t="shared" si="515"/>
        <v>0</v>
      </c>
      <c r="M930" s="16">
        <f t="shared" si="529"/>
        <v>0</v>
      </c>
      <c r="N930" s="15">
        <f t="shared" si="516"/>
        <v>1.9999999999999574E-2</v>
      </c>
      <c r="O930" s="16"/>
      <c r="P930" s="15">
        <f t="shared" si="517"/>
        <v>0</v>
      </c>
      <c r="Q930" s="16">
        <f t="shared" si="530"/>
        <v>0</v>
      </c>
      <c r="R930" s="15">
        <f t="shared" si="518"/>
        <v>0</v>
      </c>
      <c r="S930" s="16">
        <f t="shared" si="531"/>
        <v>0</v>
      </c>
      <c r="T930" s="15">
        <f t="shared" si="519"/>
        <v>0</v>
      </c>
      <c r="U930" s="16"/>
      <c r="V930" s="15">
        <f t="shared" si="520"/>
        <v>0</v>
      </c>
      <c r="W930" s="16">
        <f t="shared" si="532"/>
        <v>0</v>
      </c>
      <c r="X930" s="15">
        <f t="shared" si="521"/>
        <v>0</v>
      </c>
      <c r="Y930" s="16">
        <f t="shared" si="533"/>
        <v>0</v>
      </c>
      <c r="Z930" s="15">
        <f t="shared" si="522"/>
        <v>1.9999999999999574E-2</v>
      </c>
      <c r="AA930" s="16"/>
      <c r="AB930" s="15">
        <f t="shared" si="523"/>
        <v>0</v>
      </c>
      <c r="AC930" s="16">
        <f t="shared" si="534"/>
        <v>0</v>
      </c>
      <c r="AD930" s="15">
        <f t="shared" si="524"/>
        <v>0</v>
      </c>
      <c r="AE930" s="16">
        <f t="shared" si="535"/>
        <v>0</v>
      </c>
      <c r="AF930" s="15">
        <f t="shared" si="525"/>
        <v>1.9999999999999574E-2</v>
      </c>
      <c r="AG930" s="16"/>
      <c r="AH930" s="15">
        <f t="shared" si="526"/>
        <v>18.510416666666362</v>
      </c>
      <c r="AI930" s="16">
        <f t="shared" si="536"/>
        <v>1</v>
      </c>
      <c r="AJ930" s="15">
        <f t="shared" si="527"/>
        <v>0</v>
      </c>
      <c r="AK930" s="16">
        <f t="shared" si="537"/>
        <v>0</v>
      </c>
      <c r="AL930" s="15">
        <f t="shared" si="538"/>
        <v>1.9999999999999574E-2</v>
      </c>
      <c r="AM930" s="16"/>
      <c r="AN930" s="15">
        <f t="shared" si="539"/>
        <v>0</v>
      </c>
      <c r="AO930" s="16">
        <f t="shared" si="540"/>
        <v>0</v>
      </c>
      <c r="AP930" s="15">
        <f t="shared" si="541"/>
        <v>0</v>
      </c>
      <c r="AQ930" s="16">
        <f t="shared" si="542"/>
        <v>0</v>
      </c>
      <c r="AR930" s="15">
        <f t="shared" si="543"/>
        <v>1.9999999999999574E-2</v>
      </c>
      <c r="AS930" s="16"/>
      <c r="AT930" s="15">
        <f t="shared" si="544"/>
        <v>0</v>
      </c>
      <c r="AU930" s="16">
        <f t="shared" si="545"/>
        <v>0</v>
      </c>
      <c r="AV930" s="15">
        <f t="shared" si="546"/>
        <v>0</v>
      </c>
      <c r="AW930" s="16">
        <f t="shared" si="547"/>
        <v>0</v>
      </c>
      <c r="AX930" s="15">
        <f t="shared" si="548"/>
        <v>0</v>
      </c>
    </row>
    <row r="931" spans="1:50" x14ac:dyDescent="0.25">
      <c r="A931" s="25">
        <f t="shared" si="549"/>
        <v>18.530416666666362</v>
      </c>
      <c r="B931" s="9" t="s">
        <v>65</v>
      </c>
      <c r="C931" s="12" t="s">
        <v>14</v>
      </c>
      <c r="D931" t="s">
        <v>11</v>
      </c>
      <c r="E931" s="12" t="s">
        <v>14</v>
      </c>
      <c r="F931" s="12" t="s">
        <v>14</v>
      </c>
      <c r="G931" s="12" t="s">
        <v>14</v>
      </c>
      <c r="H931" s="12" t="s">
        <v>14</v>
      </c>
      <c r="I931" s="13" t="s">
        <v>20</v>
      </c>
      <c r="J931" s="15">
        <f t="shared" si="514"/>
        <v>0</v>
      </c>
      <c r="K931" s="16">
        <f t="shared" si="528"/>
        <v>0</v>
      </c>
      <c r="L931" s="15">
        <f t="shared" si="515"/>
        <v>0</v>
      </c>
      <c r="M931" s="16">
        <f t="shared" si="529"/>
        <v>0</v>
      </c>
      <c r="N931" s="15">
        <f t="shared" si="516"/>
        <v>1.9999999999999574E-2</v>
      </c>
      <c r="O931" s="16"/>
      <c r="P931" s="15">
        <f t="shared" si="517"/>
        <v>0</v>
      </c>
      <c r="Q931" s="16">
        <f t="shared" si="530"/>
        <v>0</v>
      </c>
      <c r="R931" s="15">
        <f t="shared" si="518"/>
        <v>0</v>
      </c>
      <c r="S931" s="16">
        <f t="shared" si="531"/>
        <v>0</v>
      </c>
      <c r="T931" s="15">
        <f t="shared" si="519"/>
        <v>0</v>
      </c>
      <c r="U931" s="16"/>
      <c r="V931" s="15">
        <f t="shared" si="520"/>
        <v>0</v>
      </c>
      <c r="W931" s="16">
        <f t="shared" si="532"/>
        <v>0</v>
      </c>
      <c r="X931" s="15">
        <f t="shared" si="521"/>
        <v>0</v>
      </c>
      <c r="Y931" s="16">
        <f t="shared" si="533"/>
        <v>0</v>
      </c>
      <c r="Z931" s="15">
        <f t="shared" si="522"/>
        <v>1.9999999999999574E-2</v>
      </c>
      <c r="AA931" s="16"/>
      <c r="AB931" s="15">
        <f t="shared" si="523"/>
        <v>0</v>
      </c>
      <c r="AC931" s="16">
        <f t="shared" si="534"/>
        <v>0</v>
      </c>
      <c r="AD931" s="15">
        <f t="shared" si="524"/>
        <v>0</v>
      </c>
      <c r="AE931" s="16">
        <f t="shared" si="535"/>
        <v>0</v>
      </c>
      <c r="AF931" s="15">
        <f t="shared" si="525"/>
        <v>1.9999999999999574E-2</v>
      </c>
      <c r="AG931" s="16"/>
      <c r="AH931" s="15">
        <f t="shared" si="526"/>
        <v>0</v>
      </c>
      <c r="AI931" s="16">
        <f t="shared" si="536"/>
        <v>0</v>
      </c>
      <c r="AJ931" s="15">
        <f t="shared" si="527"/>
        <v>0</v>
      </c>
      <c r="AK931" s="16">
        <f t="shared" si="537"/>
        <v>0</v>
      </c>
      <c r="AL931" s="15">
        <f t="shared" si="538"/>
        <v>1.9999999999999574E-2</v>
      </c>
      <c r="AM931" s="16"/>
      <c r="AN931" s="15">
        <f t="shared" si="539"/>
        <v>0</v>
      </c>
      <c r="AO931" s="16">
        <f t="shared" si="540"/>
        <v>0</v>
      </c>
      <c r="AP931" s="15">
        <f t="shared" si="541"/>
        <v>0</v>
      </c>
      <c r="AQ931" s="16">
        <f t="shared" si="542"/>
        <v>0</v>
      </c>
      <c r="AR931" s="15">
        <f t="shared" si="543"/>
        <v>1.9999999999999574E-2</v>
      </c>
      <c r="AS931" s="16"/>
      <c r="AT931" s="15">
        <f t="shared" si="544"/>
        <v>0</v>
      </c>
      <c r="AU931" s="16">
        <f t="shared" si="545"/>
        <v>0</v>
      </c>
      <c r="AV931" s="15">
        <f t="shared" si="546"/>
        <v>18.530416666666362</v>
      </c>
      <c r="AW931" s="16">
        <f t="shared" si="547"/>
        <v>1</v>
      </c>
      <c r="AX931" s="15">
        <f t="shared" si="548"/>
        <v>0</v>
      </c>
    </row>
    <row r="932" spans="1:50" x14ac:dyDescent="0.25">
      <c r="A932" s="25">
        <f t="shared" si="549"/>
        <v>18.550416666666361</v>
      </c>
      <c r="B932" s="9"/>
      <c r="C932" s="12" t="s">
        <v>14</v>
      </c>
      <c r="D932" t="s">
        <v>11</v>
      </c>
      <c r="E932" s="12" t="s">
        <v>14</v>
      </c>
      <c r="F932" s="12" t="s">
        <v>14</v>
      </c>
      <c r="G932" s="12" t="s">
        <v>14</v>
      </c>
      <c r="H932" s="12" t="s">
        <v>14</v>
      </c>
      <c r="I932" s="12"/>
      <c r="J932" s="15">
        <f t="shared" si="514"/>
        <v>0</v>
      </c>
      <c r="K932" s="16">
        <f t="shared" si="528"/>
        <v>0</v>
      </c>
      <c r="L932" s="15">
        <f t="shared" si="515"/>
        <v>0</v>
      </c>
      <c r="M932" s="16">
        <f t="shared" si="529"/>
        <v>0</v>
      </c>
      <c r="N932" s="15">
        <f t="shared" si="516"/>
        <v>1.9999999999999574E-2</v>
      </c>
      <c r="O932" s="16"/>
      <c r="P932" s="15">
        <f t="shared" si="517"/>
        <v>0</v>
      </c>
      <c r="Q932" s="16">
        <f t="shared" si="530"/>
        <v>0</v>
      </c>
      <c r="R932" s="15">
        <f t="shared" si="518"/>
        <v>0</v>
      </c>
      <c r="S932" s="16">
        <f t="shared" si="531"/>
        <v>0</v>
      </c>
      <c r="T932" s="15">
        <f t="shared" si="519"/>
        <v>0</v>
      </c>
      <c r="U932" s="16"/>
      <c r="V932" s="15">
        <f t="shared" si="520"/>
        <v>0</v>
      </c>
      <c r="W932" s="16">
        <f t="shared" si="532"/>
        <v>0</v>
      </c>
      <c r="X932" s="15">
        <f t="shared" si="521"/>
        <v>0</v>
      </c>
      <c r="Y932" s="16">
        <f t="shared" si="533"/>
        <v>0</v>
      </c>
      <c r="Z932" s="15">
        <f t="shared" si="522"/>
        <v>1.9999999999999574E-2</v>
      </c>
      <c r="AA932" s="16"/>
      <c r="AB932" s="15">
        <f t="shared" si="523"/>
        <v>0</v>
      </c>
      <c r="AC932" s="16">
        <f t="shared" si="534"/>
        <v>0</v>
      </c>
      <c r="AD932" s="15">
        <f t="shared" si="524"/>
        <v>0</v>
      </c>
      <c r="AE932" s="16">
        <f t="shared" si="535"/>
        <v>0</v>
      </c>
      <c r="AF932" s="15">
        <f t="shared" si="525"/>
        <v>1.9999999999999574E-2</v>
      </c>
      <c r="AG932" s="16"/>
      <c r="AH932" s="15">
        <f t="shared" si="526"/>
        <v>0</v>
      </c>
      <c r="AI932" s="16">
        <f t="shared" si="536"/>
        <v>0</v>
      </c>
      <c r="AJ932" s="15">
        <f t="shared" si="527"/>
        <v>0</v>
      </c>
      <c r="AK932" s="16">
        <f t="shared" si="537"/>
        <v>0</v>
      </c>
      <c r="AL932" s="15">
        <f t="shared" si="538"/>
        <v>1.9999999999999574E-2</v>
      </c>
      <c r="AM932" s="16"/>
      <c r="AN932" s="15">
        <f t="shared" si="539"/>
        <v>0</v>
      </c>
      <c r="AO932" s="16">
        <f t="shared" si="540"/>
        <v>0</v>
      </c>
      <c r="AP932" s="15">
        <f t="shared" si="541"/>
        <v>0</v>
      </c>
      <c r="AQ932" s="16">
        <f t="shared" si="542"/>
        <v>0</v>
      </c>
      <c r="AR932" s="15">
        <f t="shared" si="543"/>
        <v>1.9999999999999574E-2</v>
      </c>
      <c r="AS932" s="16"/>
      <c r="AT932" s="15">
        <f t="shared" si="544"/>
        <v>0</v>
      </c>
      <c r="AU932" s="16">
        <f t="shared" si="545"/>
        <v>0</v>
      </c>
      <c r="AV932" s="15">
        <f t="shared" si="546"/>
        <v>0</v>
      </c>
      <c r="AW932" s="16">
        <f t="shared" si="547"/>
        <v>0</v>
      </c>
      <c r="AX932" s="15">
        <f t="shared" si="548"/>
        <v>0</v>
      </c>
    </row>
    <row r="933" spans="1:50" x14ac:dyDescent="0.25">
      <c r="A933" s="25">
        <f t="shared" si="549"/>
        <v>18.570416666666361</v>
      </c>
      <c r="B933" s="9"/>
      <c r="C933" s="12" t="s">
        <v>14</v>
      </c>
      <c r="D933" t="s">
        <v>11</v>
      </c>
      <c r="E933" s="12" t="s">
        <v>14</v>
      </c>
      <c r="F933" s="12" t="s">
        <v>14</v>
      </c>
      <c r="G933" s="12" t="s">
        <v>14</v>
      </c>
      <c r="H933" s="12" t="s">
        <v>14</v>
      </c>
      <c r="I933" s="12"/>
      <c r="J933" s="15">
        <f t="shared" si="514"/>
        <v>0</v>
      </c>
      <c r="K933" s="16">
        <f t="shared" si="528"/>
        <v>0</v>
      </c>
      <c r="L933" s="15">
        <f t="shared" si="515"/>
        <v>0</v>
      </c>
      <c r="M933" s="16">
        <f t="shared" si="529"/>
        <v>0</v>
      </c>
      <c r="N933" s="15">
        <f t="shared" si="516"/>
        <v>1.9999999999999574E-2</v>
      </c>
      <c r="O933" s="16"/>
      <c r="P933" s="15">
        <f t="shared" si="517"/>
        <v>0</v>
      </c>
      <c r="Q933" s="16">
        <f t="shared" si="530"/>
        <v>0</v>
      </c>
      <c r="R933" s="15">
        <f t="shared" si="518"/>
        <v>0</v>
      </c>
      <c r="S933" s="16">
        <f t="shared" si="531"/>
        <v>0</v>
      </c>
      <c r="T933" s="15">
        <f t="shared" si="519"/>
        <v>0</v>
      </c>
      <c r="U933" s="16"/>
      <c r="V933" s="15">
        <f t="shared" si="520"/>
        <v>0</v>
      </c>
      <c r="W933" s="16">
        <f t="shared" si="532"/>
        <v>0</v>
      </c>
      <c r="X933" s="15">
        <f t="shared" si="521"/>
        <v>0</v>
      </c>
      <c r="Y933" s="16">
        <f t="shared" si="533"/>
        <v>0</v>
      </c>
      <c r="Z933" s="15">
        <f t="shared" si="522"/>
        <v>1.9999999999999574E-2</v>
      </c>
      <c r="AA933" s="16"/>
      <c r="AB933" s="15">
        <f t="shared" si="523"/>
        <v>0</v>
      </c>
      <c r="AC933" s="16">
        <f t="shared" si="534"/>
        <v>0</v>
      </c>
      <c r="AD933" s="15">
        <f t="shared" si="524"/>
        <v>0</v>
      </c>
      <c r="AE933" s="16">
        <f t="shared" si="535"/>
        <v>0</v>
      </c>
      <c r="AF933" s="15">
        <f t="shared" si="525"/>
        <v>1.9999999999999574E-2</v>
      </c>
      <c r="AG933" s="16"/>
      <c r="AH933" s="15">
        <f t="shared" si="526"/>
        <v>0</v>
      </c>
      <c r="AI933" s="16">
        <f t="shared" si="536"/>
        <v>0</v>
      </c>
      <c r="AJ933" s="15">
        <f t="shared" si="527"/>
        <v>0</v>
      </c>
      <c r="AK933" s="16">
        <f t="shared" si="537"/>
        <v>0</v>
      </c>
      <c r="AL933" s="15">
        <f t="shared" si="538"/>
        <v>1.9999999999999574E-2</v>
      </c>
      <c r="AM933" s="16"/>
      <c r="AN933" s="15">
        <f t="shared" si="539"/>
        <v>0</v>
      </c>
      <c r="AO933" s="16">
        <f t="shared" si="540"/>
        <v>0</v>
      </c>
      <c r="AP933" s="15">
        <f t="shared" si="541"/>
        <v>0</v>
      </c>
      <c r="AQ933" s="16">
        <f t="shared" si="542"/>
        <v>0</v>
      </c>
      <c r="AR933" s="15">
        <f t="shared" si="543"/>
        <v>1.9999999999999574E-2</v>
      </c>
      <c r="AS933" s="16"/>
      <c r="AT933" s="15">
        <f t="shared" si="544"/>
        <v>0</v>
      </c>
      <c r="AU933" s="16">
        <f t="shared" si="545"/>
        <v>0</v>
      </c>
      <c r="AV933" s="15">
        <f t="shared" si="546"/>
        <v>0</v>
      </c>
      <c r="AW933" s="16">
        <f t="shared" si="547"/>
        <v>0</v>
      </c>
      <c r="AX933" s="15">
        <f t="shared" si="548"/>
        <v>0</v>
      </c>
    </row>
    <row r="934" spans="1:50" x14ac:dyDescent="0.25">
      <c r="A934" s="25">
        <f t="shared" si="549"/>
        <v>18.590416666666361</v>
      </c>
      <c r="B934" s="9" t="s">
        <v>67</v>
      </c>
      <c r="C934" s="12" t="s">
        <v>14</v>
      </c>
      <c r="D934" t="s">
        <v>11</v>
      </c>
      <c r="E934" s="12" t="s">
        <v>14</v>
      </c>
      <c r="F934" s="12" t="s">
        <v>14</v>
      </c>
      <c r="G934" s="12" t="s">
        <v>14</v>
      </c>
      <c r="H934" t="s">
        <v>11</v>
      </c>
      <c r="I934" s="12" t="s">
        <v>14</v>
      </c>
      <c r="J934" s="15">
        <f t="shared" si="514"/>
        <v>0</v>
      </c>
      <c r="K934" s="16">
        <f t="shared" si="528"/>
        <v>0</v>
      </c>
      <c r="L934" s="15">
        <f t="shared" si="515"/>
        <v>0</v>
      </c>
      <c r="M934" s="16">
        <f t="shared" si="529"/>
        <v>0</v>
      </c>
      <c r="N934" s="15">
        <f t="shared" si="516"/>
        <v>1.9999999999999574E-2</v>
      </c>
      <c r="O934" s="16"/>
      <c r="P934" s="15">
        <f t="shared" si="517"/>
        <v>0</v>
      </c>
      <c r="Q934" s="16">
        <f t="shared" si="530"/>
        <v>0</v>
      </c>
      <c r="R934" s="15">
        <f t="shared" si="518"/>
        <v>0</v>
      </c>
      <c r="S934" s="16">
        <f t="shared" si="531"/>
        <v>0</v>
      </c>
      <c r="T934" s="15">
        <f t="shared" si="519"/>
        <v>0</v>
      </c>
      <c r="U934" s="16"/>
      <c r="V934" s="15">
        <f t="shared" si="520"/>
        <v>0</v>
      </c>
      <c r="W934" s="16">
        <f t="shared" si="532"/>
        <v>0</v>
      </c>
      <c r="X934" s="15">
        <f t="shared" si="521"/>
        <v>0</v>
      </c>
      <c r="Y934" s="16">
        <f t="shared" si="533"/>
        <v>0</v>
      </c>
      <c r="Z934" s="15">
        <f t="shared" si="522"/>
        <v>1.9999999999999574E-2</v>
      </c>
      <c r="AA934" s="16"/>
      <c r="AB934" s="15">
        <f t="shared" si="523"/>
        <v>0</v>
      </c>
      <c r="AC934" s="16">
        <f t="shared" si="534"/>
        <v>0</v>
      </c>
      <c r="AD934" s="15">
        <f t="shared" si="524"/>
        <v>0</v>
      </c>
      <c r="AE934" s="16">
        <f t="shared" si="535"/>
        <v>0</v>
      </c>
      <c r="AF934" s="15">
        <f t="shared" si="525"/>
        <v>1.9999999999999574E-2</v>
      </c>
      <c r="AG934" s="16"/>
      <c r="AH934" s="15">
        <f t="shared" si="526"/>
        <v>0</v>
      </c>
      <c r="AI934" s="16">
        <f t="shared" si="536"/>
        <v>0</v>
      </c>
      <c r="AJ934" s="15">
        <f t="shared" si="527"/>
        <v>0</v>
      </c>
      <c r="AK934" s="16">
        <f t="shared" si="537"/>
        <v>0</v>
      </c>
      <c r="AL934" s="15">
        <f t="shared" si="538"/>
        <v>1.9999999999999574E-2</v>
      </c>
      <c r="AM934" s="16"/>
      <c r="AN934" s="15">
        <f t="shared" si="539"/>
        <v>0</v>
      </c>
      <c r="AO934" s="16">
        <f t="shared" si="540"/>
        <v>0</v>
      </c>
      <c r="AP934" s="15">
        <f t="shared" si="541"/>
        <v>0</v>
      </c>
      <c r="AQ934" s="16">
        <f t="shared" si="542"/>
        <v>0</v>
      </c>
      <c r="AR934" s="15">
        <f t="shared" si="543"/>
        <v>0</v>
      </c>
      <c r="AS934" s="16"/>
      <c r="AT934" s="15">
        <f t="shared" si="544"/>
        <v>18.590416666666361</v>
      </c>
      <c r="AU934" s="16">
        <f t="shared" si="545"/>
        <v>1</v>
      </c>
      <c r="AV934" s="15">
        <f t="shared" si="546"/>
        <v>0</v>
      </c>
      <c r="AW934" s="16">
        <f t="shared" si="547"/>
        <v>0</v>
      </c>
      <c r="AX934" s="15">
        <f t="shared" si="548"/>
        <v>1.9999999999999574E-2</v>
      </c>
    </row>
    <row r="935" spans="1:50" x14ac:dyDescent="0.25">
      <c r="A935" s="25">
        <f t="shared" si="549"/>
        <v>18.61041666666636</v>
      </c>
      <c r="B935" s="9" t="s">
        <v>17</v>
      </c>
      <c r="C935" s="12" t="s">
        <v>14</v>
      </c>
      <c r="D935" s="13" t="s">
        <v>20</v>
      </c>
      <c r="E935" s="12" t="s">
        <v>14</v>
      </c>
      <c r="F935" s="12" t="s">
        <v>14</v>
      </c>
      <c r="G935" s="12" t="s">
        <v>14</v>
      </c>
      <c r="H935" t="s">
        <v>11</v>
      </c>
      <c r="I935" s="12" t="s">
        <v>14</v>
      </c>
      <c r="J935" s="15">
        <f t="shared" si="514"/>
        <v>0</v>
      </c>
      <c r="K935" s="16">
        <f t="shared" si="528"/>
        <v>0</v>
      </c>
      <c r="L935" s="15">
        <f t="shared" si="515"/>
        <v>0</v>
      </c>
      <c r="M935" s="16">
        <f t="shared" si="529"/>
        <v>0</v>
      </c>
      <c r="N935" s="15">
        <f t="shared" si="516"/>
        <v>1.9999999999999574E-2</v>
      </c>
      <c r="O935" s="16"/>
      <c r="P935" s="15">
        <f t="shared" si="517"/>
        <v>0</v>
      </c>
      <c r="Q935" s="16">
        <f t="shared" si="530"/>
        <v>0</v>
      </c>
      <c r="R935" s="15">
        <f t="shared" si="518"/>
        <v>18.61041666666636</v>
      </c>
      <c r="S935" s="16">
        <f t="shared" si="531"/>
        <v>1</v>
      </c>
      <c r="T935" s="15">
        <f t="shared" si="519"/>
        <v>0</v>
      </c>
      <c r="U935" s="16"/>
      <c r="V935" s="15">
        <f t="shared" si="520"/>
        <v>0</v>
      </c>
      <c r="W935" s="16">
        <f t="shared" si="532"/>
        <v>0</v>
      </c>
      <c r="X935" s="15">
        <f t="shared" si="521"/>
        <v>0</v>
      </c>
      <c r="Y935" s="16">
        <f t="shared" si="533"/>
        <v>0</v>
      </c>
      <c r="Z935" s="15">
        <f t="shared" si="522"/>
        <v>1.9999999999999574E-2</v>
      </c>
      <c r="AA935" s="16"/>
      <c r="AB935" s="15">
        <f t="shared" si="523"/>
        <v>0</v>
      </c>
      <c r="AC935" s="16">
        <f t="shared" si="534"/>
        <v>0</v>
      </c>
      <c r="AD935" s="15">
        <f t="shared" si="524"/>
        <v>0</v>
      </c>
      <c r="AE935" s="16">
        <f t="shared" si="535"/>
        <v>0</v>
      </c>
      <c r="AF935" s="15">
        <f t="shared" si="525"/>
        <v>1.9999999999999574E-2</v>
      </c>
      <c r="AG935" s="16"/>
      <c r="AH935" s="15">
        <f t="shared" si="526"/>
        <v>0</v>
      </c>
      <c r="AI935" s="16">
        <f t="shared" si="536"/>
        <v>0</v>
      </c>
      <c r="AJ935" s="15">
        <f t="shared" si="527"/>
        <v>0</v>
      </c>
      <c r="AK935" s="16">
        <f t="shared" si="537"/>
        <v>0</v>
      </c>
      <c r="AL935" s="15">
        <f t="shared" si="538"/>
        <v>1.9999999999999574E-2</v>
      </c>
      <c r="AM935" s="16"/>
      <c r="AN935" s="15">
        <f t="shared" si="539"/>
        <v>0</v>
      </c>
      <c r="AO935" s="16">
        <f t="shared" si="540"/>
        <v>0</v>
      </c>
      <c r="AP935" s="15">
        <f t="shared" si="541"/>
        <v>0</v>
      </c>
      <c r="AQ935" s="16">
        <f t="shared" si="542"/>
        <v>0</v>
      </c>
      <c r="AR935" s="15">
        <f t="shared" si="543"/>
        <v>0</v>
      </c>
      <c r="AS935" s="16"/>
      <c r="AT935" s="15">
        <f t="shared" si="544"/>
        <v>0</v>
      </c>
      <c r="AU935" s="16">
        <f t="shared" si="545"/>
        <v>0</v>
      </c>
      <c r="AV935" s="15">
        <f t="shared" si="546"/>
        <v>0</v>
      </c>
      <c r="AW935" s="16">
        <f t="shared" si="547"/>
        <v>0</v>
      </c>
      <c r="AX935" s="15">
        <f t="shared" si="548"/>
        <v>1.9999999999999574E-2</v>
      </c>
    </row>
    <row r="936" spans="1:50" x14ac:dyDescent="0.25">
      <c r="A936" s="25">
        <f t="shared" si="549"/>
        <v>18.63041666666636</v>
      </c>
      <c r="B936" s="9"/>
      <c r="C936" s="12" t="s">
        <v>14</v>
      </c>
      <c r="E936" s="12" t="s">
        <v>14</v>
      </c>
      <c r="F936" s="12" t="s">
        <v>14</v>
      </c>
      <c r="G936" s="12" t="s">
        <v>14</v>
      </c>
      <c r="H936" t="s">
        <v>11</v>
      </c>
      <c r="I936" s="12" t="s">
        <v>14</v>
      </c>
      <c r="J936" s="15">
        <f t="shared" si="514"/>
        <v>0</v>
      </c>
      <c r="K936" s="16">
        <f t="shared" si="528"/>
        <v>0</v>
      </c>
      <c r="L936" s="15">
        <f t="shared" si="515"/>
        <v>0</v>
      </c>
      <c r="M936" s="16">
        <f t="shared" si="529"/>
        <v>0</v>
      </c>
      <c r="N936" s="15">
        <f t="shared" si="516"/>
        <v>1.9999999999999574E-2</v>
      </c>
      <c r="O936" s="16"/>
      <c r="P936" s="15">
        <f t="shared" si="517"/>
        <v>0</v>
      </c>
      <c r="Q936" s="16">
        <f t="shared" si="530"/>
        <v>0</v>
      </c>
      <c r="R936" s="15">
        <f t="shared" si="518"/>
        <v>0</v>
      </c>
      <c r="S936" s="16">
        <f t="shared" si="531"/>
        <v>0</v>
      </c>
      <c r="T936" s="15">
        <f t="shared" si="519"/>
        <v>0</v>
      </c>
      <c r="U936" s="16"/>
      <c r="V936" s="15">
        <f t="shared" si="520"/>
        <v>0</v>
      </c>
      <c r="W936" s="16">
        <f t="shared" si="532"/>
        <v>0</v>
      </c>
      <c r="X936" s="15">
        <f t="shared" si="521"/>
        <v>0</v>
      </c>
      <c r="Y936" s="16">
        <f t="shared" si="533"/>
        <v>0</v>
      </c>
      <c r="Z936" s="15">
        <f t="shared" si="522"/>
        <v>1.9999999999999574E-2</v>
      </c>
      <c r="AA936" s="16"/>
      <c r="AB936" s="15">
        <f t="shared" si="523"/>
        <v>0</v>
      </c>
      <c r="AC936" s="16">
        <f t="shared" si="534"/>
        <v>0</v>
      </c>
      <c r="AD936" s="15">
        <f t="shared" si="524"/>
        <v>0</v>
      </c>
      <c r="AE936" s="16">
        <f t="shared" si="535"/>
        <v>0</v>
      </c>
      <c r="AF936" s="15">
        <f t="shared" si="525"/>
        <v>1.9999999999999574E-2</v>
      </c>
      <c r="AG936" s="16"/>
      <c r="AH936" s="15">
        <f t="shared" si="526"/>
        <v>0</v>
      </c>
      <c r="AI936" s="16">
        <f t="shared" si="536"/>
        <v>0</v>
      </c>
      <c r="AJ936" s="15">
        <f t="shared" si="527"/>
        <v>0</v>
      </c>
      <c r="AK936" s="16">
        <f t="shared" si="537"/>
        <v>0</v>
      </c>
      <c r="AL936" s="15">
        <f t="shared" si="538"/>
        <v>1.9999999999999574E-2</v>
      </c>
      <c r="AM936" s="16"/>
      <c r="AN936" s="15">
        <f t="shared" si="539"/>
        <v>0</v>
      </c>
      <c r="AO936" s="16">
        <f t="shared" si="540"/>
        <v>0</v>
      </c>
      <c r="AP936" s="15">
        <f t="shared" si="541"/>
        <v>0</v>
      </c>
      <c r="AQ936" s="16">
        <f t="shared" si="542"/>
        <v>0</v>
      </c>
      <c r="AR936" s="15">
        <f t="shared" si="543"/>
        <v>0</v>
      </c>
      <c r="AS936" s="16"/>
      <c r="AT936" s="15">
        <f t="shared" si="544"/>
        <v>0</v>
      </c>
      <c r="AU936" s="16">
        <f t="shared" si="545"/>
        <v>0</v>
      </c>
      <c r="AV936" s="15">
        <f t="shared" si="546"/>
        <v>0</v>
      </c>
      <c r="AW936" s="16">
        <f t="shared" si="547"/>
        <v>0</v>
      </c>
      <c r="AX936" s="15">
        <f t="shared" si="548"/>
        <v>1.9999999999999574E-2</v>
      </c>
    </row>
    <row r="937" spans="1:50" x14ac:dyDescent="0.25">
      <c r="A937" s="25">
        <f t="shared" si="549"/>
        <v>18.650416666666359</v>
      </c>
      <c r="B937" s="9"/>
      <c r="C937" s="12" t="s">
        <v>14</v>
      </c>
      <c r="E937" s="12" t="s">
        <v>14</v>
      </c>
      <c r="F937" s="12" t="s">
        <v>14</v>
      </c>
      <c r="G937" s="12" t="s">
        <v>14</v>
      </c>
      <c r="H937" t="s">
        <v>11</v>
      </c>
      <c r="I937" s="12" t="s">
        <v>14</v>
      </c>
      <c r="J937" s="15">
        <f t="shared" si="514"/>
        <v>0</v>
      </c>
      <c r="K937" s="16">
        <f t="shared" si="528"/>
        <v>0</v>
      </c>
      <c r="L937" s="15">
        <f t="shared" si="515"/>
        <v>0</v>
      </c>
      <c r="M937" s="16">
        <f t="shared" si="529"/>
        <v>0</v>
      </c>
      <c r="N937" s="15">
        <f t="shared" si="516"/>
        <v>1.9999999999999574E-2</v>
      </c>
      <c r="O937" s="16"/>
      <c r="P937" s="15">
        <f t="shared" si="517"/>
        <v>0</v>
      </c>
      <c r="Q937" s="16">
        <f t="shared" si="530"/>
        <v>0</v>
      </c>
      <c r="R937" s="15">
        <f t="shared" si="518"/>
        <v>0</v>
      </c>
      <c r="S937" s="16">
        <f t="shared" si="531"/>
        <v>0</v>
      </c>
      <c r="T937" s="15">
        <f t="shared" si="519"/>
        <v>0</v>
      </c>
      <c r="U937" s="16"/>
      <c r="V937" s="15">
        <f t="shared" si="520"/>
        <v>0</v>
      </c>
      <c r="W937" s="16">
        <f t="shared" si="532"/>
        <v>0</v>
      </c>
      <c r="X937" s="15">
        <f t="shared" si="521"/>
        <v>0</v>
      </c>
      <c r="Y937" s="16">
        <f t="shared" si="533"/>
        <v>0</v>
      </c>
      <c r="Z937" s="15">
        <f t="shared" si="522"/>
        <v>1.9999999999999574E-2</v>
      </c>
      <c r="AA937" s="16"/>
      <c r="AB937" s="15">
        <f t="shared" si="523"/>
        <v>0</v>
      </c>
      <c r="AC937" s="16">
        <f t="shared" si="534"/>
        <v>0</v>
      </c>
      <c r="AD937" s="15">
        <f t="shared" si="524"/>
        <v>0</v>
      </c>
      <c r="AE937" s="16">
        <f t="shared" si="535"/>
        <v>0</v>
      </c>
      <c r="AF937" s="15">
        <f t="shared" si="525"/>
        <v>1.9999999999999574E-2</v>
      </c>
      <c r="AG937" s="16"/>
      <c r="AH937" s="15">
        <f t="shared" si="526"/>
        <v>0</v>
      </c>
      <c r="AI937" s="16">
        <f t="shared" si="536"/>
        <v>0</v>
      </c>
      <c r="AJ937" s="15">
        <f t="shared" si="527"/>
        <v>0</v>
      </c>
      <c r="AK937" s="16">
        <f t="shared" si="537"/>
        <v>0</v>
      </c>
      <c r="AL937" s="15">
        <f t="shared" si="538"/>
        <v>1.9999999999999574E-2</v>
      </c>
      <c r="AM937" s="16"/>
      <c r="AN937" s="15">
        <f t="shared" si="539"/>
        <v>0</v>
      </c>
      <c r="AO937" s="16">
        <f t="shared" si="540"/>
        <v>0</v>
      </c>
      <c r="AP937" s="15">
        <f t="shared" si="541"/>
        <v>0</v>
      </c>
      <c r="AQ937" s="16">
        <f t="shared" si="542"/>
        <v>0</v>
      </c>
      <c r="AR937" s="15">
        <f t="shared" si="543"/>
        <v>0</v>
      </c>
      <c r="AS937" s="16"/>
      <c r="AT937" s="15">
        <f t="shared" si="544"/>
        <v>0</v>
      </c>
      <c r="AU937" s="16">
        <f t="shared" si="545"/>
        <v>0</v>
      </c>
      <c r="AV937" s="15">
        <f t="shared" si="546"/>
        <v>0</v>
      </c>
      <c r="AW937" s="16">
        <f t="shared" si="547"/>
        <v>0</v>
      </c>
      <c r="AX937" s="15">
        <f t="shared" si="548"/>
        <v>1.9999999999999574E-2</v>
      </c>
    </row>
    <row r="938" spans="1:50" x14ac:dyDescent="0.25">
      <c r="A938" s="25">
        <f t="shared" si="549"/>
        <v>18.670416666666359</v>
      </c>
      <c r="B938" s="9" t="s">
        <v>64</v>
      </c>
      <c r="C938" t="s">
        <v>11</v>
      </c>
      <c r="E938" s="12" t="s">
        <v>14</v>
      </c>
      <c r="F938" s="12" t="s">
        <v>14</v>
      </c>
      <c r="G938" s="12" t="s">
        <v>14</v>
      </c>
      <c r="H938" s="13" t="s">
        <v>20</v>
      </c>
      <c r="I938" s="12" t="s">
        <v>14</v>
      </c>
      <c r="J938" s="15">
        <f t="shared" si="514"/>
        <v>0</v>
      </c>
      <c r="K938" s="16">
        <f t="shared" si="528"/>
        <v>0</v>
      </c>
      <c r="L938" s="15">
        <f t="shared" si="515"/>
        <v>0</v>
      </c>
      <c r="M938" s="16">
        <f t="shared" si="529"/>
        <v>0</v>
      </c>
      <c r="N938" s="15">
        <f t="shared" si="516"/>
        <v>0</v>
      </c>
      <c r="O938" s="16"/>
      <c r="P938" s="15">
        <f t="shared" si="517"/>
        <v>0</v>
      </c>
      <c r="Q938" s="16">
        <f t="shared" si="530"/>
        <v>0</v>
      </c>
      <c r="R938" s="15">
        <f t="shared" si="518"/>
        <v>0</v>
      </c>
      <c r="S938" s="16">
        <f t="shared" si="531"/>
        <v>0</v>
      </c>
      <c r="T938" s="15">
        <f t="shared" si="519"/>
        <v>0</v>
      </c>
      <c r="U938" s="16"/>
      <c r="V938" s="15">
        <f t="shared" si="520"/>
        <v>0</v>
      </c>
      <c r="W938" s="16">
        <f t="shared" si="532"/>
        <v>0</v>
      </c>
      <c r="X938" s="15">
        <f t="shared" si="521"/>
        <v>0</v>
      </c>
      <c r="Y938" s="16">
        <f t="shared" si="533"/>
        <v>0</v>
      </c>
      <c r="Z938" s="15">
        <f t="shared" si="522"/>
        <v>1.9999999999999574E-2</v>
      </c>
      <c r="AA938" s="16"/>
      <c r="AB938" s="15">
        <f t="shared" si="523"/>
        <v>0</v>
      </c>
      <c r="AC938" s="16">
        <f t="shared" si="534"/>
        <v>0</v>
      </c>
      <c r="AD938" s="15">
        <f t="shared" si="524"/>
        <v>0</v>
      </c>
      <c r="AE938" s="16">
        <f t="shared" si="535"/>
        <v>0</v>
      </c>
      <c r="AF938" s="15">
        <f t="shared" si="525"/>
        <v>1.9999999999999574E-2</v>
      </c>
      <c r="AG938" s="16"/>
      <c r="AH938" s="15">
        <f t="shared" si="526"/>
        <v>0</v>
      </c>
      <c r="AI938" s="16">
        <f t="shared" si="536"/>
        <v>0</v>
      </c>
      <c r="AJ938" s="15">
        <f t="shared" si="527"/>
        <v>0</v>
      </c>
      <c r="AK938" s="16">
        <f t="shared" si="537"/>
        <v>0</v>
      </c>
      <c r="AL938" s="15">
        <f t="shared" si="538"/>
        <v>1.9999999999999574E-2</v>
      </c>
      <c r="AM938" s="16"/>
      <c r="AN938" s="15">
        <f t="shared" si="539"/>
        <v>0</v>
      </c>
      <c r="AO938" s="16">
        <f t="shared" si="540"/>
        <v>0</v>
      </c>
      <c r="AP938" s="15">
        <f t="shared" si="541"/>
        <v>18.670416666666359</v>
      </c>
      <c r="AQ938" s="16">
        <f t="shared" si="542"/>
        <v>1</v>
      </c>
      <c r="AR938" s="15">
        <f t="shared" si="543"/>
        <v>0</v>
      </c>
      <c r="AS938" s="16"/>
      <c r="AT938" s="15">
        <f t="shared" si="544"/>
        <v>0</v>
      </c>
      <c r="AU938" s="16">
        <f t="shared" si="545"/>
        <v>0</v>
      </c>
      <c r="AV938" s="15">
        <f t="shared" si="546"/>
        <v>0</v>
      </c>
      <c r="AW938" s="16">
        <f t="shared" si="547"/>
        <v>0</v>
      </c>
      <c r="AX938" s="15">
        <f t="shared" si="548"/>
        <v>1.9999999999999574E-2</v>
      </c>
    </row>
    <row r="939" spans="1:50" x14ac:dyDescent="0.25">
      <c r="A939" s="25">
        <f t="shared" si="549"/>
        <v>18.690416666666358</v>
      </c>
      <c r="B939" s="9"/>
      <c r="C939" t="s">
        <v>11</v>
      </c>
      <c r="E939" s="12" t="s">
        <v>14</v>
      </c>
      <c r="F939" s="12" t="s">
        <v>14</v>
      </c>
      <c r="G939" s="12" t="s">
        <v>14</v>
      </c>
      <c r="I939" s="12" t="s">
        <v>14</v>
      </c>
      <c r="J939" s="15">
        <f t="shared" si="514"/>
        <v>0</v>
      </c>
      <c r="K939" s="16">
        <f t="shared" si="528"/>
        <v>0</v>
      </c>
      <c r="L939" s="15">
        <f t="shared" si="515"/>
        <v>0</v>
      </c>
      <c r="M939" s="16">
        <f t="shared" si="529"/>
        <v>0</v>
      </c>
      <c r="N939" s="15">
        <f t="shared" si="516"/>
        <v>0</v>
      </c>
      <c r="O939" s="16"/>
      <c r="P939" s="15">
        <f t="shared" si="517"/>
        <v>0</v>
      </c>
      <c r="Q939" s="16">
        <f t="shared" si="530"/>
        <v>0</v>
      </c>
      <c r="R939" s="15">
        <f t="shared" si="518"/>
        <v>0</v>
      </c>
      <c r="S939" s="16">
        <f t="shared" si="531"/>
        <v>0</v>
      </c>
      <c r="T939" s="15">
        <f t="shared" si="519"/>
        <v>0</v>
      </c>
      <c r="U939" s="16"/>
      <c r="V939" s="15">
        <f t="shared" si="520"/>
        <v>0</v>
      </c>
      <c r="W939" s="16">
        <f t="shared" si="532"/>
        <v>0</v>
      </c>
      <c r="X939" s="15">
        <f t="shared" si="521"/>
        <v>0</v>
      </c>
      <c r="Y939" s="16">
        <f t="shared" si="533"/>
        <v>0</v>
      </c>
      <c r="Z939" s="15">
        <f t="shared" si="522"/>
        <v>1.9999999999999574E-2</v>
      </c>
      <c r="AA939" s="16"/>
      <c r="AB939" s="15">
        <f t="shared" si="523"/>
        <v>0</v>
      </c>
      <c r="AC939" s="16">
        <f t="shared" si="534"/>
        <v>0</v>
      </c>
      <c r="AD939" s="15">
        <f t="shared" si="524"/>
        <v>0</v>
      </c>
      <c r="AE939" s="16">
        <f t="shared" si="535"/>
        <v>0</v>
      </c>
      <c r="AF939" s="15">
        <f t="shared" si="525"/>
        <v>1.9999999999999574E-2</v>
      </c>
      <c r="AG939" s="16"/>
      <c r="AH939" s="15">
        <f t="shared" si="526"/>
        <v>0</v>
      </c>
      <c r="AI939" s="16">
        <f t="shared" si="536"/>
        <v>0</v>
      </c>
      <c r="AJ939" s="15">
        <f t="shared" si="527"/>
        <v>0</v>
      </c>
      <c r="AK939" s="16">
        <f t="shared" si="537"/>
        <v>0</v>
      </c>
      <c r="AL939" s="15">
        <f t="shared" si="538"/>
        <v>1.9999999999999574E-2</v>
      </c>
      <c r="AM939" s="16"/>
      <c r="AN939" s="15">
        <f t="shared" si="539"/>
        <v>0</v>
      </c>
      <c r="AO939" s="16">
        <f t="shared" si="540"/>
        <v>0</v>
      </c>
      <c r="AP939" s="15">
        <f t="shared" si="541"/>
        <v>0</v>
      </c>
      <c r="AQ939" s="16">
        <f t="shared" si="542"/>
        <v>0</v>
      </c>
      <c r="AR939" s="15">
        <f t="shared" si="543"/>
        <v>0</v>
      </c>
      <c r="AS939" s="16"/>
      <c r="AT939" s="15">
        <f t="shared" si="544"/>
        <v>0</v>
      </c>
      <c r="AU939" s="16">
        <f t="shared" si="545"/>
        <v>0</v>
      </c>
      <c r="AV939" s="15">
        <f t="shared" si="546"/>
        <v>0</v>
      </c>
      <c r="AW939" s="16">
        <f t="shared" si="547"/>
        <v>0</v>
      </c>
      <c r="AX939" s="15">
        <f t="shared" si="548"/>
        <v>1.9999999999999574E-2</v>
      </c>
    </row>
    <row r="940" spans="1:50" x14ac:dyDescent="0.25">
      <c r="A940" s="25">
        <f t="shared" si="549"/>
        <v>18.710416666666358</v>
      </c>
      <c r="B940" s="9" t="s">
        <v>16</v>
      </c>
      <c r="C940" t="s">
        <v>11</v>
      </c>
      <c r="D940" s="12" t="s">
        <v>14</v>
      </c>
      <c r="E940" s="12" t="s">
        <v>14</v>
      </c>
      <c r="F940" s="12" t="s">
        <v>14</v>
      </c>
      <c r="G940" s="12" t="s">
        <v>14</v>
      </c>
      <c r="I940" s="12" t="s">
        <v>14</v>
      </c>
      <c r="J940" s="15">
        <f t="shared" si="514"/>
        <v>0</v>
      </c>
      <c r="K940" s="16">
        <f t="shared" si="528"/>
        <v>0</v>
      </c>
      <c r="L940" s="15">
        <f t="shared" si="515"/>
        <v>0</v>
      </c>
      <c r="M940" s="16">
        <f t="shared" si="529"/>
        <v>0</v>
      </c>
      <c r="N940" s="15">
        <f t="shared" si="516"/>
        <v>0</v>
      </c>
      <c r="O940" s="16"/>
      <c r="P940" s="15">
        <f t="shared" si="517"/>
        <v>18.710416666666358</v>
      </c>
      <c r="Q940" s="16">
        <f t="shared" si="530"/>
        <v>1</v>
      </c>
      <c r="R940" s="15">
        <f t="shared" si="518"/>
        <v>0</v>
      </c>
      <c r="S940" s="16">
        <f t="shared" si="531"/>
        <v>0</v>
      </c>
      <c r="T940" s="15">
        <f t="shared" si="519"/>
        <v>1.9999999999999574E-2</v>
      </c>
      <c r="U940" s="16"/>
      <c r="V940" s="15">
        <f t="shared" si="520"/>
        <v>0</v>
      </c>
      <c r="W940" s="16">
        <f t="shared" si="532"/>
        <v>0</v>
      </c>
      <c r="X940" s="15">
        <f t="shared" si="521"/>
        <v>0</v>
      </c>
      <c r="Y940" s="16">
        <f t="shared" si="533"/>
        <v>0</v>
      </c>
      <c r="Z940" s="15">
        <f t="shared" si="522"/>
        <v>1.9999999999999574E-2</v>
      </c>
      <c r="AA940" s="16"/>
      <c r="AB940" s="15">
        <f t="shared" si="523"/>
        <v>0</v>
      </c>
      <c r="AC940" s="16">
        <f t="shared" si="534"/>
        <v>0</v>
      </c>
      <c r="AD940" s="15">
        <f t="shared" si="524"/>
        <v>0</v>
      </c>
      <c r="AE940" s="16">
        <f t="shared" si="535"/>
        <v>0</v>
      </c>
      <c r="AF940" s="15">
        <f t="shared" si="525"/>
        <v>1.9999999999999574E-2</v>
      </c>
      <c r="AG940" s="16"/>
      <c r="AH940" s="15">
        <f t="shared" si="526"/>
        <v>0</v>
      </c>
      <c r="AI940" s="16">
        <f t="shared" si="536"/>
        <v>0</v>
      </c>
      <c r="AJ940" s="15">
        <f t="shared" si="527"/>
        <v>0</v>
      </c>
      <c r="AK940" s="16">
        <f t="shared" si="537"/>
        <v>0</v>
      </c>
      <c r="AL940" s="15">
        <f t="shared" si="538"/>
        <v>1.9999999999999574E-2</v>
      </c>
      <c r="AM940" s="16"/>
      <c r="AN940" s="15">
        <f t="shared" si="539"/>
        <v>0</v>
      </c>
      <c r="AO940" s="16">
        <f t="shared" si="540"/>
        <v>0</v>
      </c>
      <c r="AP940" s="15">
        <f t="shared" si="541"/>
        <v>0</v>
      </c>
      <c r="AQ940" s="16">
        <f t="shared" si="542"/>
        <v>0</v>
      </c>
      <c r="AR940" s="15">
        <f t="shared" si="543"/>
        <v>0</v>
      </c>
      <c r="AS940" s="16"/>
      <c r="AT940" s="15">
        <f t="shared" si="544"/>
        <v>0</v>
      </c>
      <c r="AU940" s="16">
        <f t="shared" si="545"/>
        <v>0</v>
      </c>
      <c r="AV940" s="15">
        <f t="shared" si="546"/>
        <v>0</v>
      </c>
      <c r="AW940" s="16">
        <f t="shared" si="547"/>
        <v>0</v>
      </c>
      <c r="AX940" s="15">
        <f t="shared" si="548"/>
        <v>1.9999999999999574E-2</v>
      </c>
    </row>
    <row r="941" spans="1:50" x14ac:dyDescent="0.25">
      <c r="A941" s="25">
        <f t="shared" si="549"/>
        <v>18.730416666666358</v>
      </c>
      <c r="B941" s="9" t="s">
        <v>22</v>
      </c>
      <c r="C941" s="13" t="s">
        <v>20</v>
      </c>
      <c r="D941" s="12" t="s">
        <v>14</v>
      </c>
      <c r="E941" s="12" t="s">
        <v>14</v>
      </c>
      <c r="F941" t="s">
        <v>11</v>
      </c>
      <c r="G941" s="12" t="s">
        <v>14</v>
      </c>
      <c r="H941" s="13"/>
      <c r="I941" s="12" t="s">
        <v>14</v>
      </c>
      <c r="J941" s="15">
        <f t="shared" si="514"/>
        <v>0</v>
      </c>
      <c r="K941" s="16">
        <f t="shared" si="528"/>
        <v>0</v>
      </c>
      <c r="L941" s="15">
        <f t="shared" si="515"/>
        <v>18.730416666666358</v>
      </c>
      <c r="M941" s="16">
        <f t="shared" si="529"/>
        <v>1</v>
      </c>
      <c r="N941" s="15">
        <f t="shared" si="516"/>
        <v>0</v>
      </c>
      <c r="O941" s="16"/>
      <c r="P941" s="15">
        <f t="shared" si="517"/>
        <v>0</v>
      </c>
      <c r="Q941" s="16">
        <f t="shared" si="530"/>
        <v>0</v>
      </c>
      <c r="R941" s="15">
        <f t="shared" si="518"/>
        <v>0</v>
      </c>
      <c r="S941" s="16">
        <f t="shared" si="531"/>
        <v>0</v>
      </c>
      <c r="T941" s="15">
        <f t="shared" si="519"/>
        <v>1.9999999999999574E-2</v>
      </c>
      <c r="U941" s="16"/>
      <c r="V941" s="15">
        <f t="shared" si="520"/>
        <v>0</v>
      </c>
      <c r="W941" s="16">
        <f t="shared" si="532"/>
        <v>0</v>
      </c>
      <c r="X941" s="15">
        <f t="shared" si="521"/>
        <v>0</v>
      </c>
      <c r="Y941" s="16">
        <f t="shared" si="533"/>
        <v>0</v>
      </c>
      <c r="Z941" s="15">
        <f t="shared" si="522"/>
        <v>1.9999999999999574E-2</v>
      </c>
      <c r="AA941" s="16"/>
      <c r="AB941" s="15">
        <f t="shared" si="523"/>
        <v>0</v>
      </c>
      <c r="AC941" s="16">
        <f t="shared" si="534"/>
        <v>0</v>
      </c>
      <c r="AD941" s="15">
        <f t="shared" si="524"/>
        <v>0</v>
      </c>
      <c r="AE941" s="16">
        <f t="shared" si="535"/>
        <v>0</v>
      </c>
      <c r="AF941" s="15">
        <f t="shared" si="525"/>
        <v>0</v>
      </c>
      <c r="AG941" s="16"/>
      <c r="AH941" s="15">
        <f t="shared" si="526"/>
        <v>0</v>
      </c>
      <c r="AI941" s="16">
        <f t="shared" si="536"/>
        <v>0</v>
      </c>
      <c r="AJ941" s="15">
        <f t="shared" si="527"/>
        <v>0</v>
      </c>
      <c r="AK941" s="16">
        <f t="shared" si="537"/>
        <v>0</v>
      </c>
      <c r="AL941" s="15">
        <f t="shared" si="538"/>
        <v>1.9999999999999574E-2</v>
      </c>
      <c r="AM941" s="16"/>
      <c r="AN941" s="15">
        <f t="shared" si="539"/>
        <v>0</v>
      </c>
      <c r="AO941" s="16">
        <f t="shared" si="540"/>
        <v>0</v>
      </c>
      <c r="AP941" s="15">
        <f t="shared" si="541"/>
        <v>0</v>
      </c>
      <c r="AQ941" s="16">
        <f t="shared" si="542"/>
        <v>0</v>
      </c>
      <c r="AR941" s="15">
        <f t="shared" si="543"/>
        <v>0</v>
      </c>
      <c r="AS941" s="16"/>
      <c r="AT941" s="15">
        <f t="shared" si="544"/>
        <v>0</v>
      </c>
      <c r="AU941" s="16">
        <f t="shared" si="545"/>
        <v>0</v>
      </c>
      <c r="AV941" s="15">
        <f t="shared" si="546"/>
        <v>0</v>
      </c>
      <c r="AW941" s="16">
        <f t="shared" si="547"/>
        <v>0</v>
      </c>
      <c r="AX941" s="15">
        <f t="shared" si="548"/>
        <v>1.9999999999999574E-2</v>
      </c>
    </row>
    <row r="942" spans="1:50" x14ac:dyDescent="0.25">
      <c r="A942" s="25">
        <f t="shared" si="549"/>
        <v>18.750416666666357</v>
      </c>
      <c r="B942" s="9"/>
      <c r="C942" s="12"/>
      <c r="D942" s="12" t="s">
        <v>14</v>
      </c>
      <c r="E942" s="12" t="s">
        <v>14</v>
      </c>
      <c r="F942" t="s">
        <v>11</v>
      </c>
      <c r="G942" s="12" t="s">
        <v>14</v>
      </c>
      <c r="H942" s="12"/>
      <c r="I942" s="12" t="s">
        <v>14</v>
      </c>
      <c r="J942" s="15">
        <f t="shared" si="514"/>
        <v>0</v>
      </c>
      <c r="K942" s="16">
        <f t="shared" si="528"/>
        <v>0</v>
      </c>
      <c r="L942" s="15">
        <f t="shared" si="515"/>
        <v>0</v>
      </c>
      <c r="M942" s="16">
        <f t="shared" si="529"/>
        <v>0</v>
      </c>
      <c r="N942" s="15">
        <f t="shared" si="516"/>
        <v>0</v>
      </c>
      <c r="O942" s="16"/>
      <c r="P942" s="15">
        <f t="shared" si="517"/>
        <v>0</v>
      </c>
      <c r="Q942" s="16">
        <f t="shared" si="530"/>
        <v>0</v>
      </c>
      <c r="R942" s="15">
        <f t="shared" si="518"/>
        <v>0</v>
      </c>
      <c r="S942" s="16">
        <f t="shared" si="531"/>
        <v>0</v>
      </c>
      <c r="T942" s="15">
        <f t="shared" si="519"/>
        <v>1.9999999999999574E-2</v>
      </c>
      <c r="U942" s="16"/>
      <c r="V942" s="15">
        <f t="shared" si="520"/>
        <v>0</v>
      </c>
      <c r="W942" s="16">
        <f t="shared" si="532"/>
        <v>0</v>
      </c>
      <c r="X942" s="15">
        <f t="shared" si="521"/>
        <v>0</v>
      </c>
      <c r="Y942" s="16">
        <f t="shared" si="533"/>
        <v>0</v>
      </c>
      <c r="Z942" s="15">
        <f t="shared" si="522"/>
        <v>1.9999999999999574E-2</v>
      </c>
      <c r="AA942" s="16"/>
      <c r="AB942" s="15">
        <f t="shared" si="523"/>
        <v>0</v>
      </c>
      <c r="AC942" s="16">
        <f t="shared" si="534"/>
        <v>0</v>
      </c>
      <c r="AD942" s="15">
        <f t="shared" si="524"/>
        <v>0</v>
      </c>
      <c r="AE942" s="16">
        <f t="shared" si="535"/>
        <v>0</v>
      </c>
      <c r="AF942" s="15">
        <f t="shared" si="525"/>
        <v>0</v>
      </c>
      <c r="AG942" s="16"/>
      <c r="AH942" s="15">
        <f t="shared" si="526"/>
        <v>0</v>
      </c>
      <c r="AI942" s="16">
        <f t="shared" si="536"/>
        <v>0</v>
      </c>
      <c r="AJ942" s="15">
        <f t="shared" si="527"/>
        <v>0</v>
      </c>
      <c r="AK942" s="16">
        <f t="shared" si="537"/>
        <v>0</v>
      </c>
      <c r="AL942" s="15">
        <f t="shared" si="538"/>
        <v>1.9999999999999574E-2</v>
      </c>
      <c r="AM942" s="16"/>
      <c r="AN942" s="15">
        <f t="shared" si="539"/>
        <v>0</v>
      </c>
      <c r="AO942" s="16">
        <f t="shared" si="540"/>
        <v>0</v>
      </c>
      <c r="AP942" s="15">
        <f t="shared" si="541"/>
        <v>0</v>
      </c>
      <c r="AQ942" s="16">
        <f t="shared" si="542"/>
        <v>0</v>
      </c>
      <c r="AR942" s="15">
        <f t="shared" si="543"/>
        <v>0</v>
      </c>
      <c r="AS942" s="16"/>
      <c r="AT942" s="15">
        <f t="shared" si="544"/>
        <v>0</v>
      </c>
      <c r="AU942" s="16">
        <f t="shared" si="545"/>
        <v>0</v>
      </c>
      <c r="AV942" s="15">
        <f t="shared" si="546"/>
        <v>0</v>
      </c>
      <c r="AW942" s="16">
        <f t="shared" si="547"/>
        <v>0</v>
      </c>
      <c r="AX942" s="15">
        <f t="shared" si="548"/>
        <v>1.9999999999999574E-2</v>
      </c>
    </row>
    <row r="943" spans="1:50" x14ac:dyDescent="0.25">
      <c r="A943" s="25">
        <f t="shared" si="549"/>
        <v>18.770416666666357</v>
      </c>
      <c r="B943" s="9" t="s">
        <v>9</v>
      </c>
      <c r="C943" s="12" t="s">
        <v>14</v>
      </c>
      <c r="D943" s="12" t="s">
        <v>14</v>
      </c>
      <c r="E943" s="12" t="s">
        <v>14</v>
      </c>
      <c r="F943" t="s">
        <v>11</v>
      </c>
      <c r="G943" s="12" t="s">
        <v>14</v>
      </c>
      <c r="H943" s="12"/>
      <c r="I943" s="12" t="s">
        <v>14</v>
      </c>
      <c r="J943" s="15">
        <f t="shared" si="514"/>
        <v>18.770416666666357</v>
      </c>
      <c r="K943" s="16">
        <f t="shared" si="528"/>
        <v>1</v>
      </c>
      <c r="L943" s="15">
        <f t="shared" si="515"/>
        <v>0</v>
      </c>
      <c r="M943" s="16">
        <f t="shared" si="529"/>
        <v>0</v>
      </c>
      <c r="N943" s="15">
        <f t="shared" si="516"/>
        <v>1.9999999999999574E-2</v>
      </c>
      <c r="O943" s="16"/>
      <c r="P943" s="15">
        <f t="shared" si="517"/>
        <v>0</v>
      </c>
      <c r="Q943" s="16">
        <f t="shared" si="530"/>
        <v>0</v>
      </c>
      <c r="R943" s="15">
        <f t="shared" si="518"/>
        <v>0</v>
      </c>
      <c r="S943" s="16">
        <f t="shared" si="531"/>
        <v>0</v>
      </c>
      <c r="T943" s="15">
        <f t="shared" si="519"/>
        <v>1.9999999999999574E-2</v>
      </c>
      <c r="U943" s="16"/>
      <c r="V943" s="15">
        <f t="shared" si="520"/>
        <v>0</v>
      </c>
      <c r="W943" s="16">
        <f t="shared" si="532"/>
        <v>0</v>
      </c>
      <c r="X943" s="15">
        <f t="shared" si="521"/>
        <v>0</v>
      </c>
      <c r="Y943" s="16">
        <f t="shared" si="533"/>
        <v>0</v>
      </c>
      <c r="Z943" s="15">
        <f t="shared" si="522"/>
        <v>1.9999999999999574E-2</v>
      </c>
      <c r="AA943" s="16"/>
      <c r="AB943" s="15">
        <f t="shared" si="523"/>
        <v>0</v>
      </c>
      <c r="AC943" s="16">
        <f t="shared" si="534"/>
        <v>0</v>
      </c>
      <c r="AD943" s="15">
        <f t="shared" si="524"/>
        <v>0</v>
      </c>
      <c r="AE943" s="16">
        <f t="shared" si="535"/>
        <v>0</v>
      </c>
      <c r="AF943" s="15">
        <f t="shared" si="525"/>
        <v>0</v>
      </c>
      <c r="AG943" s="16"/>
      <c r="AH943" s="15">
        <f t="shared" si="526"/>
        <v>0</v>
      </c>
      <c r="AI943" s="16">
        <f t="shared" si="536"/>
        <v>0</v>
      </c>
      <c r="AJ943" s="15">
        <f t="shared" si="527"/>
        <v>0</v>
      </c>
      <c r="AK943" s="16">
        <f t="shared" si="537"/>
        <v>0</v>
      </c>
      <c r="AL943" s="15">
        <f t="shared" si="538"/>
        <v>1.9999999999999574E-2</v>
      </c>
      <c r="AM943" s="16"/>
      <c r="AN943" s="15">
        <f t="shared" si="539"/>
        <v>0</v>
      </c>
      <c r="AO943" s="16">
        <f t="shared" si="540"/>
        <v>0</v>
      </c>
      <c r="AP943" s="15">
        <f t="shared" si="541"/>
        <v>0</v>
      </c>
      <c r="AQ943" s="16">
        <f t="shared" si="542"/>
        <v>0</v>
      </c>
      <c r="AR943" s="15">
        <f t="shared" si="543"/>
        <v>0</v>
      </c>
      <c r="AS943" s="16"/>
      <c r="AT943" s="15">
        <f t="shared" si="544"/>
        <v>0</v>
      </c>
      <c r="AU943" s="16">
        <f t="shared" si="545"/>
        <v>0</v>
      </c>
      <c r="AV943" s="15">
        <f t="shared" si="546"/>
        <v>0</v>
      </c>
      <c r="AW943" s="16">
        <f t="shared" si="547"/>
        <v>0</v>
      </c>
      <c r="AX943" s="15">
        <f t="shared" si="548"/>
        <v>1.9999999999999574E-2</v>
      </c>
    </row>
    <row r="944" spans="1:50" x14ac:dyDescent="0.25">
      <c r="A944" s="25">
        <f t="shared" si="549"/>
        <v>18.790416666666356</v>
      </c>
      <c r="B944" s="9"/>
      <c r="C944" s="12" t="s">
        <v>14</v>
      </c>
      <c r="D944" s="12" t="s">
        <v>14</v>
      </c>
      <c r="E944" s="12" t="s">
        <v>14</v>
      </c>
      <c r="F944" t="s">
        <v>11</v>
      </c>
      <c r="G944" s="12" t="s">
        <v>14</v>
      </c>
      <c r="H944" s="12"/>
      <c r="I944" s="12" t="s">
        <v>14</v>
      </c>
      <c r="J944" s="15">
        <f t="shared" si="514"/>
        <v>0</v>
      </c>
      <c r="K944" s="16">
        <f t="shared" si="528"/>
        <v>0</v>
      </c>
      <c r="L944" s="15">
        <f t="shared" si="515"/>
        <v>0</v>
      </c>
      <c r="M944" s="16">
        <f t="shared" si="529"/>
        <v>0</v>
      </c>
      <c r="N944" s="15">
        <f t="shared" si="516"/>
        <v>1.9999999999999574E-2</v>
      </c>
      <c r="O944" s="16"/>
      <c r="P944" s="15">
        <f t="shared" si="517"/>
        <v>0</v>
      </c>
      <c r="Q944" s="16">
        <f t="shared" si="530"/>
        <v>0</v>
      </c>
      <c r="R944" s="15">
        <f t="shared" si="518"/>
        <v>0</v>
      </c>
      <c r="S944" s="16">
        <f t="shared" si="531"/>
        <v>0</v>
      </c>
      <c r="T944" s="15">
        <f t="shared" si="519"/>
        <v>1.9999999999999574E-2</v>
      </c>
      <c r="U944" s="16"/>
      <c r="V944" s="15">
        <f t="shared" si="520"/>
        <v>0</v>
      </c>
      <c r="W944" s="16">
        <f t="shared" si="532"/>
        <v>0</v>
      </c>
      <c r="X944" s="15">
        <f t="shared" si="521"/>
        <v>0</v>
      </c>
      <c r="Y944" s="16">
        <f t="shared" si="533"/>
        <v>0</v>
      </c>
      <c r="Z944" s="15">
        <f t="shared" si="522"/>
        <v>1.9999999999999574E-2</v>
      </c>
      <c r="AA944" s="16"/>
      <c r="AB944" s="15">
        <f t="shared" si="523"/>
        <v>0</v>
      </c>
      <c r="AC944" s="16">
        <f t="shared" si="534"/>
        <v>0</v>
      </c>
      <c r="AD944" s="15">
        <f t="shared" si="524"/>
        <v>0</v>
      </c>
      <c r="AE944" s="16">
        <f t="shared" si="535"/>
        <v>0</v>
      </c>
      <c r="AF944" s="15">
        <f t="shared" si="525"/>
        <v>0</v>
      </c>
      <c r="AG944" s="16"/>
      <c r="AH944" s="15">
        <f t="shared" si="526"/>
        <v>0</v>
      </c>
      <c r="AI944" s="16">
        <f t="shared" si="536"/>
        <v>0</v>
      </c>
      <c r="AJ944" s="15">
        <f t="shared" si="527"/>
        <v>0</v>
      </c>
      <c r="AK944" s="16">
        <f t="shared" si="537"/>
        <v>0</v>
      </c>
      <c r="AL944" s="15">
        <f t="shared" si="538"/>
        <v>1.9999999999999574E-2</v>
      </c>
      <c r="AM944" s="16"/>
      <c r="AN944" s="15">
        <f t="shared" si="539"/>
        <v>0</v>
      </c>
      <c r="AO944" s="16">
        <f t="shared" si="540"/>
        <v>0</v>
      </c>
      <c r="AP944" s="15">
        <f t="shared" si="541"/>
        <v>0</v>
      </c>
      <c r="AQ944" s="16">
        <f t="shared" si="542"/>
        <v>0</v>
      </c>
      <c r="AR944" s="15">
        <f t="shared" si="543"/>
        <v>0</v>
      </c>
      <c r="AS944" s="16"/>
      <c r="AT944" s="15">
        <f t="shared" si="544"/>
        <v>0</v>
      </c>
      <c r="AU944" s="16">
        <f t="shared" si="545"/>
        <v>0</v>
      </c>
      <c r="AV944" s="15">
        <f t="shared" si="546"/>
        <v>0</v>
      </c>
      <c r="AW944" s="16">
        <f t="shared" si="547"/>
        <v>0</v>
      </c>
      <c r="AX944" s="15">
        <f t="shared" si="548"/>
        <v>1.9999999999999574E-2</v>
      </c>
    </row>
    <row r="945" spans="1:50" x14ac:dyDescent="0.25">
      <c r="A945" s="25">
        <f t="shared" si="549"/>
        <v>18.810416666666356</v>
      </c>
      <c r="B945" s="9" t="s">
        <v>12</v>
      </c>
      <c r="C945" s="12" t="s">
        <v>14</v>
      </c>
      <c r="D945" s="12" t="s">
        <v>14</v>
      </c>
      <c r="E945" t="s">
        <v>11</v>
      </c>
      <c r="F945" s="13" t="s">
        <v>20</v>
      </c>
      <c r="G945" s="12" t="s">
        <v>14</v>
      </c>
      <c r="H945" s="12"/>
      <c r="I945" s="12" t="s">
        <v>14</v>
      </c>
      <c r="J945" s="15">
        <f t="shared" si="514"/>
        <v>0</v>
      </c>
      <c r="K945" s="16">
        <f t="shared" si="528"/>
        <v>0</v>
      </c>
      <c r="L945" s="15">
        <f t="shared" si="515"/>
        <v>0</v>
      </c>
      <c r="M945" s="16">
        <f t="shared" si="529"/>
        <v>0</v>
      </c>
      <c r="N945" s="15">
        <f t="shared" si="516"/>
        <v>1.9999999999999574E-2</v>
      </c>
      <c r="O945" s="16"/>
      <c r="P945" s="15">
        <f t="shared" si="517"/>
        <v>0</v>
      </c>
      <c r="Q945" s="16">
        <f t="shared" si="530"/>
        <v>0</v>
      </c>
      <c r="R945" s="15">
        <f t="shared" si="518"/>
        <v>0</v>
      </c>
      <c r="S945" s="16">
        <f t="shared" si="531"/>
        <v>0</v>
      </c>
      <c r="T945" s="15">
        <f t="shared" si="519"/>
        <v>1.9999999999999574E-2</v>
      </c>
      <c r="U945" s="16"/>
      <c r="V945" s="15">
        <f t="shared" si="520"/>
        <v>0</v>
      </c>
      <c r="W945" s="16">
        <f t="shared" si="532"/>
        <v>0</v>
      </c>
      <c r="X945" s="15">
        <f t="shared" si="521"/>
        <v>0</v>
      </c>
      <c r="Y945" s="16">
        <f t="shared" si="533"/>
        <v>0</v>
      </c>
      <c r="Z945" s="15">
        <f t="shared" si="522"/>
        <v>0</v>
      </c>
      <c r="AA945" s="16"/>
      <c r="AB945" s="15">
        <f t="shared" si="523"/>
        <v>0</v>
      </c>
      <c r="AC945" s="16">
        <f t="shared" si="534"/>
        <v>0</v>
      </c>
      <c r="AD945" s="15">
        <f t="shared" si="524"/>
        <v>18.810416666666356</v>
      </c>
      <c r="AE945" s="16">
        <f t="shared" si="535"/>
        <v>1</v>
      </c>
      <c r="AF945" s="15">
        <f t="shared" si="525"/>
        <v>0</v>
      </c>
      <c r="AG945" s="16"/>
      <c r="AH945" s="15">
        <f t="shared" si="526"/>
        <v>0</v>
      </c>
      <c r="AI945" s="16">
        <f t="shared" si="536"/>
        <v>0</v>
      </c>
      <c r="AJ945" s="15">
        <f t="shared" si="527"/>
        <v>0</v>
      </c>
      <c r="AK945" s="16">
        <f t="shared" si="537"/>
        <v>0</v>
      </c>
      <c r="AL945" s="15">
        <f t="shared" si="538"/>
        <v>1.9999999999999574E-2</v>
      </c>
      <c r="AM945" s="16"/>
      <c r="AN945" s="15">
        <f t="shared" si="539"/>
        <v>0</v>
      </c>
      <c r="AO945" s="16">
        <f t="shared" si="540"/>
        <v>0</v>
      </c>
      <c r="AP945" s="15">
        <f t="shared" si="541"/>
        <v>0</v>
      </c>
      <c r="AQ945" s="16">
        <f t="shared" si="542"/>
        <v>0</v>
      </c>
      <c r="AR945" s="15">
        <f t="shared" si="543"/>
        <v>0</v>
      </c>
      <c r="AS945" s="16"/>
      <c r="AT945" s="15">
        <f t="shared" si="544"/>
        <v>0</v>
      </c>
      <c r="AU945" s="16">
        <f t="shared" si="545"/>
        <v>0</v>
      </c>
      <c r="AV945" s="15">
        <f t="shared" si="546"/>
        <v>0</v>
      </c>
      <c r="AW945" s="16">
        <f t="shared" si="547"/>
        <v>0</v>
      </c>
      <c r="AX945" s="15">
        <f t="shared" si="548"/>
        <v>1.9999999999999574E-2</v>
      </c>
    </row>
    <row r="946" spans="1:50" x14ac:dyDescent="0.25">
      <c r="A946" s="25">
        <f t="shared" si="549"/>
        <v>18.830416666666355</v>
      </c>
      <c r="B946" s="9" t="s">
        <v>63</v>
      </c>
      <c r="C946" s="12" t="s">
        <v>14</v>
      </c>
      <c r="D946" s="12" t="s">
        <v>14</v>
      </c>
      <c r="E946" t="s">
        <v>11</v>
      </c>
      <c r="F946" s="13"/>
      <c r="G946" s="12" t="s">
        <v>14</v>
      </c>
      <c r="H946" s="12" t="s">
        <v>14</v>
      </c>
      <c r="I946" s="12" t="s">
        <v>14</v>
      </c>
      <c r="J946" s="15">
        <f t="shared" si="514"/>
        <v>0</v>
      </c>
      <c r="K946" s="16">
        <f t="shared" si="528"/>
        <v>0</v>
      </c>
      <c r="L946" s="15">
        <f t="shared" si="515"/>
        <v>0</v>
      </c>
      <c r="M946" s="16">
        <f t="shared" si="529"/>
        <v>0</v>
      </c>
      <c r="N946" s="15">
        <f t="shared" si="516"/>
        <v>1.9999999999999574E-2</v>
      </c>
      <c r="O946" s="16"/>
      <c r="P946" s="15">
        <f t="shared" si="517"/>
        <v>0</v>
      </c>
      <c r="Q946" s="16">
        <f t="shared" si="530"/>
        <v>0</v>
      </c>
      <c r="R946" s="15">
        <f t="shared" si="518"/>
        <v>0</v>
      </c>
      <c r="S946" s="16">
        <f t="shared" si="531"/>
        <v>0</v>
      </c>
      <c r="T946" s="15">
        <f t="shared" si="519"/>
        <v>1.9999999999999574E-2</v>
      </c>
      <c r="U946" s="16"/>
      <c r="V946" s="15">
        <f t="shared" si="520"/>
        <v>0</v>
      </c>
      <c r="W946" s="16">
        <f t="shared" si="532"/>
        <v>0</v>
      </c>
      <c r="X946" s="15">
        <f t="shared" si="521"/>
        <v>0</v>
      </c>
      <c r="Y946" s="16">
        <f t="shared" si="533"/>
        <v>0</v>
      </c>
      <c r="Z946" s="15">
        <f t="shared" si="522"/>
        <v>0</v>
      </c>
      <c r="AA946" s="16"/>
      <c r="AB946" s="15">
        <f t="shared" si="523"/>
        <v>0</v>
      </c>
      <c r="AC946" s="16">
        <f t="shared" si="534"/>
        <v>0</v>
      </c>
      <c r="AD946" s="15">
        <f t="shared" si="524"/>
        <v>0</v>
      </c>
      <c r="AE946" s="16">
        <f t="shared" si="535"/>
        <v>0</v>
      </c>
      <c r="AF946" s="15">
        <f t="shared" si="525"/>
        <v>0</v>
      </c>
      <c r="AG946" s="16"/>
      <c r="AH946" s="15">
        <f t="shared" si="526"/>
        <v>0</v>
      </c>
      <c r="AI946" s="16">
        <f t="shared" si="536"/>
        <v>0</v>
      </c>
      <c r="AJ946" s="15">
        <f t="shared" si="527"/>
        <v>0</v>
      </c>
      <c r="AK946" s="16">
        <f t="shared" si="537"/>
        <v>0</v>
      </c>
      <c r="AL946" s="15">
        <f t="shared" si="538"/>
        <v>1.9999999999999574E-2</v>
      </c>
      <c r="AM946" s="16"/>
      <c r="AN946" s="15">
        <f t="shared" si="539"/>
        <v>18.830416666666355</v>
      </c>
      <c r="AO946" s="16">
        <f t="shared" si="540"/>
        <v>1</v>
      </c>
      <c r="AP946" s="15">
        <f t="shared" si="541"/>
        <v>0</v>
      </c>
      <c r="AQ946" s="16">
        <f t="shared" si="542"/>
        <v>0</v>
      </c>
      <c r="AR946" s="15">
        <f t="shared" si="543"/>
        <v>1.9999999999999574E-2</v>
      </c>
      <c r="AS946" s="16"/>
      <c r="AT946" s="15">
        <f t="shared" si="544"/>
        <v>0</v>
      </c>
      <c r="AU946" s="16">
        <f t="shared" si="545"/>
        <v>0</v>
      </c>
      <c r="AV946" s="15">
        <f t="shared" si="546"/>
        <v>0</v>
      </c>
      <c r="AW946" s="16">
        <f t="shared" si="547"/>
        <v>0</v>
      </c>
      <c r="AX946" s="15">
        <f t="shared" si="548"/>
        <v>1.9999999999999574E-2</v>
      </c>
    </row>
    <row r="947" spans="1:50" x14ac:dyDescent="0.25">
      <c r="A947" s="25">
        <f t="shared" si="549"/>
        <v>18.850416666666355</v>
      </c>
      <c r="B947" s="9"/>
      <c r="C947" s="12" t="s">
        <v>14</v>
      </c>
      <c r="D947" s="12" t="s">
        <v>14</v>
      </c>
      <c r="E947" t="s">
        <v>11</v>
      </c>
      <c r="F947" s="12"/>
      <c r="G947" s="12" t="s">
        <v>14</v>
      </c>
      <c r="H947" s="12" t="s">
        <v>14</v>
      </c>
      <c r="I947" s="12" t="s">
        <v>14</v>
      </c>
      <c r="J947" s="15">
        <f t="shared" si="514"/>
        <v>0</v>
      </c>
      <c r="K947" s="16">
        <f t="shared" si="528"/>
        <v>0</v>
      </c>
      <c r="L947" s="15">
        <f t="shared" si="515"/>
        <v>0</v>
      </c>
      <c r="M947" s="16">
        <f t="shared" si="529"/>
        <v>0</v>
      </c>
      <c r="N947" s="15">
        <f t="shared" si="516"/>
        <v>1.9999999999999574E-2</v>
      </c>
      <c r="O947" s="16"/>
      <c r="P947" s="15">
        <f t="shared" si="517"/>
        <v>0</v>
      </c>
      <c r="Q947" s="16">
        <f t="shared" si="530"/>
        <v>0</v>
      </c>
      <c r="R947" s="15">
        <f t="shared" si="518"/>
        <v>0</v>
      </c>
      <c r="S947" s="16">
        <f t="shared" si="531"/>
        <v>0</v>
      </c>
      <c r="T947" s="15">
        <f t="shared" si="519"/>
        <v>1.9999999999999574E-2</v>
      </c>
      <c r="U947" s="16"/>
      <c r="V947" s="15">
        <f t="shared" si="520"/>
        <v>0</v>
      </c>
      <c r="W947" s="16">
        <f t="shared" si="532"/>
        <v>0</v>
      </c>
      <c r="X947" s="15">
        <f t="shared" si="521"/>
        <v>0</v>
      </c>
      <c r="Y947" s="16">
        <f t="shared" si="533"/>
        <v>0</v>
      </c>
      <c r="Z947" s="15">
        <f t="shared" si="522"/>
        <v>0</v>
      </c>
      <c r="AA947" s="16"/>
      <c r="AB947" s="15">
        <f t="shared" si="523"/>
        <v>0</v>
      </c>
      <c r="AC947" s="16">
        <f t="shared" si="534"/>
        <v>0</v>
      </c>
      <c r="AD947" s="15">
        <f t="shared" si="524"/>
        <v>0</v>
      </c>
      <c r="AE947" s="16">
        <f t="shared" si="535"/>
        <v>0</v>
      </c>
      <c r="AF947" s="15">
        <f t="shared" si="525"/>
        <v>0</v>
      </c>
      <c r="AG947" s="16"/>
      <c r="AH947" s="15">
        <f t="shared" si="526"/>
        <v>0</v>
      </c>
      <c r="AI947" s="16">
        <f t="shared" si="536"/>
        <v>0</v>
      </c>
      <c r="AJ947" s="15">
        <f t="shared" si="527"/>
        <v>0</v>
      </c>
      <c r="AK947" s="16">
        <f t="shared" si="537"/>
        <v>0</v>
      </c>
      <c r="AL947" s="15">
        <f t="shared" si="538"/>
        <v>1.9999999999999574E-2</v>
      </c>
      <c r="AM947" s="16"/>
      <c r="AN947" s="15">
        <f t="shared" si="539"/>
        <v>0</v>
      </c>
      <c r="AO947" s="16">
        <f t="shared" si="540"/>
        <v>0</v>
      </c>
      <c r="AP947" s="15">
        <f t="shared" si="541"/>
        <v>0</v>
      </c>
      <c r="AQ947" s="16">
        <f t="shared" si="542"/>
        <v>0</v>
      </c>
      <c r="AR947" s="15">
        <f t="shared" si="543"/>
        <v>1.9999999999999574E-2</v>
      </c>
      <c r="AS947" s="16"/>
      <c r="AT947" s="15">
        <f t="shared" si="544"/>
        <v>0</v>
      </c>
      <c r="AU947" s="16">
        <f t="shared" si="545"/>
        <v>0</v>
      </c>
      <c r="AV947" s="15">
        <f t="shared" si="546"/>
        <v>0</v>
      </c>
      <c r="AW947" s="16">
        <f t="shared" si="547"/>
        <v>0</v>
      </c>
      <c r="AX947" s="15">
        <f t="shared" si="548"/>
        <v>1.9999999999999574E-2</v>
      </c>
    </row>
    <row r="948" spans="1:50" x14ac:dyDescent="0.25">
      <c r="A948" s="25">
        <f t="shared" si="549"/>
        <v>18.870416666666355</v>
      </c>
      <c r="B948" s="9"/>
      <c r="C948" s="12" t="s">
        <v>14</v>
      </c>
      <c r="D948" s="12" t="s">
        <v>14</v>
      </c>
      <c r="E948" t="s">
        <v>11</v>
      </c>
      <c r="F948" s="12"/>
      <c r="G948" s="12" t="s">
        <v>14</v>
      </c>
      <c r="H948" s="12" t="s">
        <v>14</v>
      </c>
      <c r="I948" s="12" t="s">
        <v>14</v>
      </c>
      <c r="J948" s="15">
        <f t="shared" si="514"/>
        <v>0</v>
      </c>
      <c r="K948" s="16">
        <f t="shared" si="528"/>
        <v>0</v>
      </c>
      <c r="L948" s="15">
        <f t="shared" si="515"/>
        <v>0</v>
      </c>
      <c r="M948" s="16">
        <f t="shared" si="529"/>
        <v>0</v>
      </c>
      <c r="N948" s="15">
        <f t="shared" si="516"/>
        <v>1.9999999999999574E-2</v>
      </c>
      <c r="O948" s="16"/>
      <c r="P948" s="15">
        <f t="shared" si="517"/>
        <v>0</v>
      </c>
      <c r="Q948" s="16">
        <f t="shared" si="530"/>
        <v>0</v>
      </c>
      <c r="R948" s="15">
        <f t="shared" si="518"/>
        <v>0</v>
      </c>
      <c r="S948" s="16">
        <f t="shared" si="531"/>
        <v>0</v>
      </c>
      <c r="T948" s="15">
        <f t="shared" si="519"/>
        <v>1.9999999999999574E-2</v>
      </c>
      <c r="U948" s="16"/>
      <c r="V948" s="15">
        <f t="shared" si="520"/>
        <v>0</v>
      </c>
      <c r="W948" s="16">
        <f t="shared" si="532"/>
        <v>0</v>
      </c>
      <c r="X948" s="15">
        <f t="shared" si="521"/>
        <v>0</v>
      </c>
      <c r="Y948" s="16">
        <f t="shared" si="533"/>
        <v>0</v>
      </c>
      <c r="Z948" s="15">
        <f t="shared" si="522"/>
        <v>0</v>
      </c>
      <c r="AA948" s="16"/>
      <c r="AB948" s="15">
        <f t="shared" si="523"/>
        <v>0</v>
      </c>
      <c r="AC948" s="16">
        <f t="shared" si="534"/>
        <v>0</v>
      </c>
      <c r="AD948" s="15">
        <f t="shared" si="524"/>
        <v>0</v>
      </c>
      <c r="AE948" s="16">
        <f t="shared" si="535"/>
        <v>0</v>
      </c>
      <c r="AF948" s="15">
        <f t="shared" si="525"/>
        <v>0</v>
      </c>
      <c r="AG948" s="16"/>
      <c r="AH948" s="15">
        <f t="shared" si="526"/>
        <v>0</v>
      </c>
      <c r="AI948" s="16">
        <f t="shared" si="536"/>
        <v>0</v>
      </c>
      <c r="AJ948" s="15">
        <f t="shared" si="527"/>
        <v>0</v>
      </c>
      <c r="AK948" s="16">
        <f t="shared" si="537"/>
        <v>0</v>
      </c>
      <c r="AL948" s="15">
        <f t="shared" si="538"/>
        <v>1.9999999999999574E-2</v>
      </c>
      <c r="AM948" s="16"/>
      <c r="AN948" s="15">
        <f t="shared" si="539"/>
        <v>0</v>
      </c>
      <c r="AO948" s="16">
        <f t="shared" si="540"/>
        <v>0</v>
      </c>
      <c r="AP948" s="15">
        <f t="shared" si="541"/>
        <v>0</v>
      </c>
      <c r="AQ948" s="16">
        <f t="shared" si="542"/>
        <v>0</v>
      </c>
      <c r="AR948" s="15">
        <f t="shared" si="543"/>
        <v>1.9999999999999574E-2</v>
      </c>
      <c r="AS948" s="16"/>
      <c r="AT948" s="15">
        <f t="shared" si="544"/>
        <v>0</v>
      </c>
      <c r="AU948" s="16">
        <f t="shared" si="545"/>
        <v>0</v>
      </c>
      <c r="AV948" s="15">
        <f t="shared" si="546"/>
        <v>0</v>
      </c>
      <c r="AW948" s="16">
        <f t="shared" si="547"/>
        <v>0</v>
      </c>
      <c r="AX948" s="15">
        <f t="shared" si="548"/>
        <v>1.9999999999999574E-2</v>
      </c>
    </row>
    <row r="949" spans="1:50" x14ac:dyDescent="0.25">
      <c r="A949" s="25">
        <f t="shared" si="549"/>
        <v>18.890416666666354</v>
      </c>
      <c r="B949" s="9" t="s">
        <v>18</v>
      </c>
      <c r="C949" s="12" t="s">
        <v>14</v>
      </c>
      <c r="D949" s="12" t="s">
        <v>14</v>
      </c>
      <c r="E949" s="13" t="s">
        <v>20</v>
      </c>
      <c r="F949" s="12"/>
      <c r="G949" t="s">
        <v>11</v>
      </c>
      <c r="H949" s="12" t="s">
        <v>14</v>
      </c>
      <c r="I949" s="12" t="s">
        <v>14</v>
      </c>
      <c r="J949" s="15">
        <f t="shared" si="514"/>
        <v>0</v>
      </c>
      <c r="K949" s="16">
        <f t="shared" si="528"/>
        <v>0</v>
      </c>
      <c r="L949" s="15">
        <f t="shared" si="515"/>
        <v>0</v>
      </c>
      <c r="M949" s="16">
        <f t="shared" si="529"/>
        <v>0</v>
      </c>
      <c r="N949" s="15">
        <f t="shared" si="516"/>
        <v>1.9999999999999574E-2</v>
      </c>
      <c r="O949" s="16"/>
      <c r="P949" s="15">
        <f t="shared" si="517"/>
        <v>0</v>
      </c>
      <c r="Q949" s="16">
        <f t="shared" si="530"/>
        <v>0</v>
      </c>
      <c r="R949" s="15">
        <f t="shared" si="518"/>
        <v>0</v>
      </c>
      <c r="S949" s="16">
        <f t="shared" si="531"/>
        <v>0</v>
      </c>
      <c r="T949" s="15">
        <f t="shared" si="519"/>
        <v>1.9999999999999574E-2</v>
      </c>
      <c r="U949" s="16"/>
      <c r="V949" s="15">
        <f t="shared" si="520"/>
        <v>0</v>
      </c>
      <c r="W949" s="16">
        <f t="shared" si="532"/>
        <v>0</v>
      </c>
      <c r="X949" s="15">
        <f t="shared" si="521"/>
        <v>18.890416666666354</v>
      </c>
      <c r="Y949" s="16">
        <f t="shared" si="533"/>
        <v>1</v>
      </c>
      <c r="Z949" s="15">
        <f t="shared" si="522"/>
        <v>0</v>
      </c>
      <c r="AA949" s="16"/>
      <c r="AB949" s="15">
        <f t="shared" si="523"/>
        <v>0</v>
      </c>
      <c r="AC949" s="16">
        <f t="shared" si="534"/>
        <v>0</v>
      </c>
      <c r="AD949" s="15">
        <f t="shared" si="524"/>
        <v>0</v>
      </c>
      <c r="AE949" s="16">
        <f t="shared" si="535"/>
        <v>0</v>
      </c>
      <c r="AF949" s="15">
        <f t="shared" si="525"/>
        <v>0</v>
      </c>
      <c r="AG949" s="16"/>
      <c r="AH949" s="15">
        <f t="shared" si="526"/>
        <v>0</v>
      </c>
      <c r="AI949" s="16">
        <f t="shared" si="536"/>
        <v>0</v>
      </c>
      <c r="AJ949" s="15">
        <f t="shared" si="527"/>
        <v>0</v>
      </c>
      <c r="AK949" s="16">
        <f t="shared" si="537"/>
        <v>0</v>
      </c>
      <c r="AL949" s="15">
        <f t="shared" si="538"/>
        <v>0</v>
      </c>
      <c r="AM949" s="16"/>
      <c r="AN949" s="15">
        <f t="shared" si="539"/>
        <v>0</v>
      </c>
      <c r="AO949" s="16">
        <f t="shared" si="540"/>
        <v>0</v>
      </c>
      <c r="AP949" s="15">
        <f t="shared" si="541"/>
        <v>0</v>
      </c>
      <c r="AQ949" s="16">
        <f t="shared" si="542"/>
        <v>0</v>
      </c>
      <c r="AR949" s="15">
        <f t="shared" si="543"/>
        <v>1.9999999999999574E-2</v>
      </c>
      <c r="AS949" s="16"/>
      <c r="AT949" s="15">
        <f t="shared" si="544"/>
        <v>0</v>
      </c>
      <c r="AU949" s="16">
        <f t="shared" si="545"/>
        <v>0</v>
      </c>
      <c r="AV949" s="15">
        <f t="shared" si="546"/>
        <v>0</v>
      </c>
      <c r="AW949" s="16">
        <f t="shared" si="547"/>
        <v>0</v>
      </c>
      <c r="AX949" s="15">
        <f t="shared" si="548"/>
        <v>1.9999999999999574E-2</v>
      </c>
    </row>
    <row r="950" spans="1:50" x14ac:dyDescent="0.25">
      <c r="A950" s="25">
        <f t="shared" si="549"/>
        <v>18.910416666666354</v>
      </c>
      <c r="B950" s="9"/>
      <c r="C950" s="12" t="s">
        <v>14</v>
      </c>
      <c r="D950" s="12" t="s">
        <v>14</v>
      </c>
      <c r="F950" s="12"/>
      <c r="G950" t="s">
        <v>11</v>
      </c>
      <c r="H950" s="12" t="s">
        <v>14</v>
      </c>
      <c r="I950" s="12" t="s">
        <v>14</v>
      </c>
      <c r="J950" s="15">
        <f t="shared" si="514"/>
        <v>0</v>
      </c>
      <c r="K950" s="16">
        <f t="shared" si="528"/>
        <v>0</v>
      </c>
      <c r="L950" s="15">
        <f t="shared" si="515"/>
        <v>0</v>
      </c>
      <c r="M950" s="16">
        <f t="shared" si="529"/>
        <v>0</v>
      </c>
      <c r="N950" s="15">
        <f t="shared" si="516"/>
        <v>1.9999999999999574E-2</v>
      </c>
      <c r="O950" s="16"/>
      <c r="P950" s="15">
        <f t="shared" si="517"/>
        <v>0</v>
      </c>
      <c r="Q950" s="16">
        <f t="shared" si="530"/>
        <v>0</v>
      </c>
      <c r="R950" s="15">
        <f t="shared" si="518"/>
        <v>0</v>
      </c>
      <c r="S950" s="16">
        <f t="shared" si="531"/>
        <v>0</v>
      </c>
      <c r="T950" s="15">
        <f t="shared" si="519"/>
        <v>1.9999999999999574E-2</v>
      </c>
      <c r="U950" s="16"/>
      <c r="V950" s="15">
        <f t="shared" si="520"/>
        <v>0</v>
      </c>
      <c r="W950" s="16">
        <f t="shared" si="532"/>
        <v>0</v>
      </c>
      <c r="X950" s="15">
        <f t="shared" si="521"/>
        <v>0</v>
      </c>
      <c r="Y950" s="16">
        <f t="shared" si="533"/>
        <v>0</v>
      </c>
      <c r="Z950" s="15">
        <f t="shared" si="522"/>
        <v>0</v>
      </c>
      <c r="AA950" s="16"/>
      <c r="AB950" s="15">
        <f t="shared" si="523"/>
        <v>0</v>
      </c>
      <c r="AC950" s="16">
        <f t="shared" si="534"/>
        <v>0</v>
      </c>
      <c r="AD950" s="15">
        <f t="shared" si="524"/>
        <v>0</v>
      </c>
      <c r="AE950" s="16">
        <f t="shared" si="535"/>
        <v>0</v>
      </c>
      <c r="AF950" s="15">
        <f t="shared" si="525"/>
        <v>0</v>
      </c>
      <c r="AG950" s="16"/>
      <c r="AH950" s="15">
        <f t="shared" si="526"/>
        <v>0</v>
      </c>
      <c r="AI950" s="16">
        <f t="shared" si="536"/>
        <v>0</v>
      </c>
      <c r="AJ950" s="15">
        <f t="shared" si="527"/>
        <v>0</v>
      </c>
      <c r="AK950" s="16">
        <f t="shared" si="537"/>
        <v>0</v>
      </c>
      <c r="AL950" s="15">
        <f t="shared" si="538"/>
        <v>0</v>
      </c>
      <c r="AM950" s="16"/>
      <c r="AN950" s="15">
        <f t="shared" si="539"/>
        <v>0</v>
      </c>
      <c r="AO950" s="16">
        <f t="shared" si="540"/>
        <v>0</v>
      </c>
      <c r="AP950" s="15">
        <f t="shared" si="541"/>
        <v>0</v>
      </c>
      <c r="AQ950" s="16">
        <f t="shared" si="542"/>
        <v>0</v>
      </c>
      <c r="AR950" s="15">
        <f t="shared" si="543"/>
        <v>1.9999999999999574E-2</v>
      </c>
      <c r="AS950" s="16"/>
      <c r="AT950" s="15">
        <f t="shared" si="544"/>
        <v>0</v>
      </c>
      <c r="AU950" s="16">
        <f t="shared" si="545"/>
        <v>0</v>
      </c>
      <c r="AV950" s="15">
        <f t="shared" si="546"/>
        <v>0</v>
      </c>
      <c r="AW950" s="16">
        <f t="shared" si="547"/>
        <v>0</v>
      </c>
      <c r="AX950" s="15">
        <f t="shared" si="548"/>
        <v>1.9999999999999574E-2</v>
      </c>
    </row>
    <row r="951" spans="1:50" x14ac:dyDescent="0.25">
      <c r="A951" s="25">
        <f t="shared" si="549"/>
        <v>18.930416666666353</v>
      </c>
      <c r="B951" s="9" t="s">
        <v>10</v>
      </c>
      <c r="C951" s="12" t="s">
        <v>14</v>
      </c>
      <c r="D951" s="12" t="s">
        <v>14</v>
      </c>
      <c r="E951" s="13"/>
      <c r="F951" s="12" t="s">
        <v>14</v>
      </c>
      <c r="G951" t="s">
        <v>11</v>
      </c>
      <c r="H951" s="12" t="s">
        <v>14</v>
      </c>
      <c r="I951" s="12" t="s">
        <v>14</v>
      </c>
      <c r="J951" s="15">
        <f t="shared" si="514"/>
        <v>0</v>
      </c>
      <c r="K951" s="16">
        <f t="shared" si="528"/>
        <v>0</v>
      </c>
      <c r="L951" s="15">
        <f t="shared" si="515"/>
        <v>0</v>
      </c>
      <c r="M951" s="16">
        <f t="shared" si="529"/>
        <v>0</v>
      </c>
      <c r="N951" s="15">
        <f t="shared" si="516"/>
        <v>1.9999999999999574E-2</v>
      </c>
      <c r="O951" s="16"/>
      <c r="P951" s="15">
        <f t="shared" si="517"/>
        <v>0</v>
      </c>
      <c r="Q951" s="16">
        <f t="shared" si="530"/>
        <v>0</v>
      </c>
      <c r="R951" s="15">
        <f t="shared" si="518"/>
        <v>0</v>
      </c>
      <c r="S951" s="16">
        <f t="shared" si="531"/>
        <v>0</v>
      </c>
      <c r="T951" s="15">
        <f t="shared" si="519"/>
        <v>1.9999999999999574E-2</v>
      </c>
      <c r="U951" s="16"/>
      <c r="V951" s="15">
        <f t="shared" si="520"/>
        <v>0</v>
      </c>
      <c r="W951" s="16">
        <f t="shared" si="532"/>
        <v>0</v>
      </c>
      <c r="X951" s="15">
        <f t="shared" si="521"/>
        <v>0</v>
      </c>
      <c r="Y951" s="16">
        <f t="shared" si="533"/>
        <v>0</v>
      </c>
      <c r="Z951" s="15">
        <f t="shared" si="522"/>
        <v>0</v>
      </c>
      <c r="AA951" s="16"/>
      <c r="AB951" s="15">
        <f t="shared" si="523"/>
        <v>18.930416666666353</v>
      </c>
      <c r="AC951" s="16">
        <f t="shared" si="534"/>
        <v>1</v>
      </c>
      <c r="AD951" s="15">
        <f t="shared" si="524"/>
        <v>0</v>
      </c>
      <c r="AE951" s="16">
        <f t="shared" si="535"/>
        <v>0</v>
      </c>
      <c r="AF951" s="15">
        <f t="shared" si="525"/>
        <v>1.9999999999999574E-2</v>
      </c>
      <c r="AG951" s="16"/>
      <c r="AH951" s="15">
        <f t="shared" si="526"/>
        <v>0</v>
      </c>
      <c r="AI951" s="16">
        <f t="shared" si="536"/>
        <v>0</v>
      </c>
      <c r="AJ951" s="15">
        <f t="shared" si="527"/>
        <v>0</v>
      </c>
      <c r="AK951" s="16">
        <f t="shared" si="537"/>
        <v>0</v>
      </c>
      <c r="AL951" s="15">
        <f t="shared" si="538"/>
        <v>0</v>
      </c>
      <c r="AM951" s="16"/>
      <c r="AN951" s="15">
        <f t="shared" si="539"/>
        <v>0</v>
      </c>
      <c r="AO951" s="16">
        <f t="shared" si="540"/>
        <v>0</v>
      </c>
      <c r="AP951" s="15">
        <f t="shared" si="541"/>
        <v>0</v>
      </c>
      <c r="AQ951" s="16">
        <f t="shared" si="542"/>
        <v>0</v>
      </c>
      <c r="AR951" s="15">
        <f t="shared" si="543"/>
        <v>1.9999999999999574E-2</v>
      </c>
      <c r="AS951" s="16"/>
      <c r="AT951" s="15">
        <f t="shared" si="544"/>
        <v>0</v>
      </c>
      <c r="AU951" s="16">
        <f t="shared" si="545"/>
        <v>0</v>
      </c>
      <c r="AV951" s="15">
        <f t="shared" si="546"/>
        <v>0</v>
      </c>
      <c r="AW951" s="16">
        <f t="shared" si="547"/>
        <v>0</v>
      </c>
      <c r="AX951" s="15">
        <f t="shared" si="548"/>
        <v>1.9999999999999574E-2</v>
      </c>
    </row>
    <row r="952" spans="1:50" x14ac:dyDescent="0.25">
      <c r="A952" s="25">
        <f t="shared" si="549"/>
        <v>18.950416666666353</v>
      </c>
      <c r="B952" s="9"/>
      <c r="C952" s="12" t="s">
        <v>14</v>
      </c>
      <c r="D952" s="12" t="s">
        <v>14</v>
      </c>
      <c r="E952" s="13"/>
      <c r="F952" s="12" t="s">
        <v>14</v>
      </c>
      <c r="G952" t="s">
        <v>11</v>
      </c>
      <c r="H952" s="12" t="s">
        <v>14</v>
      </c>
      <c r="I952" s="12" t="s">
        <v>14</v>
      </c>
      <c r="J952" s="15">
        <f t="shared" si="514"/>
        <v>0</v>
      </c>
      <c r="K952" s="16">
        <f t="shared" si="528"/>
        <v>0</v>
      </c>
      <c r="L952" s="15">
        <f t="shared" si="515"/>
        <v>0</v>
      </c>
      <c r="M952" s="16">
        <f t="shared" si="529"/>
        <v>0</v>
      </c>
      <c r="N952" s="15">
        <f t="shared" si="516"/>
        <v>1.9999999999999574E-2</v>
      </c>
      <c r="O952" s="16"/>
      <c r="P952" s="15">
        <f t="shared" si="517"/>
        <v>0</v>
      </c>
      <c r="Q952" s="16">
        <f t="shared" si="530"/>
        <v>0</v>
      </c>
      <c r="R952" s="15">
        <f t="shared" si="518"/>
        <v>0</v>
      </c>
      <c r="S952" s="16">
        <f t="shared" si="531"/>
        <v>0</v>
      </c>
      <c r="T952" s="15">
        <f t="shared" si="519"/>
        <v>1.9999999999999574E-2</v>
      </c>
      <c r="U952" s="16"/>
      <c r="V952" s="15">
        <f t="shared" si="520"/>
        <v>0</v>
      </c>
      <c r="W952" s="16">
        <f t="shared" si="532"/>
        <v>0</v>
      </c>
      <c r="X952" s="15">
        <f t="shared" si="521"/>
        <v>0</v>
      </c>
      <c r="Y952" s="16">
        <f t="shared" si="533"/>
        <v>0</v>
      </c>
      <c r="Z952" s="15">
        <f t="shared" si="522"/>
        <v>0</v>
      </c>
      <c r="AA952" s="16"/>
      <c r="AB952" s="15">
        <f t="shared" si="523"/>
        <v>0</v>
      </c>
      <c r="AC952" s="16">
        <f t="shared" si="534"/>
        <v>0</v>
      </c>
      <c r="AD952" s="15">
        <f t="shared" si="524"/>
        <v>0</v>
      </c>
      <c r="AE952" s="16">
        <f t="shared" si="535"/>
        <v>0</v>
      </c>
      <c r="AF952" s="15">
        <f t="shared" si="525"/>
        <v>1.9999999999999574E-2</v>
      </c>
      <c r="AG952" s="16"/>
      <c r="AH952" s="15">
        <f t="shared" si="526"/>
        <v>0</v>
      </c>
      <c r="AI952" s="16">
        <f t="shared" si="536"/>
        <v>0</v>
      </c>
      <c r="AJ952" s="15">
        <f t="shared" si="527"/>
        <v>0</v>
      </c>
      <c r="AK952" s="16">
        <f t="shared" si="537"/>
        <v>0</v>
      </c>
      <c r="AL952" s="15">
        <f t="shared" si="538"/>
        <v>0</v>
      </c>
      <c r="AM952" s="16"/>
      <c r="AN952" s="15">
        <f t="shared" si="539"/>
        <v>0</v>
      </c>
      <c r="AO952" s="16">
        <f t="shared" si="540"/>
        <v>0</v>
      </c>
      <c r="AP952" s="15">
        <f t="shared" si="541"/>
        <v>0</v>
      </c>
      <c r="AQ952" s="16">
        <f t="shared" si="542"/>
        <v>0</v>
      </c>
      <c r="AR952" s="15">
        <f t="shared" si="543"/>
        <v>1.9999999999999574E-2</v>
      </c>
      <c r="AS952" s="16"/>
      <c r="AT952" s="15">
        <f t="shared" si="544"/>
        <v>0</v>
      </c>
      <c r="AU952" s="16">
        <f t="shared" si="545"/>
        <v>0</v>
      </c>
      <c r="AV952" s="15">
        <f t="shared" si="546"/>
        <v>0</v>
      </c>
      <c r="AW952" s="16">
        <f t="shared" si="547"/>
        <v>0</v>
      </c>
      <c r="AX952" s="15">
        <f t="shared" si="548"/>
        <v>1.9999999999999574E-2</v>
      </c>
    </row>
    <row r="953" spans="1:50" x14ac:dyDescent="0.25">
      <c r="A953" s="25">
        <f t="shared" si="549"/>
        <v>18.970416666666353</v>
      </c>
      <c r="B953" s="9" t="s">
        <v>15</v>
      </c>
      <c r="C953" s="12" t="s">
        <v>14</v>
      </c>
      <c r="D953" s="12" t="s">
        <v>14</v>
      </c>
      <c r="F953" s="12" t="s">
        <v>14</v>
      </c>
      <c r="G953" s="13" t="s">
        <v>20</v>
      </c>
      <c r="H953" s="12" t="s">
        <v>14</v>
      </c>
      <c r="I953" t="s">
        <v>11</v>
      </c>
      <c r="J953" s="15">
        <f t="shared" si="514"/>
        <v>0</v>
      </c>
      <c r="K953" s="16">
        <f t="shared" si="528"/>
        <v>0</v>
      </c>
      <c r="L953" s="15">
        <f t="shared" si="515"/>
        <v>0</v>
      </c>
      <c r="M953" s="16">
        <f t="shared" si="529"/>
        <v>0</v>
      </c>
      <c r="N953" s="15">
        <f t="shared" si="516"/>
        <v>1.9999999999999574E-2</v>
      </c>
      <c r="O953" s="16"/>
      <c r="P953" s="15">
        <f t="shared" si="517"/>
        <v>0</v>
      </c>
      <c r="Q953" s="16">
        <f t="shared" si="530"/>
        <v>0</v>
      </c>
      <c r="R953" s="15">
        <f t="shared" si="518"/>
        <v>0</v>
      </c>
      <c r="S953" s="16">
        <f t="shared" si="531"/>
        <v>0</v>
      </c>
      <c r="T953" s="15">
        <f t="shared" si="519"/>
        <v>1.9999999999999574E-2</v>
      </c>
      <c r="U953" s="16"/>
      <c r="V953" s="15">
        <f t="shared" si="520"/>
        <v>0</v>
      </c>
      <c r="W953" s="16">
        <f t="shared" si="532"/>
        <v>0</v>
      </c>
      <c r="X953" s="15">
        <f t="shared" si="521"/>
        <v>0</v>
      </c>
      <c r="Y953" s="16">
        <f t="shared" si="533"/>
        <v>0</v>
      </c>
      <c r="Z953" s="15">
        <f t="shared" si="522"/>
        <v>0</v>
      </c>
      <c r="AA953" s="16"/>
      <c r="AB953" s="15">
        <f t="shared" si="523"/>
        <v>0</v>
      </c>
      <c r="AC953" s="16">
        <f t="shared" si="534"/>
        <v>0</v>
      </c>
      <c r="AD953" s="15">
        <f t="shared" si="524"/>
        <v>0</v>
      </c>
      <c r="AE953" s="16">
        <f t="shared" si="535"/>
        <v>0</v>
      </c>
      <c r="AF953" s="15">
        <f t="shared" si="525"/>
        <v>1.9999999999999574E-2</v>
      </c>
      <c r="AG953" s="16"/>
      <c r="AH953" s="15">
        <f t="shared" si="526"/>
        <v>0</v>
      </c>
      <c r="AI953" s="16">
        <f t="shared" si="536"/>
        <v>0</v>
      </c>
      <c r="AJ953" s="15">
        <f t="shared" si="527"/>
        <v>18.970416666666353</v>
      </c>
      <c r="AK953" s="16">
        <f t="shared" si="537"/>
        <v>1</v>
      </c>
      <c r="AL953" s="15">
        <f t="shared" si="538"/>
        <v>0</v>
      </c>
      <c r="AM953" s="16"/>
      <c r="AN953" s="15">
        <f t="shared" si="539"/>
        <v>0</v>
      </c>
      <c r="AO953" s="16">
        <f t="shared" si="540"/>
        <v>0</v>
      </c>
      <c r="AP953" s="15">
        <f t="shared" si="541"/>
        <v>0</v>
      </c>
      <c r="AQ953" s="16">
        <f t="shared" si="542"/>
        <v>0</v>
      </c>
      <c r="AR953" s="15">
        <f t="shared" si="543"/>
        <v>1.9999999999999574E-2</v>
      </c>
      <c r="AS953" s="16"/>
      <c r="AT953" s="15">
        <f t="shared" si="544"/>
        <v>0</v>
      </c>
      <c r="AU953" s="16">
        <f t="shared" si="545"/>
        <v>0</v>
      </c>
      <c r="AV953" s="15">
        <f t="shared" si="546"/>
        <v>0</v>
      </c>
      <c r="AW953" s="16">
        <f t="shared" si="547"/>
        <v>0</v>
      </c>
      <c r="AX953" s="15">
        <f t="shared" si="548"/>
        <v>0</v>
      </c>
    </row>
    <row r="954" spans="1:50" x14ac:dyDescent="0.25">
      <c r="A954" s="25">
        <f t="shared" si="549"/>
        <v>18.990416666666352</v>
      </c>
      <c r="B954" s="9"/>
      <c r="C954" s="12" t="s">
        <v>14</v>
      </c>
      <c r="D954" s="12" t="s">
        <v>14</v>
      </c>
      <c r="F954" s="12" t="s">
        <v>14</v>
      </c>
      <c r="G954" s="12"/>
      <c r="H954" s="12" t="s">
        <v>14</v>
      </c>
      <c r="I954" t="s">
        <v>11</v>
      </c>
      <c r="J954" s="15">
        <f t="shared" si="514"/>
        <v>0</v>
      </c>
      <c r="K954" s="16">
        <f t="shared" si="528"/>
        <v>0</v>
      </c>
      <c r="L954" s="15">
        <f t="shared" si="515"/>
        <v>0</v>
      </c>
      <c r="M954" s="16">
        <f t="shared" si="529"/>
        <v>0</v>
      </c>
      <c r="N954" s="15">
        <f t="shared" si="516"/>
        <v>1.9999999999999574E-2</v>
      </c>
      <c r="O954" s="16"/>
      <c r="P954" s="15">
        <f t="shared" si="517"/>
        <v>0</v>
      </c>
      <c r="Q954" s="16">
        <f t="shared" si="530"/>
        <v>0</v>
      </c>
      <c r="R954" s="15">
        <f t="shared" si="518"/>
        <v>0</v>
      </c>
      <c r="S954" s="16">
        <f t="shared" si="531"/>
        <v>0</v>
      </c>
      <c r="T954" s="15">
        <f t="shared" si="519"/>
        <v>1.9999999999999574E-2</v>
      </c>
      <c r="U954" s="16"/>
      <c r="V954" s="15">
        <f t="shared" si="520"/>
        <v>0</v>
      </c>
      <c r="W954" s="16">
        <f t="shared" si="532"/>
        <v>0</v>
      </c>
      <c r="X954" s="15">
        <f t="shared" si="521"/>
        <v>0</v>
      </c>
      <c r="Y954" s="16">
        <f t="shared" si="533"/>
        <v>0</v>
      </c>
      <c r="Z954" s="15">
        <f t="shared" si="522"/>
        <v>0</v>
      </c>
      <c r="AA954" s="16"/>
      <c r="AB954" s="15">
        <f t="shared" si="523"/>
        <v>0</v>
      </c>
      <c r="AC954" s="16">
        <f t="shared" si="534"/>
        <v>0</v>
      </c>
      <c r="AD954" s="15">
        <f t="shared" si="524"/>
        <v>0</v>
      </c>
      <c r="AE954" s="16">
        <f t="shared" si="535"/>
        <v>0</v>
      </c>
      <c r="AF954" s="15">
        <f t="shared" si="525"/>
        <v>1.9999999999999574E-2</v>
      </c>
      <c r="AG954" s="16"/>
      <c r="AH954" s="15">
        <f t="shared" si="526"/>
        <v>0</v>
      </c>
      <c r="AI954" s="16">
        <f t="shared" si="536"/>
        <v>0</v>
      </c>
      <c r="AJ954" s="15">
        <f t="shared" si="527"/>
        <v>0</v>
      </c>
      <c r="AK954" s="16">
        <f t="shared" si="537"/>
        <v>0</v>
      </c>
      <c r="AL954" s="15">
        <f t="shared" si="538"/>
        <v>0</v>
      </c>
      <c r="AM954" s="16"/>
      <c r="AN954" s="15">
        <f t="shared" si="539"/>
        <v>0</v>
      </c>
      <c r="AO954" s="16">
        <f t="shared" si="540"/>
        <v>0</v>
      </c>
      <c r="AP954" s="15">
        <f t="shared" si="541"/>
        <v>0</v>
      </c>
      <c r="AQ954" s="16">
        <f t="shared" si="542"/>
        <v>0</v>
      </c>
      <c r="AR954" s="15">
        <f t="shared" si="543"/>
        <v>1.9999999999999574E-2</v>
      </c>
      <c r="AS954" s="16"/>
      <c r="AT954" s="15">
        <f t="shared" si="544"/>
        <v>0</v>
      </c>
      <c r="AU954" s="16">
        <f t="shared" si="545"/>
        <v>0</v>
      </c>
      <c r="AV954" s="15">
        <f t="shared" si="546"/>
        <v>0</v>
      </c>
      <c r="AW954" s="16">
        <f t="shared" si="547"/>
        <v>0</v>
      </c>
      <c r="AX954" s="15">
        <f t="shared" si="548"/>
        <v>0</v>
      </c>
    </row>
    <row r="955" spans="1:50" x14ac:dyDescent="0.25">
      <c r="A955" s="25">
        <f t="shared" si="549"/>
        <v>19.010416666666352</v>
      </c>
      <c r="B955" s="9"/>
      <c r="C955" s="12" t="s">
        <v>14</v>
      </c>
      <c r="D955" s="12" t="s">
        <v>14</v>
      </c>
      <c r="F955" s="12" t="s">
        <v>14</v>
      </c>
      <c r="G955" s="12"/>
      <c r="H955" s="12" t="s">
        <v>14</v>
      </c>
      <c r="I955" t="s">
        <v>11</v>
      </c>
      <c r="J955" s="15">
        <f t="shared" si="514"/>
        <v>0</v>
      </c>
      <c r="K955" s="16">
        <f t="shared" si="528"/>
        <v>0</v>
      </c>
      <c r="L955" s="15">
        <f t="shared" si="515"/>
        <v>0</v>
      </c>
      <c r="M955" s="16">
        <f t="shared" si="529"/>
        <v>0</v>
      </c>
      <c r="N955" s="15">
        <f t="shared" si="516"/>
        <v>1.9999999999999574E-2</v>
      </c>
      <c r="O955" s="16"/>
      <c r="P955" s="15">
        <f t="shared" si="517"/>
        <v>0</v>
      </c>
      <c r="Q955" s="16">
        <f t="shared" si="530"/>
        <v>0</v>
      </c>
      <c r="R955" s="15">
        <f t="shared" si="518"/>
        <v>0</v>
      </c>
      <c r="S955" s="16">
        <f t="shared" si="531"/>
        <v>0</v>
      </c>
      <c r="T955" s="15">
        <f t="shared" si="519"/>
        <v>1.9999999999999574E-2</v>
      </c>
      <c r="U955" s="16"/>
      <c r="V955" s="15">
        <f t="shared" si="520"/>
        <v>0</v>
      </c>
      <c r="W955" s="16">
        <f t="shared" si="532"/>
        <v>0</v>
      </c>
      <c r="X955" s="15">
        <f t="shared" si="521"/>
        <v>0</v>
      </c>
      <c r="Y955" s="16">
        <f t="shared" si="533"/>
        <v>0</v>
      </c>
      <c r="Z955" s="15">
        <f t="shared" si="522"/>
        <v>0</v>
      </c>
      <c r="AA955" s="16"/>
      <c r="AB955" s="15">
        <f t="shared" si="523"/>
        <v>0</v>
      </c>
      <c r="AC955" s="16">
        <f t="shared" si="534"/>
        <v>0</v>
      </c>
      <c r="AD955" s="15">
        <f t="shared" si="524"/>
        <v>0</v>
      </c>
      <c r="AE955" s="16">
        <f t="shared" si="535"/>
        <v>0</v>
      </c>
      <c r="AF955" s="15">
        <f t="shared" si="525"/>
        <v>1.9999999999999574E-2</v>
      </c>
      <c r="AG955" s="16"/>
      <c r="AH955" s="15">
        <f t="shared" si="526"/>
        <v>0</v>
      </c>
      <c r="AI955" s="16">
        <f t="shared" si="536"/>
        <v>0</v>
      </c>
      <c r="AJ955" s="15">
        <f t="shared" si="527"/>
        <v>0</v>
      </c>
      <c r="AK955" s="16">
        <f t="shared" si="537"/>
        <v>0</v>
      </c>
      <c r="AL955" s="15">
        <f t="shared" si="538"/>
        <v>0</v>
      </c>
      <c r="AM955" s="16"/>
      <c r="AN955" s="15">
        <f t="shared" si="539"/>
        <v>0</v>
      </c>
      <c r="AO955" s="16">
        <f t="shared" si="540"/>
        <v>0</v>
      </c>
      <c r="AP955" s="15">
        <f t="shared" si="541"/>
        <v>0</v>
      </c>
      <c r="AQ955" s="16">
        <f t="shared" si="542"/>
        <v>0</v>
      </c>
      <c r="AR955" s="15">
        <f t="shared" si="543"/>
        <v>1.9999999999999574E-2</v>
      </c>
      <c r="AS955" s="16"/>
      <c r="AT955" s="15">
        <f t="shared" si="544"/>
        <v>0</v>
      </c>
      <c r="AU955" s="16">
        <f t="shared" si="545"/>
        <v>0</v>
      </c>
      <c r="AV955" s="15">
        <f t="shared" si="546"/>
        <v>0</v>
      </c>
      <c r="AW955" s="16">
        <f t="shared" si="547"/>
        <v>0</v>
      </c>
      <c r="AX955" s="15">
        <f t="shared" si="548"/>
        <v>0</v>
      </c>
    </row>
    <row r="956" spans="1:50" x14ac:dyDescent="0.25">
      <c r="A956" s="25">
        <f t="shared" si="549"/>
        <v>19.030416666666351</v>
      </c>
      <c r="B956" s="9" t="s">
        <v>21</v>
      </c>
      <c r="C956" s="12" t="s">
        <v>14</v>
      </c>
      <c r="D956" s="12" t="s">
        <v>14</v>
      </c>
      <c r="E956" s="12" t="s">
        <v>14</v>
      </c>
      <c r="F956" s="12" t="s">
        <v>14</v>
      </c>
      <c r="G956" s="12"/>
      <c r="H956" s="12" t="s">
        <v>14</v>
      </c>
      <c r="I956" t="s">
        <v>11</v>
      </c>
      <c r="J956" s="15">
        <f t="shared" si="514"/>
        <v>0</v>
      </c>
      <c r="K956" s="16">
        <f t="shared" si="528"/>
        <v>0</v>
      </c>
      <c r="L956" s="15">
        <f t="shared" si="515"/>
        <v>0</v>
      </c>
      <c r="M956" s="16">
        <f t="shared" si="529"/>
        <v>0</v>
      </c>
      <c r="N956" s="15">
        <f t="shared" si="516"/>
        <v>1.9999999999999574E-2</v>
      </c>
      <c r="O956" s="16"/>
      <c r="P956" s="15">
        <f t="shared" si="517"/>
        <v>0</v>
      </c>
      <c r="Q956" s="16">
        <f t="shared" si="530"/>
        <v>0</v>
      </c>
      <c r="R956" s="15">
        <f t="shared" si="518"/>
        <v>0</v>
      </c>
      <c r="S956" s="16">
        <f t="shared" si="531"/>
        <v>0</v>
      </c>
      <c r="T956" s="15">
        <f t="shared" si="519"/>
        <v>1.9999999999999574E-2</v>
      </c>
      <c r="U956" s="16"/>
      <c r="V956" s="15">
        <f t="shared" si="520"/>
        <v>19.030416666666351</v>
      </c>
      <c r="W956" s="16">
        <f t="shared" si="532"/>
        <v>1</v>
      </c>
      <c r="X956" s="15">
        <f t="shared" si="521"/>
        <v>0</v>
      </c>
      <c r="Y956" s="16">
        <f t="shared" si="533"/>
        <v>0</v>
      </c>
      <c r="Z956" s="15">
        <f t="shared" si="522"/>
        <v>1.9999999999999574E-2</v>
      </c>
      <c r="AA956" s="16"/>
      <c r="AB956" s="15">
        <f t="shared" si="523"/>
        <v>0</v>
      </c>
      <c r="AC956" s="16">
        <f t="shared" si="534"/>
        <v>0</v>
      </c>
      <c r="AD956" s="15">
        <f t="shared" si="524"/>
        <v>0</v>
      </c>
      <c r="AE956" s="16">
        <f t="shared" si="535"/>
        <v>0</v>
      </c>
      <c r="AF956" s="15">
        <f t="shared" si="525"/>
        <v>1.9999999999999574E-2</v>
      </c>
      <c r="AG956" s="16"/>
      <c r="AH956" s="15">
        <f t="shared" si="526"/>
        <v>0</v>
      </c>
      <c r="AI956" s="16">
        <f t="shared" si="536"/>
        <v>0</v>
      </c>
      <c r="AJ956" s="15">
        <f t="shared" si="527"/>
        <v>0</v>
      </c>
      <c r="AK956" s="16">
        <f t="shared" si="537"/>
        <v>0</v>
      </c>
      <c r="AL956" s="15">
        <f t="shared" si="538"/>
        <v>0</v>
      </c>
      <c r="AM956" s="16"/>
      <c r="AN956" s="15">
        <f t="shared" si="539"/>
        <v>0</v>
      </c>
      <c r="AO956" s="16">
        <f t="shared" si="540"/>
        <v>0</v>
      </c>
      <c r="AP956" s="15">
        <f t="shared" si="541"/>
        <v>0</v>
      </c>
      <c r="AQ956" s="16">
        <f t="shared" si="542"/>
        <v>0</v>
      </c>
      <c r="AR956" s="15">
        <f t="shared" si="543"/>
        <v>1.9999999999999574E-2</v>
      </c>
      <c r="AS956" s="16"/>
      <c r="AT956" s="15">
        <f t="shared" si="544"/>
        <v>0</v>
      </c>
      <c r="AU956" s="16">
        <f t="shared" si="545"/>
        <v>0</v>
      </c>
      <c r="AV956" s="15">
        <f t="shared" si="546"/>
        <v>0</v>
      </c>
      <c r="AW956" s="16">
        <f t="shared" si="547"/>
        <v>0</v>
      </c>
      <c r="AX956" s="15">
        <f t="shared" si="548"/>
        <v>0</v>
      </c>
    </row>
    <row r="957" spans="1:50" x14ac:dyDescent="0.25">
      <c r="A957" s="25">
        <f t="shared" si="549"/>
        <v>19.050416666666351</v>
      </c>
      <c r="B957" s="9" t="s">
        <v>65</v>
      </c>
      <c r="C957" s="12" t="s">
        <v>14</v>
      </c>
      <c r="D957" t="s">
        <v>11</v>
      </c>
      <c r="E957" s="12" t="s">
        <v>14</v>
      </c>
      <c r="F957" s="12" t="s">
        <v>14</v>
      </c>
      <c r="G957" s="12"/>
      <c r="H957" s="12" t="s">
        <v>14</v>
      </c>
      <c r="I957" s="13" t="s">
        <v>20</v>
      </c>
      <c r="J957" s="15">
        <f t="shared" si="514"/>
        <v>0</v>
      </c>
      <c r="K957" s="16">
        <f t="shared" si="528"/>
        <v>0</v>
      </c>
      <c r="L957" s="15">
        <f t="shared" si="515"/>
        <v>0</v>
      </c>
      <c r="M957" s="16">
        <f t="shared" si="529"/>
        <v>0</v>
      </c>
      <c r="N957" s="15">
        <f t="shared" si="516"/>
        <v>1.9999999999999574E-2</v>
      </c>
      <c r="O957" s="16"/>
      <c r="P957" s="15">
        <f t="shared" si="517"/>
        <v>0</v>
      </c>
      <c r="Q957" s="16">
        <f t="shared" si="530"/>
        <v>0</v>
      </c>
      <c r="R957" s="15">
        <f t="shared" si="518"/>
        <v>0</v>
      </c>
      <c r="S957" s="16">
        <f t="shared" si="531"/>
        <v>0</v>
      </c>
      <c r="T957" s="15">
        <f t="shared" si="519"/>
        <v>0</v>
      </c>
      <c r="U957" s="16"/>
      <c r="V957" s="15">
        <f t="shared" si="520"/>
        <v>0</v>
      </c>
      <c r="W957" s="16">
        <f t="shared" si="532"/>
        <v>0</v>
      </c>
      <c r="X957" s="15">
        <f t="shared" si="521"/>
        <v>0</v>
      </c>
      <c r="Y957" s="16">
        <f t="shared" si="533"/>
        <v>0</v>
      </c>
      <c r="Z957" s="15">
        <f t="shared" si="522"/>
        <v>1.9999999999999574E-2</v>
      </c>
      <c r="AA957" s="16"/>
      <c r="AB957" s="15">
        <f t="shared" si="523"/>
        <v>0</v>
      </c>
      <c r="AC957" s="16">
        <f t="shared" si="534"/>
        <v>0</v>
      </c>
      <c r="AD957" s="15">
        <f t="shared" si="524"/>
        <v>0</v>
      </c>
      <c r="AE957" s="16">
        <f t="shared" si="535"/>
        <v>0</v>
      </c>
      <c r="AF957" s="15">
        <f t="shared" si="525"/>
        <v>1.9999999999999574E-2</v>
      </c>
      <c r="AG957" s="16"/>
      <c r="AH957" s="15">
        <f t="shared" si="526"/>
        <v>0</v>
      </c>
      <c r="AI957" s="16">
        <f t="shared" si="536"/>
        <v>0</v>
      </c>
      <c r="AJ957" s="15">
        <f t="shared" si="527"/>
        <v>0</v>
      </c>
      <c r="AK957" s="16">
        <f t="shared" si="537"/>
        <v>0</v>
      </c>
      <c r="AL957" s="15">
        <f t="shared" si="538"/>
        <v>0</v>
      </c>
      <c r="AM957" s="16"/>
      <c r="AN957" s="15">
        <f t="shared" si="539"/>
        <v>0</v>
      </c>
      <c r="AO957" s="16">
        <f t="shared" si="540"/>
        <v>0</v>
      </c>
      <c r="AP957" s="15">
        <f t="shared" si="541"/>
        <v>0</v>
      </c>
      <c r="AQ957" s="16">
        <f t="shared" si="542"/>
        <v>0</v>
      </c>
      <c r="AR957" s="15">
        <f t="shared" si="543"/>
        <v>1.9999999999999574E-2</v>
      </c>
      <c r="AS957" s="16"/>
      <c r="AT957" s="15">
        <f t="shared" si="544"/>
        <v>0</v>
      </c>
      <c r="AU957" s="16">
        <f t="shared" si="545"/>
        <v>0</v>
      </c>
      <c r="AV957" s="15">
        <f t="shared" si="546"/>
        <v>19.050416666666351</v>
      </c>
      <c r="AW957" s="16">
        <f t="shared" si="547"/>
        <v>1</v>
      </c>
      <c r="AX957" s="15">
        <f t="shared" si="548"/>
        <v>0</v>
      </c>
    </row>
    <row r="958" spans="1:50" x14ac:dyDescent="0.25">
      <c r="A958" s="25">
        <f t="shared" si="549"/>
        <v>19.07041666666635</v>
      </c>
      <c r="B958" s="9"/>
      <c r="C958" s="12" t="s">
        <v>14</v>
      </c>
      <c r="D958" t="s">
        <v>11</v>
      </c>
      <c r="E958" s="12" t="s">
        <v>14</v>
      </c>
      <c r="F958" s="12" t="s">
        <v>14</v>
      </c>
      <c r="G958" s="12"/>
      <c r="H958" s="12" t="s">
        <v>14</v>
      </c>
      <c r="I958" s="12"/>
      <c r="J958" s="15">
        <f t="shared" si="514"/>
        <v>0</v>
      </c>
      <c r="K958" s="16">
        <f t="shared" si="528"/>
        <v>0</v>
      </c>
      <c r="L958" s="15">
        <f t="shared" si="515"/>
        <v>0</v>
      </c>
      <c r="M958" s="16">
        <f t="shared" si="529"/>
        <v>0</v>
      </c>
      <c r="N958" s="15">
        <f t="shared" si="516"/>
        <v>1.9999999999999574E-2</v>
      </c>
      <c r="O958" s="16"/>
      <c r="P958" s="15">
        <f t="shared" si="517"/>
        <v>0</v>
      </c>
      <c r="Q958" s="16">
        <f t="shared" si="530"/>
        <v>0</v>
      </c>
      <c r="R958" s="15">
        <f t="shared" si="518"/>
        <v>0</v>
      </c>
      <c r="S958" s="16">
        <f t="shared" si="531"/>
        <v>0</v>
      </c>
      <c r="T958" s="15">
        <f t="shared" si="519"/>
        <v>0</v>
      </c>
      <c r="U958" s="16"/>
      <c r="V958" s="15">
        <f t="shared" si="520"/>
        <v>0</v>
      </c>
      <c r="W958" s="16">
        <f t="shared" si="532"/>
        <v>0</v>
      </c>
      <c r="X958" s="15">
        <f t="shared" si="521"/>
        <v>0</v>
      </c>
      <c r="Y958" s="16">
        <f t="shared" si="533"/>
        <v>0</v>
      </c>
      <c r="Z958" s="15">
        <f t="shared" si="522"/>
        <v>1.9999999999999574E-2</v>
      </c>
      <c r="AA958" s="16"/>
      <c r="AB958" s="15">
        <f t="shared" si="523"/>
        <v>0</v>
      </c>
      <c r="AC958" s="16">
        <f t="shared" si="534"/>
        <v>0</v>
      </c>
      <c r="AD958" s="15">
        <f t="shared" si="524"/>
        <v>0</v>
      </c>
      <c r="AE958" s="16">
        <f t="shared" si="535"/>
        <v>0</v>
      </c>
      <c r="AF958" s="15">
        <f t="shared" si="525"/>
        <v>1.9999999999999574E-2</v>
      </c>
      <c r="AG958" s="16"/>
      <c r="AH958" s="15">
        <f t="shared" si="526"/>
        <v>0</v>
      </c>
      <c r="AI958" s="16">
        <f t="shared" si="536"/>
        <v>0</v>
      </c>
      <c r="AJ958" s="15">
        <f t="shared" si="527"/>
        <v>0</v>
      </c>
      <c r="AK958" s="16">
        <f t="shared" si="537"/>
        <v>0</v>
      </c>
      <c r="AL958" s="15">
        <f t="shared" si="538"/>
        <v>0</v>
      </c>
      <c r="AM958" s="16"/>
      <c r="AN958" s="15">
        <f t="shared" si="539"/>
        <v>0</v>
      </c>
      <c r="AO958" s="16">
        <f t="shared" si="540"/>
        <v>0</v>
      </c>
      <c r="AP958" s="15">
        <f t="shared" si="541"/>
        <v>0</v>
      </c>
      <c r="AQ958" s="16">
        <f t="shared" si="542"/>
        <v>0</v>
      </c>
      <c r="AR958" s="15">
        <f t="shared" si="543"/>
        <v>1.9999999999999574E-2</v>
      </c>
      <c r="AS958" s="16"/>
      <c r="AT958" s="15">
        <f t="shared" si="544"/>
        <v>0</v>
      </c>
      <c r="AU958" s="16">
        <f t="shared" si="545"/>
        <v>0</v>
      </c>
      <c r="AV958" s="15">
        <f t="shared" si="546"/>
        <v>0</v>
      </c>
      <c r="AW958" s="16">
        <f t="shared" si="547"/>
        <v>0</v>
      </c>
      <c r="AX958" s="15">
        <f t="shared" si="548"/>
        <v>0</v>
      </c>
    </row>
    <row r="959" spans="1:50" x14ac:dyDescent="0.25">
      <c r="A959" s="25">
        <f t="shared" si="549"/>
        <v>19.09041666666635</v>
      </c>
      <c r="B959" s="9" t="s">
        <v>13</v>
      </c>
      <c r="C959" s="12" t="s">
        <v>14</v>
      </c>
      <c r="D959" t="s">
        <v>11</v>
      </c>
      <c r="E959" s="12" t="s">
        <v>14</v>
      </c>
      <c r="F959" s="12" t="s">
        <v>14</v>
      </c>
      <c r="G959" s="12" t="s">
        <v>14</v>
      </c>
      <c r="H959" s="12" t="s">
        <v>14</v>
      </c>
      <c r="I959" s="12"/>
      <c r="J959" s="15">
        <f t="shared" si="514"/>
        <v>0</v>
      </c>
      <c r="K959" s="16">
        <f t="shared" si="528"/>
        <v>0</v>
      </c>
      <c r="L959" s="15">
        <f t="shared" si="515"/>
        <v>0</v>
      </c>
      <c r="M959" s="16">
        <f t="shared" si="529"/>
        <v>0</v>
      </c>
      <c r="N959" s="15">
        <f t="shared" si="516"/>
        <v>1.9999999999999574E-2</v>
      </c>
      <c r="O959" s="16"/>
      <c r="P959" s="15">
        <f t="shared" si="517"/>
        <v>0</v>
      </c>
      <c r="Q959" s="16">
        <f t="shared" si="530"/>
        <v>0</v>
      </c>
      <c r="R959" s="15">
        <f t="shared" si="518"/>
        <v>0</v>
      </c>
      <c r="S959" s="16">
        <f t="shared" si="531"/>
        <v>0</v>
      </c>
      <c r="T959" s="15">
        <f t="shared" si="519"/>
        <v>0</v>
      </c>
      <c r="U959" s="16"/>
      <c r="V959" s="15">
        <f t="shared" si="520"/>
        <v>0</v>
      </c>
      <c r="W959" s="16">
        <f t="shared" si="532"/>
        <v>0</v>
      </c>
      <c r="X959" s="15">
        <f t="shared" si="521"/>
        <v>0</v>
      </c>
      <c r="Y959" s="16">
        <f t="shared" si="533"/>
        <v>0</v>
      </c>
      <c r="Z959" s="15">
        <f t="shared" si="522"/>
        <v>1.9999999999999574E-2</v>
      </c>
      <c r="AA959" s="16"/>
      <c r="AB959" s="15">
        <f t="shared" si="523"/>
        <v>0</v>
      </c>
      <c r="AC959" s="16">
        <f t="shared" si="534"/>
        <v>0</v>
      </c>
      <c r="AD959" s="15">
        <f t="shared" si="524"/>
        <v>0</v>
      </c>
      <c r="AE959" s="16">
        <f t="shared" si="535"/>
        <v>0</v>
      </c>
      <c r="AF959" s="15">
        <f t="shared" si="525"/>
        <v>1.9999999999999574E-2</v>
      </c>
      <c r="AG959" s="16"/>
      <c r="AH959" s="15">
        <f t="shared" si="526"/>
        <v>19.09041666666635</v>
      </c>
      <c r="AI959" s="16">
        <f t="shared" si="536"/>
        <v>1</v>
      </c>
      <c r="AJ959" s="15">
        <f t="shared" si="527"/>
        <v>0</v>
      </c>
      <c r="AK959" s="16">
        <f t="shared" si="537"/>
        <v>0</v>
      </c>
      <c r="AL959" s="15">
        <f t="shared" si="538"/>
        <v>1.9999999999999574E-2</v>
      </c>
      <c r="AM959" s="16"/>
      <c r="AN959" s="15">
        <f t="shared" si="539"/>
        <v>0</v>
      </c>
      <c r="AO959" s="16">
        <f t="shared" si="540"/>
        <v>0</v>
      </c>
      <c r="AP959" s="15">
        <f t="shared" si="541"/>
        <v>0</v>
      </c>
      <c r="AQ959" s="16">
        <f t="shared" si="542"/>
        <v>0</v>
      </c>
      <c r="AR959" s="15">
        <f t="shared" si="543"/>
        <v>1.9999999999999574E-2</v>
      </c>
      <c r="AS959" s="16"/>
      <c r="AT959" s="15">
        <f t="shared" si="544"/>
        <v>0</v>
      </c>
      <c r="AU959" s="16">
        <f t="shared" si="545"/>
        <v>0</v>
      </c>
      <c r="AV959" s="15">
        <f t="shared" si="546"/>
        <v>0</v>
      </c>
      <c r="AW959" s="16">
        <f t="shared" si="547"/>
        <v>0</v>
      </c>
      <c r="AX959" s="15">
        <f t="shared" si="548"/>
        <v>0</v>
      </c>
    </row>
    <row r="960" spans="1:50" x14ac:dyDescent="0.25">
      <c r="A960" s="25">
        <f t="shared" si="549"/>
        <v>19.11041666666635</v>
      </c>
      <c r="B960" s="9" t="s">
        <v>17</v>
      </c>
      <c r="C960" t="s">
        <v>11</v>
      </c>
      <c r="D960" s="13" t="s">
        <v>20</v>
      </c>
      <c r="E960" s="12" t="s">
        <v>14</v>
      </c>
      <c r="F960" s="12" t="s">
        <v>14</v>
      </c>
      <c r="G960" s="12" t="s">
        <v>14</v>
      </c>
      <c r="H960" s="12" t="s">
        <v>14</v>
      </c>
      <c r="I960" s="12"/>
      <c r="J960" s="15">
        <f t="shared" si="514"/>
        <v>0</v>
      </c>
      <c r="K960" s="16">
        <f t="shared" si="528"/>
        <v>0</v>
      </c>
      <c r="L960" s="15">
        <f t="shared" si="515"/>
        <v>0</v>
      </c>
      <c r="M960" s="16">
        <f t="shared" si="529"/>
        <v>0</v>
      </c>
      <c r="N960" s="15">
        <f t="shared" si="516"/>
        <v>0</v>
      </c>
      <c r="O960" s="16"/>
      <c r="P960" s="15">
        <f t="shared" si="517"/>
        <v>0</v>
      </c>
      <c r="Q960" s="16">
        <f t="shared" si="530"/>
        <v>0</v>
      </c>
      <c r="R960" s="15">
        <f t="shared" si="518"/>
        <v>19.11041666666635</v>
      </c>
      <c r="S960" s="16">
        <f t="shared" si="531"/>
        <v>1</v>
      </c>
      <c r="T960" s="15">
        <f t="shared" si="519"/>
        <v>0</v>
      </c>
      <c r="U960" s="16"/>
      <c r="V960" s="15">
        <f t="shared" si="520"/>
        <v>0</v>
      </c>
      <c r="W960" s="16">
        <f t="shared" si="532"/>
        <v>0</v>
      </c>
      <c r="X960" s="15">
        <f t="shared" si="521"/>
        <v>0</v>
      </c>
      <c r="Y960" s="16">
        <f t="shared" si="533"/>
        <v>0</v>
      </c>
      <c r="Z960" s="15">
        <f t="shared" si="522"/>
        <v>1.9999999999999574E-2</v>
      </c>
      <c r="AA960" s="16"/>
      <c r="AB960" s="15">
        <f t="shared" si="523"/>
        <v>0</v>
      </c>
      <c r="AC960" s="16">
        <f t="shared" si="534"/>
        <v>0</v>
      </c>
      <c r="AD960" s="15">
        <f t="shared" si="524"/>
        <v>0</v>
      </c>
      <c r="AE960" s="16">
        <f t="shared" si="535"/>
        <v>0</v>
      </c>
      <c r="AF960" s="15">
        <f t="shared" si="525"/>
        <v>1.9999999999999574E-2</v>
      </c>
      <c r="AG960" s="16"/>
      <c r="AH960" s="15">
        <f t="shared" si="526"/>
        <v>0</v>
      </c>
      <c r="AI960" s="16">
        <f t="shared" si="536"/>
        <v>0</v>
      </c>
      <c r="AJ960" s="15">
        <f t="shared" si="527"/>
        <v>0</v>
      </c>
      <c r="AK960" s="16">
        <f t="shared" si="537"/>
        <v>0</v>
      </c>
      <c r="AL960" s="15">
        <f t="shared" si="538"/>
        <v>1.9999999999999574E-2</v>
      </c>
      <c r="AM960" s="16"/>
      <c r="AN960" s="15">
        <f t="shared" si="539"/>
        <v>0</v>
      </c>
      <c r="AO960" s="16">
        <f t="shared" si="540"/>
        <v>0</v>
      </c>
      <c r="AP960" s="15">
        <f t="shared" si="541"/>
        <v>0</v>
      </c>
      <c r="AQ960" s="16">
        <f t="shared" si="542"/>
        <v>0</v>
      </c>
      <c r="AR960" s="15">
        <f t="shared" si="543"/>
        <v>1.9999999999999574E-2</v>
      </c>
      <c r="AS960" s="16"/>
      <c r="AT960" s="15">
        <f t="shared" si="544"/>
        <v>0</v>
      </c>
      <c r="AU960" s="16">
        <f t="shared" si="545"/>
        <v>0</v>
      </c>
      <c r="AV960" s="15">
        <f t="shared" si="546"/>
        <v>0</v>
      </c>
      <c r="AW960" s="16">
        <f t="shared" si="547"/>
        <v>0</v>
      </c>
      <c r="AX960" s="15">
        <f t="shared" si="548"/>
        <v>0</v>
      </c>
    </row>
    <row r="961" spans="1:50" x14ac:dyDescent="0.25">
      <c r="A961" s="25">
        <f t="shared" si="549"/>
        <v>19.130416666666349</v>
      </c>
      <c r="B961" s="9" t="s">
        <v>67</v>
      </c>
      <c r="C961" t="s">
        <v>11</v>
      </c>
      <c r="D961" s="12"/>
      <c r="E961" s="12" t="s">
        <v>14</v>
      </c>
      <c r="F961" s="12" t="s">
        <v>14</v>
      </c>
      <c r="G961" s="12" t="s">
        <v>14</v>
      </c>
      <c r="H961" s="12" t="s">
        <v>14</v>
      </c>
      <c r="I961" s="12" t="s">
        <v>14</v>
      </c>
      <c r="J961" s="15">
        <f t="shared" si="514"/>
        <v>0</v>
      </c>
      <c r="K961" s="16">
        <f t="shared" si="528"/>
        <v>0</v>
      </c>
      <c r="L961" s="15">
        <f t="shared" si="515"/>
        <v>0</v>
      </c>
      <c r="M961" s="16">
        <f t="shared" si="529"/>
        <v>0</v>
      </c>
      <c r="N961" s="15">
        <f t="shared" si="516"/>
        <v>0</v>
      </c>
      <c r="O961" s="16"/>
      <c r="P961" s="15">
        <f t="shared" si="517"/>
        <v>0</v>
      </c>
      <c r="Q961" s="16">
        <f t="shared" si="530"/>
        <v>0</v>
      </c>
      <c r="R961" s="15">
        <f t="shared" si="518"/>
        <v>0</v>
      </c>
      <c r="S961" s="16">
        <f t="shared" si="531"/>
        <v>0</v>
      </c>
      <c r="T961" s="15">
        <f t="shared" si="519"/>
        <v>0</v>
      </c>
      <c r="U961" s="16"/>
      <c r="V961" s="15">
        <f t="shared" si="520"/>
        <v>0</v>
      </c>
      <c r="W961" s="16">
        <f t="shared" si="532"/>
        <v>0</v>
      </c>
      <c r="X961" s="15">
        <f t="shared" si="521"/>
        <v>0</v>
      </c>
      <c r="Y961" s="16">
        <f t="shared" si="533"/>
        <v>0</v>
      </c>
      <c r="Z961" s="15">
        <f t="shared" si="522"/>
        <v>1.9999999999999574E-2</v>
      </c>
      <c r="AA961" s="16"/>
      <c r="AB961" s="15">
        <f t="shared" si="523"/>
        <v>0</v>
      </c>
      <c r="AC961" s="16">
        <f t="shared" si="534"/>
        <v>0</v>
      </c>
      <c r="AD961" s="15">
        <f t="shared" si="524"/>
        <v>0</v>
      </c>
      <c r="AE961" s="16">
        <f t="shared" si="535"/>
        <v>0</v>
      </c>
      <c r="AF961" s="15">
        <f t="shared" si="525"/>
        <v>1.9999999999999574E-2</v>
      </c>
      <c r="AG961" s="16"/>
      <c r="AH961" s="15">
        <f t="shared" si="526"/>
        <v>0</v>
      </c>
      <c r="AI961" s="16">
        <f t="shared" si="536"/>
        <v>0</v>
      </c>
      <c r="AJ961" s="15">
        <f t="shared" si="527"/>
        <v>0</v>
      </c>
      <c r="AK961" s="16">
        <f t="shared" si="537"/>
        <v>0</v>
      </c>
      <c r="AL961" s="15">
        <f t="shared" si="538"/>
        <v>1.9999999999999574E-2</v>
      </c>
      <c r="AM961" s="16"/>
      <c r="AN961" s="15">
        <f t="shared" si="539"/>
        <v>0</v>
      </c>
      <c r="AO961" s="16">
        <f t="shared" si="540"/>
        <v>0</v>
      </c>
      <c r="AP961" s="15">
        <f t="shared" si="541"/>
        <v>0</v>
      </c>
      <c r="AQ961" s="16">
        <f t="shared" si="542"/>
        <v>0</v>
      </c>
      <c r="AR961" s="15">
        <f t="shared" si="543"/>
        <v>1.9999999999999574E-2</v>
      </c>
      <c r="AS961" s="16"/>
      <c r="AT961" s="15">
        <f t="shared" si="544"/>
        <v>19.130416666666349</v>
      </c>
      <c r="AU961" s="16">
        <f t="shared" si="545"/>
        <v>1</v>
      </c>
      <c r="AV961" s="15">
        <f t="shared" si="546"/>
        <v>0</v>
      </c>
      <c r="AW961" s="16">
        <f t="shared" si="547"/>
        <v>0</v>
      </c>
      <c r="AX961" s="15">
        <f t="shared" si="548"/>
        <v>1.9999999999999574E-2</v>
      </c>
    </row>
    <row r="962" spans="1:50" x14ac:dyDescent="0.25">
      <c r="A962" s="25">
        <f t="shared" si="549"/>
        <v>19.150416666666349</v>
      </c>
      <c r="B962" s="9"/>
      <c r="C962" t="s">
        <v>11</v>
      </c>
      <c r="D962" s="12"/>
      <c r="E962" s="12" t="s">
        <v>14</v>
      </c>
      <c r="F962" s="12" t="s">
        <v>14</v>
      </c>
      <c r="G962" s="12" t="s">
        <v>14</v>
      </c>
      <c r="H962" s="12" t="s">
        <v>14</v>
      </c>
      <c r="I962" s="12" t="s">
        <v>14</v>
      </c>
      <c r="J962" s="15">
        <f t="shared" si="514"/>
        <v>0</v>
      </c>
      <c r="K962" s="16">
        <f t="shared" si="528"/>
        <v>0</v>
      </c>
      <c r="L962" s="15">
        <f t="shared" si="515"/>
        <v>0</v>
      </c>
      <c r="M962" s="16">
        <f t="shared" si="529"/>
        <v>0</v>
      </c>
      <c r="N962" s="15">
        <f t="shared" si="516"/>
        <v>0</v>
      </c>
      <c r="O962" s="16"/>
      <c r="P962" s="15">
        <f t="shared" si="517"/>
        <v>0</v>
      </c>
      <c r="Q962" s="16">
        <f t="shared" si="530"/>
        <v>0</v>
      </c>
      <c r="R962" s="15">
        <f t="shared" si="518"/>
        <v>0</v>
      </c>
      <c r="S962" s="16">
        <f t="shared" si="531"/>
        <v>0</v>
      </c>
      <c r="T962" s="15">
        <f t="shared" si="519"/>
        <v>0</v>
      </c>
      <c r="U962" s="16"/>
      <c r="V962" s="15">
        <f t="shared" si="520"/>
        <v>0</v>
      </c>
      <c r="W962" s="16">
        <f t="shared" si="532"/>
        <v>0</v>
      </c>
      <c r="X962" s="15">
        <f t="shared" si="521"/>
        <v>0</v>
      </c>
      <c r="Y962" s="16">
        <f t="shared" si="533"/>
        <v>0</v>
      </c>
      <c r="Z962" s="15">
        <f t="shared" si="522"/>
        <v>1.9999999999999574E-2</v>
      </c>
      <c r="AA962" s="16"/>
      <c r="AB962" s="15">
        <f t="shared" si="523"/>
        <v>0</v>
      </c>
      <c r="AC962" s="16">
        <f t="shared" si="534"/>
        <v>0</v>
      </c>
      <c r="AD962" s="15">
        <f t="shared" si="524"/>
        <v>0</v>
      </c>
      <c r="AE962" s="16">
        <f t="shared" si="535"/>
        <v>0</v>
      </c>
      <c r="AF962" s="15">
        <f t="shared" si="525"/>
        <v>1.9999999999999574E-2</v>
      </c>
      <c r="AG962" s="16"/>
      <c r="AH962" s="15">
        <f t="shared" si="526"/>
        <v>0</v>
      </c>
      <c r="AI962" s="16">
        <f t="shared" si="536"/>
        <v>0</v>
      </c>
      <c r="AJ962" s="15">
        <f t="shared" si="527"/>
        <v>0</v>
      </c>
      <c r="AK962" s="16">
        <f t="shared" si="537"/>
        <v>0</v>
      </c>
      <c r="AL962" s="15">
        <f t="shared" si="538"/>
        <v>1.9999999999999574E-2</v>
      </c>
      <c r="AM962" s="16"/>
      <c r="AN962" s="15">
        <f t="shared" si="539"/>
        <v>0</v>
      </c>
      <c r="AO962" s="16">
        <f t="shared" si="540"/>
        <v>0</v>
      </c>
      <c r="AP962" s="15">
        <f t="shared" si="541"/>
        <v>0</v>
      </c>
      <c r="AQ962" s="16">
        <f t="shared" si="542"/>
        <v>0</v>
      </c>
      <c r="AR962" s="15">
        <f t="shared" si="543"/>
        <v>1.9999999999999574E-2</v>
      </c>
      <c r="AS962" s="16"/>
      <c r="AT962" s="15">
        <f t="shared" si="544"/>
        <v>0</v>
      </c>
      <c r="AU962" s="16">
        <f t="shared" si="545"/>
        <v>0</v>
      </c>
      <c r="AV962" s="15">
        <f t="shared" si="546"/>
        <v>0</v>
      </c>
      <c r="AW962" s="16">
        <f t="shared" si="547"/>
        <v>0</v>
      </c>
      <c r="AX962" s="15">
        <f t="shared" si="548"/>
        <v>1.9999999999999574E-2</v>
      </c>
    </row>
    <row r="963" spans="1:50" x14ac:dyDescent="0.25">
      <c r="A963" s="25">
        <f t="shared" si="549"/>
        <v>19.170416666666348</v>
      </c>
      <c r="B963" s="9"/>
      <c r="C963" t="s">
        <v>11</v>
      </c>
      <c r="E963" s="12" t="s">
        <v>14</v>
      </c>
      <c r="F963" s="12" t="s">
        <v>14</v>
      </c>
      <c r="G963" s="12" t="s">
        <v>14</v>
      </c>
      <c r="H963" s="12" t="s">
        <v>14</v>
      </c>
      <c r="I963" s="12" t="s">
        <v>14</v>
      </c>
      <c r="J963" s="15">
        <f t="shared" si="514"/>
        <v>0</v>
      </c>
      <c r="K963" s="16">
        <f t="shared" si="528"/>
        <v>0</v>
      </c>
      <c r="L963" s="15">
        <f t="shared" si="515"/>
        <v>0</v>
      </c>
      <c r="M963" s="16">
        <f t="shared" si="529"/>
        <v>0</v>
      </c>
      <c r="N963" s="15">
        <f t="shared" si="516"/>
        <v>0</v>
      </c>
      <c r="O963" s="16"/>
      <c r="P963" s="15">
        <f t="shared" si="517"/>
        <v>0</v>
      </c>
      <c r="Q963" s="16">
        <f t="shared" si="530"/>
        <v>0</v>
      </c>
      <c r="R963" s="15">
        <f t="shared" si="518"/>
        <v>0</v>
      </c>
      <c r="S963" s="16">
        <f t="shared" si="531"/>
        <v>0</v>
      </c>
      <c r="T963" s="15">
        <f t="shared" si="519"/>
        <v>0</v>
      </c>
      <c r="U963" s="16"/>
      <c r="V963" s="15">
        <f t="shared" si="520"/>
        <v>0</v>
      </c>
      <c r="W963" s="16">
        <f t="shared" si="532"/>
        <v>0</v>
      </c>
      <c r="X963" s="15">
        <f t="shared" si="521"/>
        <v>0</v>
      </c>
      <c r="Y963" s="16">
        <f t="shared" si="533"/>
        <v>0</v>
      </c>
      <c r="Z963" s="15">
        <f t="shared" si="522"/>
        <v>1.9999999999999574E-2</v>
      </c>
      <c r="AA963" s="16"/>
      <c r="AB963" s="15">
        <f t="shared" si="523"/>
        <v>0</v>
      </c>
      <c r="AC963" s="16">
        <f t="shared" si="534"/>
        <v>0</v>
      </c>
      <c r="AD963" s="15">
        <f t="shared" si="524"/>
        <v>0</v>
      </c>
      <c r="AE963" s="16">
        <f t="shared" si="535"/>
        <v>0</v>
      </c>
      <c r="AF963" s="15">
        <f t="shared" si="525"/>
        <v>1.9999999999999574E-2</v>
      </c>
      <c r="AG963" s="16"/>
      <c r="AH963" s="15">
        <f t="shared" si="526"/>
        <v>0</v>
      </c>
      <c r="AI963" s="16">
        <f t="shared" si="536"/>
        <v>0</v>
      </c>
      <c r="AJ963" s="15">
        <f t="shared" si="527"/>
        <v>0</v>
      </c>
      <c r="AK963" s="16">
        <f t="shared" si="537"/>
        <v>0</v>
      </c>
      <c r="AL963" s="15">
        <f t="shared" si="538"/>
        <v>1.9999999999999574E-2</v>
      </c>
      <c r="AM963" s="16"/>
      <c r="AN963" s="15">
        <f t="shared" si="539"/>
        <v>0</v>
      </c>
      <c r="AO963" s="16">
        <f t="shared" si="540"/>
        <v>0</v>
      </c>
      <c r="AP963" s="15">
        <f t="shared" si="541"/>
        <v>0</v>
      </c>
      <c r="AQ963" s="16">
        <f t="shared" si="542"/>
        <v>0</v>
      </c>
      <c r="AR963" s="15">
        <f t="shared" si="543"/>
        <v>1.9999999999999574E-2</v>
      </c>
      <c r="AS963" s="16"/>
      <c r="AT963" s="15">
        <f t="shared" si="544"/>
        <v>0</v>
      </c>
      <c r="AU963" s="16">
        <f t="shared" si="545"/>
        <v>0</v>
      </c>
      <c r="AV963" s="15">
        <f t="shared" si="546"/>
        <v>0</v>
      </c>
      <c r="AW963" s="16">
        <f t="shared" si="547"/>
        <v>0</v>
      </c>
      <c r="AX963" s="15">
        <f t="shared" si="548"/>
        <v>1.9999999999999574E-2</v>
      </c>
    </row>
    <row r="964" spans="1:50" x14ac:dyDescent="0.25">
      <c r="A964" s="25">
        <f t="shared" si="549"/>
        <v>19.190416666666348</v>
      </c>
      <c r="B964" s="9"/>
      <c r="C964" t="s">
        <v>11</v>
      </c>
      <c r="E964" s="12" t="s">
        <v>14</v>
      </c>
      <c r="F964" s="12" t="s">
        <v>14</v>
      </c>
      <c r="G964" s="12" t="s">
        <v>14</v>
      </c>
      <c r="H964" s="12" t="s">
        <v>14</v>
      </c>
      <c r="I964" s="12" t="s">
        <v>14</v>
      </c>
      <c r="J964" s="15">
        <f t="shared" si="514"/>
        <v>0</v>
      </c>
      <c r="K964" s="16">
        <f t="shared" si="528"/>
        <v>0</v>
      </c>
      <c r="L964" s="15">
        <f t="shared" si="515"/>
        <v>0</v>
      </c>
      <c r="M964" s="16">
        <f t="shared" si="529"/>
        <v>0</v>
      </c>
      <c r="N964" s="15">
        <f t="shared" si="516"/>
        <v>0</v>
      </c>
      <c r="O964" s="16"/>
      <c r="P964" s="15">
        <f t="shared" si="517"/>
        <v>0</v>
      </c>
      <c r="Q964" s="16">
        <f t="shared" si="530"/>
        <v>0</v>
      </c>
      <c r="R964" s="15">
        <f t="shared" si="518"/>
        <v>0</v>
      </c>
      <c r="S964" s="16">
        <f t="shared" si="531"/>
        <v>0</v>
      </c>
      <c r="T964" s="15">
        <f t="shared" si="519"/>
        <v>0</v>
      </c>
      <c r="U964" s="16"/>
      <c r="V964" s="15">
        <f t="shared" si="520"/>
        <v>0</v>
      </c>
      <c r="W964" s="16">
        <f t="shared" si="532"/>
        <v>0</v>
      </c>
      <c r="X964" s="15">
        <f t="shared" si="521"/>
        <v>0</v>
      </c>
      <c r="Y964" s="16">
        <f t="shared" si="533"/>
        <v>0</v>
      </c>
      <c r="Z964" s="15">
        <f t="shared" si="522"/>
        <v>1.9999999999999574E-2</v>
      </c>
      <c r="AA964" s="16"/>
      <c r="AB964" s="15">
        <f t="shared" si="523"/>
        <v>0</v>
      </c>
      <c r="AC964" s="16">
        <f t="shared" si="534"/>
        <v>0</v>
      </c>
      <c r="AD964" s="15">
        <f t="shared" si="524"/>
        <v>0</v>
      </c>
      <c r="AE964" s="16">
        <f t="shared" si="535"/>
        <v>0</v>
      </c>
      <c r="AF964" s="15">
        <f t="shared" si="525"/>
        <v>1.9999999999999574E-2</v>
      </c>
      <c r="AG964" s="16"/>
      <c r="AH964" s="15">
        <f t="shared" si="526"/>
        <v>0</v>
      </c>
      <c r="AI964" s="16">
        <f t="shared" si="536"/>
        <v>0</v>
      </c>
      <c r="AJ964" s="15">
        <f t="shared" si="527"/>
        <v>0</v>
      </c>
      <c r="AK964" s="16">
        <f t="shared" si="537"/>
        <v>0</v>
      </c>
      <c r="AL964" s="15">
        <f t="shared" si="538"/>
        <v>1.9999999999999574E-2</v>
      </c>
      <c r="AM964" s="16"/>
      <c r="AN964" s="15">
        <f t="shared" si="539"/>
        <v>0</v>
      </c>
      <c r="AO964" s="16">
        <f t="shared" si="540"/>
        <v>0</v>
      </c>
      <c r="AP964" s="15">
        <f t="shared" si="541"/>
        <v>0</v>
      </c>
      <c r="AQ964" s="16">
        <f t="shared" si="542"/>
        <v>0</v>
      </c>
      <c r="AR964" s="15">
        <f t="shared" si="543"/>
        <v>1.9999999999999574E-2</v>
      </c>
      <c r="AS964" s="16"/>
      <c r="AT964" s="15">
        <f t="shared" si="544"/>
        <v>0</v>
      </c>
      <c r="AU964" s="16">
        <f t="shared" si="545"/>
        <v>0</v>
      </c>
      <c r="AV964" s="15">
        <f t="shared" si="546"/>
        <v>0</v>
      </c>
      <c r="AW964" s="16">
        <f t="shared" si="547"/>
        <v>0</v>
      </c>
      <c r="AX964" s="15">
        <f t="shared" si="548"/>
        <v>1.9999999999999574E-2</v>
      </c>
    </row>
    <row r="965" spans="1:50" x14ac:dyDescent="0.25">
      <c r="A965" s="25">
        <f t="shared" si="549"/>
        <v>19.210416666666347</v>
      </c>
      <c r="B965" s="9" t="s">
        <v>22</v>
      </c>
      <c r="C965" s="13" t="s">
        <v>20</v>
      </c>
      <c r="E965" s="12" t="s">
        <v>14</v>
      </c>
      <c r="F965" s="12" t="s">
        <v>14</v>
      </c>
      <c r="G965" s="12" t="s">
        <v>14</v>
      </c>
      <c r="H965" t="s">
        <v>11</v>
      </c>
      <c r="I965" s="12" t="s">
        <v>14</v>
      </c>
      <c r="J965" s="15">
        <f t="shared" ref="J965:J1028" si="550">IF(B965="Line 1 Fails",A965,0)</f>
        <v>0</v>
      </c>
      <c r="K965" s="16">
        <f t="shared" si="528"/>
        <v>0</v>
      </c>
      <c r="L965" s="15">
        <f t="shared" ref="L965:L1028" si="551">IF(B965="Line 1 repd.",A965,0)</f>
        <v>19.210416666666347</v>
      </c>
      <c r="M965" s="16">
        <f t="shared" si="529"/>
        <v>1</v>
      </c>
      <c r="N965" s="15">
        <f t="shared" ref="N965:N1028" si="552">IF(C965="Dn(waiting)",A966-A965,0)</f>
        <v>0</v>
      </c>
      <c r="O965" s="16"/>
      <c r="P965" s="15">
        <f t="shared" ref="P965:P1028" si="553">IF(B965="Line 2 Fails",A965,0)</f>
        <v>0</v>
      </c>
      <c r="Q965" s="16">
        <f t="shared" si="530"/>
        <v>0</v>
      </c>
      <c r="R965" s="15">
        <f t="shared" ref="R965:R1028" si="554">IF(B965="Line 2 repd.",A965,0)</f>
        <v>0</v>
      </c>
      <c r="S965" s="16">
        <f t="shared" si="531"/>
        <v>0</v>
      </c>
      <c r="T965" s="15">
        <f t="shared" ref="T965:T1028" si="555">IF(D965="Dn(waiting)",A966-A965,0)</f>
        <v>0</v>
      </c>
      <c r="U965" s="16"/>
      <c r="V965" s="15">
        <f t="shared" ref="V965:V1028" si="556">IF(B965="Line 3 Fails",A965,0)</f>
        <v>0</v>
      </c>
      <c r="W965" s="16">
        <f t="shared" si="532"/>
        <v>0</v>
      </c>
      <c r="X965" s="15">
        <f t="shared" ref="X965:X1028" si="557">IF(B965="Line 3 repd.",A965,0)</f>
        <v>0</v>
      </c>
      <c r="Y965" s="16">
        <f t="shared" si="533"/>
        <v>0</v>
      </c>
      <c r="Z965" s="15">
        <f t="shared" ref="Z965:Z1028" si="558">IF(E965="Dn(waiting)",A966-A965,0)</f>
        <v>1.9999999999999574E-2</v>
      </c>
      <c r="AA965" s="16"/>
      <c r="AB965" s="15">
        <f t="shared" ref="AB965:AB1028" si="559">IF(B965="Line 4 Fails",A965,0)</f>
        <v>0</v>
      </c>
      <c r="AC965" s="16">
        <f t="shared" si="534"/>
        <v>0</v>
      </c>
      <c r="AD965" s="15">
        <f t="shared" ref="AD965:AD1028" si="560">IF(B965="Line 4 repd.",A965,0)</f>
        <v>0</v>
      </c>
      <c r="AE965" s="16">
        <f t="shared" si="535"/>
        <v>0</v>
      </c>
      <c r="AF965" s="15">
        <f t="shared" ref="AF965:AF1028" si="561">IF(F965="Dn(waiting)",A966-A965,0)</f>
        <v>1.9999999999999574E-2</v>
      </c>
      <c r="AG965" s="16"/>
      <c r="AH965" s="15">
        <f t="shared" ref="AH965:AH1028" si="562">IF(B965="Line 5 Fails",A965,0)</f>
        <v>0</v>
      </c>
      <c r="AI965" s="16">
        <f t="shared" si="536"/>
        <v>0</v>
      </c>
      <c r="AJ965" s="15">
        <f t="shared" ref="AJ965:AJ1028" si="563">IF(B965="Line 5 repd.",A965,0)</f>
        <v>0</v>
      </c>
      <c r="AK965" s="16">
        <f t="shared" si="537"/>
        <v>0</v>
      </c>
      <c r="AL965" s="15">
        <f t="shared" si="538"/>
        <v>1.9999999999999574E-2</v>
      </c>
      <c r="AM965" s="16"/>
      <c r="AN965" s="15">
        <f t="shared" si="539"/>
        <v>0</v>
      </c>
      <c r="AO965" s="16">
        <f t="shared" si="540"/>
        <v>0</v>
      </c>
      <c r="AP965" s="15">
        <f t="shared" si="541"/>
        <v>0</v>
      </c>
      <c r="AQ965" s="16">
        <f t="shared" si="542"/>
        <v>0</v>
      </c>
      <c r="AR965" s="15">
        <f t="shared" si="543"/>
        <v>0</v>
      </c>
      <c r="AS965" s="16"/>
      <c r="AT965" s="15">
        <f t="shared" si="544"/>
        <v>0</v>
      </c>
      <c r="AU965" s="16">
        <f t="shared" si="545"/>
        <v>0</v>
      </c>
      <c r="AV965" s="15">
        <f t="shared" si="546"/>
        <v>0</v>
      </c>
      <c r="AW965" s="16">
        <f t="shared" si="547"/>
        <v>0</v>
      </c>
      <c r="AX965" s="15">
        <f t="shared" si="548"/>
        <v>1.9999999999999574E-2</v>
      </c>
    </row>
    <row r="966" spans="1:50" x14ac:dyDescent="0.25">
      <c r="A966" s="25">
        <f t="shared" si="549"/>
        <v>19.230416666666347</v>
      </c>
      <c r="B966" s="10"/>
      <c r="C966" s="12"/>
      <c r="E966" s="12" t="s">
        <v>14</v>
      </c>
      <c r="F966" s="12" t="s">
        <v>14</v>
      </c>
      <c r="G966" s="12" t="s">
        <v>14</v>
      </c>
      <c r="H966" t="s">
        <v>11</v>
      </c>
      <c r="I966" s="12" t="s">
        <v>14</v>
      </c>
      <c r="J966" s="15">
        <f t="shared" si="550"/>
        <v>0</v>
      </c>
      <c r="K966" s="16">
        <f t="shared" ref="K966:K1029" si="564">IF(J966&gt;0,1,0)</f>
        <v>0</v>
      </c>
      <c r="L966" s="15">
        <f t="shared" si="551"/>
        <v>0</v>
      </c>
      <c r="M966" s="16">
        <f t="shared" ref="M966:M1029" si="565">IF(L966&gt;0,1,0)</f>
        <v>0</v>
      </c>
      <c r="N966" s="15">
        <f t="shared" si="552"/>
        <v>0</v>
      </c>
      <c r="O966" s="16"/>
      <c r="P966" s="15">
        <f t="shared" si="553"/>
        <v>0</v>
      </c>
      <c r="Q966" s="16">
        <f t="shared" ref="Q966:Q1029" si="566">IF(P966&gt;0,1,0)</f>
        <v>0</v>
      </c>
      <c r="R966" s="15">
        <f t="shared" si="554"/>
        <v>0</v>
      </c>
      <c r="S966" s="16">
        <f t="shared" ref="S966:S1029" si="567">IF(R966&gt;0,1,0)</f>
        <v>0</v>
      </c>
      <c r="T966" s="15">
        <f t="shared" si="555"/>
        <v>0</v>
      </c>
      <c r="U966" s="16"/>
      <c r="V966" s="15">
        <f t="shared" si="556"/>
        <v>0</v>
      </c>
      <c r="W966" s="16">
        <f t="shared" ref="W966:W1029" si="568">IF(V966&gt;0,1,0)</f>
        <v>0</v>
      </c>
      <c r="X966" s="15">
        <f t="shared" si="557"/>
        <v>0</v>
      </c>
      <c r="Y966" s="16">
        <f t="shared" ref="Y966:Y1029" si="569">IF(X966&gt;0,1,0)</f>
        <v>0</v>
      </c>
      <c r="Z966" s="15">
        <f t="shared" si="558"/>
        <v>1.9999999999999574E-2</v>
      </c>
      <c r="AA966" s="16"/>
      <c r="AB966" s="15">
        <f t="shared" si="559"/>
        <v>0</v>
      </c>
      <c r="AC966" s="16">
        <f t="shared" ref="AC966:AC1029" si="570">IF(AB966&gt;0,1,0)</f>
        <v>0</v>
      </c>
      <c r="AD966" s="15">
        <f t="shared" si="560"/>
        <v>0</v>
      </c>
      <c r="AE966" s="16">
        <f t="shared" ref="AE966:AE1029" si="571">IF(AD966&gt;0,1,0)</f>
        <v>0</v>
      </c>
      <c r="AF966" s="15">
        <f t="shared" si="561"/>
        <v>1.9999999999999574E-2</v>
      </c>
      <c r="AG966" s="16"/>
      <c r="AH966" s="15">
        <f t="shared" si="562"/>
        <v>0</v>
      </c>
      <c r="AI966" s="16">
        <f t="shared" ref="AI966:AI1029" si="572">IF(AH966&gt;0,1,0)</f>
        <v>0</v>
      </c>
      <c r="AJ966" s="15">
        <f t="shared" si="563"/>
        <v>0</v>
      </c>
      <c r="AK966" s="16">
        <f t="shared" ref="AK966:AK1029" si="573">IF(AJ966&gt;0,1,0)</f>
        <v>0</v>
      </c>
      <c r="AL966" s="15">
        <f t="shared" ref="AL966:AL1029" si="574">IF(G966="Dn(waiting)",A967-A966,0)</f>
        <v>1.9999999999999574E-2</v>
      </c>
      <c r="AM966" s="16"/>
      <c r="AN966" s="15">
        <f t="shared" ref="AN966:AN1029" si="575">IF(B966="Line 6 Fails",A966,0)</f>
        <v>0</v>
      </c>
      <c r="AO966" s="16">
        <f t="shared" ref="AO966:AO1029" si="576">IF(AN966&gt;0,1,0)</f>
        <v>0</v>
      </c>
      <c r="AP966" s="15">
        <f t="shared" ref="AP966:AP1029" si="577">IF(B966="Line 6 repd.",A966,0)</f>
        <v>0</v>
      </c>
      <c r="AQ966" s="16">
        <f t="shared" ref="AQ966:AQ1029" si="578">IF(AP966&gt;0,1,0)</f>
        <v>0</v>
      </c>
      <c r="AR966" s="15">
        <f t="shared" ref="AR966:AR1029" si="579">IF(H966="Dn(waiting)",A967-A966,0)</f>
        <v>0</v>
      </c>
      <c r="AS966" s="16"/>
      <c r="AT966" s="15">
        <f t="shared" ref="AT966:AT1029" si="580">IF(B966="Line 7 Fails",A966,0)</f>
        <v>0</v>
      </c>
      <c r="AU966" s="16">
        <f t="shared" ref="AU966:AU1029" si="581">IF(AT966&gt;0,1,0)</f>
        <v>0</v>
      </c>
      <c r="AV966" s="15">
        <f t="shared" ref="AV966:AV1029" si="582">IF(B966="Line 7 repd.",A966,0)</f>
        <v>0</v>
      </c>
      <c r="AW966" s="16">
        <f t="shared" ref="AW966:AW1029" si="583">IF(AV966&gt;0,1,0)</f>
        <v>0</v>
      </c>
      <c r="AX966" s="15">
        <f t="shared" ref="AX966:AX1029" si="584">IF(I966="Dn(waiting)",A967-A966,0)</f>
        <v>1.9999999999999574E-2</v>
      </c>
    </row>
    <row r="967" spans="1:50" x14ac:dyDescent="0.25">
      <c r="A967" s="25">
        <f t="shared" ref="A967:A1030" si="585">A966+0.02</f>
        <v>19.250416666666347</v>
      </c>
      <c r="B967" s="9" t="s">
        <v>16</v>
      </c>
      <c r="C967" s="12"/>
      <c r="D967" s="12" t="s">
        <v>14</v>
      </c>
      <c r="E967" s="12" t="s">
        <v>14</v>
      </c>
      <c r="F967" s="12" t="s">
        <v>14</v>
      </c>
      <c r="G967" s="12" t="s">
        <v>14</v>
      </c>
      <c r="H967" t="s">
        <v>11</v>
      </c>
      <c r="I967" s="12" t="s">
        <v>14</v>
      </c>
      <c r="J967" s="15">
        <f t="shared" si="550"/>
        <v>0</v>
      </c>
      <c r="K967" s="16">
        <f t="shared" si="564"/>
        <v>0</v>
      </c>
      <c r="L967" s="15">
        <f t="shared" si="551"/>
        <v>0</v>
      </c>
      <c r="M967" s="16">
        <f t="shared" si="565"/>
        <v>0</v>
      </c>
      <c r="N967" s="15">
        <f t="shared" si="552"/>
        <v>0</v>
      </c>
      <c r="O967" s="16"/>
      <c r="P967" s="15">
        <f t="shared" si="553"/>
        <v>19.250416666666347</v>
      </c>
      <c r="Q967" s="16">
        <f t="shared" si="566"/>
        <v>1</v>
      </c>
      <c r="R967" s="15">
        <f t="shared" si="554"/>
        <v>0</v>
      </c>
      <c r="S967" s="16">
        <f t="shared" si="567"/>
        <v>0</v>
      </c>
      <c r="T967" s="15">
        <f t="shared" si="555"/>
        <v>1.9999999999999574E-2</v>
      </c>
      <c r="U967" s="16"/>
      <c r="V967" s="15">
        <f t="shared" si="556"/>
        <v>0</v>
      </c>
      <c r="W967" s="16">
        <f t="shared" si="568"/>
        <v>0</v>
      </c>
      <c r="X967" s="15">
        <f t="shared" si="557"/>
        <v>0</v>
      </c>
      <c r="Y967" s="16">
        <f t="shared" si="569"/>
        <v>0</v>
      </c>
      <c r="Z967" s="15">
        <f t="shared" si="558"/>
        <v>1.9999999999999574E-2</v>
      </c>
      <c r="AA967" s="16"/>
      <c r="AB967" s="15">
        <f t="shared" si="559"/>
        <v>0</v>
      </c>
      <c r="AC967" s="16">
        <f t="shared" si="570"/>
        <v>0</v>
      </c>
      <c r="AD967" s="15">
        <f t="shared" si="560"/>
        <v>0</v>
      </c>
      <c r="AE967" s="16">
        <f t="shared" si="571"/>
        <v>0</v>
      </c>
      <c r="AF967" s="15">
        <f t="shared" si="561"/>
        <v>1.9999999999999574E-2</v>
      </c>
      <c r="AG967" s="16"/>
      <c r="AH967" s="15">
        <f t="shared" si="562"/>
        <v>0</v>
      </c>
      <c r="AI967" s="16">
        <f t="shared" si="572"/>
        <v>0</v>
      </c>
      <c r="AJ967" s="15">
        <f t="shared" si="563"/>
        <v>0</v>
      </c>
      <c r="AK967" s="16">
        <f t="shared" si="573"/>
        <v>0</v>
      </c>
      <c r="AL967" s="15">
        <f t="shared" si="574"/>
        <v>1.9999999999999574E-2</v>
      </c>
      <c r="AM967" s="16"/>
      <c r="AN967" s="15">
        <f t="shared" si="575"/>
        <v>0</v>
      </c>
      <c r="AO967" s="16">
        <f t="shared" si="576"/>
        <v>0</v>
      </c>
      <c r="AP967" s="15">
        <f t="shared" si="577"/>
        <v>0</v>
      </c>
      <c r="AQ967" s="16">
        <f t="shared" si="578"/>
        <v>0</v>
      </c>
      <c r="AR967" s="15">
        <f t="shared" si="579"/>
        <v>0</v>
      </c>
      <c r="AS967" s="16"/>
      <c r="AT967" s="15">
        <f t="shared" si="580"/>
        <v>0</v>
      </c>
      <c r="AU967" s="16">
        <f t="shared" si="581"/>
        <v>0</v>
      </c>
      <c r="AV967" s="15">
        <f t="shared" si="582"/>
        <v>0</v>
      </c>
      <c r="AW967" s="16">
        <f t="shared" si="583"/>
        <v>0</v>
      </c>
      <c r="AX967" s="15">
        <f t="shared" si="584"/>
        <v>1.9999999999999574E-2</v>
      </c>
    </row>
    <row r="968" spans="1:50" x14ac:dyDescent="0.25">
      <c r="A968" s="25">
        <f t="shared" si="585"/>
        <v>19.270416666666346</v>
      </c>
      <c r="B968" s="9"/>
      <c r="C968" s="12"/>
      <c r="D968" s="12" t="s">
        <v>14</v>
      </c>
      <c r="E968" s="12" t="s">
        <v>14</v>
      </c>
      <c r="F968" s="12" t="s">
        <v>14</v>
      </c>
      <c r="G968" s="12" t="s">
        <v>14</v>
      </c>
      <c r="H968" t="s">
        <v>11</v>
      </c>
      <c r="I968" s="12" t="s">
        <v>14</v>
      </c>
      <c r="J968" s="15">
        <f t="shared" si="550"/>
        <v>0</v>
      </c>
      <c r="K968" s="16">
        <f t="shared" si="564"/>
        <v>0</v>
      </c>
      <c r="L968" s="15">
        <f t="shared" si="551"/>
        <v>0</v>
      </c>
      <c r="M968" s="16">
        <f t="shared" si="565"/>
        <v>0</v>
      </c>
      <c r="N968" s="15">
        <f t="shared" si="552"/>
        <v>0</v>
      </c>
      <c r="O968" s="16"/>
      <c r="P968" s="15">
        <f t="shared" si="553"/>
        <v>0</v>
      </c>
      <c r="Q968" s="16">
        <f t="shared" si="566"/>
        <v>0</v>
      </c>
      <c r="R968" s="15">
        <f t="shared" si="554"/>
        <v>0</v>
      </c>
      <c r="S968" s="16">
        <f t="shared" si="567"/>
        <v>0</v>
      </c>
      <c r="T968" s="15">
        <f t="shared" si="555"/>
        <v>1.9999999999999574E-2</v>
      </c>
      <c r="U968" s="16"/>
      <c r="V968" s="15">
        <f t="shared" si="556"/>
        <v>0</v>
      </c>
      <c r="W968" s="16">
        <f t="shared" si="568"/>
        <v>0</v>
      </c>
      <c r="X968" s="15">
        <f t="shared" si="557"/>
        <v>0</v>
      </c>
      <c r="Y968" s="16">
        <f t="shared" si="569"/>
        <v>0</v>
      </c>
      <c r="Z968" s="15">
        <f t="shared" si="558"/>
        <v>1.9999999999999574E-2</v>
      </c>
      <c r="AA968" s="16"/>
      <c r="AB968" s="15">
        <f t="shared" si="559"/>
        <v>0</v>
      </c>
      <c r="AC968" s="16">
        <f t="shared" si="570"/>
        <v>0</v>
      </c>
      <c r="AD968" s="15">
        <f t="shared" si="560"/>
        <v>0</v>
      </c>
      <c r="AE968" s="16">
        <f t="shared" si="571"/>
        <v>0</v>
      </c>
      <c r="AF968" s="15">
        <f t="shared" si="561"/>
        <v>1.9999999999999574E-2</v>
      </c>
      <c r="AG968" s="16"/>
      <c r="AH968" s="15">
        <f t="shared" si="562"/>
        <v>0</v>
      </c>
      <c r="AI968" s="16">
        <f t="shared" si="572"/>
        <v>0</v>
      </c>
      <c r="AJ968" s="15">
        <f t="shared" si="563"/>
        <v>0</v>
      </c>
      <c r="AK968" s="16">
        <f t="shared" si="573"/>
        <v>0</v>
      </c>
      <c r="AL968" s="15">
        <f t="shared" si="574"/>
        <v>1.9999999999999574E-2</v>
      </c>
      <c r="AM968" s="16"/>
      <c r="AN968" s="15">
        <f t="shared" si="575"/>
        <v>0</v>
      </c>
      <c r="AO968" s="16">
        <f t="shared" si="576"/>
        <v>0</v>
      </c>
      <c r="AP968" s="15">
        <f t="shared" si="577"/>
        <v>0</v>
      </c>
      <c r="AQ968" s="16">
        <f t="shared" si="578"/>
        <v>0</v>
      </c>
      <c r="AR968" s="15">
        <f t="shared" si="579"/>
        <v>0</v>
      </c>
      <c r="AS968" s="16"/>
      <c r="AT968" s="15">
        <f t="shared" si="580"/>
        <v>0</v>
      </c>
      <c r="AU968" s="16">
        <f t="shared" si="581"/>
        <v>0</v>
      </c>
      <c r="AV968" s="15">
        <f t="shared" si="582"/>
        <v>0</v>
      </c>
      <c r="AW968" s="16">
        <f t="shared" si="583"/>
        <v>0</v>
      </c>
      <c r="AX968" s="15">
        <f t="shared" si="584"/>
        <v>1.9999999999999574E-2</v>
      </c>
    </row>
    <row r="969" spans="1:50" x14ac:dyDescent="0.25">
      <c r="A969" s="25">
        <f t="shared" si="585"/>
        <v>19.290416666666346</v>
      </c>
      <c r="B969" s="9"/>
      <c r="C969" s="12"/>
      <c r="D969" s="12" t="s">
        <v>14</v>
      </c>
      <c r="E969" s="12" t="s">
        <v>14</v>
      </c>
      <c r="F969" s="12" t="s">
        <v>14</v>
      </c>
      <c r="G969" s="12" t="s">
        <v>14</v>
      </c>
      <c r="H969" t="s">
        <v>11</v>
      </c>
      <c r="I969" s="12" t="s">
        <v>14</v>
      </c>
      <c r="J969" s="15">
        <f t="shared" si="550"/>
        <v>0</v>
      </c>
      <c r="K969" s="16">
        <f t="shared" si="564"/>
        <v>0</v>
      </c>
      <c r="L969" s="15">
        <f t="shared" si="551"/>
        <v>0</v>
      </c>
      <c r="M969" s="16">
        <f t="shared" si="565"/>
        <v>0</v>
      </c>
      <c r="N969" s="15">
        <f t="shared" si="552"/>
        <v>0</v>
      </c>
      <c r="O969" s="16"/>
      <c r="P969" s="15">
        <f t="shared" si="553"/>
        <v>0</v>
      </c>
      <c r="Q969" s="16">
        <f t="shared" si="566"/>
        <v>0</v>
      </c>
      <c r="R969" s="15">
        <f t="shared" si="554"/>
        <v>0</v>
      </c>
      <c r="S969" s="16">
        <f t="shared" si="567"/>
        <v>0</v>
      </c>
      <c r="T969" s="15">
        <f t="shared" si="555"/>
        <v>1.9999999999999574E-2</v>
      </c>
      <c r="U969" s="16"/>
      <c r="V969" s="15">
        <f t="shared" si="556"/>
        <v>0</v>
      </c>
      <c r="W969" s="16">
        <f t="shared" si="568"/>
        <v>0</v>
      </c>
      <c r="X969" s="15">
        <f t="shared" si="557"/>
        <v>0</v>
      </c>
      <c r="Y969" s="16">
        <f t="shared" si="569"/>
        <v>0</v>
      </c>
      <c r="Z969" s="15">
        <f t="shared" si="558"/>
        <v>1.9999999999999574E-2</v>
      </c>
      <c r="AA969" s="16"/>
      <c r="AB969" s="15">
        <f t="shared" si="559"/>
        <v>0</v>
      </c>
      <c r="AC969" s="16">
        <f t="shared" si="570"/>
        <v>0</v>
      </c>
      <c r="AD969" s="15">
        <f t="shared" si="560"/>
        <v>0</v>
      </c>
      <c r="AE969" s="16">
        <f t="shared" si="571"/>
        <v>0</v>
      </c>
      <c r="AF969" s="15">
        <f t="shared" si="561"/>
        <v>1.9999999999999574E-2</v>
      </c>
      <c r="AG969" s="16"/>
      <c r="AH969" s="15">
        <f t="shared" si="562"/>
        <v>0</v>
      </c>
      <c r="AI969" s="16">
        <f t="shared" si="572"/>
        <v>0</v>
      </c>
      <c r="AJ969" s="15">
        <f t="shared" si="563"/>
        <v>0</v>
      </c>
      <c r="AK969" s="16">
        <f t="shared" si="573"/>
        <v>0</v>
      </c>
      <c r="AL969" s="15">
        <f t="shared" si="574"/>
        <v>1.9999999999999574E-2</v>
      </c>
      <c r="AM969" s="16"/>
      <c r="AN969" s="15">
        <f t="shared" si="575"/>
        <v>0</v>
      </c>
      <c r="AO969" s="16">
        <f t="shared" si="576"/>
        <v>0</v>
      </c>
      <c r="AP969" s="15">
        <f t="shared" si="577"/>
        <v>0</v>
      </c>
      <c r="AQ969" s="16">
        <f t="shared" si="578"/>
        <v>0</v>
      </c>
      <c r="AR969" s="15">
        <f t="shared" si="579"/>
        <v>0</v>
      </c>
      <c r="AS969" s="16"/>
      <c r="AT969" s="15">
        <f t="shared" si="580"/>
        <v>0</v>
      </c>
      <c r="AU969" s="16">
        <f t="shared" si="581"/>
        <v>0</v>
      </c>
      <c r="AV969" s="15">
        <f t="shared" si="582"/>
        <v>0</v>
      </c>
      <c r="AW969" s="16">
        <f t="shared" si="583"/>
        <v>0</v>
      </c>
      <c r="AX969" s="15">
        <f t="shared" si="584"/>
        <v>1.9999999999999574E-2</v>
      </c>
    </row>
    <row r="970" spans="1:50" x14ac:dyDescent="0.25">
      <c r="A970" s="25">
        <f t="shared" si="585"/>
        <v>19.310416666666345</v>
      </c>
      <c r="B970" s="9" t="s">
        <v>64</v>
      </c>
      <c r="C970" s="12"/>
      <c r="D970" s="12" t="s">
        <v>14</v>
      </c>
      <c r="E970" s="12" t="s">
        <v>14</v>
      </c>
      <c r="F970" t="s">
        <v>11</v>
      </c>
      <c r="G970" s="12" t="s">
        <v>14</v>
      </c>
      <c r="H970" s="13" t="s">
        <v>20</v>
      </c>
      <c r="I970" s="12" t="s">
        <v>14</v>
      </c>
      <c r="J970" s="15">
        <f t="shared" si="550"/>
        <v>0</v>
      </c>
      <c r="K970" s="16">
        <f t="shared" si="564"/>
        <v>0</v>
      </c>
      <c r="L970" s="15">
        <f t="shared" si="551"/>
        <v>0</v>
      </c>
      <c r="M970" s="16">
        <f t="shared" si="565"/>
        <v>0</v>
      </c>
      <c r="N970" s="15">
        <f t="shared" si="552"/>
        <v>0</v>
      </c>
      <c r="O970" s="16"/>
      <c r="P970" s="15">
        <f t="shared" si="553"/>
        <v>0</v>
      </c>
      <c r="Q970" s="16">
        <f t="shared" si="566"/>
        <v>0</v>
      </c>
      <c r="R970" s="15">
        <f t="shared" si="554"/>
        <v>0</v>
      </c>
      <c r="S970" s="16">
        <f t="shared" si="567"/>
        <v>0</v>
      </c>
      <c r="T970" s="15">
        <f t="shared" si="555"/>
        <v>1.9999999999999574E-2</v>
      </c>
      <c r="U970" s="16"/>
      <c r="V970" s="15">
        <f t="shared" si="556"/>
        <v>0</v>
      </c>
      <c r="W970" s="16">
        <f t="shared" si="568"/>
        <v>0</v>
      </c>
      <c r="X970" s="15">
        <f t="shared" si="557"/>
        <v>0</v>
      </c>
      <c r="Y970" s="16">
        <f t="shared" si="569"/>
        <v>0</v>
      </c>
      <c r="Z970" s="15">
        <f t="shared" si="558"/>
        <v>1.9999999999999574E-2</v>
      </c>
      <c r="AA970" s="16"/>
      <c r="AB970" s="15">
        <f t="shared" si="559"/>
        <v>0</v>
      </c>
      <c r="AC970" s="16">
        <f t="shared" si="570"/>
        <v>0</v>
      </c>
      <c r="AD970" s="15">
        <f t="shared" si="560"/>
        <v>0</v>
      </c>
      <c r="AE970" s="16">
        <f t="shared" si="571"/>
        <v>0</v>
      </c>
      <c r="AF970" s="15">
        <f t="shared" si="561"/>
        <v>0</v>
      </c>
      <c r="AG970" s="16"/>
      <c r="AH970" s="15">
        <f t="shared" si="562"/>
        <v>0</v>
      </c>
      <c r="AI970" s="16">
        <f t="shared" si="572"/>
        <v>0</v>
      </c>
      <c r="AJ970" s="15">
        <f t="shared" si="563"/>
        <v>0</v>
      </c>
      <c r="AK970" s="16">
        <f t="shared" si="573"/>
        <v>0</v>
      </c>
      <c r="AL970" s="15">
        <f t="shared" si="574"/>
        <v>1.9999999999999574E-2</v>
      </c>
      <c r="AM970" s="16"/>
      <c r="AN970" s="15">
        <f t="shared" si="575"/>
        <v>0</v>
      </c>
      <c r="AO970" s="16">
        <f t="shared" si="576"/>
        <v>0</v>
      </c>
      <c r="AP970" s="15">
        <f t="shared" si="577"/>
        <v>19.310416666666345</v>
      </c>
      <c r="AQ970" s="16">
        <f t="shared" si="578"/>
        <v>1</v>
      </c>
      <c r="AR970" s="15">
        <f t="shared" si="579"/>
        <v>0</v>
      </c>
      <c r="AS970" s="16"/>
      <c r="AT970" s="15">
        <f t="shared" si="580"/>
        <v>0</v>
      </c>
      <c r="AU970" s="16">
        <f t="shared" si="581"/>
        <v>0</v>
      </c>
      <c r="AV970" s="15">
        <f t="shared" si="582"/>
        <v>0</v>
      </c>
      <c r="AW970" s="16">
        <f t="shared" si="583"/>
        <v>0</v>
      </c>
      <c r="AX970" s="15">
        <f t="shared" si="584"/>
        <v>1.9999999999999574E-2</v>
      </c>
    </row>
    <row r="971" spans="1:50" x14ac:dyDescent="0.25">
      <c r="A971" s="25">
        <f t="shared" si="585"/>
        <v>19.330416666666345</v>
      </c>
      <c r="B971" s="9" t="s">
        <v>9</v>
      </c>
      <c r="C971" s="12" t="s">
        <v>14</v>
      </c>
      <c r="D971" s="12" t="s">
        <v>14</v>
      </c>
      <c r="E971" s="12" t="s">
        <v>14</v>
      </c>
      <c r="F971" t="s">
        <v>11</v>
      </c>
      <c r="G971" s="12" t="s">
        <v>14</v>
      </c>
      <c r="H971" s="34"/>
      <c r="I971" s="12" t="s">
        <v>14</v>
      </c>
      <c r="J971" s="15">
        <f t="shared" si="550"/>
        <v>19.330416666666345</v>
      </c>
      <c r="K971" s="16">
        <f t="shared" si="564"/>
        <v>1</v>
      </c>
      <c r="L971" s="15">
        <f t="shared" si="551"/>
        <v>0</v>
      </c>
      <c r="M971" s="16">
        <f t="shared" si="565"/>
        <v>0</v>
      </c>
      <c r="N971" s="15">
        <f t="shared" si="552"/>
        <v>1.9999999999999574E-2</v>
      </c>
      <c r="O971" s="16"/>
      <c r="P971" s="15">
        <f t="shared" si="553"/>
        <v>0</v>
      </c>
      <c r="Q971" s="16">
        <f t="shared" si="566"/>
        <v>0</v>
      </c>
      <c r="R971" s="15">
        <f t="shared" si="554"/>
        <v>0</v>
      </c>
      <c r="S971" s="16">
        <f t="shared" si="567"/>
        <v>0</v>
      </c>
      <c r="T971" s="15">
        <f t="shared" si="555"/>
        <v>1.9999999999999574E-2</v>
      </c>
      <c r="U971" s="16"/>
      <c r="V971" s="15">
        <f t="shared" si="556"/>
        <v>0</v>
      </c>
      <c r="W971" s="16">
        <f t="shared" si="568"/>
        <v>0</v>
      </c>
      <c r="X971" s="15">
        <f t="shared" si="557"/>
        <v>0</v>
      </c>
      <c r="Y971" s="16">
        <f t="shared" si="569"/>
        <v>0</v>
      </c>
      <c r="Z971" s="15">
        <f t="shared" si="558"/>
        <v>1.9999999999999574E-2</v>
      </c>
      <c r="AA971" s="16"/>
      <c r="AB971" s="15">
        <f t="shared" si="559"/>
        <v>0</v>
      </c>
      <c r="AC971" s="16">
        <f t="shared" si="570"/>
        <v>0</v>
      </c>
      <c r="AD971" s="15">
        <f t="shared" si="560"/>
        <v>0</v>
      </c>
      <c r="AE971" s="16">
        <f t="shared" si="571"/>
        <v>0</v>
      </c>
      <c r="AF971" s="15">
        <f t="shared" si="561"/>
        <v>0</v>
      </c>
      <c r="AG971" s="16"/>
      <c r="AH971" s="15">
        <f t="shared" si="562"/>
        <v>0</v>
      </c>
      <c r="AI971" s="16">
        <f t="shared" si="572"/>
        <v>0</v>
      </c>
      <c r="AJ971" s="15">
        <f t="shared" si="563"/>
        <v>0</v>
      </c>
      <c r="AK971" s="16">
        <f t="shared" si="573"/>
        <v>0</v>
      </c>
      <c r="AL971" s="15">
        <f t="shared" si="574"/>
        <v>1.9999999999999574E-2</v>
      </c>
      <c r="AM971" s="16"/>
      <c r="AN971" s="15">
        <f t="shared" si="575"/>
        <v>0</v>
      </c>
      <c r="AO971" s="16">
        <f t="shared" si="576"/>
        <v>0</v>
      </c>
      <c r="AP971" s="15">
        <f t="shared" si="577"/>
        <v>0</v>
      </c>
      <c r="AQ971" s="16">
        <f t="shared" si="578"/>
        <v>0</v>
      </c>
      <c r="AR971" s="15">
        <f t="shared" si="579"/>
        <v>0</v>
      </c>
      <c r="AS971" s="16"/>
      <c r="AT971" s="15">
        <f t="shared" si="580"/>
        <v>0</v>
      </c>
      <c r="AU971" s="16">
        <f t="shared" si="581"/>
        <v>0</v>
      </c>
      <c r="AV971" s="15">
        <f t="shared" si="582"/>
        <v>0</v>
      </c>
      <c r="AW971" s="16">
        <f t="shared" si="583"/>
        <v>0</v>
      </c>
      <c r="AX971" s="15">
        <f t="shared" si="584"/>
        <v>1.9999999999999574E-2</v>
      </c>
    </row>
    <row r="972" spans="1:50" x14ac:dyDescent="0.25">
      <c r="A972" s="25">
        <f t="shared" si="585"/>
        <v>19.350416666666344</v>
      </c>
      <c r="B972" s="9"/>
      <c r="C972" s="12" t="s">
        <v>14</v>
      </c>
      <c r="D972" s="12" t="s">
        <v>14</v>
      </c>
      <c r="E972" s="12" t="s">
        <v>14</v>
      </c>
      <c r="F972" t="s">
        <v>11</v>
      </c>
      <c r="G972" s="12" t="s">
        <v>14</v>
      </c>
      <c r="H972" s="34"/>
      <c r="I972" s="12" t="s">
        <v>14</v>
      </c>
      <c r="J972" s="15">
        <f t="shared" si="550"/>
        <v>0</v>
      </c>
      <c r="K972" s="16">
        <f t="shared" si="564"/>
        <v>0</v>
      </c>
      <c r="L972" s="15">
        <f t="shared" si="551"/>
        <v>0</v>
      </c>
      <c r="M972" s="16">
        <f t="shared" si="565"/>
        <v>0</v>
      </c>
      <c r="N972" s="15">
        <f t="shared" si="552"/>
        <v>1.9999999999999574E-2</v>
      </c>
      <c r="O972" s="16"/>
      <c r="P972" s="15">
        <f t="shared" si="553"/>
        <v>0</v>
      </c>
      <c r="Q972" s="16">
        <f t="shared" si="566"/>
        <v>0</v>
      </c>
      <c r="R972" s="15">
        <f t="shared" si="554"/>
        <v>0</v>
      </c>
      <c r="S972" s="16">
        <f t="shared" si="567"/>
        <v>0</v>
      </c>
      <c r="T972" s="15">
        <f t="shared" si="555"/>
        <v>1.9999999999999574E-2</v>
      </c>
      <c r="U972" s="16"/>
      <c r="V972" s="15">
        <f t="shared" si="556"/>
        <v>0</v>
      </c>
      <c r="W972" s="16">
        <f t="shared" si="568"/>
        <v>0</v>
      </c>
      <c r="X972" s="15">
        <f t="shared" si="557"/>
        <v>0</v>
      </c>
      <c r="Y972" s="16">
        <f t="shared" si="569"/>
        <v>0</v>
      </c>
      <c r="Z972" s="15">
        <f t="shared" si="558"/>
        <v>1.9999999999999574E-2</v>
      </c>
      <c r="AA972" s="16"/>
      <c r="AB972" s="15">
        <f t="shared" si="559"/>
        <v>0</v>
      </c>
      <c r="AC972" s="16">
        <f t="shared" si="570"/>
        <v>0</v>
      </c>
      <c r="AD972" s="15">
        <f t="shared" si="560"/>
        <v>0</v>
      </c>
      <c r="AE972" s="16">
        <f t="shared" si="571"/>
        <v>0</v>
      </c>
      <c r="AF972" s="15">
        <f t="shared" si="561"/>
        <v>0</v>
      </c>
      <c r="AG972" s="16"/>
      <c r="AH972" s="15">
        <f t="shared" si="562"/>
        <v>0</v>
      </c>
      <c r="AI972" s="16">
        <f t="shared" si="572"/>
        <v>0</v>
      </c>
      <c r="AJ972" s="15">
        <f t="shared" si="563"/>
        <v>0</v>
      </c>
      <c r="AK972" s="16">
        <f t="shared" si="573"/>
        <v>0</v>
      </c>
      <c r="AL972" s="15">
        <f t="shared" si="574"/>
        <v>1.9999999999999574E-2</v>
      </c>
      <c r="AM972" s="16"/>
      <c r="AN972" s="15">
        <f t="shared" si="575"/>
        <v>0</v>
      </c>
      <c r="AO972" s="16">
        <f t="shared" si="576"/>
        <v>0</v>
      </c>
      <c r="AP972" s="15">
        <f t="shared" si="577"/>
        <v>0</v>
      </c>
      <c r="AQ972" s="16">
        <f t="shared" si="578"/>
        <v>0</v>
      </c>
      <c r="AR972" s="15">
        <f t="shared" si="579"/>
        <v>0</v>
      </c>
      <c r="AS972" s="16"/>
      <c r="AT972" s="15">
        <f t="shared" si="580"/>
        <v>0</v>
      </c>
      <c r="AU972" s="16">
        <f t="shared" si="581"/>
        <v>0</v>
      </c>
      <c r="AV972" s="15">
        <f t="shared" si="582"/>
        <v>0</v>
      </c>
      <c r="AW972" s="16">
        <f t="shared" si="583"/>
        <v>0</v>
      </c>
      <c r="AX972" s="15">
        <f t="shared" si="584"/>
        <v>1.9999999999999574E-2</v>
      </c>
    </row>
    <row r="973" spans="1:50" x14ac:dyDescent="0.25">
      <c r="A973" s="25">
        <f t="shared" si="585"/>
        <v>19.370416666666344</v>
      </c>
      <c r="B973" s="9"/>
      <c r="C973" s="12" t="s">
        <v>14</v>
      </c>
      <c r="D973" s="12" t="s">
        <v>14</v>
      </c>
      <c r="E973" s="12" t="s">
        <v>14</v>
      </c>
      <c r="F973" t="s">
        <v>11</v>
      </c>
      <c r="G973" s="12" t="s">
        <v>14</v>
      </c>
      <c r="H973" s="13"/>
      <c r="I973" s="12" t="s">
        <v>14</v>
      </c>
      <c r="J973" s="15">
        <f t="shared" si="550"/>
        <v>0</v>
      </c>
      <c r="K973" s="16">
        <f t="shared" si="564"/>
        <v>0</v>
      </c>
      <c r="L973" s="15">
        <f t="shared" si="551"/>
        <v>0</v>
      </c>
      <c r="M973" s="16">
        <f t="shared" si="565"/>
        <v>0</v>
      </c>
      <c r="N973" s="15">
        <f t="shared" si="552"/>
        <v>1.9999999999999574E-2</v>
      </c>
      <c r="O973" s="16"/>
      <c r="P973" s="15">
        <f t="shared" si="553"/>
        <v>0</v>
      </c>
      <c r="Q973" s="16">
        <f t="shared" si="566"/>
        <v>0</v>
      </c>
      <c r="R973" s="15">
        <f t="shared" si="554"/>
        <v>0</v>
      </c>
      <c r="S973" s="16">
        <f t="shared" si="567"/>
        <v>0</v>
      </c>
      <c r="T973" s="15">
        <f t="shared" si="555"/>
        <v>1.9999999999999574E-2</v>
      </c>
      <c r="U973" s="16"/>
      <c r="V973" s="15">
        <f t="shared" si="556"/>
        <v>0</v>
      </c>
      <c r="W973" s="16">
        <f t="shared" si="568"/>
        <v>0</v>
      </c>
      <c r="X973" s="15">
        <f t="shared" si="557"/>
        <v>0</v>
      </c>
      <c r="Y973" s="16">
        <f t="shared" si="569"/>
        <v>0</v>
      </c>
      <c r="Z973" s="15">
        <f t="shared" si="558"/>
        <v>1.9999999999999574E-2</v>
      </c>
      <c r="AA973" s="16"/>
      <c r="AB973" s="15">
        <f t="shared" si="559"/>
        <v>0</v>
      </c>
      <c r="AC973" s="16">
        <f t="shared" si="570"/>
        <v>0</v>
      </c>
      <c r="AD973" s="15">
        <f t="shared" si="560"/>
        <v>0</v>
      </c>
      <c r="AE973" s="16">
        <f t="shared" si="571"/>
        <v>0</v>
      </c>
      <c r="AF973" s="15">
        <f t="shared" si="561"/>
        <v>0</v>
      </c>
      <c r="AG973" s="16"/>
      <c r="AH973" s="15">
        <f t="shared" si="562"/>
        <v>0</v>
      </c>
      <c r="AI973" s="16">
        <f t="shared" si="572"/>
        <v>0</v>
      </c>
      <c r="AJ973" s="15">
        <f t="shared" si="563"/>
        <v>0</v>
      </c>
      <c r="AK973" s="16">
        <f t="shared" si="573"/>
        <v>0</v>
      </c>
      <c r="AL973" s="15">
        <f t="shared" si="574"/>
        <v>1.9999999999999574E-2</v>
      </c>
      <c r="AM973" s="16"/>
      <c r="AN973" s="15">
        <f t="shared" si="575"/>
        <v>0</v>
      </c>
      <c r="AO973" s="16">
        <f t="shared" si="576"/>
        <v>0</v>
      </c>
      <c r="AP973" s="15">
        <f t="shared" si="577"/>
        <v>0</v>
      </c>
      <c r="AQ973" s="16">
        <f t="shared" si="578"/>
        <v>0</v>
      </c>
      <c r="AR973" s="15">
        <f t="shared" si="579"/>
        <v>0</v>
      </c>
      <c r="AS973" s="16"/>
      <c r="AT973" s="15">
        <f t="shared" si="580"/>
        <v>0</v>
      </c>
      <c r="AU973" s="16">
        <f t="shared" si="581"/>
        <v>0</v>
      </c>
      <c r="AV973" s="15">
        <f t="shared" si="582"/>
        <v>0</v>
      </c>
      <c r="AW973" s="16">
        <f t="shared" si="583"/>
        <v>0</v>
      </c>
      <c r="AX973" s="15">
        <f t="shared" si="584"/>
        <v>1.9999999999999574E-2</v>
      </c>
    </row>
    <row r="974" spans="1:50" x14ac:dyDescent="0.25">
      <c r="A974" s="25">
        <f t="shared" si="585"/>
        <v>19.390416666666344</v>
      </c>
      <c r="B974" s="9" t="s">
        <v>12</v>
      </c>
      <c r="C974" s="12" t="s">
        <v>14</v>
      </c>
      <c r="D974" s="12" t="s">
        <v>14</v>
      </c>
      <c r="E974" t="s">
        <v>11</v>
      </c>
      <c r="F974" s="13" t="s">
        <v>20</v>
      </c>
      <c r="G974" s="12" t="s">
        <v>14</v>
      </c>
      <c r="H974" s="12"/>
      <c r="I974" s="12" t="s">
        <v>14</v>
      </c>
      <c r="J974" s="15">
        <f t="shared" si="550"/>
        <v>0</v>
      </c>
      <c r="K974" s="16">
        <f t="shared" si="564"/>
        <v>0</v>
      </c>
      <c r="L974" s="15">
        <f t="shared" si="551"/>
        <v>0</v>
      </c>
      <c r="M974" s="16">
        <f t="shared" si="565"/>
        <v>0</v>
      </c>
      <c r="N974" s="15">
        <f t="shared" si="552"/>
        <v>1.9999999999999574E-2</v>
      </c>
      <c r="O974" s="16"/>
      <c r="P974" s="15">
        <f t="shared" si="553"/>
        <v>0</v>
      </c>
      <c r="Q974" s="16">
        <f t="shared" si="566"/>
        <v>0</v>
      </c>
      <c r="R974" s="15">
        <f t="shared" si="554"/>
        <v>0</v>
      </c>
      <c r="S974" s="16">
        <f t="shared" si="567"/>
        <v>0</v>
      </c>
      <c r="T974" s="15">
        <f t="shared" si="555"/>
        <v>1.9999999999999574E-2</v>
      </c>
      <c r="U974" s="16"/>
      <c r="V974" s="15">
        <f t="shared" si="556"/>
        <v>0</v>
      </c>
      <c r="W974" s="16">
        <f t="shared" si="568"/>
        <v>0</v>
      </c>
      <c r="X974" s="15">
        <f t="shared" si="557"/>
        <v>0</v>
      </c>
      <c r="Y974" s="16">
        <f t="shared" si="569"/>
        <v>0</v>
      </c>
      <c r="Z974" s="15">
        <f t="shared" si="558"/>
        <v>0</v>
      </c>
      <c r="AA974" s="16"/>
      <c r="AB974" s="15">
        <f t="shared" si="559"/>
        <v>0</v>
      </c>
      <c r="AC974" s="16">
        <f t="shared" si="570"/>
        <v>0</v>
      </c>
      <c r="AD974" s="15">
        <f t="shared" si="560"/>
        <v>19.390416666666344</v>
      </c>
      <c r="AE974" s="16">
        <f t="shared" si="571"/>
        <v>1</v>
      </c>
      <c r="AF974" s="15">
        <f t="shared" si="561"/>
        <v>0</v>
      </c>
      <c r="AG974" s="16"/>
      <c r="AH974" s="15">
        <f t="shared" si="562"/>
        <v>0</v>
      </c>
      <c r="AI974" s="16">
        <f t="shared" si="572"/>
        <v>0</v>
      </c>
      <c r="AJ974" s="15">
        <f t="shared" si="563"/>
        <v>0</v>
      </c>
      <c r="AK974" s="16">
        <f t="shared" si="573"/>
        <v>0</v>
      </c>
      <c r="AL974" s="15">
        <f t="shared" si="574"/>
        <v>1.9999999999999574E-2</v>
      </c>
      <c r="AM974" s="16"/>
      <c r="AN974" s="15">
        <f t="shared" si="575"/>
        <v>0</v>
      </c>
      <c r="AO974" s="16">
        <f t="shared" si="576"/>
        <v>0</v>
      </c>
      <c r="AP974" s="15">
        <f t="shared" si="577"/>
        <v>0</v>
      </c>
      <c r="AQ974" s="16">
        <f t="shared" si="578"/>
        <v>0</v>
      </c>
      <c r="AR974" s="15">
        <f t="shared" si="579"/>
        <v>0</v>
      </c>
      <c r="AS974" s="16"/>
      <c r="AT974" s="15">
        <f t="shared" si="580"/>
        <v>0</v>
      </c>
      <c r="AU974" s="16">
        <f t="shared" si="581"/>
        <v>0</v>
      </c>
      <c r="AV974" s="15">
        <f t="shared" si="582"/>
        <v>0</v>
      </c>
      <c r="AW974" s="16">
        <f t="shared" si="583"/>
        <v>0</v>
      </c>
      <c r="AX974" s="15">
        <f t="shared" si="584"/>
        <v>1.9999999999999574E-2</v>
      </c>
    </row>
    <row r="975" spans="1:50" x14ac:dyDescent="0.25">
      <c r="A975" s="25">
        <f t="shared" si="585"/>
        <v>19.410416666666343</v>
      </c>
      <c r="B975" s="9"/>
      <c r="C975" s="12" t="s">
        <v>14</v>
      </c>
      <c r="D975" s="12" t="s">
        <v>14</v>
      </c>
      <c r="E975" t="s">
        <v>11</v>
      </c>
      <c r="F975" s="12"/>
      <c r="G975" s="12" t="s">
        <v>14</v>
      </c>
      <c r="H975" s="12"/>
      <c r="I975" s="12" t="s">
        <v>14</v>
      </c>
      <c r="J975" s="15">
        <f t="shared" si="550"/>
        <v>0</v>
      </c>
      <c r="K975" s="16">
        <f t="shared" si="564"/>
        <v>0</v>
      </c>
      <c r="L975" s="15">
        <f t="shared" si="551"/>
        <v>0</v>
      </c>
      <c r="M975" s="16">
        <f t="shared" si="565"/>
        <v>0</v>
      </c>
      <c r="N975" s="15">
        <f t="shared" si="552"/>
        <v>1.9999999999999574E-2</v>
      </c>
      <c r="O975" s="16"/>
      <c r="P975" s="15">
        <f t="shared" si="553"/>
        <v>0</v>
      </c>
      <c r="Q975" s="16">
        <f t="shared" si="566"/>
        <v>0</v>
      </c>
      <c r="R975" s="15">
        <f t="shared" si="554"/>
        <v>0</v>
      </c>
      <c r="S975" s="16">
        <f t="shared" si="567"/>
        <v>0</v>
      </c>
      <c r="T975" s="15">
        <f t="shared" si="555"/>
        <v>1.9999999999999574E-2</v>
      </c>
      <c r="U975" s="16"/>
      <c r="V975" s="15">
        <f t="shared" si="556"/>
        <v>0</v>
      </c>
      <c r="W975" s="16">
        <f t="shared" si="568"/>
        <v>0</v>
      </c>
      <c r="X975" s="15">
        <f t="shared" si="557"/>
        <v>0</v>
      </c>
      <c r="Y975" s="16">
        <f t="shared" si="569"/>
        <v>0</v>
      </c>
      <c r="Z975" s="15">
        <f t="shared" si="558"/>
        <v>0</v>
      </c>
      <c r="AA975" s="16"/>
      <c r="AB975" s="15">
        <f t="shared" si="559"/>
        <v>0</v>
      </c>
      <c r="AC975" s="16">
        <f t="shared" si="570"/>
        <v>0</v>
      </c>
      <c r="AD975" s="15">
        <f t="shared" si="560"/>
        <v>0</v>
      </c>
      <c r="AE975" s="16">
        <f t="shared" si="571"/>
        <v>0</v>
      </c>
      <c r="AF975" s="15">
        <f t="shared" si="561"/>
        <v>0</v>
      </c>
      <c r="AG975" s="16"/>
      <c r="AH975" s="15">
        <f t="shared" si="562"/>
        <v>0</v>
      </c>
      <c r="AI975" s="16">
        <f t="shared" si="572"/>
        <v>0</v>
      </c>
      <c r="AJ975" s="15">
        <f t="shared" si="563"/>
        <v>0</v>
      </c>
      <c r="AK975" s="16">
        <f t="shared" si="573"/>
        <v>0</v>
      </c>
      <c r="AL975" s="15">
        <f t="shared" si="574"/>
        <v>1.9999999999999574E-2</v>
      </c>
      <c r="AM975" s="16"/>
      <c r="AN975" s="15">
        <f t="shared" si="575"/>
        <v>0</v>
      </c>
      <c r="AO975" s="16">
        <f t="shared" si="576"/>
        <v>0</v>
      </c>
      <c r="AP975" s="15">
        <f t="shared" si="577"/>
        <v>0</v>
      </c>
      <c r="AQ975" s="16">
        <f t="shared" si="578"/>
        <v>0</v>
      </c>
      <c r="AR975" s="15">
        <f t="shared" si="579"/>
        <v>0</v>
      </c>
      <c r="AS975" s="16"/>
      <c r="AT975" s="15">
        <f t="shared" si="580"/>
        <v>0</v>
      </c>
      <c r="AU975" s="16">
        <f t="shared" si="581"/>
        <v>0</v>
      </c>
      <c r="AV975" s="15">
        <f t="shared" si="582"/>
        <v>0</v>
      </c>
      <c r="AW975" s="16">
        <f t="shared" si="583"/>
        <v>0</v>
      </c>
      <c r="AX975" s="15">
        <f t="shared" si="584"/>
        <v>1.9999999999999574E-2</v>
      </c>
    </row>
    <row r="976" spans="1:50" x14ac:dyDescent="0.25">
      <c r="A976" s="25">
        <f t="shared" si="585"/>
        <v>19.430416666666343</v>
      </c>
      <c r="B976" s="9"/>
      <c r="C976" s="12" t="s">
        <v>14</v>
      </c>
      <c r="D976" s="12" t="s">
        <v>14</v>
      </c>
      <c r="E976" t="s">
        <v>11</v>
      </c>
      <c r="F976" s="12"/>
      <c r="G976" s="12" t="s">
        <v>14</v>
      </c>
      <c r="H976" s="34"/>
      <c r="I976" s="12" t="s">
        <v>14</v>
      </c>
      <c r="J976" s="15">
        <f t="shared" si="550"/>
        <v>0</v>
      </c>
      <c r="K976" s="16">
        <f t="shared" si="564"/>
        <v>0</v>
      </c>
      <c r="L976" s="15">
        <f t="shared" si="551"/>
        <v>0</v>
      </c>
      <c r="M976" s="16">
        <f t="shared" si="565"/>
        <v>0</v>
      </c>
      <c r="N976" s="15">
        <f t="shared" si="552"/>
        <v>1.9999999999999574E-2</v>
      </c>
      <c r="O976" s="16"/>
      <c r="P976" s="15">
        <f t="shared" si="553"/>
        <v>0</v>
      </c>
      <c r="Q976" s="16">
        <f t="shared" si="566"/>
        <v>0</v>
      </c>
      <c r="R976" s="15">
        <f t="shared" si="554"/>
        <v>0</v>
      </c>
      <c r="S976" s="16">
        <f t="shared" si="567"/>
        <v>0</v>
      </c>
      <c r="T976" s="15">
        <f t="shared" si="555"/>
        <v>1.9999999999999574E-2</v>
      </c>
      <c r="U976" s="16"/>
      <c r="V976" s="15">
        <f t="shared" si="556"/>
        <v>0</v>
      </c>
      <c r="W976" s="16">
        <f t="shared" si="568"/>
        <v>0</v>
      </c>
      <c r="X976" s="15">
        <f t="shared" si="557"/>
        <v>0</v>
      </c>
      <c r="Y976" s="16">
        <f t="shared" si="569"/>
        <v>0</v>
      </c>
      <c r="Z976" s="15">
        <f t="shared" si="558"/>
        <v>0</v>
      </c>
      <c r="AA976" s="16"/>
      <c r="AB976" s="15">
        <f t="shared" si="559"/>
        <v>0</v>
      </c>
      <c r="AC976" s="16">
        <f t="shared" si="570"/>
        <v>0</v>
      </c>
      <c r="AD976" s="15">
        <f t="shared" si="560"/>
        <v>0</v>
      </c>
      <c r="AE976" s="16">
        <f t="shared" si="571"/>
        <v>0</v>
      </c>
      <c r="AF976" s="15">
        <f t="shared" si="561"/>
        <v>0</v>
      </c>
      <c r="AG976" s="16"/>
      <c r="AH976" s="15">
        <f t="shared" si="562"/>
        <v>0</v>
      </c>
      <c r="AI976" s="16">
        <f t="shared" si="572"/>
        <v>0</v>
      </c>
      <c r="AJ976" s="15">
        <f t="shared" si="563"/>
        <v>0</v>
      </c>
      <c r="AK976" s="16">
        <f t="shared" si="573"/>
        <v>0</v>
      </c>
      <c r="AL976" s="15">
        <f t="shared" si="574"/>
        <v>1.9999999999999574E-2</v>
      </c>
      <c r="AM976" s="16"/>
      <c r="AN976" s="15">
        <f t="shared" si="575"/>
        <v>0</v>
      </c>
      <c r="AO976" s="16">
        <f t="shared" si="576"/>
        <v>0</v>
      </c>
      <c r="AP976" s="15">
        <f t="shared" si="577"/>
        <v>0</v>
      </c>
      <c r="AQ976" s="16">
        <f t="shared" si="578"/>
        <v>0</v>
      </c>
      <c r="AR976" s="15">
        <f t="shared" si="579"/>
        <v>0</v>
      </c>
      <c r="AS976" s="16"/>
      <c r="AT976" s="15">
        <f t="shared" si="580"/>
        <v>0</v>
      </c>
      <c r="AU976" s="16">
        <f t="shared" si="581"/>
        <v>0</v>
      </c>
      <c r="AV976" s="15">
        <f t="shared" si="582"/>
        <v>0</v>
      </c>
      <c r="AW976" s="16">
        <f t="shared" si="583"/>
        <v>0</v>
      </c>
      <c r="AX976" s="15">
        <f t="shared" si="584"/>
        <v>1.9999999999999574E-2</v>
      </c>
    </row>
    <row r="977" spans="1:50" x14ac:dyDescent="0.25">
      <c r="A977" s="25">
        <f t="shared" si="585"/>
        <v>19.450416666666342</v>
      </c>
      <c r="B977" s="9"/>
      <c r="C977" s="12" t="s">
        <v>14</v>
      </c>
      <c r="D977" s="12" t="s">
        <v>14</v>
      </c>
      <c r="E977" t="s">
        <v>11</v>
      </c>
      <c r="F977" s="12"/>
      <c r="G977" s="12" t="s">
        <v>14</v>
      </c>
      <c r="H977" s="34"/>
      <c r="I977" s="12" t="s">
        <v>14</v>
      </c>
      <c r="J977" s="15">
        <f t="shared" si="550"/>
        <v>0</v>
      </c>
      <c r="K977" s="16">
        <f t="shared" si="564"/>
        <v>0</v>
      </c>
      <c r="L977" s="15">
        <f t="shared" si="551"/>
        <v>0</v>
      </c>
      <c r="M977" s="16">
        <f t="shared" si="565"/>
        <v>0</v>
      </c>
      <c r="N977" s="15">
        <f t="shared" si="552"/>
        <v>1.9999999999999574E-2</v>
      </c>
      <c r="O977" s="16"/>
      <c r="P977" s="15">
        <f t="shared" si="553"/>
        <v>0</v>
      </c>
      <c r="Q977" s="16">
        <f t="shared" si="566"/>
        <v>0</v>
      </c>
      <c r="R977" s="15">
        <f t="shared" si="554"/>
        <v>0</v>
      </c>
      <c r="S977" s="16">
        <f t="shared" si="567"/>
        <v>0</v>
      </c>
      <c r="T977" s="15">
        <f t="shared" si="555"/>
        <v>1.9999999999999574E-2</v>
      </c>
      <c r="U977" s="16"/>
      <c r="V977" s="15">
        <f t="shared" si="556"/>
        <v>0</v>
      </c>
      <c r="W977" s="16">
        <f t="shared" si="568"/>
        <v>0</v>
      </c>
      <c r="X977" s="15">
        <f t="shared" si="557"/>
        <v>0</v>
      </c>
      <c r="Y977" s="16">
        <f t="shared" si="569"/>
        <v>0</v>
      </c>
      <c r="Z977" s="15">
        <f t="shared" si="558"/>
        <v>0</v>
      </c>
      <c r="AA977" s="16"/>
      <c r="AB977" s="15">
        <f t="shared" si="559"/>
        <v>0</v>
      </c>
      <c r="AC977" s="16">
        <f t="shared" si="570"/>
        <v>0</v>
      </c>
      <c r="AD977" s="15">
        <f t="shared" si="560"/>
        <v>0</v>
      </c>
      <c r="AE977" s="16">
        <f t="shared" si="571"/>
        <v>0</v>
      </c>
      <c r="AF977" s="15">
        <f t="shared" si="561"/>
        <v>0</v>
      </c>
      <c r="AG977" s="16"/>
      <c r="AH977" s="15">
        <f t="shared" si="562"/>
        <v>0</v>
      </c>
      <c r="AI977" s="16">
        <f t="shared" si="572"/>
        <v>0</v>
      </c>
      <c r="AJ977" s="15">
        <f t="shared" si="563"/>
        <v>0</v>
      </c>
      <c r="AK977" s="16">
        <f t="shared" si="573"/>
        <v>0</v>
      </c>
      <c r="AL977" s="15">
        <f t="shared" si="574"/>
        <v>1.9999999999999574E-2</v>
      </c>
      <c r="AM977" s="16"/>
      <c r="AN977" s="15">
        <f t="shared" si="575"/>
        <v>0</v>
      </c>
      <c r="AO977" s="16">
        <f t="shared" si="576"/>
        <v>0</v>
      </c>
      <c r="AP977" s="15">
        <f t="shared" si="577"/>
        <v>0</v>
      </c>
      <c r="AQ977" s="16">
        <f t="shared" si="578"/>
        <v>0</v>
      </c>
      <c r="AR977" s="15">
        <f t="shared" si="579"/>
        <v>0</v>
      </c>
      <c r="AS977" s="16"/>
      <c r="AT977" s="15">
        <f t="shared" si="580"/>
        <v>0</v>
      </c>
      <c r="AU977" s="16">
        <f t="shared" si="581"/>
        <v>0</v>
      </c>
      <c r="AV977" s="15">
        <f t="shared" si="582"/>
        <v>0</v>
      </c>
      <c r="AW977" s="16">
        <f t="shared" si="583"/>
        <v>0</v>
      </c>
      <c r="AX977" s="15">
        <f t="shared" si="584"/>
        <v>1.9999999999999574E-2</v>
      </c>
    </row>
    <row r="978" spans="1:50" x14ac:dyDescent="0.25">
      <c r="A978" s="25">
        <f t="shared" si="585"/>
        <v>19.470416666666342</v>
      </c>
      <c r="B978" s="9"/>
      <c r="C978" s="12" t="s">
        <v>14</v>
      </c>
      <c r="D978" s="12" t="s">
        <v>14</v>
      </c>
      <c r="E978" t="s">
        <v>11</v>
      </c>
      <c r="F978" s="12"/>
      <c r="G978" s="12" t="s">
        <v>14</v>
      </c>
      <c r="H978" s="34"/>
      <c r="I978" s="12" t="s">
        <v>14</v>
      </c>
      <c r="J978" s="15">
        <f t="shared" si="550"/>
        <v>0</v>
      </c>
      <c r="K978" s="16">
        <f t="shared" si="564"/>
        <v>0</v>
      </c>
      <c r="L978" s="15">
        <f t="shared" si="551"/>
        <v>0</v>
      </c>
      <c r="M978" s="16">
        <f t="shared" si="565"/>
        <v>0</v>
      </c>
      <c r="N978" s="15">
        <f t="shared" si="552"/>
        <v>1.9999999999999574E-2</v>
      </c>
      <c r="O978" s="16"/>
      <c r="P978" s="15">
        <f t="shared" si="553"/>
        <v>0</v>
      </c>
      <c r="Q978" s="16">
        <f t="shared" si="566"/>
        <v>0</v>
      </c>
      <c r="R978" s="15">
        <f t="shared" si="554"/>
        <v>0</v>
      </c>
      <c r="S978" s="16">
        <f t="shared" si="567"/>
        <v>0</v>
      </c>
      <c r="T978" s="15">
        <f t="shared" si="555"/>
        <v>1.9999999999999574E-2</v>
      </c>
      <c r="U978" s="16"/>
      <c r="V978" s="15">
        <f t="shared" si="556"/>
        <v>0</v>
      </c>
      <c r="W978" s="16">
        <f t="shared" si="568"/>
        <v>0</v>
      </c>
      <c r="X978" s="15">
        <f t="shared" si="557"/>
        <v>0</v>
      </c>
      <c r="Y978" s="16">
        <f t="shared" si="569"/>
        <v>0</v>
      </c>
      <c r="Z978" s="15">
        <f t="shared" si="558"/>
        <v>0</v>
      </c>
      <c r="AA978" s="16"/>
      <c r="AB978" s="15">
        <f t="shared" si="559"/>
        <v>0</v>
      </c>
      <c r="AC978" s="16">
        <f t="shared" si="570"/>
        <v>0</v>
      </c>
      <c r="AD978" s="15">
        <f t="shared" si="560"/>
        <v>0</v>
      </c>
      <c r="AE978" s="16">
        <f t="shared" si="571"/>
        <v>0</v>
      </c>
      <c r="AF978" s="15">
        <f t="shared" si="561"/>
        <v>0</v>
      </c>
      <c r="AG978" s="16"/>
      <c r="AH978" s="15">
        <f t="shared" si="562"/>
        <v>0</v>
      </c>
      <c r="AI978" s="16">
        <f t="shared" si="572"/>
        <v>0</v>
      </c>
      <c r="AJ978" s="15">
        <f t="shared" si="563"/>
        <v>0</v>
      </c>
      <c r="AK978" s="16">
        <f t="shared" si="573"/>
        <v>0</v>
      </c>
      <c r="AL978" s="15">
        <f t="shared" si="574"/>
        <v>1.9999999999999574E-2</v>
      </c>
      <c r="AM978" s="16"/>
      <c r="AN978" s="15">
        <f t="shared" si="575"/>
        <v>0</v>
      </c>
      <c r="AO978" s="16">
        <f t="shared" si="576"/>
        <v>0</v>
      </c>
      <c r="AP978" s="15">
        <f t="shared" si="577"/>
        <v>0</v>
      </c>
      <c r="AQ978" s="16">
        <f t="shared" si="578"/>
        <v>0</v>
      </c>
      <c r="AR978" s="15">
        <f t="shared" si="579"/>
        <v>0</v>
      </c>
      <c r="AS978" s="16"/>
      <c r="AT978" s="15">
        <f t="shared" si="580"/>
        <v>0</v>
      </c>
      <c r="AU978" s="16">
        <f t="shared" si="581"/>
        <v>0</v>
      </c>
      <c r="AV978" s="15">
        <f t="shared" si="582"/>
        <v>0</v>
      </c>
      <c r="AW978" s="16">
        <f t="shared" si="583"/>
        <v>0</v>
      </c>
      <c r="AX978" s="15">
        <f t="shared" si="584"/>
        <v>1.9999999999999574E-2</v>
      </c>
    </row>
    <row r="979" spans="1:50" x14ac:dyDescent="0.25">
      <c r="A979" s="25">
        <f t="shared" si="585"/>
        <v>19.490416666666341</v>
      </c>
      <c r="B979" s="9" t="s">
        <v>18</v>
      </c>
      <c r="C979" s="12" t="s">
        <v>14</v>
      </c>
      <c r="D979" s="12" t="s">
        <v>14</v>
      </c>
      <c r="E979" s="13" t="s">
        <v>20</v>
      </c>
      <c r="F979" s="12"/>
      <c r="G979" t="s">
        <v>11</v>
      </c>
      <c r="H979" s="34"/>
      <c r="I979" s="12" t="s">
        <v>14</v>
      </c>
      <c r="J979" s="15">
        <f t="shared" si="550"/>
        <v>0</v>
      </c>
      <c r="K979" s="16">
        <f t="shared" si="564"/>
        <v>0</v>
      </c>
      <c r="L979" s="15">
        <f t="shared" si="551"/>
        <v>0</v>
      </c>
      <c r="M979" s="16">
        <f t="shared" si="565"/>
        <v>0</v>
      </c>
      <c r="N979" s="15">
        <f t="shared" si="552"/>
        <v>1.9999999999999574E-2</v>
      </c>
      <c r="O979" s="16"/>
      <c r="P979" s="15">
        <f t="shared" si="553"/>
        <v>0</v>
      </c>
      <c r="Q979" s="16">
        <f t="shared" si="566"/>
        <v>0</v>
      </c>
      <c r="R979" s="15">
        <f t="shared" si="554"/>
        <v>0</v>
      </c>
      <c r="S979" s="16">
        <f t="shared" si="567"/>
        <v>0</v>
      </c>
      <c r="T979" s="15">
        <f t="shared" si="555"/>
        <v>1.9999999999999574E-2</v>
      </c>
      <c r="U979" s="16"/>
      <c r="V979" s="15">
        <f t="shared" si="556"/>
        <v>0</v>
      </c>
      <c r="W979" s="16">
        <f t="shared" si="568"/>
        <v>0</v>
      </c>
      <c r="X979" s="15">
        <f t="shared" si="557"/>
        <v>19.490416666666341</v>
      </c>
      <c r="Y979" s="16">
        <f t="shared" si="569"/>
        <v>1</v>
      </c>
      <c r="Z979" s="15">
        <f t="shared" si="558"/>
        <v>0</v>
      </c>
      <c r="AA979" s="16"/>
      <c r="AB979" s="15">
        <f t="shared" si="559"/>
        <v>0</v>
      </c>
      <c r="AC979" s="16">
        <f t="shared" si="570"/>
        <v>0</v>
      </c>
      <c r="AD979" s="15">
        <f t="shared" si="560"/>
        <v>0</v>
      </c>
      <c r="AE979" s="16">
        <f t="shared" si="571"/>
        <v>0</v>
      </c>
      <c r="AF979" s="15">
        <f t="shared" si="561"/>
        <v>0</v>
      </c>
      <c r="AG979" s="16"/>
      <c r="AH979" s="15">
        <f t="shared" si="562"/>
        <v>0</v>
      </c>
      <c r="AI979" s="16">
        <f t="shared" si="572"/>
        <v>0</v>
      </c>
      <c r="AJ979" s="15">
        <f t="shared" si="563"/>
        <v>0</v>
      </c>
      <c r="AK979" s="16">
        <f t="shared" si="573"/>
        <v>0</v>
      </c>
      <c r="AL979" s="15">
        <f t="shared" si="574"/>
        <v>0</v>
      </c>
      <c r="AM979" s="16"/>
      <c r="AN979" s="15">
        <f t="shared" si="575"/>
        <v>0</v>
      </c>
      <c r="AO979" s="16">
        <f t="shared" si="576"/>
        <v>0</v>
      </c>
      <c r="AP979" s="15">
        <f t="shared" si="577"/>
        <v>0</v>
      </c>
      <c r="AQ979" s="16">
        <f t="shared" si="578"/>
        <v>0</v>
      </c>
      <c r="AR979" s="15">
        <f t="shared" si="579"/>
        <v>0</v>
      </c>
      <c r="AS979" s="16"/>
      <c r="AT979" s="15">
        <f t="shared" si="580"/>
        <v>0</v>
      </c>
      <c r="AU979" s="16">
        <f t="shared" si="581"/>
        <v>0</v>
      </c>
      <c r="AV979" s="15">
        <f t="shared" si="582"/>
        <v>0</v>
      </c>
      <c r="AW979" s="16">
        <f t="shared" si="583"/>
        <v>0</v>
      </c>
      <c r="AX979" s="15">
        <f t="shared" si="584"/>
        <v>1.9999999999999574E-2</v>
      </c>
    </row>
    <row r="980" spans="1:50" x14ac:dyDescent="0.25">
      <c r="A980" s="25">
        <f t="shared" si="585"/>
        <v>19.510416666666341</v>
      </c>
      <c r="B980" s="9"/>
      <c r="C980" s="12" t="s">
        <v>14</v>
      </c>
      <c r="D980" s="12" t="s">
        <v>14</v>
      </c>
      <c r="E980" s="12"/>
      <c r="F980" s="12"/>
      <c r="G980" t="s">
        <v>11</v>
      </c>
      <c r="H980" s="34"/>
      <c r="I980" s="12" t="s">
        <v>14</v>
      </c>
      <c r="J980" s="15">
        <f t="shared" si="550"/>
        <v>0</v>
      </c>
      <c r="K980" s="16">
        <f t="shared" si="564"/>
        <v>0</v>
      </c>
      <c r="L980" s="15">
        <f t="shared" si="551"/>
        <v>0</v>
      </c>
      <c r="M980" s="16">
        <f t="shared" si="565"/>
        <v>0</v>
      </c>
      <c r="N980" s="15">
        <f t="shared" si="552"/>
        <v>1.9999999999999574E-2</v>
      </c>
      <c r="O980" s="16"/>
      <c r="P980" s="15">
        <f t="shared" si="553"/>
        <v>0</v>
      </c>
      <c r="Q980" s="16">
        <f t="shared" si="566"/>
        <v>0</v>
      </c>
      <c r="R980" s="15">
        <f t="shared" si="554"/>
        <v>0</v>
      </c>
      <c r="S980" s="16">
        <f t="shared" si="567"/>
        <v>0</v>
      </c>
      <c r="T980" s="15">
        <f t="shared" si="555"/>
        <v>1.9999999999999574E-2</v>
      </c>
      <c r="U980" s="16"/>
      <c r="V980" s="15">
        <f t="shared" si="556"/>
        <v>0</v>
      </c>
      <c r="W980" s="16">
        <f t="shared" si="568"/>
        <v>0</v>
      </c>
      <c r="X980" s="15">
        <f t="shared" si="557"/>
        <v>0</v>
      </c>
      <c r="Y980" s="16">
        <f t="shared" si="569"/>
        <v>0</v>
      </c>
      <c r="Z980" s="15">
        <f t="shared" si="558"/>
        <v>0</v>
      </c>
      <c r="AA980" s="16"/>
      <c r="AB980" s="15">
        <f t="shared" si="559"/>
        <v>0</v>
      </c>
      <c r="AC980" s="16">
        <f t="shared" si="570"/>
        <v>0</v>
      </c>
      <c r="AD980" s="15">
        <f t="shared" si="560"/>
        <v>0</v>
      </c>
      <c r="AE980" s="16">
        <f t="shared" si="571"/>
        <v>0</v>
      </c>
      <c r="AF980" s="15">
        <f t="shared" si="561"/>
        <v>0</v>
      </c>
      <c r="AG980" s="16"/>
      <c r="AH980" s="15">
        <f t="shared" si="562"/>
        <v>0</v>
      </c>
      <c r="AI980" s="16">
        <f t="shared" si="572"/>
        <v>0</v>
      </c>
      <c r="AJ980" s="15">
        <f t="shared" si="563"/>
        <v>0</v>
      </c>
      <c r="AK980" s="16">
        <f t="shared" si="573"/>
        <v>0</v>
      </c>
      <c r="AL980" s="15">
        <f t="shared" si="574"/>
        <v>0</v>
      </c>
      <c r="AM980" s="16"/>
      <c r="AN980" s="15">
        <f t="shared" si="575"/>
        <v>0</v>
      </c>
      <c r="AO980" s="16">
        <f t="shared" si="576"/>
        <v>0</v>
      </c>
      <c r="AP980" s="15">
        <f t="shared" si="577"/>
        <v>0</v>
      </c>
      <c r="AQ980" s="16">
        <f t="shared" si="578"/>
        <v>0</v>
      </c>
      <c r="AR980" s="15">
        <f t="shared" si="579"/>
        <v>0</v>
      </c>
      <c r="AS980" s="16"/>
      <c r="AT980" s="15">
        <f t="shared" si="580"/>
        <v>0</v>
      </c>
      <c r="AU980" s="16">
        <f t="shared" si="581"/>
        <v>0</v>
      </c>
      <c r="AV980" s="15">
        <f t="shared" si="582"/>
        <v>0</v>
      </c>
      <c r="AW980" s="16">
        <f t="shared" si="583"/>
        <v>0</v>
      </c>
      <c r="AX980" s="15">
        <f t="shared" si="584"/>
        <v>1.9999999999999574E-2</v>
      </c>
    </row>
    <row r="981" spans="1:50" x14ac:dyDescent="0.25">
      <c r="A981" s="25">
        <f t="shared" si="585"/>
        <v>19.530416666666341</v>
      </c>
      <c r="B981" s="9"/>
      <c r="C981" s="12" t="s">
        <v>14</v>
      </c>
      <c r="D981" s="12" t="s">
        <v>14</v>
      </c>
      <c r="E981" s="12"/>
      <c r="F981" s="12"/>
      <c r="G981" t="s">
        <v>11</v>
      </c>
      <c r="H981" s="13"/>
      <c r="I981" s="12" t="s">
        <v>14</v>
      </c>
      <c r="J981" s="15">
        <f t="shared" si="550"/>
        <v>0</v>
      </c>
      <c r="K981" s="16">
        <f t="shared" si="564"/>
        <v>0</v>
      </c>
      <c r="L981" s="15">
        <f t="shared" si="551"/>
        <v>0</v>
      </c>
      <c r="M981" s="16">
        <f t="shared" si="565"/>
        <v>0</v>
      </c>
      <c r="N981" s="15">
        <f t="shared" si="552"/>
        <v>1.9999999999999574E-2</v>
      </c>
      <c r="O981" s="16"/>
      <c r="P981" s="15">
        <f t="shared" si="553"/>
        <v>0</v>
      </c>
      <c r="Q981" s="16">
        <f t="shared" si="566"/>
        <v>0</v>
      </c>
      <c r="R981" s="15">
        <f t="shared" si="554"/>
        <v>0</v>
      </c>
      <c r="S981" s="16">
        <f t="shared" si="567"/>
        <v>0</v>
      </c>
      <c r="T981" s="15">
        <f t="shared" si="555"/>
        <v>1.9999999999999574E-2</v>
      </c>
      <c r="U981" s="16"/>
      <c r="V981" s="15">
        <f t="shared" si="556"/>
        <v>0</v>
      </c>
      <c r="W981" s="16">
        <f t="shared" si="568"/>
        <v>0</v>
      </c>
      <c r="X981" s="15">
        <f t="shared" si="557"/>
        <v>0</v>
      </c>
      <c r="Y981" s="16">
        <f t="shared" si="569"/>
        <v>0</v>
      </c>
      <c r="Z981" s="15">
        <f t="shared" si="558"/>
        <v>0</v>
      </c>
      <c r="AA981" s="16"/>
      <c r="AB981" s="15">
        <f t="shared" si="559"/>
        <v>0</v>
      </c>
      <c r="AC981" s="16">
        <f t="shared" si="570"/>
        <v>0</v>
      </c>
      <c r="AD981" s="15">
        <f t="shared" si="560"/>
        <v>0</v>
      </c>
      <c r="AE981" s="16">
        <f t="shared" si="571"/>
        <v>0</v>
      </c>
      <c r="AF981" s="15">
        <f t="shared" si="561"/>
        <v>0</v>
      </c>
      <c r="AG981" s="16"/>
      <c r="AH981" s="15">
        <f t="shared" si="562"/>
        <v>0</v>
      </c>
      <c r="AI981" s="16">
        <f t="shared" si="572"/>
        <v>0</v>
      </c>
      <c r="AJ981" s="15">
        <f t="shared" si="563"/>
        <v>0</v>
      </c>
      <c r="AK981" s="16">
        <f t="shared" si="573"/>
        <v>0</v>
      </c>
      <c r="AL981" s="15">
        <f t="shared" si="574"/>
        <v>0</v>
      </c>
      <c r="AM981" s="16"/>
      <c r="AN981" s="15">
        <f t="shared" si="575"/>
        <v>0</v>
      </c>
      <c r="AO981" s="16">
        <f t="shared" si="576"/>
        <v>0</v>
      </c>
      <c r="AP981" s="15">
        <f t="shared" si="577"/>
        <v>0</v>
      </c>
      <c r="AQ981" s="16">
        <f t="shared" si="578"/>
        <v>0</v>
      </c>
      <c r="AR981" s="15">
        <f t="shared" si="579"/>
        <v>0</v>
      </c>
      <c r="AS981" s="16"/>
      <c r="AT981" s="15">
        <f t="shared" si="580"/>
        <v>0</v>
      </c>
      <c r="AU981" s="16">
        <f t="shared" si="581"/>
        <v>0</v>
      </c>
      <c r="AV981" s="15">
        <f t="shared" si="582"/>
        <v>0</v>
      </c>
      <c r="AW981" s="16">
        <f t="shared" si="583"/>
        <v>0</v>
      </c>
      <c r="AX981" s="15">
        <f t="shared" si="584"/>
        <v>1.9999999999999574E-2</v>
      </c>
    </row>
    <row r="982" spans="1:50" x14ac:dyDescent="0.25">
      <c r="A982" s="25">
        <f t="shared" si="585"/>
        <v>19.55041666666634</v>
      </c>
      <c r="B982" s="9" t="s">
        <v>15</v>
      </c>
      <c r="C982" s="12" t="s">
        <v>14</v>
      </c>
      <c r="D982" s="12" t="s">
        <v>14</v>
      </c>
      <c r="E982" s="12"/>
      <c r="F982" s="12"/>
      <c r="G982" s="13" t="s">
        <v>20</v>
      </c>
      <c r="H982" s="34"/>
      <c r="I982" s="12" t="s">
        <v>14</v>
      </c>
      <c r="J982" s="15">
        <f t="shared" si="550"/>
        <v>0</v>
      </c>
      <c r="K982" s="16">
        <f t="shared" si="564"/>
        <v>0</v>
      </c>
      <c r="L982" s="15">
        <f t="shared" si="551"/>
        <v>0</v>
      </c>
      <c r="M982" s="16">
        <f t="shared" si="565"/>
        <v>0</v>
      </c>
      <c r="N982" s="15">
        <f t="shared" si="552"/>
        <v>1.9999999999999574E-2</v>
      </c>
      <c r="O982" s="16"/>
      <c r="P982" s="15">
        <f t="shared" si="553"/>
        <v>0</v>
      </c>
      <c r="Q982" s="16">
        <f t="shared" si="566"/>
        <v>0</v>
      </c>
      <c r="R982" s="15">
        <f t="shared" si="554"/>
        <v>0</v>
      </c>
      <c r="S982" s="16">
        <f t="shared" si="567"/>
        <v>0</v>
      </c>
      <c r="T982" s="15">
        <f t="shared" si="555"/>
        <v>1.9999999999999574E-2</v>
      </c>
      <c r="U982" s="16"/>
      <c r="V982" s="15">
        <f t="shared" si="556"/>
        <v>0</v>
      </c>
      <c r="W982" s="16">
        <f t="shared" si="568"/>
        <v>0</v>
      </c>
      <c r="X982" s="15">
        <f t="shared" si="557"/>
        <v>0</v>
      </c>
      <c r="Y982" s="16">
        <f t="shared" si="569"/>
        <v>0</v>
      </c>
      <c r="Z982" s="15">
        <f t="shared" si="558"/>
        <v>0</v>
      </c>
      <c r="AA982" s="16"/>
      <c r="AB982" s="15">
        <f t="shared" si="559"/>
        <v>0</v>
      </c>
      <c r="AC982" s="16">
        <f t="shared" si="570"/>
        <v>0</v>
      </c>
      <c r="AD982" s="15">
        <f t="shared" si="560"/>
        <v>0</v>
      </c>
      <c r="AE982" s="16">
        <f t="shared" si="571"/>
        <v>0</v>
      </c>
      <c r="AF982" s="15">
        <f t="shared" si="561"/>
        <v>0</v>
      </c>
      <c r="AG982" s="16"/>
      <c r="AH982" s="15">
        <f t="shared" si="562"/>
        <v>0</v>
      </c>
      <c r="AI982" s="16">
        <f t="shared" si="572"/>
        <v>0</v>
      </c>
      <c r="AJ982" s="15">
        <f t="shared" si="563"/>
        <v>19.55041666666634</v>
      </c>
      <c r="AK982" s="16">
        <f t="shared" si="573"/>
        <v>1</v>
      </c>
      <c r="AL982" s="15">
        <f t="shared" si="574"/>
        <v>0</v>
      </c>
      <c r="AM982" s="16"/>
      <c r="AN982" s="15">
        <f t="shared" si="575"/>
        <v>0</v>
      </c>
      <c r="AO982" s="16">
        <f t="shared" si="576"/>
        <v>0</v>
      </c>
      <c r="AP982" s="15">
        <f t="shared" si="577"/>
        <v>0</v>
      </c>
      <c r="AQ982" s="16">
        <f t="shared" si="578"/>
        <v>0</v>
      </c>
      <c r="AR982" s="15">
        <f t="shared" si="579"/>
        <v>0</v>
      </c>
      <c r="AS982" s="16"/>
      <c r="AT982" s="15">
        <f t="shared" si="580"/>
        <v>0</v>
      </c>
      <c r="AU982" s="16">
        <f t="shared" si="581"/>
        <v>0</v>
      </c>
      <c r="AV982" s="15">
        <f t="shared" si="582"/>
        <v>0</v>
      </c>
      <c r="AW982" s="16">
        <f t="shared" si="583"/>
        <v>0</v>
      </c>
      <c r="AX982" s="15">
        <f t="shared" si="584"/>
        <v>1.9999999999999574E-2</v>
      </c>
    </row>
    <row r="983" spans="1:50" x14ac:dyDescent="0.25">
      <c r="A983" s="25">
        <f t="shared" si="585"/>
        <v>19.57041666666634</v>
      </c>
      <c r="B983" s="9" t="s">
        <v>10</v>
      </c>
      <c r="C983" s="12" t="s">
        <v>14</v>
      </c>
      <c r="D983" s="12" t="s">
        <v>14</v>
      </c>
      <c r="E983" s="12"/>
      <c r="F983" s="12" t="s">
        <v>14</v>
      </c>
      <c r="G983" s="12"/>
      <c r="H983" s="34"/>
      <c r="I983" t="s">
        <v>11</v>
      </c>
      <c r="J983" s="15">
        <f t="shared" si="550"/>
        <v>0</v>
      </c>
      <c r="K983" s="16">
        <f t="shared" si="564"/>
        <v>0</v>
      </c>
      <c r="L983" s="15">
        <f t="shared" si="551"/>
        <v>0</v>
      </c>
      <c r="M983" s="16">
        <f t="shared" si="565"/>
        <v>0</v>
      </c>
      <c r="N983" s="15">
        <f t="shared" si="552"/>
        <v>1.9999999999999574E-2</v>
      </c>
      <c r="O983" s="16"/>
      <c r="P983" s="15">
        <f t="shared" si="553"/>
        <v>0</v>
      </c>
      <c r="Q983" s="16">
        <f t="shared" si="566"/>
        <v>0</v>
      </c>
      <c r="R983" s="15">
        <f t="shared" si="554"/>
        <v>0</v>
      </c>
      <c r="S983" s="16">
        <f t="shared" si="567"/>
        <v>0</v>
      </c>
      <c r="T983" s="15">
        <f t="shared" si="555"/>
        <v>1.9999999999999574E-2</v>
      </c>
      <c r="U983" s="16"/>
      <c r="V983" s="15">
        <f t="shared" si="556"/>
        <v>0</v>
      </c>
      <c r="W983" s="16">
        <f t="shared" si="568"/>
        <v>0</v>
      </c>
      <c r="X983" s="15">
        <f t="shared" si="557"/>
        <v>0</v>
      </c>
      <c r="Y983" s="16">
        <f t="shared" si="569"/>
        <v>0</v>
      </c>
      <c r="Z983" s="15">
        <f t="shared" si="558"/>
        <v>0</v>
      </c>
      <c r="AA983" s="16"/>
      <c r="AB983" s="15">
        <f t="shared" si="559"/>
        <v>19.57041666666634</v>
      </c>
      <c r="AC983" s="16">
        <f t="shared" si="570"/>
        <v>1</v>
      </c>
      <c r="AD983" s="15">
        <f t="shared" si="560"/>
        <v>0</v>
      </c>
      <c r="AE983" s="16">
        <f t="shared" si="571"/>
        <v>0</v>
      </c>
      <c r="AF983" s="15">
        <f t="shared" si="561"/>
        <v>1.9999999999999574E-2</v>
      </c>
      <c r="AG983" s="16"/>
      <c r="AH983" s="15">
        <f t="shared" si="562"/>
        <v>0</v>
      </c>
      <c r="AI983" s="16">
        <f t="shared" si="572"/>
        <v>0</v>
      </c>
      <c r="AJ983" s="15">
        <f t="shared" si="563"/>
        <v>0</v>
      </c>
      <c r="AK983" s="16">
        <f t="shared" si="573"/>
        <v>0</v>
      </c>
      <c r="AL983" s="15">
        <f t="shared" si="574"/>
        <v>0</v>
      </c>
      <c r="AM983" s="16"/>
      <c r="AN983" s="15">
        <f t="shared" si="575"/>
        <v>0</v>
      </c>
      <c r="AO983" s="16">
        <f t="shared" si="576"/>
        <v>0</v>
      </c>
      <c r="AP983" s="15">
        <f t="shared" si="577"/>
        <v>0</v>
      </c>
      <c r="AQ983" s="16">
        <f t="shared" si="578"/>
        <v>0</v>
      </c>
      <c r="AR983" s="15">
        <f t="shared" si="579"/>
        <v>0</v>
      </c>
      <c r="AS983" s="16"/>
      <c r="AT983" s="15">
        <f t="shared" si="580"/>
        <v>0</v>
      </c>
      <c r="AU983" s="16">
        <f t="shared" si="581"/>
        <v>0</v>
      </c>
      <c r="AV983" s="15">
        <f t="shared" si="582"/>
        <v>0</v>
      </c>
      <c r="AW983" s="16">
        <f t="shared" si="583"/>
        <v>0</v>
      </c>
      <c r="AX983" s="15">
        <f t="shared" si="584"/>
        <v>0</v>
      </c>
    </row>
    <row r="984" spans="1:50" x14ac:dyDescent="0.25">
      <c r="A984" s="25">
        <f t="shared" si="585"/>
        <v>19.590416666666339</v>
      </c>
      <c r="B984" s="9"/>
      <c r="C984" s="12" t="s">
        <v>14</v>
      </c>
      <c r="D984" s="12" t="s">
        <v>14</v>
      </c>
      <c r="E984" s="12"/>
      <c r="F984" s="12" t="s">
        <v>14</v>
      </c>
      <c r="G984" s="12"/>
      <c r="H984" s="34"/>
      <c r="I984" t="s">
        <v>11</v>
      </c>
      <c r="J984" s="15">
        <f t="shared" si="550"/>
        <v>0</v>
      </c>
      <c r="K984" s="16">
        <f t="shared" si="564"/>
        <v>0</v>
      </c>
      <c r="L984" s="15">
        <f t="shared" si="551"/>
        <v>0</v>
      </c>
      <c r="M984" s="16">
        <f t="shared" si="565"/>
        <v>0</v>
      </c>
      <c r="N984" s="15">
        <f t="shared" si="552"/>
        <v>1.9999999999999574E-2</v>
      </c>
      <c r="O984" s="16"/>
      <c r="P984" s="15">
        <f t="shared" si="553"/>
        <v>0</v>
      </c>
      <c r="Q984" s="16">
        <f t="shared" si="566"/>
        <v>0</v>
      </c>
      <c r="R984" s="15">
        <f t="shared" si="554"/>
        <v>0</v>
      </c>
      <c r="S984" s="16">
        <f t="shared" si="567"/>
        <v>0</v>
      </c>
      <c r="T984" s="15">
        <f t="shared" si="555"/>
        <v>1.9999999999999574E-2</v>
      </c>
      <c r="U984" s="16"/>
      <c r="V984" s="15">
        <f t="shared" si="556"/>
        <v>0</v>
      </c>
      <c r="W984" s="16">
        <f t="shared" si="568"/>
        <v>0</v>
      </c>
      <c r="X984" s="15">
        <f t="shared" si="557"/>
        <v>0</v>
      </c>
      <c r="Y984" s="16">
        <f t="shared" si="569"/>
        <v>0</v>
      </c>
      <c r="Z984" s="15">
        <f t="shared" si="558"/>
        <v>0</v>
      </c>
      <c r="AA984" s="16"/>
      <c r="AB984" s="15">
        <f t="shared" si="559"/>
        <v>0</v>
      </c>
      <c r="AC984" s="16">
        <f t="shared" si="570"/>
        <v>0</v>
      </c>
      <c r="AD984" s="15">
        <f t="shared" si="560"/>
        <v>0</v>
      </c>
      <c r="AE984" s="16">
        <f t="shared" si="571"/>
        <v>0</v>
      </c>
      <c r="AF984" s="15">
        <f t="shared" si="561"/>
        <v>1.9999999999999574E-2</v>
      </c>
      <c r="AG984" s="16"/>
      <c r="AH984" s="15">
        <f t="shared" si="562"/>
        <v>0</v>
      </c>
      <c r="AI984" s="16">
        <f t="shared" si="572"/>
        <v>0</v>
      </c>
      <c r="AJ984" s="15">
        <f t="shared" si="563"/>
        <v>0</v>
      </c>
      <c r="AK984" s="16">
        <f t="shared" si="573"/>
        <v>0</v>
      </c>
      <c r="AL984" s="15">
        <f t="shared" si="574"/>
        <v>0</v>
      </c>
      <c r="AM984" s="16"/>
      <c r="AN984" s="15">
        <f t="shared" si="575"/>
        <v>0</v>
      </c>
      <c r="AO984" s="16">
        <f t="shared" si="576"/>
        <v>0</v>
      </c>
      <c r="AP984" s="15">
        <f t="shared" si="577"/>
        <v>0</v>
      </c>
      <c r="AQ984" s="16">
        <f t="shared" si="578"/>
        <v>0</v>
      </c>
      <c r="AR984" s="15">
        <f t="shared" si="579"/>
        <v>0</v>
      </c>
      <c r="AS984" s="16"/>
      <c r="AT984" s="15">
        <f t="shared" si="580"/>
        <v>0</v>
      </c>
      <c r="AU984" s="16">
        <f t="shared" si="581"/>
        <v>0</v>
      </c>
      <c r="AV984" s="15">
        <f t="shared" si="582"/>
        <v>0</v>
      </c>
      <c r="AW984" s="16">
        <f t="shared" si="583"/>
        <v>0</v>
      </c>
      <c r="AX984" s="15">
        <f t="shared" si="584"/>
        <v>0</v>
      </c>
    </row>
    <row r="985" spans="1:50" x14ac:dyDescent="0.25">
      <c r="A985" s="25">
        <f t="shared" si="585"/>
        <v>19.610416666666339</v>
      </c>
      <c r="B985" s="9"/>
      <c r="C985" s="12" t="s">
        <v>14</v>
      </c>
      <c r="D985" s="12" t="s">
        <v>14</v>
      </c>
      <c r="E985" s="12"/>
      <c r="F985" s="12" t="s">
        <v>14</v>
      </c>
      <c r="I985" t="s">
        <v>11</v>
      </c>
      <c r="J985" s="15">
        <f t="shared" si="550"/>
        <v>0</v>
      </c>
      <c r="K985" s="16">
        <f t="shared" si="564"/>
        <v>0</v>
      </c>
      <c r="L985" s="15">
        <f t="shared" si="551"/>
        <v>0</v>
      </c>
      <c r="M985" s="16">
        <f t="shared" si="565"/>
        <v>0</v>
      </c>
      <c r="N985" s="15">
        <f t="shared" si="552"/>
        <v>1.9999999999999574E-2</v>
      </c>
      <c r="O985" s="16"/>
      <c r="P985" s="15">
        <f t="shared" si="553"/>
        <v>0</v>
      </c>
      <c r="Q985" s="16">
        <f t="shared" si="566"/>
        <v>0</v>
      </c>
      <c r="R985" s="15">
        <f t="shared" si="554"/>
        <v>0</v>
      </c>
      <c r="S985" s="16">
        <f t="shared" si="567"/>
        <v>0</v>
      </c>
      <c r="T985" s="15">
        <f t="shared" si="555"/>
        <v>1.9999999999999574E-2</v>
      </c>
      <c r="U985" s="16"/>
      <c r="V985" s="15">
        <f t="shared" si="556"/>
        <v>0</v>
      </c>
      <c r="W985" s="16">
        <f t="shared" si="568"/>
        <v>0</v>
      </c>
      <c r="X985" s="15">
        <f t="shared" si="557"/>
        <v>0</v>
      </c>
      <c r="Y985" s="16">
        <f t="shared" si="569"/>
        <v>0</v>
      </c>
      <c r="Z985" s="15">
        <f t="shared" si="558"/>
        <v>0</v>
      </c>
      <c r="AA985" s="16"/>
      <c r="AB985" s="15">
        <f t="shared" si="559"/>
        <v>0</v>
      </c>
      <c r="AC985" s="16">
        <f t="shared" si="570"/>
        <v>0</v>
      </c>
      <c r="AD985" s="15">
        <f t="shared" si="560"/>
        <v>0</v>
      </c>
      <c r="AE985" s="16">
        <f t="shared" si="571"/>
        <v>0</v>
      </c>
      <c r="AF985" s="15">
        <f t="shared" si="561"/>
        <v>1.9999999999999574E-2</v>
      </c>
      <c r="AG985" s="16"/>
      <c r="AH985" s="15">
        <f t="shared" si="562"/>
        <v>0</v>
      </c>
      <c r="AI985" s="16">
        <f t="shared" si="572"/>
        <v>0</v>
      </c>
      <c r="AJ985" s="15">
        <f t="shared" si="563"/>
        <v>0</v>
      </c>
      <c r="AK985" s="16">
        <f t="shared" si="573"/>
        <v>0</v>
      </c>
      <c r="AL985" s="15">
        <f t="shared" si="574"/>
        <v>0</v>
      </c>
      <c r="AM985" s="16"/>
      <c r="AN985" s="15">
        <f t="shared" si="575"/>
        <v>0</v>
      </c>
      <c r="AO985" s="16">
        <f t="shared" si="576"/>
        <v>0</v>
      </c>
      <c r="AP985" s="15">
        <f t="shared" si="577"/>
        <v>0</v>
      </c>
      <c r="AQ985" s="16">
        <f t="shared" si="578"/>
        <v>0</v>
      </c>
      <c r="AR985" s="15">
        <f t="shared" si="579"/>
        <v>0</v>
      </c>
      <c r="AS985" s="16"/>
      <c r="AT985" s="15">
        <f t="shared" si="580"/>
        <v>0</v>
      </c>
      <c r="AU985" s="16">
        <f t="shared" si="581"/>
        <v>0</v>
      </c>
      <c r="AV985" s="15">
        <f t="shared" si="582"/>
        <v>0</v>
      </c>
      <c r="AW985" s="16">
        <f t="shared" si="583"/>
        <v>0</v>
      </c>
      <c r="AX985" s="15">
        <f t="shared" si="584"/>
        <v>0</v>
      </c>
    </row>
    <row r="986" spans="1:50" x14ac:dyDescent="0.25">
      <c r="A986" s="25">
        <f t="shared" si="585"/>
        <v>19.630416666666338</v>
      </c>
      <c r="B986" s="9" t="s">
        <v>63</v>
      </c>
      <c r="C986" s="12" t="s">
        <v>14</v>
      </c>
      <c r="D986" s="12" t="s">
        <v>14</v>
      </c>
      <c r="E986" s="12"/>
      <c r="F986" s="12" t="s">
        <v>14</v>
      </c>
      <c r="H986" s="12" t="s">
        <v>14</v>
      </c>
      <c r="I986" t="s">
        <v>11</v>
      </c>
      <c r="J986" s="15">
        <f t="shared" si="550"/>
        <v>0</v>
      </c>
      <c r="K986" s="16">
        <f t="shared" si="564"/>
        <v>0</v>
      </c>
      <c r="L986" s="15">
        <f t="shared" si="551"/>
        <v>0</v>
      </c>
      <c r="M986" s="16">
        <f t="shared" si="565"/>
        <v>0</v>
      </c>
      <c r="N986" s="15">
        <f t="shared" si="552"/>
        <v>1.9999999999999574E-2</v>
      </c>
      <c r="O986" s="16"/>
      <c r="P986" s="15">
        <f t="shared" si="553"/>
        <v>0</v>
      </c>
      <c r="Q986" s="16">
        <f t="shared" si="566"/>
        <v>0</v>
      </c>
      <c r="R986" s="15">
        <f t="shared" si="554"/>
        <v>0</v>
      </c>
      <c r="S986" s="16">
        <f t="shared" si="567"/>
        <v>0</v>
      </c>
      <c r="T986" s="15">
        <f t="shared" si="555"/>
        <v>1.9999999999999574E-2</v>
      </c>
      <c r="U986" s="16"/>
      <c r="V986" s="15">
        <f t="shared" si="556"/>
        <v>0</v>
      </c>
      <c r="W986" s="16">
        <f t="shared" si="568"/>
        <v>0</v>
      </c>
      <c r="X986" s="15">
        <f t="shared" si="557"/>
        <v>0</v>
      </c>
      <c r="Y986" s="16">
        <f t="shared" si="569"/>
        <v>0</v>
      </c>
      <c r="Z986" s="15">
        <f t="shared" si="558"/>
        <v>0</v>
      </c>
      <c r="AA986" s="16"/>
      <c r="AB986" s="15">
        <f t="shared" si="559"/>
        <v>0</v>
      </c>
      <c r="AC986" s="16">
        <f t="shared" si="570"/>
        <v>0</v>
      </c>
      <c r="AD986" s="15">
        <f t="shared" si="560"/>
        <v>0</v>
      </c>
      <c r="AE986" s="16">
        <f t="shared" si="571"/>
        <v>0</v>
      </c>
      <c r="AF986" s="15">
        <f t="shared" si="561"/>
        <v>1.9999999999999574E-2</v>
      </c>
      <c r="AG986" s="16"/>
      <c r="AH986" s="15">
        <f t="shared" si="562"/>
        <v>0</v>
      </c>
      <c r="AI986" s="16">
        <f t="shared" si="572"/>
        <v>0</v>
      </c>
      <c r="AJ986" s="15">
        <f t="shared" si="563"/>
        <v>0</v>
      </c>
      <c r="AK986" s="16">
        <f t="shared" si="573"/>
        <v>0</v>
      </c>
      <c r="AL986" s="15">
        <f t="shared" si="574"/>
        <v>0</v>
      </c>
      <c r="AM986" s="16"/>
      <c r="AN986" s="15">
        <f t="shared" si="575"/>
        <v>19.630416666666338</v>
      </c>
      <c r="AO986" s="16">
        <f t="shared" si="576"/>
        <v>1</v>
      </c>
      <c r="AP986" s="15">
        <f t="shared" si="577"/>
        <v>0</v>
      </c>
      <c r="AQ986" s="16">
        <f t="shared" si="578"/>
        <v>0</v>
      </c>
      <c r="AR986" s="15">
        <f t="shared" si="579"/>
        <v>1.9999999999999574E-2</v>
      </c>
      <c r="AS986" s="16"/>
      <c r="AT986" s="15">
        <f t="shared" si="580"/>
        <v>0</v>
      </c>
      <c r="AU986" s="16">
        <f t="shared" si="581"/>
        <v>0</v>
      </c>
      <c r="AV986" s="15">
        <f t="shared" si="582"/>
        <v>0</v>
      </c>
      <c r="AW986" s="16">
        <f t="shared" si="583"/>
        <v>0</v>
      </c>
      <c r="AX986" s="15">
        <f t="shared" si="584"/>
        <v>0</v>
      </c>
    </row>
    <row r="987" spans="1:50" x14ac:dyDescent="0.25">
      <c r="A987" s="25">
        <f t="shared" si="585"/>
        <v>19.650416666666338</v>
      </c>
      <c r="B987" s="9"/>
      <c r="C987" s="12" t="s">
        <v>14</v>
      </c>
      <c r="D987" s="12" t="s">
        <v>14</v>
      </c>
      <c r="E987" s="12"/>
      <c r="F987" s="12" t="s">
        <v>14</v>
      </c>
      <c r="H987" s="12" t="s">
        <v>14</v>
      </c>
      <c r="I987" t="s">
        <v>11</v>
      </c>
      <c r="J987" s="15">
        <f t="shared" si="550"/>
        <v>0</v>
      </c>
      <c r="K987" s="16">
        <f t="shared" si="564"/>
        <v>0</v>
      </c>
      <c r="L987" s="15">
        <f t="shared" si="551"/>
        <v>0</v>
      </c>
      <c r="M987" s="16">
        <f t="shared" si="565"/>
        <v>0</v>
      </c>
      <c r="N987" s="15">
        <f t="shared" si="552"/>
        <v>1.9999999999999574E-2</v>
      </c>
      <c r="O987" s="16"/>
      <c r="P987" s="15">
        <f t="shared" si="553"/>
        <v>0</v>
      </c>
      <c r="Q987" s="16">
        <f t="shared" si="566"/>
        <v>0</v>
      </c>
      <c r="R987" s="15">
        <f t="shared" si="554"/>
        <v>0</v>
      </c>
      <c r="S987" s="16">
        <f t="shared" si="567"/>
        <v>0</v>
      </c>
      <c r="T987" s="15">
        <f t="shared" si="555"/>
        <v>1.9999999999999574E-2</v>
      </c>
      <c r="U987" s="16"/>
      <c r="V987" s="15">
        <f t="shared" si="556"/>
        <v>0</v>
      </c>
      <c r="W987" s="16">
        <f t="shared" si="568"/>
        <v>0</v>
      </c>
      <c r="X987" s="15">
        <f t="shared" si="557"/>
        <v>0</v>
      </c>
      <c r="Y987" s="16">
        <f t="shared" si="569"/>
        <v>0</v>
      </c>
      <c r="Z987" s="15">
        <f t="shared" si="558"/>
        <v>0</v>
      </c>
      <c r="AA987" s="16"/>
      <c r="AB987" s="15">
        <f t="shared" si="559"/>
        <v>0</v>
      </c>
      <c r="AC987" s="16">
        <f t="shared" si="570"/>
        <v>0</v>
      </c>
      <c r="AD987" s="15">
        <f t="shared" si="560"/>
        <v>0</v>
      </c>
      <c r="AE987" s="16">
        <f t="shared" si="571"/>
        <v>0</v>
      </c>
      <c r="AF987" s="15">
        <f t="shared" si="561"/>
        <v>1.9999999999999574E-2</v>
      </c>
      <c r="AG987" s="16"/>
      <c r="AH987" s="15">
        <f t="shared" si="562"/>
        <v>0</v>
      </c>
      <c r="AI987" s="16">
        <f t="shared" si="572"/>
        <v>0</v>
      </c>
      <c r="AJ987" s="15">
        <f t="shared" si="563"/>
        <v>0</v>
      </c>
      <c r="AK987" s="16">
        <f t="shared" si="573"/>
        <v>0</v>
      </c>
      <c r="AL987" s="15">
        <f t="shared" si="574"/>
        <v>0</v>
      </c>
      <c r="AM987" s="16"/>
      <c r="AN987" s="15">
        <f t="shared" si="575"/>
        <v>0</v>
      </c>
      <c r="AO987" s="16">
        <f t="shared" si="576"/>
        <v>0</v>
      </c>
      <c r="AP987" s="15">
        <f t="shared" si="577"/>
        <v>0</v>
      </c>
      <c r="AQ987" s="16">
        <f t="shared" si="578"/>
        <v>0</v>
      </c>
      <c r="AR987" s="15">
        <f t="shared" si="579"/>
        <v>1.9999999999999574E-2</v>
      </c>
      <c r="AS987" s="16"/>
      <c r="AT987" s="15">
        <f t="shared" si="580"/>
        <v>0</v>
      </c>
      <c r="AU987" s="16">
        <f t="shared" si="581"/>
        <v>0</v>
      </c>
      <c r="AV987" s="15">
        <f t="shared" si="582"/>
        <v>0</v>
      </c>
      <c r="AW987" s="16">
        <f t="shared" si="583"/>
        <v>0</v>
      </c>
      <c r="AX987" s="15">
        <f t="shared" si="584"/>
        <v>0</v>
      </c>
    </row>
    <row r="988" spans="1:50" x14ac:dyDescent="0.25">
      <c r="A988" s="25">
        <f t="shared" si="585"/>
        <v>19.670416666666338</v>
      </c>
      <c r="B988" s="9" t="s">
        <v>65</v>
      </c>
      <c r="C988" s="12" t="s">
        <v>14</v>
      </c>
      <c r="D988" t="s">
        <v>11</v>
      </c>
      <c r="E988" s="12"/>
      <c r="F988" s="12" t="s">
        <v>14</v>
      </c>
      <c r="H988" s="12" t="s">
        <v>14</v>
      </c>
      <c r="I988" s="13" t="s">
        <v>20</v>
      </c>
      <c r="J988" s="15">
        <f t="shared" si="550"/>
        <v>0</v>
      </c>
      <c r="K988" s="16">
        <f t="shared" si="564"/>
        <v>0</v>
      </c>
      <c r="L988" s="15">
        <f t="shared" si="551"/>
        <v>0</v>
      </c>
      <c r="M988" s="16">
        <f t="shared" si="565"/>
        <v>0</v>
      </c>
      <c r="N988" s="15">
        <f t="shared" si="552"/>
        <v>1.9999999999999574E-2</v>
      </c>
      <c r="O988" s="16"/>
      <c r="P988" s="15">
        <f t="shared" si="553"/>
        <v>0</v>
      </c>
      <c r="Q988" s="16">
        <f t="shared" si="566"/>
        <v>0</v>
      </c>
      <c r="R988" s="15">
        <f t="shared" si="554"/>
        <v>0</v>
      </c>
      <c r="S988" s="16">
        <f t="shared" si="567"/>
        <v>0</v>
      </c>
      <c r="T988" s="15">
        <f t="shared" si="555"/>
        <v>0</v>
      </c>
      <c r="U988" s="16"/>
      <c r="V988" s="15">
        <f t="shared" si="556"/>
        <v>0</v>
      </c>
      <c r="W988" s="16">
        <f t="shared" si="568"/>
        <v>0</v>
      </c>
      <c r="X988" s="15">
        <f t="shared" si="557"/>
        <v>0</v>
      </c>
      <c r="Y988" s="16">
        <f t="shared" si="569"/>
        <v>0</v>
      </c>
      <c r="Z988" s="15">
        <f t="shared" si="558"/>
        <v>0</v>
      </c>
      <c r="AA988" s="16"/>
      <c r="AB988" s="15">
        <f t="shared" si="559"/>
        <v>0</v>
      </c>
      <c r="AC988" s="16">
        <f t="shared" si="570"/>
        <v>0</v>
      </c>
      <c r="AD988" s="15">
        <f t="shared" si="560"/>
        <v>0</v>
      </c>
      <c r="AE988" s="16">
        <f t="shared" si="571"/>
        <v>0</v>
      </c>
      <c r="AF988" s="15">
        <f t="shared" si="561"/>
        <v>1.9999999999999574E-2</v>
      </c>
      <c r="AG988" s="16"/>
      <c r="AH988" s="15">
        <f t="shared" si="562"/>
        <v>0</v>
      </c>
      <c r="AI988" s="16">
        <f t="shared" si="572"/>
        <v>0</v>
      </c>
      <c r="AJ988" s="15">
        <f t="shared" si="563"/>
        <v>0</v>
      </c>
      <c r="AK988" s="16">
        <f t="shared" si="573"/>
        <v>0</v>
      </c>
      <c r="AL988" s="15">
        <f t="shared" si="574"/>
        <v>0</v>
      </c>
      <c r="AM988" s="16"/>
      <c r="AN988" s="15">
        <f t="shared" si="575"/>
        <v>0</v>
      </c>
      <c r="AO988" s="16">
        <f t="shared" si="576"/>
        <v>0</v>
      </c>
      <c r="AP988" s="15">
        <f t="shared" si="577"/>
        <v>0</v>
      </c>
      <c r="AQ988" s="16">
        <f t="shared" si="578"/>
        <v>0</v>
      </c>
      <c r="AR988" s="15">
        <f t="shared" si="579"/>
        <v>1.9999999999999574E-2</v>
      </c>
      <c r="AS988" s="16"/>
      <c r="AT988" s="15">
        <f t="shared" si="580"/>
        <v>0</v>
      </c>
      <c r="AU988" s="16">
        <f t="shared" si="581"/>
        <v>0</v>
      </c>
      <c r="AV988" s="15">
        <f t="shared" si="582"/>
        <v>19.670416666666338</v>
      </c>
      <c r="AW988" s="16">
        <f t="shared" si="583"/>
        <v>1</v>
      </c>
      <c r="AX988" s="15">
        <f t="shared" si="584"/>
        <v>0</v>
      </c>
    </row>
    <row r="989" spans="1:50" x14ac:dyDescent="0.25">
      <c r="A989" s="25">
        <f t="shared" si="585"/>
        <v>19.690416666666337</v>
      </c>
      <c r="B989" s="9"/>
      <c r="C989" s="12" t="s">
        <v>14</v>
      </c>
      <c r="D989" t="s">
        <v>11</v>
      </c>
      <c r="E989" s="12"/>
      <c r="F989" s="12" t="s">
        <v>14</v>
      </c>
      <c r="G989" s="13"/>
      <c r="H989" s="12" t="s">
        <v>14</v>
      </c>
      <c r="I989" s="7"/>
      <c r="J989" s="15">
        <f t="shared" si="550"/>
        <v>0</v>
      </c>
      <c r="K989" s="16">
        <f t="shared" si="564"/>
        <v>0</v>
      </c>
      <c r="L989" s="15">
        <f t="shared" si="551"/>
        <v>0</v>
      </c>
      <c r="M989" s="16">
        <f t="shared" si="565"/>
        <v>0</v>
      </c>
      <c r="N989" s="15">
        <f t="shared" si="552"/>
        <v>1.9999999999999574E-2</v>
      </c>
      <c r="O989" s="16"/>
      <c r="P989" s="15">
        <f t="shared" si="553"/>
        <v>0</v>
      </c>
      <c r="Q989" s="16">
        <f t="shared" si="566"/>
        <v>0</v>
      </c>
      <c r="R989" s="15">
        <f t="shared" si="554"/>
        <v>0</v>
      </c>
      <c r="S989" s="16">
        <f t="shared" si="567"/>
        <v>0</v>
      </c>
      <c r="T989" s="15">
        <f t="shared" si="555"/>
        <v>0</v>
      </c>
      <c r="U989" s="16"/>
      <c r="V989" s="15">
        <f t="shared" si="556"/>
        <v>0</v>
      </c>
      <c r="W989" s="16">
        <f t="shared" si="568"/>
        <v>0</v>
      </c>
      <c r="X989" s="15">
        <f t="shared" si="557"/>
        <v>0</v>
      </c>
      <c r="Y989" s="16">
        <f t="shared" si="569"/>
        <v>0</v>
      </c>
      <c r="Z989" s="15">
        <f t="shared" si="558"/>
        <v>0</v>
      </c>
      <c r="AA989" s="16"/>
      <c r="AB989" s="15">
        <f t="shared" si="559"/>
        <v>0</v>
      </c>
      <c r="AC989" s="16">
        <f t="shared" si="570"/>
        <v>0</v>
      </c>
      <c r="AD989" s="15">
        <f t="shared" si="560"/>
        <v>0</v>
      </c>
      <c r="AE989" s="16">
        <f t="shared" si="571"/>
        <v>0</v>
      </c>
      <c r="AF989" s="15">
        <f t="shared" si="561"/>
        <v>1.9999999999999574E-2</v>
      </c>
      <c r="AG989" s="16"/>
      <c r="AH989" s="15">
        <f t="shared" si="562"/>
        <v>0</v>
      </c>
      <c r="AI989" s="16">
        <f t="shared" si="572"/>
        <v>0</v>
      </c>
      <c r="AJ989" s="15">
        <f t="shared" si="563"/>
        <v>0</v>
      </c>
      <c r="AK989" s="16">
        <f t="shared" si="573"/>
        <v>0</v>
      </c>
      <c r="AL989" s="15">
        <f t="shared" si="574"/>
        <v>0</v>
      </c>
      <c r="AM989" s="16"/>
      <c r="AN989" s="15">
        <f t="shared" si="575"/>
        <v>0</v>
      </c>
      <c r="AO989" s="16">
        <f t="shared" si="576"/>
        <v>0</v>
      </c>
      <c r="AP989" s="15">
        <f t="shared" si="577"/>
        <v>0</v>
      </c>
      <c r="AQ989" s="16">
        <f t="shared" si="578"/>
        <v>0</v>
      </c>
      <c r="AR989" s="15">
        <f t="shared" si="579"/>
        <v>1.9999999999999574E-2</v>
      </c>
      <c r="AS989" s="16"/>
      <c r="AT989" s="15">
        <f t="shared" si="580"/>
        <v>0</v>
      </c>
      <c r="AU989" s="16">
        <f t="shared" si="581"/>
        <v>0</v>
      </c>
      <c r="AV989" s="15">
        <f t="shared" si="582"/>
        <v>0</v>
      </c>
      <c r="AW989" s="16">
        <f t="shared" si="583"/>
        <v>0</v>
      </c>
      <c r="AX989" s="15">
        <f t="shared" si="584"/>
        <v>0</v>
      </c>
    </row>
    <row r="990" spans="1:50" x14ac:dyDescent="0.25">
      <c r="A990" s="25">
        <f t="shared" si="585"/>
        <v>19.710416666666337</v>
      </c>
      <c r="B990" s="9"/>
      <c r="C990" s="12" t="s">
        <v>14</v>
      </c>
      <c r="D990" t="s">
        <v>11</v>
      </c>
      <c r="E990" s="12"/>
      <c r="F990" s="12" t="s">
        <v>14</v>
      </c>
      <c r="G990" s="7"/>
      <c r="H990" s="12" t="s">
        <v>14</v>
      </c>
      <c r="I990" s="7"/>
      <c r="J990" s="15">
        <f t="shared" si="550"/>
        <v>0</v>
      </c>
      <c r="K990" s="16">
        <f t="shared" si="564"/>
        <v>0</v>
      </c>
      <c r="L990" s="15">
        <f t="shared" si="551"/>
        <v>0</v>
      </c>
      <c r="M990" s="16">
        <f t="shared" si="565"/>
        <v>0</v>
      </c>
      <c r="N990" s="15">
        <f t="shared" si="552"/>
        <v>1.9999999999999574E-2</v>
      </c>
      <c r="O990" s="16"/>
      <c r="P990" s="15">
        <f t="shared" si="553"/>
        <v>0</v>
      </c>
      <c r="Q990" s="16">
        <f t="shared" si="566"/>
        <v>0</v>
      </c>
      <c r="R990" s="15">
        <f t="shared" si="554"/>
        <v>0</v>
      </c>
      <c r="S990" s="16">
        <f t="shared" si="567"/>
        <v>0</v>
      </c>
      <c r="T990" s="15">
        <f t="shared" si="555"/>
        <v>0</v>
      </c>
      <c r="U990" s="16"/>
      <c r="V990" s="15">
        <f t="shared" si="556"/>
        <v>0</v>
      </c>
      <c r="W990" s="16">
        <f t="shared" si="568"/>
        <v>0</v>
      </c>
      <c r="X990" s="15">
        <f t="shared" si="557"/>
        <v>0</v>
      </c>
      <c r="Y990" s="16">
        <f t="shared" si="569"/>
        <v>0</v>
      </c>
      <c r="Z990" s="15">
        <f t="shared" si="558"/>
        <v>0</v>
      </c>
      <c r="AA990" s="16"/>
      <c r="AB990" s="15">
        <f t="shared" si="559"/>
        <v>0</v>
      </c>
      <c r="AC990" s="16">
        <f t="shared" si="570"/>
        <v>0</v>
      </c>
      <c r="AD990" s="15">
        <f t="shared" si="560"/>
        <v>0</v>
      </c>
      <c r="AE990" s="16">
        <f t="shared" si="571"/>
        <v>0</v>
      </c>
      <c r="AF990" s="15">
        <f t="shared" si="561"/>
        <v>1.9999999999999574E-2</v>
      </c>
      <c r="AG990" s="16"/>
      <c r="AH990" s="15">
        <f t="shared" si="562"/>
        <v>0</v>
      </c>
      <c r="AI990" s="16">
        <f t="shared" si="572"/>
        <v>0</v>
      </c>
      <c r="AJ990" s="15">
        <f t="shared" si="563"/>
        <v>0</v>
      </c>
      <c r="AK990" s="16">
        <f t="shared" si="573"/>
        <v>0</v>
      </c>
      <c r="AL990" s="15">
        <f t="shared" si="574"/>
        <v>0</v>
      </c>
      <c r="AM990" s="16"/>
      <c r="AN990" s="15">
        <f t="shared" si="575"/>
        <v>0</v>
      </c>
      <c r="AO990" s="16">
        <f t="shared" si="576"/>
        <v>0</v>
      </c>
      <c r="AP990" s="15">
        <f t="shared" si="577"/>
        <v>0</v>
      </c>
      <c r="AQ990" s="16">
        <f t="shared" si="578"/>
        <v>0</v>
      </c>
      <c r="AR990" s="15">
        <f t="shared" si="579"/>
        <v>1.9999999999999574E-2</v>
      </c>
      <c r="AS990" s="16"/>
      <c r="AT990" s="15">
        <f t="shared" si="580"/>
        <v>0</v>
      </c>
      <c r="AU990" s="16">
        <f t="shared" si="581"/>
        <v>0</v>
      </c>
      <c r="AV990" s="15">
        <f t="shared" si="582"/>
        <v>0</v>
      </c>
      <c r="AW990" s="16">
        <f t="shared" si="583"/>
        <v>0</v>
      </c>
      <c r="AX990" s="15">
        <f t="shared" si="584"/>
        <v>0</v>
      </c>
    </row>
    <row r="991" spans="1:50" x14ac:dyDescent="0.25">
      <c r="A991" s="25">
        <f t="shared" si="585"/>
        <v>19.730416666666336</v>
      </c>
      <c r="B991" s="9"/>
      <c r="C991" s="12" t="s">
        <v>14</v>
      </c>
      <c r="D991" t="s">
        <v>11</v>
      </c>
      <c r="E991" s="12"/>
      <c r="F991" s="12" t="s">
        <v>14</v>
      </c>
      <c r="G991" s="7"/>
      <c r="H991" s="12" t="s">
        <v>14</v>
      </c>
      <c r="I991" s="7"/>
      <c r="J991" s="15">
        <f t="shared" si="550"/>
        <v>0</v>
      </c>
      <c r="K991" s="16">
        <f t="shared" si="564"/>
        <v>0</v>
      </c>
      <c r="L991" s="15">
        <f t="shared" si="551"/>
        <v>0</v>
      </c>
      <c r="M991" s="16">
        <f t="shared" si="565"/>
        <v>0</v>
      </c>
      <c r="N991" s="15">
        <f t="shared" si="552"/>
        <v>1.9999999999999574E-2</v>
      </c>
      <c r="O991" s="16"/>
      <c r="P991" s="15">
        <f t="shared" si="553"/>
        <v>0</v>
      </c>
      <c r="Q991" s="16">
        <f t="shared" si="566"/>
        <v>0</v>
      </c>
      <c r="R991" s="15">
        <f t="shared" si="554"/>
        <v>0</v>
      </c>
      <c r="S991" s="16">
        <f t="shared" si="567"/>
        <v>0</v>
      </c>
      <c r="T991" s="15">
        <f t="shared" si="555"/>
        <v>0</v>
      </c>
      <c r="U991" s="16"/>
      <c r="V991" s="15">
        <f t="shared" si="556"/>
        <v>0</v>
      </c>
      <c r="W991" s="16">
        <f t="shared" si="568"/>
        <v>0</v>
      </c>
      <c r="X991" s="15">
        <f t="shared" si="557"/>
        <v>0</v>
      </c>
      <c r="Y991" s="16">
        <f t="shared" si="569"/>
        <v>0</v>
      </c>
      <c r="Z991" s="15">
        <f t="shared" si="558"/>
        <v>0</v>
      </c>
      <c r="AA991" s="16"/>
      <c r="AB991" s="15">
        <f t="shared" si="559"/>
        <v>0</v>
      </c>
      <c r="AC991" s="16">
        <f t="shared" si="570"/>
        <v>0</v>
      </c>
      <c r="AD991" s="15">
        <f t="shared" si="560"/>
        <v>0</v>
      </c>
      <c r="AE991" s="16">
        <f t="shared" si="571"/>
        <v>0</v>
      </c>
      <c r="AF991" s="15">
        <f t="shared" si="561"/>
        <v>1.9999999999999574E-2</v>
      </c>
      <c r="AG991" s="16"/>
      <c r="AH991" s="15">
        <f t="shared" si="562"/>
        <v>0</v>
      </c>
      <c r="AI991" s="16">
        <f t="shared" si="572"/>
        <v>0</v>
      </c>
      <c r="AJ991" s="15">
        <f t="shared" si="563"/>
        <v>0</v>
      </c>
      <c r="AK991" s="16">
        <f t="shared" si="573"/>
        <v>0</v>
      </c>
      <c r="AL991" s="15">
        <f t="shared" si="574"/>
        <v>0</v>
      </c>
      <c r="AM991" s="16"/>
      <c r="AN991" s="15">
        <f t="shared" si="575"/>
        <v>0</v>
      </c>
      <c r="AO991" s="16">
        <f t="shared" si="576"/>
        <v>0</v>
      </c>
      <c r="AP991" s="15">
        <f t="shared" si="577"/>
        <v>0</v>
      </c>
      <c r="AQ991" s="16">
        <f t="shared" si="578"/>
        <v>0</v>
      </c>
      <c r="AR991" s="15">
        <f t="shared" si="579"/>
        <v>1.9999999999999574E-2</v>
      </c>
      <c r="AS991" s="16"/>
      <c r="AT991" s="15">
        <f t="shared" si="580"/>
        <v>0</v>
      </c>
      <c r="AU991" s="16">
        <f t="shared" si="581"/>
        <v>0</v>
      </c>
      <c r="AV991" s="15">
        <f t="shared" si="582"/>
        <v>0</v>
      </c>
      <c r="AW991" s="16">
        <f t="shared" si="583"/>
        <v>0</v>
      </c>
      <c r="AX991" s="15">
        <f t="shared" si="584"/>
        <v>0</v>
      </c>
    </row>
    <row r="992" spans="1:50" x14ac:dyDescent="0.25">
      <c r="A992" s="25">
        <f t="shared" si="585"/>
        <v>19.750416666666336</v>
      </c>
      <c r="B992" s="9"/>
      <c r="C992" s="12" t="s">
        <v>14</v>
      </c>
      <c r="D992" t="s">
        <v>11</v>
      </c>
      <c r="E992" s="12"/>
      <c r="F992" s="12" t="s">
        <v>14</v>
      </c>
      <c r="G992" s="7"/>
      <c r="H992" s="12" t="s">
        <v>14</v>
      </c>
      <c r="I992" s="7"/>
      <c r="J992" s="15">
        <f t="shared" si="550"/>
        <v>0</v>
      </c>
      <c r="K992" s="16">
        <f t="shared" si="564"/>
        <v>0</v>
      </c>
      <c r="L992" s="15">
        <f t="shared" si="551"/>
        <v>0</v>
      </c>
      <c r="M992" s="16">
        <f t="shared" si="565"/>
        <v>0</v>
      </c>
      <c r="N992" s="15">
        <f t="shared" si="552"/>
        <v>1.9999999999999574E-2</v>
      </c>
      <c r="O992" s="16"/>
      <c r="P992" s="15">
        <f t="shared" si="553"/>
        <v>0</v>
      </c>
      <c r="Q992" s="16">
        <f t="shared" si="566"/>
        <v>0</v>
      </c>
      <c r="R992" s="15">
        <f t="shared" si="554"/>
        <v>0</v>
      </c>
      <c r="S992" s="16">
        <f t="shared" si="567"/>
        <v>0</v>
      </c>
      <c r="T992" s="15">
        <f t="shared" si="555"/>
        <v>0</v>
      </c>
      <c r="U992" s="16"/>
      <c r="V992" s="15">
        <f t="shared" si="556"/>
        <v>0</v>
      </c>
      <c r="W992" s="16">
        <f t="shared" si="568"/>
        <v>0</v>
      </c>
      <c r="X992" s="15">
        <f t="shared" si="557"/>
        <v>0</v>
      </c>
      <c r="Y992" s="16">
        <f t="shared" si="569"/>
        <v>0</v>
      </c>
      <c r="Z992" s="15">
        <f t="shared" si="558"/>
        <v>0</v>
      </c>
      <c r="AA992" s="16"/>
      <c r="AB992" s="15">
        <f t="shared" si="559"/>
        <v>0</v>
      </c>
      <c r="AC992" s="16">
        <f t="shared" si="570"/>
        <v>0</v>
      </c>
      <c r="AD992" s="15">
        <f t="shared" si="560"/>
        <v>0</v>
      </c>
      <c r="AE992" s="16">
        <f t="shared" si="571"/>
        <v>0</v>
      </c>
      <c r="AF992" s="15">
        <f t="shared" si="561"/>
        <v>1.9999999999999574E-2</v>
      </c>
      <c r="AG992" s="16"/>
      <c r="AH992" s="15">
        <f t="shared" si="562"/>
        <v>0</v>
      </c>
      <c r="AI992" s="16">
        <f t="shared" si="572"/>
        <v>0</v>
      </c>
      <c r="AJ992" s="15">
        <f t="shared" si="563"/>
        <v>0</v>
      </c>
      <c r="AK992" s="16">
        <f t="shared" si="573"/>
        <v>0</v>
      </c>
      <c r="AL992" s="15">
        <f t="shared" si="574"/>
        <v>0</v>
      </c>
      <c r="AM992" s="16"/>
      <c r="AN992" s="15">
        <f t="shared" si="575"/>
        <v>0</v>
      </c>
      <c r="AO992" s="16">
        <f t="shared" si="576"/>
        <v>0</v>
      </c>
      <c r="AP992" s="15">
        <f t="shared" si="577"/>
        <v>0</v>
      </c>
      <c r="AQ992" s="16">
        <f t="shared" si="578"/>
        <v>0</v>
      </c>
      <c r="AR992" s="15">
        <f t="shared" si="579"/>
        <v>1.9999999999999574E-2</v>
      </c>
      <c r="AS992" s="16"/>
      <c r="AT992" s="15">
        <f t="shared" si="580"/>
        <v>0</v>
      </c>
      <c r="AU992" s="16">
        <f t="shared" si="581"/>
        <v>0</v>
      </c>
      <c r="AV992" s="15">
        <f t="shared" si="582"/>
        <v>0</v>
      </c>
      <c r="AW992" s="16">
        <f t="shared" si="583"/>
        <v>0</v>
      </c>
      <c r="AX992" s="15">
        <f t="shared" si="584"/>
        <v>0</v>
      </c>
    </row>
    <row r="993" spans="1:50" x14ac:dyDescent="0.25">
      <c r="A993" s="25">
        <f t="shared" si="585"/>
        <v>19.770416666666335</v>
      </c>
      <c r="B993" s="9"/>
      <c r="C993" s="12" t="s">
        <v>14</v>
      </c>
      <c r="D993" t="s">
        <v>11</v>
      </c>
      <c r="E993" s="12"/>
      <c r="F993" s="12" t="s">
        <v>14</v>
      </c>
      <c r="H993" s="12" t="s">
        <v>14</v>
      </c>
      <c r="J993" s="15">
        <f t="shared" si="550"/>
        <v>0</v>
      </c>
      <c r="K993" s="16">
        <f t="shared" si="564"/>
        <v>0</v>
      </c>
      <c r="L993" s="15">
        <f t="shared" si="551"/>
        <v>0</v>
      </c>
      <c r="M993" s="16">
        <f t="shared" si="565"/>
        <v>0</v>
      </c>
      <c r="N993" s="15">
        <f t="shared" si="552"/>
        <v>1.9999999999999574E-2</v>
      </c>
      <c r="O993" s="16"/>
      <c r="P993" s="15">
        <f t="shared" si="553"/>
        <v>0</v>
      </c>
      <c r="Q993" s="16">
        <f t="shared" si="566"/>
        <v>0</v>
      </c>
      <c r="R993" s="15">
        <f t="shared" si="554"/>
        <v>0</v>
      </c>
      <c r="S993" s="16">
        <f t="shared" si="567"/>
        <v>0</v>
      </c>
      <c r="T993" s="15">
        <f t="shared" si="555"/>
        <v>0</v>
      </c>
      <c r="U993" s="16"/>
      <c r="V993" s="15">
        <f t="shared" si="556"/>
        <v>0</v>
      </c>
      <c r="W993" s="16">
        <f t="shared" si="568"/>
        <v>0</v>
      </c>
      <c r="X993" s="15">
        <f t="shared" si="557"/>
        <v>0</v>
      </c>
      <c r="Y993" s="16">
        <f t="shared" si="569"/>
        <v>0</v>
      </c>
      <c r="Z993" s="15">
        <f t="shared" si="558"/>
        <v>0</v>
      </c>
      <c r="AA993" s="16"/>
      <c r="AB993" s="15">
        <f t="shared" si="559"/>
        <v>0</v>
      </c>
      <c r="AC993" s="16">
        <f t="shared" si="570"/>
        <v>0</v>
      </c>
      <c r="AD993" s="15">
        <f t="shared" si="560"/>
        <v>0</v>
      </c>
      <c r="AE993" s="16">
        <f t="shared" si="571"/>
        <v>0</v>
      </c>
      <c r="AF993" s="15">
        <f t="shared" si="561"/>
        <v>1.9999999999999574E-2</v>
      </c>
      <c r="AG993" s="16"/>
      <c r="AH993" s="15">
        <f t="shared" si="562"/>
        <v>0</v>
      </c>
      <c r="AI993" s="16">
        <f t="shared" si="572"/>
        <v>0</v>
      </c>
      <c r="AJ993" s="15">
        <f t="shared" si="563"/>
        <v>0</v>
      </c>
      <c r="AK993" s="16">
        <f t="shared" si="573"/>
        <v>0</v>
      </c>
      <c r="AL993" s="15">
        <f t="shared" si="574"/>
        <v>0</v>
      </c>
      <c r="AM993" s="16"/>
      <c r="AN993" s="15">
        <f t="shared" si="575"/>
        <v>0</v>
      </c>
      <c r="AO993" s="16">
        <f t="shared" si="576"/>
        <v>0</v>
      </c>
      <c r="AP993" s="15">
        <f t="shared" si="577"/>
        <v>0</v>
      </c>
      <c r="AQ993" s="16">
        <f t="shared" si="578"/>
        <v>0</v>
      </c>
      <c r="AR993" s="15">
        <f t="shared" si="579"/>
        <v>1.9999999999999574E-2</v>
      </c>
      <c r="AS993" s="16"/>
      <c r="AT993" s="15">
        <f t="shared" si="580"/>
        <v>0</v>
      </c>
      <c r="AU993" s="16">
        <f t="shared" si="581"/>
        <v>0</v>
      </c>
      <c r="AV993" s="15">
        <f t="shared" si="582"/>
        <v>0</v>
      </c>
      <c r="AW993" s="16">
        <f t="shared" si="583"/>
        <v>0</v>
      </c>
      <c r="AX993" s="15">
        <f t="shared" si="584"/>
        <v>0</v>
      </c>
    </row>
    <row r="994" spans="1:50" x14ac:dyDescent="0.25">
      <c r="A994" s="25">
        <f t="shared" si="585"/>
        <v>19.790416666666335</v>
      </c>
      <c r="B994" s="9" t="s">
        <v>17</v>
      </c>
      <c r="C994" t="s">
        <v>11</v>
      </c>
      <c r="D994" s="13" t="s">
        <v>20</v>
      </c>
      <c r="E994" s="12"/>
      <c r="F994" s="12" t="s">
        <v>14</v>
      </c>
      <c r="G994" s="12"/>
      <c r="H994" s="12" t="s">
        <v>14</v>
      </c>
      <c r="I994" s="12"/>
      <c r="J994" s="15">
        <f t="shared" si="550"/>
        <v>0</v>
      </c>
      <c r="K994" s="16">
        <f t="shared" si="564"/>
        <v>0</v>
      </c>
      <c r="L994" s="15">
        <f t="shared" si="551"/>
        <v>0</v>
      </c>
      <c r="M994" s="16">
        <f t="shared" si="565"/>
        <v>0</v>
      </c>
      <c r="N994" s="15">
        <f t="shared" si="552"/>
        <v>0</v>
      </c>
      <c r="O994" s="16"/>
      <c r="P994" s="15">
        <f t="shared" si="553"/>
        <v>0</v>
      </c>
      <c r="Q994" s="16">
        <f t="shared" si="566"/>
        <v>0</v>
      </c>
      <c r="R994" s="15">
        <f t="shared" si="554"/>
        <v>19.790416666666335</v>
      </c>
      <c r="S994" s="16">
        <f t="shared" si="567"/>
        <v>1</v>
      </c>
      <c r="T994" s="15">
        <f t="shared" si="555"/>
        <v>0</v>
      </c>
      <c r="U994" s="16"/>
      <c r="V994" s="15">
        <f t="shared" si="556"/>
        <v>0</v>
      </c>
      <c r="W994" s="16">
        <f t="shared" si="568"/>
        <v>0</v>
      </c>
      <c r="X994" s="15">
        <f t="shared" si="557"/>
        <v>0</v>
      </c>
      <c r="Y994" s="16">
        <f t="shared" si="569"/>
        <v>0</v>
      </c>
      <c r="Z994" s="15">
        <f t="shared" si="558"/>
        <v>0</v>
      </c>
      <c r="AA994" s="16"/>
      <c r="AB994" s="15">
        <f t="shared" si="559"/>
        <v>0</v>
      </c>
      <c r="AC994" s="16">
        <f t="shared" si="570"/>
        <v>0</v>
      </c>
      <c r="AD994" s="15">
        <f t="shared" si="560"/>
        <v>0</v>
      </c>
      <c r="AE994" s="16">
        <f t="shared" si="571"/>
        <v>0</v>
      </c>
      <c r="AF994" s="15">
        <f t="shared" si="561"/>
        <v>1.9999999999999574E-2</v>
      </c>
      <c r="AG994" s="16"/>
      <c r="AH994" s="15">
        <f t="shared" si="562"/>
        <v>0</v>
      </c>
      <c r="AI994" s="16">
        <f t="shared" si="572"/>
        <v>0</v>
      </c>
      <c r="AJ994" s="15">
        <f t="shared" si="563"/>
        <v>0</v>
      </c>
      <c r="AK994" s="16">
        <f t="shared" si="573"/>
        <v>0</v>
      </c>
      <c r="AL994" s="15">
        <f t="shared" si="574"/>
        <v>0</v>
      </c>
      <c r="AM994" s="16"/>
      <c r="AN994" s="15">
        <f t="shared" si="575"/>
        <v>0</v>
      </c>
      <c r="AO994" s="16">
        <f t="shared" si="576"/>
        <v>0</v>
      </c>
      <c r="AP994" s="15">
        <f t="shared" si="577"/>
        <v>0</v>
      </c>
      <c r="AQ994" s="16">
        <f t="shared" si="578"/>
        <v>0</v>
      </c>
      <c r="AR994" s="15">
        <f t="shared" si="579"/>
        <v>1.9999999999999574E-2</v>
      </c>
      <c r="AS994" s="16"/>
      <c r="AT994" s="15">
        <f t="shared" si="580"/>
        <v>0</v>
      </c>
      <c r="AU994" s="16">
        <f t="shared" si="581"/>
        <v>0</v>
      </c>
      <c r="AV994" s="15">
        <f t="shared" si="582"/>
        <v>0</v>
      </c>
      <c r="AW994" s="16">
        <f t="shared" si="583"/>
        <v>0</v>
      </c>
      <c r="AX994" s="15">
        <f t="shared" si="584"/>
        <v>0</v>
      </c>
    </row>
    <row r="995" spans="1:50" x14ac:dyDescent="0.25">
      <c r="A995" s="25">
        <f t="shared" si="585"/>
        <v>19.810416666666335</v>
      </c>
      <c r="B995" s="9"/>
      <c r="C995" t="s">
        <v>11</v>
      </c>
      <c r="E995" s="12"/>
      <c r="F995" s="12" t="s">
        <v>14</v>
      </c>
      <c r="G995" s="12"/>
      <c r="H995" s="12" t="s">
        <v>14</v>
      </c>
      <c r="I995" s="12"/>
      <c r="J995" s="15">
        <f t="shared" si="550"/>
        <v>0</v>
      </c>
      <c r="K995" s="16">
        <f t="shared" si="564"/>
        <v>0</v>
      </c>
      <c r="L995" s="15">
        <f t="shared" si="551"/>
        <v>0</v>
      </c>
      <c r="M995" s="16">
        <f t="shared" si="565"/>
        <v>0</v>
      </c>
      <c r="N995" s="15">
        <f t="shared" si="552"/>
        <v>0</v>
      </c>
      <c r="O995" s="16"/>
      <c r="P995" s="15">
        <f t="shared" si="553"/>
        <v>0</v>
      </c>
      <c r="Q995" s="16">
        <f t="shared" si="566"/>
        <v>0</v>
      </c>
      <c r="R995" s="15">
        <f t="shared" si="554"/>
        <v>0</v>
      </c>
      <c r="S995" s="16">
        <f t="shared" si="567"/>
        <v>0</v>
      </c>
      <c r="T995" s="15">
        <f t="shared" si="555"/>
        <v>0</v>
      </c>
      <c r="U995" s="16"/>
      <c r="V995" s="15">
        <f t="shared" si="556"/>
        <v>0</v>
      </c>
      <c r="W995" s="16">
        <f t="shared" si="568"/>
        <v>0</v>
      </c>
      <c r="X995" s="15">
        <f t="shared" si="557"/>
        <v>0</v>
      </c>
      <c r="Y995" s="16">
        <f t="shared" si="569"/>
        <v>0</v>
      </c>
      <c r="Z995" s="15">
        <f t="shared" si="558"/>
        <v>0</v>
      </c>
      <c r="AA995" s="16"/>
      <c r="AB995" s="15">
        <f t="shared" si="559"/>
        <v>0</v>
      </c>
      <c r="AC995" s="16">
        <f t="shared" si="570"/>
        <v>0</v>
      </c>
      <c r="AD995" s="15">
        <f t="shared" si="560"/>
        <v>0</v>
      </c>
      <c r="AE995" s="16">
        <f t="shared" si="571"/>
        <v>0</v>
      </c>
      <c r="AF995" s="15">
        <f t="shared" si="561"/>
        <v>1.9999999999999574E-2</v>
      </c>
      <c r="AG995" s="16"/>
      <c r="AH995" s="15">
        <f t="shared" si="562"/>
        <v>0</v>
      </c>
      <c r="AI995" s="16">
        <f t="shared" si="572"/>
        <v>0</v>
      </c>
      <c r="AJ995" s="15">
        <f t="shared" si="563"/>
        <v>0</v>
      </c>
      <c r="AK995" s="16">
        <f t="shared" si="573"/>
        <v>0</v>
      </c>
      <c r="AL995" s="15">
        <f t="shared" si="574"/>
        <v>0</v>
      </c>
      <c r="AM995" s="16"/>
      <c r="AN995" s="15">
        <f t="shared" si="575"/>
        <v>0</v>
      </c>
      <c r="AO995" s="16">
        <f t="shared" si="576"/>
        <v>0</v>
      </c>
      <c r="AP995" s="15">
        <f t="shared" si="577"/>
        <v>0</v>
      </c>
      <c r="AQ995" s="16">
        <f t="shared" si="578"/>
        <v>0</v>
      </c>
      <c r="AR995" s="15">
        <f t="shared" si="579"/>
        <v>1.9999999999999574E-2</v>
      </c>
      <c r="AS995" s="16"/>
      <c r="AT995" s="15">
        <f t="shared" si="580"/>
        <v>0</v>
      </c>
      <c r="AU995" s="16">
        <f t="shared" si="581"/>
        <v>0</v>
      </c>
      <c r="AV995" s="15">
        <f t="shared" si="582"/>
        <v>0</v>
      </c>
      <c r="AW995" s="16">
        <f t="shared" si="583"/>
        <v>0</v>
      </c>
      <c r="AX995" s="15">
        <f t="shared" si="584"/>
        <v>0</v>
      </c>
    </row>
    <row r="996" spans="1:50" x14ac:dyDescent="0.25">
      <c r="A996" s="25">
        <f t="shared" si="585"/>
        <v>19.830416666666334</v>
      </c>
      <c r="B996" s="9"/>
      <c r="C996" t="s">
        <v>11</v>
      </c>
      <c r="E996" s="12"/>
      <c r="F996" s="12" t="s">
        <v>14</v>
      </c>
      <c r="G996" s="12"/>
      <c r="H996" s="12" t="s">
        <v>14</v>
      </c>
      <c r="I996" s="12"/>
      <c r="J996" s="15">
        <f t="shared" si="550"/>
        <v>0</v>
      </c>
      <c r="K996" s="16">
        <f t="shared" si="564"/>
        <v>0</v>
      </c>
      <c r="L996" s="15">
        <f t="shared" si="551"/>
        <v>0</v>
      </c>
      <c r="M996" s="16">
        <f t="shared" si="565"/>
        <v>0</v>
      </c>
      <c r="N996" s="15">
        <f t="shared" si="552"/>
        <v>0</v>
      </c>
      <c r="O996" s="16"/>
      <c r="P996" s="15">
        <f t="shared" si="553"/>
        <v>0</v>
      </c>
      <c r="Q996" s="16">
        <f t="shared" si="566"/>
        <v>0</v>
      </c>
      <c r="R996" s="15">
        <f t="shared" si="554"/>
        <v>0</v>
      </c>
      <c r="S996" s="16">
        <f t="shared" si="567"/>
        <v>0</v>
      </c>
      <c r="T996" s="15">
        <f t="shared" si="555"/>
        <v>0</v>
      </c>
      <c r="U996" s="16"/>
      <c r="V996" s="15">
        <f t="shared" si="556"/>
        <v>0</v>
      </c>
      <c r="W996" s="16">
        <f t="shared" si="568"/>
        <v>0</v>
      </c>
      <c r="X996" s="15">
        <f t="shared" si="557"/>
        <v>0</v>
      </c>
      <c r="Y996" s="16">
        <f t="shared" si="569"/>
        <v>0</v>
      </c>
      <c r="Z996" s="15">
        <f t="shared" si="558"/>
        <v>0</v>
      </c>
      <c r="AA996" s="16"/>
      <c r="AB996" s="15">
        <f t="shared" si="559"/>
        <v>0</v>
      </c>
      <c r="AC996" s="16">
        <f t="shared" si="570"/>
        <v>0</v>
      </c>
      <c r="AD996" s="15">
        <f t="shared" si="560"/>
        <v>0</v>
      </c>
      <c r="AE996" s="16">
        <f t="shared" si="571"/>
        <v>0</v>
      </c>
      <c r="AF996" s="15">
        <f t="shared" si="561"/>
        <v>1.9999999999999574E-2</v>
      </c>
      <c r="AG996" s="16"/>
      <c r="AH996" s="15">
        <f t="shared" si="562"/>
        <v>0</v>
      </c>
      <c r="AI996" s="16">
        <f t="shared" si="572"/>
        <v>0</v>
      </c>
      <c r="AJ996" s="15">
        <f t="shared" si="563"/>
        <v>0</v>
      </c>
      <c r="AK996" s="16">
        <f t="shared" si="573"/>
        <v>0</v>
      </c>
      <c r="AL996" s="15">
        <f t="shared" si="574"/>
        <v>0</v>
      </c>
      <c r="AM996" s="16"/>
      <c r="AN996" s="15">
        <f t="shared" si="575"/>
        <v>0</v>
      </c>
      <c r="AO996" s="16">
        <f t="shared" si="576"/>
        <v>0</v>
      </c>
      <c r="AP996" s="15">
        <f t="shared" si="577"/>
        <v>0</v>
      </c>
      <c r="AQ996" s="16">
        <f t="shared" si="578"/>
        <v>0</v>
      </c>
      <c r="AR996" s="15">
        <f t="shared" si="579"/>
        <v>1.9999999999999574E-2</v>
      </c>
      <c r="AS996" s="16"/>
      <c r="AT996" s="15">
        <f t="shared" si="580"/>
        <v>0</v>
      </c>
      <c r="AU996" s="16">
        <f t="shared" si="581"/>
        <v>0</v>
      </c>
      <c r="AV996" s="15">
        <f t="shared" si="582"/>
        <v>0</v>
      </c>
      <c r="AW996" s="16">
        <f t="shared" si="583"/>
        <v>0</v>
      </c>
      <c r="AX996" s="15">
        <f t="shared" si="584"/>
        <v>0</v>
      </c>
    </row>
    <row r="997" spans="1:50" x14ac:dyDescent="0.25">
      <c r="A997" s="25">
        <f t="shared" si="585"/>
        <v>19.850416666666334</v>
      </c>
      <c r="B997" s="9"/>
      <c r="C997" t="s">
        <v>11</v>
      </c>
      <c r="E997" s="12"/>
      <c r="F997" s="12" t="s">
        <v>14</v>
      </c>
      <c r="G997" s="12"/>
      <c r="H997" s="12" t="s">
        <v>14</v>
      </c>
      <c r="I997" s="12"/>
      <c r="J997" s="15">
        <f t="shared" si="550"/>
        <v>0</v>
      </c>
      <c r="K997" s="16">
        <f t="shared" si="564"/>
        <v>0</v>
      </c>
      <c r="L997" s="15">
        <f t="shared" si="551"/>
        <v>0</v>
      </c>
      <c r="M997" s="16">
        <f t="shared" si="565"/>
        <v>0</v>
      </c>
      <c r="N997" s="15">
        <f t="shared" si="552"/>
        <v>0</v>
      </c>
      <c r="O997" s="16"/>
      <c r="P997" s="15">
        <f t="shared" si="553"/>
        <v>0</v>
      </c>
      <c r="Q997" s="16">
        <f t="shared" si="566"/>
        <v>0</v>
      </c>
      <c r="R997" s="15">
        <f t="shared" si="554"/>
        <v>0</v>
      </c>
      <c r="S997" s="16">
        <f t="shared" si="567"/>
        <v>0</v>
      </c>
      <c r="T997" s="15">
        <f t="shared" si="555"/>
        <v>0</v>
      </c>
      <c r="U997" s="16"/>
      <c r="V997" s="15">
        <f t="shared" si="556"/>
        <v>0</v>
      </c>
      <c r="W997" s="16">
        <f t="shared" si="568"/>
        <v>0</v>
      </c>
      <c r="X997" s="15">
        <f t="shared" si="557"/>
        <v>0</v>
      </c>
      <c r="Y997" s="16">
        <f t="shared" si="569"/>
        <v>0</v>
      </c>
      <c r="Z997" s="15">
        <f t="shared" si="558"/>
        <v>0</v>
      </c>
      <c r="AA997" s="16"/>
      <c r="AB997" s="15">
        <f t="shared" si="559"/>
        <v>0</v>
      </c>
      <c r="AC997" s="16">
        <f t="shared" si="570"/>
        <v>0</v>
      </c>
      <c r="AD997" s="15">
        <f t="shared" si="560"/>
        <v>0</v>
      </c>
      <c r="AE997" s="16">
        <f t="shared" si="571"/>
        <v>0</v>
      </c>
      <c r="AF997" s="15">
        <f t="shared" si="561"/>
        <v>1.9999999999999574E-2</v>
      </c>
      <c r="AG997" s="16"/>
      <c r="AH997" s="15">
        <f t="shared" si="562"/>
        <v>0</v>
      </c>
      <c r="AI997" s="16">
        <f t="shared" si="572"/>
        <v>0</v>
      </c>
      <c r="AJ997" s="15">
        <f t="shared" si="563"/>
        <v>0</v>
      </c>
      <c r="AK997" s="16">
        <f t="shared" si="573"/>
        <v>0</v>
      </c>
      <c r="AL997" s="15">
        <f t="shared" si="574"/>
        <v>0</v>
      </c>
      <c r="AM997" s="16"/>
      <c r="AN997" s="15">
        <f t="shared" si="575"/>
        <v>0</v>
      </c>
      <c r="AO997" s="16">
        <f t="shared" si="576"/>
        <v>0</v>
      </c>
      <c r="AP997" s="15">
        <f t="shared" si="577"/>
        <v>0</v>
      </c>
      <c r="AQ997" s="16">
        <f t="shared" si="578"/>
        <v>0</v>
      </c>
      <c r="AR997" s="15">
        <f t="shared" si="579"/>
        <v>1.9999999999999574E-2</v>
      </c>
      <c r="AS997" s="16"/>
      <c r="AT997" s="15">
        <f t="shared" si="580"/>
        <v>0</v>
      </c>
      <c r="AU997" s="16">
        <f t="shared" si="581"/>
        <v>0</v>
      </c>
      <c r="AV997" s="15">
        <f t="shared" si="582"/>
        <v>0</v>
      </c>
      <c r="AW997" s="16">
        <f t="shared" si="583"/>
        <v>0</v>
      </c>
      <c r="AX997" s="15">
        <f t="shared" si="584"/>
        <v>0</v>
      </c>
    </row>
    <row r="998" spans="1:50" x14ac:dyDescent="0.25">
      <c r="A998" s="25">
        <f t="shared" si="585"/>
        <v>19.870416666666333</v>
      </c>
      <c r="B998" s="9"/>
      <c r="C998" t="s">
        <v>11</v>
      </c>
      <c r="F998" s="12" t="s">
        <v>14</v>
      </c>
      <c r="G998" s="34"/>
      <c r="H998" s="12" t="s">
        <v>14</v>
      </c>
      <c r="J998" s="15">
        <f t="shared" si="550"/>
        <v>0</v>
      </c>
      <c r="K998" s="16">
        <f t="shared" si="564"/>
        <v>0</v>
      </c>
      <c r="L998" s="15">
        <f t="shared" si="551"/>
        <v>0</v>
      </c>
      <c r="M998" s="16">
        <f t="shared" si="565"/>
        <v>0</v>
      </c>
      <c r="N998" s="15">
        <f t="shared" si="552"/>
        <v>0</v>
      </c>
      <c r="O998" s="16"/>
      <c r="P998" s="15">
        <f t="shared" si="553"/>
        <v>0</v>
      </c>
      <c r="Q998" s="16">
        <f t="shared" si="566"/>
        <v>0</v>
      </c>
      <c r="R998" s="15">
        <f t="shared" si="554"/>
        <v>0</v>
      </c>
      <c r="S998" s="16">
        <f t="shared" si="567"/>
        <v>0</v>
      </c>
      <c r="T998" s="15">
        <f t="shared" si="555"/>
        <v>0</v>
      </c>
      <c r="U998" s="16"/>
      <c r="V998" s="15">
        <f t="shared" si="556"/>
        <v>0</v>
      </c>
      <c r="W998" s="16">
        <f t="shared" si="568"/>
        <v>0</v>
      </c>
      <c r="X998" s="15">
        <f t="shared" si="557"/>
        <v>0</v>
      </c>
      <c r="Y998" s="16">
        <f t="shared" si="569"/>
        <v>0</v>
      </c>
      <c r="Z998" s="15">
        <f t="shared" si="558"/>
        <v>0</v>
      </c>
      <c r="AA998" s="16"/>
      <c r="AB998" s="15">
        <f t="shared" si="559"/>
        <v>0</v>
      </c>
      <c r="AC998" s="16">
        <f t="shared" si="570"/>
        <v>0</v>
      </c>
      <c r="AD998" s="15">
        <f t="shared" si="560"/>
        <v>0</v>
      </c>
      <c r="AE998" s="16">
        <f t="shared" si="571"/>
        <v>0</v>
      </c>
      <c r="AF998" s="15">
        <f t="shared" si="561"/>
        <v>1.9999999999999574E-2</v>
      </c>
      <c r="AG998" s="16"/>
      <c r="AH998" s="15">
        <f t="shared" si="562"/>
        <v>0</v>
      </c>
      <c r="AI998" s="16">
        <f t="shared" si="572"/>
        <v>0</v>
      </c>
      <c r="AJ998" s="15">
        <f t="shared" si="563"/>
        <v>0</v>
      </c>
      <c r="AK998" s="16">
        <f t="shared" si="573"/>
        <v>0</v>
      </c>
      <c r="AL998" s="15">
        <f t="shared" si="574"/>
        <v>0</v>
      </c>
      <c r="AM998" s="16"/>
      <c r="AN998" s="15">
        <f t="shared" si="575"/>
        <v>0</v>
      </c>
      <c r="AO998" s="16">
        <f t="shared" si="576"/>
        <v>0</v>
      </c>
      <c r="AP998" s="15">
        <f t="shared" si="577"/>
        <v>0</v>
      </c>
      <c r="AQ998" s="16">
        <f t="shared" si="578"/>
        <v>0</v>
      </c>
      <c r="AR998" s="15">
        <f t="shared" si="579"/>
        <v>1.9999999999999574E-2</v>
      </c>
      <c r="AS998" s="16"/>
      <c r="AT998" s="15">
        <f t="shared" si="580"/>
        <v>0</v>
      </c>
      <c r="AU998" s="16">
        <f t="shared" si="581"/>
        <v>0</v>
      </c>
      <c r="AV998" s="15">
        <f t="shared" si="582"/>
        <v>0</v>
      </c>
      <c r="AW998" s="16">
        <f t="shared" si="583"/>
        <v>0</v>
      </c>
      <c r="AX998" s="15">
        <f t="shared" si="584"/>
        <v>0</v>
      </c>
    </row>
    <row r="999" spans="1:50" x14ac:dyDescent="0.25">
      <c r="A999" s="25">
        <f t="shared" si="585"/>
        <v>19.890416666666333</v>
      </c>
      <c r="B999" s="9" t="s">
        <v>22</v>
      </c>
      <c r="C999" s="13" t="s">
        <v>20</v>
      </c>
      <c r="D999" s="12"/>
      <c r="F999" t="s">
        <v>11</v>
      </c>
      <c r="H999" s="12" t="s">
        <v>14</v>
      </c>
      <c r="J999" s="15">
        <f t="shared" si="550"/>
        <v>0</v>
      </c>
      <c r="K999" s="16">
        <f t="shared" si="564"/>
        <v>0</v>
      </c>
      <c r="L999" s="15">
        <f t="shared" si="551"/>
        <v>19.890416666666333</v>
      </c>
      <c r="M999" s="16">
        <f t="shared" si="565"/>
        <v>1</v>
      </c>
      <c r="N999" s="15">
        <f t="shared" si="552"/>
        <v>0</v>
      </c>
      <c r="O999" s="16"/>
      <c r="P999" s="15">
        <f t="shared" si="553"/>
        <v>0</v>
      </c>
      <c r="Q999" s="16">
        <f t="shared" si="566"/>
        <v>0</v>
      </c>
      <c r="R999" s="15">
        <f t="shared" si="554"/>
        <v>0</v>
      </c>
      <c r="S999" s="16">
        <f t="shared" si="567"/>
        <v>0</v>
      </c>
      <c r="T999" s="15">
        <f t="shared" si="555"/>
        <v>0</v>
      </c>
      <c r="U999" s="16"/>
      <c r="V999" s="15">
        <f t="shared" si="556"/>
        <v>0</v>
      </c>
      <c r="W999" s="16">
        <f t="shared" si="568"/>
        <v>0</v>
      </c>
      <c r="X999" s="15">
        <f t="shared" si="557"/>
        <v>0</v>
      </c>
      <c r="Y999" s="16">
        <f t="shared" si="569"/>
        <v>0</v>
      </c>
      <c r="Z999" s="15">
        <f t="shared" si="558"/>
        <v>0</v>
      </c>
      <c r="AA999" s="16"/>
      <c r="AB999" s="15">
        <f t="shared" si="559"/>
        <v>0</v>
      </c>
      <c r="AC999" s="16">
        <f t="shared" si="570"/>
        <v>0</v>
      </c>
      <c r="AD999" s="15">
        <f t="shared" si="560"/>
        <v>0</v>
      </c>
      <c r="AE999" s="16">
        <f t="shared" si="571"/>
        <v>0</v>
      </c>
      <c r="AF999" s="15">
        <f t="shared" si="561"/>
        <v>0</v>
      </c>
      <c r="AG999" s="16"/>
      <c r="AH999" s="15">
        <f t="shared" si="562"/>
        <v>0</v>
      </c>
      <c r="AI999" s="16">
        <f t="shared" si="572"/>
        <v>0</v>
      </c>
      <c r="AJ999" s="15">
        <f t="shared" si="563"/>
        <v>0</v>
      </c>
      <c r="AK999" s="16">
        <f t="shared" si="573"/>
        <v>0</v>
      </c>
      <c r="AL999" s="15">
        <f t="shared" si="574"/>
        <v>0</v>
      </c>
      <c r="AM999" s="16"/>
      <c r="AN999" s="15">
        <f t="shared" si="575"/>
        <v>0</v>
      </c>
      <c r="AO999" s="16">
        <f t="shared" si="576"/>
        <v>0</v>
      </c>
      <c r="AP999" s="15">
        <f t="shared" si="577"/>
        <v>0</v>
      </c>
      <c r="AQ999" s="16">
        <f t="shared" si="578"/>
        <v>0</v>
      </c>
      <c r="AR999" s="15">
        <f t="shared" si="579"/>
        <v>1.9999999999999574E-2</v>
      </c>
      <c r="AS999" s="16"/>
      <c r="AT999" s="15">
        <f t="shared" si="580"/>
        <v>0</v>
      </c>
      <c r="AU999" s="16">
        <f t="shared" si="581"/>
        <v>0</v>
      </c>
      <c r="AV999" s="15">
        <f t="shared" si="582"/>
        <v>0</v>
      </c>
      <c r="AW999" s="16">
        <f t="shared" si="583"/>
        <v>0</v>
      </c>
      <c r="AX999" s="15">
        <f t="shared" si="584"/>
        <v>0</v>
      </c>
    </row>
    <row r="1000" spans="1:50" x14ac:dyDescent="0.25">
      <c r="A1000" s="25">
        <f t="shared" si="585"/>
        <v>19.910416666666332</v>
      </c>
      <c r="B1000" s="9"/>
      <c r="D1000" s="12"/>
      <c r="F1000" t="s">
        <v>11</v>
      </c>
      <c r="H1000" s="12" t="s">
        <v>14</v>
      </c>
      <c r="I1000" s="13"/>
      <c r="J1000" s="15">
        <f t="shared" si="550"/>
        <v>0</v>
      </c>
      <c r="K1000" s="16">
        <f t="shared" si="564"/>
        <v>0</v>
      </c>
      <c r="L1000" s="15">
        <f t="shared" si="551"/>
        <v>0</v>
      </c>
      <c r="M1000" s="16">
        <f t="shared" si="565"/>
        <v>0</v>
      </c>
      <c r="N1000" s="15">
        <f t="shared" si="552"/>
        <v>0</v>
      </c>
      <c r="O1000" s="16"/>
      <c r="P1000" s="15">
        <f t="shared" si="553"/>
        <v>0</v>
      </c>
      <c r="Q1000" s="16">
        <f t="shared" si="566"/>
        <v>0</v>
      </c>
      <c r="R1000" s="15">
        <f t="shared" si="554"/>
        <v>0</v>
      </c>
      <c r="S1000" s="16">
        <f t="shared" si="567"/>
        <v>0</v>
      </c>
      <c r="T1000" s="15">
        <f t="shared" si="555"/>
        <v>0</v>
      </c>
      <c r="U1000" s="16"/>
      <c r="V1000" s="15">
        <f t="shared" si="556"/>
        <v>0</v>
      </c>
      <c r="W1000" s="16">
        <f t="shared" si="568"/>
        <v>0</v>
      </c>
      <c r="X1000" s="15">
        <f t="shared" si="557"/>
        <v>0</v>
      </c>
      <c r="Y1000" s="16">
        <f t="shared" si="569"/>
        <v>0</v>
      </c>
      <c r="Z1000" s="15">
        <f t="shared" si="558"/>
        <v>0</v>
      </c>
      <c r="AA1000" s="16"/>
      <c r="AB1000" s="15">
        <f t="shared" si="559"/>
        <v>0</v>
      </c>
      <c r="AC1000" s="16">
        <f t="shared" si="570"/>
        <v>0</v>
      </c>
      <c r="AD1000" s="15">
        <f t="shared" si="560"/>
        <v>0</v>
      </c>
      <c r="AE1000" s="16">
        <f t="shared" si="571"/>
        <v>0</v>
      </c>
      <c r="AF1000" s="15">
        <f t="shared" si="561"/>
        <v>0</v>
      </c>
      <c r="AG1000" s="16"/>
      <c r="AH1000" s="15">
        <f t="shared" si="562"/>
        <v>0</v>
      </c>
      <c r="AI1000" s="16">
        <f t="shared" si="572"/>
        <v>0</v>
      </c>
      <c r="AJ1000" s="15">
        <f t="shared" si="563"/>
        <v>0</v>
      </c>
      <c r="AK1000" s="16">
        <f t="shared" si="573"/>
        <v>0</v>
      </c>
      <c r="AL1000" s="15">
        <f t="shared" si="574"/>
        <v>0</v>
      </c>
      <c r="AM1000" s="16"/>
      <c r="AN1000" s="15">
        <f t="shared" si="575"/>
        <v>0</v>
      </c>
      <c r="AO1000" s="16">
        <f t="shared" si="576"/>
        <v>0</v>
      </c>
      <c r="AP1000" s="15">
        <f t="shared" si="577"/>
        <v>0</v>
      </c>
      <c r="AQ1000" s="16">
        <f t="shared" si="578"/>
        <v>0</v>
      </c>
      <c r="AR1000" s="15">
        <f t="shared" si="579"/>
        <v>1.9999999999999574E-2</v>
      </c>
      <c r="AS1000" s="16"/>
      <c r="AT1000" s="15">
        <f t="shared" si="580"/>
        <v>0</v>
      </c>
      <c r="AU1000" s="16">
        <f t="shared" si="581"/>
        <v>0</v>
      </c>
      <c r="AV1000" s="15">
        <f t="shared" si="582"/>
        <v>0</v>
      </c>
      <c r="AW1000" s="16">
        <f t="shared" si="583"/>
        <v>0</v>
      </c>
      <c r="AX1000" s="15">
        <f t="shared" si="584"/>
        <v>0</v>
      </c>
    </row>
    <row r="1001" spans="1:50" x14ac:dyDescent="0.25">
      <c r="A1001" s="25">
        <f t="shared" si="585"/>
        <v>19.930416666666332</v>
      </c>
      <c r="B1001" s="9"/>
      <c r="D1001" s="12"/>
      <c r="F1001" t="s">
        <v>11</v>
      </c>
      <c r="H1001" s="12" t="s">
        <v>14</v>
      </c>
      <c r="J1001" s="15">
        <f t="shared" si="550"/>
        <v>0</v>
      </c>
      <c r="K1001" s="16">
        <f t="shared" si="564"/>
        <v>0</v>
      </c>
      <c r="L1001" s="15">
        <f t="shared" si="551"/>
        <v>0</v>
      </c>
      <c r="M1001" s="16">
        <f t="shared" si="565"/>
        <v>0</v>
      </c>
      <c r="N1001" s="15">
        <f t="shared" si="552"/>
        <v>0</v>
      </c>
      <c r="O1001" s="16"/>
      <c r="P1001" s="15">
        <f t="shared" si="553"/>
        <v>0</v>
      </c>
      <c r="Q1001" s="16">
        <f t="shared" si="566"/>
        <v>0</v>
      </c>
      <c r="R1001" s="15">
        <f t="shared" si="554"/>
        <v>0</v>
      </c>
      <c r="S1001" s="16">
        <f t="shared" si="567"/>
        <v>0</v>
      </c>
      <c r="T1001" s="15">
        <f t="shared" si="555"/>
        <v>0</v>
      </c>
      <c r="U1001" s="16"/>
      <c r="V1001" s="15">
        <f t="shared" si="556"/>
        <v>0</v>
      </c>
      <c r="W1001" s="16">
        <f t="shared" si="568"/>
        <v>0</v>
      </c>
      <c r="X1001" s="15">
        <f t="shared" si="557"/>
        <v>0</v>
      </c>
      <c r="Y1001" s="16">
        <f t="shared" si="569"/>
        <v>0</v>
      </c>
      <c r="Z1001" s="15">
        <f t="shared" si="558"/>
        <v>0</v>
      </c>
      <c r="AA1001" s="16"/>
      <c r="AB1001" s="15">
        <f t="shared" si="559"/>
        <v>0</v>
      </c>
      <c r="AC1001" s="16">
        <f t="shared" si="570"/>
        <v>0</v>
      </c>
      <c r="AD1001" s="15">
        <f t="shared" si="560"/>
        <v>0</v>
      </c>
      <c r="AE1001" s="16">
        <f t="shared" si="571"/>
        <v>0</v>
      </c>
      <c r="AF1001" s="15">
        <f t="shared" si="561"/>
        <v>0</v>
      </c>
      <c r="AG1001" s="16"/>
      <c r="AH1001" s="15">
        <f t="shared" si="562"/>
        <v>0</v>
      </c>
      <c r="AI1001" s="16">
        <f t="shared" si="572"/>
        <v>0</v>
      </c>
      <c r="AJ1001" s="15">
        <f t="shared" si="563"/>
        <v>0</v>
      </c>
      <c r="AK1001" s="16">
        <f t="shared" si="573"/>
        <v>0</v>
      </c>
      <c r="AL1001" s="15">
        <f t="shared" si="574"/>
        <v>0</v>
      </c>
      <c r="AM1001" s="16"/>
      <c r="AN1001" s="15">
        <f t="shared" si="575"/>
        <v>0</v>
      </c>
      <c r="AO1001" s="16">
        <f t="shared" si="576"/>
        <v>0</v>
      </c>
      <c r="AP1001" s="15">
        <f t="shared" si="577"/>
        <v>0</v>
      </c>
      <c r="AQ1001" s="16">
        <f t="shared" si="578"/>
        <v>0</v>
      </c>
      <c r="AR1001" s="15">
        <f t="shared" si="579"/>
        <v>1.9999999999999574E-2</v>
      </c>
      <c r="AS1001" s="16"/>
      <c r="AT1001" s="15">
        <f t="shared" si="580"/>
        <v>0</v>
      </c>
      <c r="AU1001" s="16">
        <f t="shared" si="581"/>
        <v>0</v>
      </c>
      <c r="AV1001" s="15">
        <f t="shared" si="582"/>
        <v>0</v>
      </c>
      <c r="AW1001" s="16">
        <f t="shared" si="583"/>
        <v>0</v>
      </c>
      <c r="AX1001" s="15">
        <f t="shared" si="584"/>
        <v>0</v>
      </c>
    </row>
    <row r="1002" spans="1:50" x14ac:dyDescent="0.25">
      <c r="A1002" s="25">
        <f t="shared" si="585"/>
        <v>19.950416666666332</v>
      </c>
      <c r="B1002" s="9" t="s">
        <v>12</v>
      </c>
      <c r="D1002" s="12"/>
      <c r="E1002" s="13"/>
      <c r="F1002" s="13" t="s">
        <v>20</v>
      </c>
      <c r="G1002" s="34"/>
      <c r="H1002" t="s">
        <v>11</v>
      </c>
      <c r="J1002" s="15">
        <f t="shared" si="550"/>
        <v>0</v>
      </c>
      <c r="K1002" s="16">
        <f t="shared" si="564"/>
        <v>0</v>
      </c>
      <c r="L1002" s="15">
        <f t="shared" si="551"/>
        <v>0</v>
      </c>
      <c r="M1002" s="16">
        <f t="shared" si="565"/>
        <v>0</v>
      </c>
      <c r="N1002" s="15">
        <f t="shared" si="552"/>
        <v>0</v>
      </c>
      <c r="O1002" s="16"/>
      <c r="P1002" s="15">
        <f t="shared" si="553"/>
        <v>0</v>
      </c>
      <c r="Q1002" s="16">
        <f t="shared" si="566"/>
        <v>0</v>
      </c>
      <c r="R1002" s="15">
        <f t="shared" si="554"/>
        <v>0</v>
      </c>
      <c r="S1002" s="16">
        <f t="shared" si="567"/>
        <v>0</v>
      </c>
      <c r="T1002" s="15">
        <f t="shared" si="555"/>
        <v>0</v>
      </c>
      <c r="U1002" s="16"/>
      <c r="V1002" s="15">
        <f t="shared" si="556"/>
        <v>0</v>
      </c>
      <c r="W1002" s="16">
        <f t="shared" si="568"/>
        <v>0</v>
      </c>
      <c r="X1002" s="15">
        <f t="shared" si="557"/>
        <v>0</v>
      </c>
      <c r="Y1002" s="16">
        <f t="shared" si="569"/>
        <v>0</v>
      </c>
      <c r="Z1002" s="15">
        <f t="shared" si="558"/>
        <v>0</v>
      </c>
      <c r="AA1002" s="16"/>
      <c r="AB1002" s="15">
        <f t="shared" si="559"/>
        <v>0</v>
      </c>
      <c r="AC1002" s="16">
        <f t="shared" si="570"/>
        <v>0</v>
      </c>
      <c r="AD1002" s="15">
        <f t="shared" si="560"/>
        <v>19.950416666666332</v>
      </c>
      <c r="AE1002" s="16">
        <f t="shared" si="571"/>
        <v>1</v>
      </c>
      <c r="AF1002" s="15">
        <f t="shared" si="561"/>
        <v>0</v>
      </c>
      <c r="AG1002" s="16"/>
      <c r="AH1002" s="15">
        <f t="shared" si="562"/>
        <v>0</v>
      </c>
      <c r="AI1002" s="16">
        <f t="shared" si="572"/>
        <v>0</v>
      </c>
      <c r="AJ1002" s="15">
        <f t="shared" si="563"/>
        <v>0</v>
      </c>
      <c r="AK1002" s="16">
        <f t="shared" si="573"/>
        <v>0</v>
      </c>
      <c r="AL1002" s="15">
        <f t="shared" si="574"/>
        <v>0</v>
      </c>
      <c r="AM1002" s="16"/>
      <c r="AN1002" s="15">
        <f t="shared" si="575"/>
        <v>0</v>
      </c>
      <c r="AO1002" s="16">
        <f t="shared" si="576"/>
        <v>0</v>
      </c>
      <c r="AP1002" s="15">
        <f t="shared" si="577"/>
        <v>0</v>
      </c>
      <c r="AQ1002" s="16">
        <f t="shared" si="578"/>
        <v>0</v>
      </c>
      <c r="AR1002" s="15">
        <f t="shared" si="579"/>
        <v>0</v>
      </c>
      <c r="AS1002" s="16"/>
      <c r="AT1002" s="15">
        <f t="shared" si="580"/>
        <v>0</v>
      </c>
      <c r="AU1002" s="16">
        <f t="shared" si="581"/>
        <v>0</v>
      </c>
      <c r="AV1002" s="15">
        <f t="shared" si="582"/>
        <v>0</v>
      </c>
      <c r="AW1002" s="16">
        <f t="shared" si="583"/>
        <v>0</v>
      </c>
      <c r="AX1002" s="15">
        <f t="shared" si="584"/>
        <v>0</v>
      </c>
    </row>
    <row r="1003" spans="1:50" x14ac:dyDescent="0.25">
      <c r="A1003" s="25">
        <f t="shared" si="585"/>
        <v>19.970416666666331</v>
      </c>
      <c r="B1003" s="9"/>
      <c r="H1003" t="s">
        <v>11</v>
      </c>
      <c r="J1003" s="15">
        <f t="shared" si="550"/>
        <v>0</v>
      </c>
      <c r="K1003" s="16">
        <f t="shared" si="564"/>
        <v>0</v>
      </c>
      <c r="L1003" s="15">
        <f t="shared" si="551"/>
        <v>0</v>
      </c>
      <c r="M1003" s="16">
        <f t="shared" si="565"/>
        <v>0</v>
      </c>
      <c r="N1003" s="15">
        <f t="shared" si="552"/>
        <v>0</v>
      </c>
      <c r="O1003" s="16"/>
      <c r="P1003" s="15">
        <f t="shared" si="553"/>
        <v>0</v>
      </c>
      <c r="Q1003" s="16">
        <f t="shared" si="566"/>
        <v>0</v>
      </c>
      <c r="R1003" s="15">
        <f t="shared" si="554"/>
        <v>0</v>
      </c>
      <c r="S1003" s="16">
        <f t="shared" si="567"/>
        <v>0</v>
      </c>
      <c r="T1003" s="15">
        <f t="shared" si="555"/>
        <v>0</v>
      </c>
      <c r="U1003" s="16"/>
      <c r="V1003" s="15">
        <f t="shared" si="556"/>
        <v>0</v>
      </c>
      <c r="W1003" s="16">
        <f t="shared" si="568"/>
        <v>0</v>
      </c>
      <c r="X1003" s="15">
        <f t="shared" si="557"/>
        <v>0</v>
      </c>
      <c r="Y1003" s="16">
        <f t="shared" si="569"/>
        <v>0</v>
      </c>
      <c r="Z1003" s="15">
        <f t="shared" si="558"/>
        <v>0</v>
      </c>
      <c r="AA1003" s="16"/>
      <c r="AB1003" s="15">
        <f t="shared" si="559"/>
        <v>0</v>
      </c>
      <c r="AC1003" s="16">
        <f t="shared" si="570"/>
        <v>0</v>
      </c>
      <c r="AD1003" s="15">
        <f t="shared" si="560"/>
        <v>0</v>
      </c>
      <c r="AE1003" s="16">
        <f t="shared" si="571"/>
        <v>0</v>
      </c>
      <c r="AF1003" s="15">
        <f t="shared" si="561"/>
        <v>0</v>
      </c>
      <c r="AG1003" s="16"/>
      <c r="AH1003" s="15">
        <f t="shared" si="562"/>
        <v>0</v>
      </c>
      <c r="AI1003" s="16">
        <f t="shared" si="572"/>
        <v>0</v>
      </c>
      <c r="AJ1003" s="15">
        <f t="shared" si="563"/>
        <v>0</v>
      </c>
      <c r="AK1003" s="16">
        <f t="shared" si="573"/>
        <v>0</v>
      </c>
      <c r="AL1003" s="15">
        <f t="shared" si="574"/>
        <v>0</v>
      </c>
      <c r="AM1003" s="16"/>
      <c r="AN1003" s="15">
        <f t="shared" si="575"/>
        <v>0</v>
      </c>
      <c r="AO1003" s="16">
        <f t="shared" si="576"/>
        <v>0</v>
      </c>
      <c r="AP1003" s="15">
        <f t="shared" si="577"/>
        <v>0</v>
      </c>
      <c r="AQ1003" s="16">
        <f t="shared" si="578"/>
        <v>0</v>
      </c>
      <c r="AR1003" s="15">
        <f t="shared" si="579"/>
        <v>0</v>
      </c>
      <c r="AS1003" s="16"/>
      <c r="AT1003" s="15">
        <f t="shared" si="580"/>
        <v>0</v>
      </c>
      <c r="AU1003" s="16">
        <f t="shared" si="581"/>
        <v>0</v>
      </c>
      <c r="AV1003" s="15">
        <f t="shared" si="582"/>
        <v>0</v>
      </c>
      <c r="AW1003" s="16">
        <f t="shared" si="583"/>
        <v>0</v>
      </c>
      <c r="AX1003" s="15">
        <f t="shared" si="584"/>
        <v>0</v>
      </c>
    </row>
    <row r="1004" spans="1:50" x14ac:dyDescent="0.25">
      <c r="A1004" s="25">
        <f t="shared" si="585"/>
        <v>19.990416666666331</v>
      </c>
      <c r="B1004" s="9"/>
      <c r="F1004" s="12"/>
      <c r="G1004" s="12"/>
      <c r="H1004" t="s">
        <v>11</v>
      </c>
      <c r="I1004" s="12"/>
      <c r="J1004" s="15">
        <f t="shared" si="550"/>
        <v>0</v>
      </c>
      <c r="K1004" s="16">
        <f t="shared" si="564"/>
        <v>0</v>
      </c>
      <c r="L1004" s="15">
        <f t="shared" si="551"/>
        <v>0</v>
      </c>
      <c r="M1004" s="16">
        <f t="shared" si="565"/>
        <v>0</v>
      </c>
      <c r="N1004" s="15">
        <f t="shared" si="552"/>
        <v>0</v>
      </c>
      <c r="O1004" s="16"/>
      <c r="P1004" s="15">
        <f t="shared" si="553"/>
        <v>0</v>
      </c>
      <c r="Q1004" s="16">
        <f t="shared" si="566"/>
        <v>0</v>
      </c>
      <c r="R1004" s="15">
        <f t="shared" si="554"/>
        <v>0</v>
      </c>
      <c r="S1004" s="16">
        <f t="shared" si="567"/>
        <v>0</v>
      </c>
      <c r="T1004" s="15">
        <f t="shared" si="555"/>
        <v>0</v>
      </c>
      <c r="U1004" s="16"/>
      <c r="V1004" s="15">
        <f t="shared" si="556"/>
        <v>0</v>
      </c>
      <c r="W1004" s="16">
        <f t="shared" si="568"/>
        <v>0</v>
      </c>
      <c r="X1004" s="15">
        <f t="shared" si="557"/>
        <v>0</v>
      </c>
      <c r="Y1004" s="16">
        <f t="shared" si="569"/>
        <v>0</v>
      </c>
      <c r="Z1004" s="15">
        <f t="shared" si="558"/>
        <v>0</v>
      </c>
      <c r="AA1004" s="16"/>
      <c r="AB1004" s="15">
        <f t="shared" si="559"/>
        <v>0</v>
      </c>
      <c r="AC1004" s="16">
        <f t="shared" si="570"/>
        <v>0</v>
      </c>
      <c r="AD1004" s="15">
        <f t="shared" si="560"/>
        <v>0</v>
      </c>
      <c r="AE1004" s="16">
        <f t="shared" si="571"/>
        <v>0</v>
      </c>
      <c r="AF1004" s="15">
        <f t="shared" si="561"/>
        <v>0</v>
      </c>
      <c r="AG1004" s="16"/>
      <c r="AH1004" s="15">
        <f t="shared" si="562"/>
        <v>0</v>
      </c>
      <c r="AI1004" s="16">
        <f t="shared" si="572"/>
        <v>0</v>
      </c>
      <c r="AJ1004" s="15">
        <f t="shared" si="563"/>
        <v>0</v>
      </c>
      <c r="AK1004" s="16">
        <f t="shared" si="573"/>
        <v>0</v>
      </c>
      <c r="AL1004" s="15">
        <f t="shared" si="574"/>
        <v>0</v>
      </c>
      <c r="AM1004" s="16"/>
      <c r="AN1004" s="15">
        <f t="shared" si="575"/>
        <v>0</v>
      </c>
      <c r="AO1004" s="16">
        <f t="shared" si="576"/>
        <v>0</v>
      </c>
      <c r="AP1004" s="15">
        <f t="shared" si="577"/>
        <v>0</v>
      </c>
      <c r="AQ1004" s="16">
        <f t="shared" si="578"/>
        <v>0</v>
      </c>
      <c r="AR1004" s="15">
        <f t="shared" si="579"/>
        <v>0</v>
      </c>
      <c r="AS1004" s="16"/>
      <c r="AT1004" s="15">
        <f t="shared" si="580"/>
        <v>0</v>
      </c>
      <c r="AU1004" s="16">
        <f t="shared" si="581"/>
        <v>0</v>
      </c>
      <c r="AV1004" s="15">
        <f t="shared" si="582"/>
        <v>0</v>
      </c>
      <c r="AW1004" s="16">
        <f t="shared" si="583"/>
        <v>0</v>
      </c>
      <c r="AX1004" s="15">
        <f t="shared" si="584"/>
        <v>0</v>
      </c>
    </row>
    <row r="1005" spans="1:50" x14ac:dyDescent="0.25">
      <c r="A1005" s="25">
        <f t="shared" si="585"/>
        <v>20.01041666666633</v>
      </c>
      <c r="B1005" s="9"/>
      <c r="C1005" s="12"/>
      <c r="F1005" s="12"/>
      <c r="G1005" s="12"/>
      <c r="H1005" t="s">
        <v>11</v>
      </c>
      <c r="I1005" s="12"/>
      <c r="J1005" s="15">
        <f t="shared" si="550"/>
        <v>0</v>
      </c>
      <c r="K1005" s="16">
        <f t="shared" si="564"/>
        <v>0</v>
      </c>
      <c r="L1005" s="15">
        <f t="shared" si="551"/>
        <v>0</v>
      </c>
      <c r="M1005" s="16">
        <f t="shared" si="565"/>
        <v>0</v>
      </c>
      <c r="N1005" s="15">
        <f t="shared" si="552"/>
        <v>0</v>
      </c>
      <c r="O1005" s="16"/>
      <c r="P1005" s="15">
        <f t="shared" si="553"/>
        <v>0</v>
      </c>
      <c r="Q1005" s="16">
        <f t="shared" si="566"/>
        <v>0</v>
      </c>
      <c r="R1005" s="15">
        <f t="shared" si="554"/>
        <v>0</v>
      </c>
      <c r="S1005" s="16">
        <f t="shared" si="567"/>
        <v>0</v>
      </c>
      <c r="T1005" s="15">
        <f t="shared" si="555"/>
        <v>0</v>
      </c>
      <c r="U1005" s="16"/>
      <c r="V1005" s="15">
        <f t="shared" si="556"/>
        <v>0</v>
      </c>
      <c r="W1005" s="16">
        <f t="shared" si="568"/>
        <v>0</v>
      </c>
      <c r="X1005" s="15">
        <f t="shared" si="557"/>
        <v>0</v>
      </c>
      <c r="Y1005" s="16">
        <f t="shared" si="569"/>
        <v>0</v>
      </c>
      <c r="Z1005" s="15">
        <f t="shared" si="558"/>
        <v>0</v>
      </c>
      <c r="AA1005" s="16"/>
      <c r="AB1005" s="15">
        <f t="shared" si="559"/>
        <v>0</v>
      </c>
      <c r="AC1005" s="16">
        <f t="shared" si="570"/>
        <v>0</v>
      </c>
      <c r="AD1005" s="15">
        <f t="shared" si="560"/>
        <v>0</v>
      </c>
      <c r="AE1005" s="16">
        <f t="shared" si="571"/>
        <v>0</v>
      </c>
      <c r="AF1005" s="15">
        <f t="shared" si="561"/>
        <v>0</v>
      </c>
      <c r="AG1005" s="16"/>
      <c r="AH1005" s="15">
        <f t="shared" si="562"/>
        <v>0</v>
      </c>
      <c r="AI1005" s="16">
        <f t="shared" si="572"/>
        <v>0</v>
      </c>
      <c r="AJ1005" s="15">
        <f t="shared" si="563"/>
        <v>0</v>
      </c>
      <c r="AK1005" s="16">
        <f t="shared" si="573"/>
        <v>0</v>
      </c>
      <c r="AL1005" s="15">
        <f t="shared" si="574"/>
        <v>0</v>
      </c>
      <c r="AM1005" s="16"/>
      <c r="AN1005" s="15">
        <f t="shared" si="575"/>
        <v>0</v>
      </c>
      <c r="AO1005" s="16">
        <f t="shared" si="576"/>
        <v>0</v>
      </c>
      <c r="AP1005" s="15">
        <f t="shared" si="577"/>
        <v>0</v>
      </c>
      <c r="AQ1005" s="16">
        <f t="shared" si="578"/>
        <v>0</v>
      </c>
      <c r="AR1005" s="15">
        <f t="shared" si="579"/>
        <v>0</v>
      </c>
      <c r="AS1005" s="16"/>
      <c r="AT1005" s="15">
        <f t="shared" si="580"/>
        <v>0</v>
      </c>
      <c r="AU1005" s="16">
        <f t="shared" si="581"/>
        <v>0</v>
      </c>
      <c r="AV1005" s="15">
        <f t="shared" si="582"/>
        <v>0</v>
      </c>
      <c r="AW1005" s="16">
        <f t="shared" si="583"/>
        <v>0</v>
      </c>
      <c r="AX1005" s="15">
        <f t="shared" si="584"/>
        <v>0</v>
      </c>
    </row>
    <row r="1006" spans="1:50" x14ac:dyDescent="0.25">
      <c r="A1006" s="25">
        <f t="shared" si="585"/>
        <v>20.03041666666633</v>
      </c>
      <c r="B1006" s="9" t="s">
        <v>64</v>
      </c>
      <c r="C1006" s="12"/>
      <c r="F1006" s="12"/>
      <c r="G1006" s="12"/>
      <c r="H1006" s="13" t="s">
        <v>20</v>
      </c>
      <c r="I1006" s="12"/>
      <c r="J1006" s="15">
        <f t="shared" si="550"/>
        <v>0</v>
      </c>
      <c r="K1006" s="16">
        <f t="shared" si="564"/>
        <v>0</v>
      </c>
      <c r="L1006" s="15">
        <f t="shared" si="551"/>
        <v>0</v>
      </c>
      <c r="M1006" s="16">
        <f t="shared" si="565"/>
        <v>0</v>
      </c>
      <c r="N1006" s="15">
        <f t="shared" si="552"/>
        <v>0</v>
      </c>
      <c r="O1006" s="16"/>
      <c r="P1006" s="15">
        <f t="shared" si="553"/>
        <v>0</v>
      </c>
      <c r="Q1006" s="16">
        <f t="shared" si="566"/>
        <v>0</v>
      </c>
      <c r="R1006" s="15">
        <f t="shared" si="554"/>
        <v>0</v>
      </c>
      <c r="S1006" s="16">
        <f t="shared" si="567"/>
        <v>0</v>
      </c>
      <c r="T1006" s="15">
        <f t="shared" si="555"/>
        <v>0</v>
      </c>
      <c r="U1006" s="16"/>
      <c r="V1006" s="15">
        <f t="shared" si="556"/>
        <v>0</v>
      </c>
      <c r="W1006" s="16">
        <f t="shared" si="568"/>
        <v>0</v>
      </c>
      <c r="X1006" s="15">
        <f t="shared" si="557"/>
        <v>0</v>
      </c>
      <c r="Y1006" s="16">
        <f t="shared" si="569"/>
        <v>0</v>
      </c>
      <c r="Z1006" s="15">
        <f t="shared" si="558"/>
        <v>0</v>
      </c>
      <c r="AA1006" s="16"/>
      <c r="AB1006" s="15">
        <f t="shared" si="559"/>
        <v>0</v>
      </c>
      <c r="AC1006" s="16">
        <f t="shared" si="570"/>
        <v>0</v>
      </c>
      <c r="AD1006" s="15">
        <f t="shared" si="560"/>
        <v>0</v>
      </c>
      <c r="AE1006" s="16">
        <f t="shared" si="571"/>
        <v>0</v>
      </c>
      <c r="AF1006" s="15">
        <f t="shared" si="561"/>
        <v>0</v>
      </c>
      <c r="AG1006" s="16"/>
      <c r="AH1006" s="15">
        <f t="shared" si="562"/>
        <v>0</v>
      </c>
      <c r="AI1006" s="16">
        <f t="shared" si="572"/>
        <v>0</v>
      </c>
      <c r="AJ1006" s="15">
        <f t="shared" si="563"/>
        <v>0</v>
      </c>
      <c r="AK1006" s="16">
        <f t="shared" si="573"/>
        <v>0</v>
      </c>
      <c r="AL1006" s="15">
        <f t="shared" si="574"/>
        <v>0</v>
      </c>
      <c r="AM1006" s="16"/>
      <c r="AN1006" s="15">
        <f t="shared" si="575"/>
        <v>0</v>
      </c>
      <c r="AO1006" s="16">
        <f t="shared" si="576"/>
        <v>0</v>
      </c>
      <c r="AP1006" s="15">
        <f t="shared" si="577"/>
        <v>20.03041666666633</v>
      </c>
      <c r="AQ1006" s="16">
        <f t="shared" si="578"/>
        <v>1</v>
      </c>
      <c r="AR1006" s="15">
        <f t="shared" si="579"/>
        <v>0</v>
      </c>
      <c r="AS1006" s="16"/>
      <c r="AT1006" s="15">
        <f t="shared" si="580"/>
        <v>0</v>
      </c>
      <c r="AU1006" s="16">
        <f t="shared" si="581"/>
        <v>0</v>
      </c>
      <c r="AV1006" s="15">
        <f t="shared" si="582"/>
        <v>0</v>
      </c>
      <c r="AW1006" s="16">
        <f t="shared" si="583"/>
        <v>0</v>
      </c>
      <c r="AX1006" s="15">
        <f t="shared" si="584"/>
        <v>0</v>
      </c>
    </row>
    <row r="1007" spans="1:50" x14ac:dyDescent="0.25">
      <c r="A1007" s="25">
        <f t="shared" si="585"/>
        <v>20.050416666666329</v>
      </c>
      <c r="B1007" s="9" t="s">
        <v>16</v>
      </c>
      <c r="D1007" t="s">
        <v>11</v>
      </c>
      <c r="J1007" s="15">
        <f t="shared" si="550"/>
        <v>0</v>
      </c>
      <c r="K1007" s="16">
        <f t="shared" si="564"/>
        <v>0</v>
      </c>
      <c r="L1007" s="15">
        <f t="shared" si="551"/>
        <v>0</v>
      </c>
      <c r="M1007" s="16">
        <f t="shared" si="565"/>
        <v>0</v>
      </c>
      <c r="N1007" s="15">
        <f t="shared" si="552"/>
        <v>0</v>
      </c>
      <c r="O1007" s="16"/>
      <c r="P1007" s="15">
        <f t="shared" si="553"/>
        <v>20.050416666666329</v>
      </c>
      <c r="Q1007" s="16">
        <f t="shared" si="566"/>
        <v>1</v>
      </c>
      <c r="R1007" s="15">
        <f t="shared" si="554"/>
        <v>0</v>
      </c>
      <c r="S1007" s="16">
        <f t="shared" si="567"/>
        <v>0</v>
      </c>
      <c r="T1007" s="15">
        <f t="shared" si="555"/>
        <v>0</v>
      </c>
      <c r="U1007" s="16"/>
      <c r="V1007" s="15">
        <f t="shared" si="556"/>
        <v>0</v>
      </c>
      <c r="W1007" s="16">
        <f t="shared" si="568"/>
        <v>0</v>
      </c>
      <c r="X1007" s="15">
        <f t="shared" si="557"/>
        <v>0</v>
      </c>
      <c r="Y1007" s="16">
        <f t="shared" si="569"/>
        <v>0</v>
      </c>
      <c r="Z1007" s="15">
        <f t="shared" si="558"/>
        <v>0</v>
      </c>
      <c r="AA1007" s="16"/>
      <c r="AB1007" s="15">
        <f t="shared" si="559"/>
        <v>0</v>
      </c>
      <c r="AC1007" s="16">
        <f t="shared" si="570"/>
        <v>0</v>
      </c>
      <c r="AD1007" s="15">
        <f t="shared" si="560"/>
        <v>0</v>
      </c>
      <c r="AE1007" s="16">
        <f t="shared" si="571"/>
        <v>0</v>
      </c>
      <c r="AF1007" s="15">
        <f t="shared" si="561"/>
        <v>0</v>
      </c>
      <c r="AG1007" s="16"/>
      <c r="AH1007" s="15">
        <f t="shared" si="562"/>
        <v>0</v>
      </c>
      <c r="AI1007" s="16">
        <f t="shared" si="572"/>
        <v>0</v>
      </c>
      <c r="AJ1007" s="15">
        <f t="shared" si="563"/>
        <v>0</v>
      </c>
      <c r="AK1007" s="16">
        <f t="shared" si="573"/>
        <v>0</v>
      </c>
      <c r="AL1007" s="15">
        <f t="shared" si="574"/>
        <v>0</v>
      </c>
      <c r="AM1007" s="16"/>
      <c r="AN1007" s="15">
        <f t="shared" si="575"/>
        <v>0</v>
      </c>
      <c r="AO1007" s="16">
        <f t="shared" si="576"/>
        <v>0</v>
      </c>
      <c r="AP1007" s="15">
        <f t="shared" si="577"/>
        <v>0</v>
      </c>
      <c r="AQ1007" s="16">
        <f t="shared" si="578"/>
        <v>0</v>
      </c>
      <c r="AR1007" s="15">
        <f t="shared" si="579"/>
        <v>0</v>
      </c>
      <c r="AS1007" s="16"/>
      <c r="AT1007" s="15">
        <f t="shared" si="580"/>
        <v>0</v>
      </c>
      <c r="AU1007" s="16">
        <f t="shared" si="581"/>
        <v>0</v>
      </c>
      <c r="AV1007" s="15">
        <f t="shared" si="582"/>
        <v>0</v>
      </c>
      <c r="AW1007" s="16">
        <f t="shared" si="583"/>
        <v>0</v>
      </c>
      <c r="AX1007" s="15">
        <f t="shared" si="584"/>
        <v>0</v>
      </c>
    </row>
    <row r="1008" spans="1:50" x14ac:dyDescent="0.25">
      <c r="A1008" s="25">
        <f t="shared" si="585"/>
        <v>20.070416666666329</v>
      </c>
      <c r="B1008" s="9" t="s">
        <v>63</v>
      </c>
      <c r="D1008" t="s">
        <v>11</v>
      </c>
      <c r="F1008" s="12"/>
      <c r="G1008" s="12"/>
      <c r="H1008" s="12" t="s">
        <v>14</v>
      </c>
      <c r="I1008" s="12"/>
      <c r="J1008" s="15">
        <f t="shared" si="550"/>
        <v>0</v>
      </c>
      <c r="K1008" s="16">
        <f t="shared" si="564"/>
        <v>0</v>
      </c>
      <c r="L1008" s="15">
        <f t="shared" si="551"/>
        <v>0</v>
      </c>
      <c r="M1008" s="16">
        <f t="shared" si="565"/>
        <v>0</v>
      </c>
      <c r="N1008" s="15">
        <f t="shared" si="552"/>
        <v>0</v>
      </c>
      <c r="O1008" s="16"/>
      <c r="P1008" s="15">
        <f t="shared" si="553"/>
        <v>0</v>
      </c>
      <c r="Q1008" s="16">
        <f t="shared" si="566"/>
        <v>0</v>
      </c>
      <c r="R1008" s="15">
        <f t="shared" si="554"/>
        <v>0</v>
      </c>
      <c r="S1008" s="16">
        <f t="shared" si="567"/>
        <v>0</v>
      </c>
      <c r="T1008" s="15">
        <f t="shared" si="555"/>
        <v>0</v>
      </c>
      <c r="U1008" s="16"/>
      <c r="V1008" s="15">
        <f t="shared" si="556"/>
        <v>0</v>
      </c>
      <c r="W1008" s="16">
        <f t="shared" si="568"/>
        <v>0</v>
      </c>
      <c r="X1008" s="15">
        <f t="shared" si="557"/>
        <v>0</v>
      </c>
      <c r="Y1008" s="16">
        <f t="shared" si="569"/>
        <v>0</v>
      </c>
      <c r="Z1008" s="15">
        <f t="shared" si="558"/>
        <v>0</v>
      </c>
      <c r="AA1008" s="16"/>
      <c r="AB1008" s="15">
        <f t="shared" si="559"/>
        <v>0</v>
      </c>
      <c r="AC1008" s="16">
        <f t="shared" si="570"/>
        <v>0</v>
      </c>
      <c r="AD1008" s="15">
        <f t="shared" si="560"/>
        <v>0</v>
      </c>
      <c r="AE1008" s="16">
        <f t="shared" si="571"/>
        <v>0</v>
      </c>
      <c r="AF1008" s="15">
        <f t="shared" si="561"/>
        <v>0</v>
      </c>
      <c r="AG1008" s="16"/>
      <c r="AH1008" s="15">
        <f t="shared" si="562"/>
        <v>0</v>
      </c>
      <c r="AI1008" s="16">
        <f t="shared" si="572"/>
        <v>0</v>
      </c>
      <c r="AJ1008" s="15">
        <f t="shared" si="563"/>
        <v>0</v>
      </c>
      <c r="AK1008" s="16">
        <f t="shared" si="573"/>
        <v>0</v>
      </c>
      <c r="AL1008" s="15">
        <f t="shared" si="574"/>
        <v>0</v>
      </c>
      <c r="AM1008" s="16"/>
      <c r="AN1008" s="15">
        <f t="shared" si="575"/>
        <v>20.070416666666329</v>
      </c>
      <c r="AO1008" s="16">
        <f t="shared" si="576"/>
        <v>1</v>
      </c>
      <c r="AP1008" s="15">
        <f t="shared" si="577"/>
        <v>0</v>
      </c>
      <c r="AQ1008" s="16">
        <f t="shared" si="578"/>
        <v>0</v>
      </c>
      <c r="AR1008" s="15">
        <f t="shared" si="579"/>
        <v>1.9999999999999574E-2</v>
      </c>
      <c r="AS1008" s="16"/>
      <c r="AT1008" s="15">
        <f t="shared" si="580"/>
        <v>0</v>
      </c>
      <c r="AU1008" s="16">
        <f t="shared" si="581"/>
        <v>0</v>
      </c>
      <c r="AV1008" s="15">
        <f t="shared" si="582"/>
        <v>0</v>
      </c>
      <c r="AW1008" s="16">
        <f t="shared" si="583"/>
        <v>0</v>
      </c>
      <c r="AX1008" s="15">
        <f t="shared" si="584"/>
        <v>0</v>
      </c>
    </row>
    <row r="1009" spans="1:50" x14ac:dyDescent="0.25">
      <c r="A1009" s="25">
        <f t="shared" si="585"/>
        <v>20.090416666666329</v>
      </c>
      <c r="B1009" s="9"/>
      <c r="C1009" s="12"/>
      <c r="D1009" t="s">
        <v>11</v>
      </c>
      <c r="F1009" s="12"/>
      <c r="G1009" s="12"/>
      <c r="H1009" s="12" t="s">
        <v>14</v>
      </c>
      <c r="I1009" s="12"/>
      <c r="J1009" s="15">
        <f t="shared" si="550"/>
        <v>0</v>
      </c>
      <c r="K1009" s="16">
        <f t="shared" si="564"/>
        <v>0</v>
      </c>
      <c r="L1009" s="15">
        <f t="shared" si="551"/>
        <v>0</v>
      </c>
      <c r="M1009" s="16">
        <f t="shared" si="565"/>
        <v>0</v>
      </c>
      <c r="N1009" s="15">
        <f t="shared" si="552"/>
        <v>0</v>
      </c>
      <c r="O1009" s="16"/>
      <c r="P1009" s="15">
        <f t="shared" si="553"/>
        <v>0</v>
      </c>
      <c r="Q1009" s="16">
        <f t="shared" si="566"/>
        <v>0</v>
      </c>
      <c r="R1009" s="15">
        <f t="shared" si="554"/>
        <v>0</v>
      </c>
      <c r="S1009" s="16">
        <f t="shared" si="567"/>
        <v>0</v>
      </c>
      <c r="T1009" s="15">
        <f t="shared" si="555"/>
        <v>0</v>
      </c>
      <c r="U1009" s="16"/>
      <c r="V1009" s="15">
        <f t="shared" si="556"/>
        <v>0</v>
      </c>
      <c r="W1009" s="16">
        <f t="shared" si="568"/>
        <v>0</v>
      </c>
      <c r="X1009" s="15">
        <f t="shared" si="557"/>
        <v>0</v>
      </c>
      <c r="Y1009" s="16">
        <f t="shared" si="569"/>
        <v>0</v>
      </c>
      <c r="Z1009" s="15">
        <f t="shared" si="558"/>
        <v>0</v>
      </c>
      <c r="AA1009" s="16"/>
      <c r="AB1009" s="15">
        <f t="shared" si="559"/>
        <v>0</v>
      </c>
      <c r="AC1009" s="16">
        <f t="shared" si="570"/>
        <v>0</v>
      </c>
      <c r="AD1009" s="15">
        <f t="shared" si="560"/>
        <v>0</v>
      </c>
      <c r="AE1009" s="16">
        <f t="shared" si="571"/>
        <v>0</v>
      </c>
      <c r="AF1009" s="15">
        <f t="shared" si="561"/>
        <v>0</v>
      </c>
      <c r="AG1009" s="16"/>
      <c r="AH1009" s="15">
        <f t="shared" si="562"/>
        <v>0</v>
      </c>
      <c r="AI1009" s="16">
        <f t="shared" si="572"/>
        <v>0</v>
      </c>
      <c r="AJ1009" s="15">
        <f t="shared" si="563"/>
        <v>0</v>
      </c>
      <c r="AK1009" s="16">
        <f t="shared" si="573"/>
        <v>0</v>
      </c>
      <c r="AL1009" s="15">
        <f t="shared" si="574"/>
        <v>0</v>
      </c>
      <c r="AM1009" s="16"/>
      <c r="AN1009" s="15">
        <f t="shared" si="575"/>
        <v>0</v>
      </c>
      <c r="AO1009" s="16">
        <f t="shared" si="576"/>
        <v>0</v>
      </c>
      <c r="AP1009" s="15">
        <f t="shared" si="577"/>
        <v>0</v>
      </c>
      <c r="AQ1009" s="16">
        <f t="shared" si="578"/>
        <v>0</v>
      </c>
      <c r="AR1009" s="15">
        <f t="shared" si="579"/>
        <v>1.9999999999999574E-2</v>
      </c>
      <c r="AS1009" s="16"/>
      <c r="AT1009" s="15">
        <f t="shared" si="580"/>
        <v>0</v>
      </c>
      <c r="AU1009" s="16">
        <f t="shared" si="581"/>
        <v>0</v>
      </c>
      <c r="AV1009" s="15">
        <f t="shared" si="582"/>
        <v>0</v>
      </c>
      <c r="AW1009" s="16">
        <f t="shared" si="583"/>
        <v>0</v>
      </c>
      <c r="AX1009" s="15">
        <f t="shared" si="584"/>
        <v>0</v>
      </c>
    </row>
    <row r="1010" spans="1:50" x14ac:dyDescent="0.25">
      <c r="A1010" s="25">
        <f t="shared" si="585"/>
        <v>20.110416666666328</v>
      </c>
      <c r="B1010" s="9" t="s">
        <v>9</v>
      </c>
      <c r="C1010" s="12" t="s">
        <v>14</v>
      </c>
      <c r="D1010" t="s">
        <v>11</v>
      </c>
      <c r="F1010" s="12"/>
      <c r="G1010" s="12"/>
      <c r="H1010" s="12" t="s">
        <v>14</v>
      </c>
      <c r="I1010" s="12"/>
      <c r="J1010" s="15">
        <f t="shared" si="550"/>
        <v>20.110416666666328</v>
      </c>
      <c r="K1010" s="16">
        <f t="shared" si="564"/>
        <v>1</v>
      </c>
      <c r="L1010" s="15">
        <f t="shared" si="551"/>
        <v>0</v>
      </c>
      <c r="M1010" s="16">
        <f t="shared" si="565"/>
        <v>0</v>
      </c>
      <c r="N1010" s="15">
        <f t="shared" si="552"/>
        <v>1.9999999999999574E-2</v>
      </c>
      <c r="O1010" s="16"/>
      <c r="P1010" s="15">
        <f t="shared" si="553"/>
        <v>0</v>
      </c>
      <c r="Q1010" s="16">
        <f t="shared" si="566"/>
        <v>0</v>
      </c>
      <c r="R1010" s="15">
        <f t="shared" si="554"/>
        <v>0</v>
      </c>
      <c r="S1010" s="16">
        <f t="shared" si="567"/>
        <v>0</v>
      </c>
      <c r="T1010" s="15">
        <f t="shared" si="555"/>
        <v>0</v>
      </c>
      <c r="U1010" s="16"/>
      <c r="V1010" s="15">
        <f t="shared" si="556"/>
        <v>0</v>
      </c>
      <c r="W1010" s="16">
        <f t="shared" si="568"/>
        <v>0</v>
      </c>
      <c r="X1010" s="15">
        <f t="shared" si="557"/>
        <v>0</v>
      </c>
      <c r="Y1010" s="16">
        <f t="shared" si="569"/>
        <v>0</v>
      </c>
      <c r="Z1010" s="15">
        <f t="shared" si="558"/>
        <v>0</v>
      </c>
      <c r="AA1010" s="16"/>
      <c r="AB1010" s="15">
        <f t="shared" si="559"/>
        <v>0</v>
      </c>
      <c r="AC1010" s="16">
        <f t="shared" si="570"/>
        <v>0</v>
      </c>
      <c r="AD1010" s="15">
        <f t="shared" si="560"/>
        <v>0</v>
      </c>
      <c r="AE1010" s="16">
        <f t="shared" si="571"/>
        <v>0</v>
      </c>
      <c r="AF1010" s="15">
        <f t="shared" si="561"/>
        <v>0</v>
      </c>
      <c r="AG1010" s="16"/>
      <c r="AH1010" s="15">
        <f t="shared" si="562"/>
        <v>0</v>
      </c>
      <c r="AI1010" s="16">
        <f t="shared" si="572"/>
        <v>0</v>
      </c>
      <c r="AJ1010" s="15">
        <f t="shared" si="563"/>
        <v>0</v>
      </c>
      <c r="AK1010" s="16">
        <f t="shared" si="573"/>
        <v>0</v>
      </c>
      <c r="AL1010" s="15">
        <f t="shared" si="574"/>
        <v>0</v>
      </c>
      <c r="AM1010" s="16"/>
      <c r="AN1010" s="15">
        <f t="shared" si="575"/>
        <v>0</v>
      </c>
      <c r="AO1010" s="16">
        <f t="shared" si="576"/>
        <v>0</v>
      </c>
      <c r="AP1010" s="15">
        <f t="shared" si="577"/>
        <v>0</v>
      </c>
      <c r="AQ1010" s="16">
        <f t="shared" si="578"/>
        <v>0</v>
      </c>
      <c r="AR1010" s="15">
        <f t="shared" si="579"/>
        <v>1.9999999999999574E-2</v>
      </c>
      <c r="AS1010" s="16"/>
      <c r="AT1010" s="15">
        <f t="shared" si="580"/>
        <v>0</v>
      </c>
      <c r="AU1010" s="16">
        <f t="shared" si="581"/>
        <v>0</v>
      </c>
      <c r="AV1010" s="15">
        <f t="shared" si="582"/>
        <v>0</v>
      </c>
      <c r="AW1010" s="16">
        <f t="shared" si="583"/>
        <v>0</v>
      </c>
      <c r="AX1010" s="15">
        <f t="shared" si="584"/>
        <v>0</v>
      </c>
    </row>
    <row r="1011" spans="1:50" x14ac:dyDescent="0.25">
      <c r="A1011" s="25">
        <f t="shared" si="585"/>
        <v>20.130416666666328</v>
      </c>
      <c r="B1011" s="9" t="s">
        <v>17</v>
      </c>
      <c r="C1011" s="12" t="s">
        <v>14</v>
      </c>
      <c r="D1011" s="13" t="s">
        <v>20</v>
      </c>
      <c r="E1011" s="13"/>
      <c r="F1011" s="12"/>
      <c r="H1011" t="s">
        <v>11</v>
      </c>
      <c r="I1011" s="12"/>
      <c r="J1011" s="15">
        <f t="shared" si="550"/>
        <v>0</v>
      </c>
      <c r="K1011" s="16">
        <f t="shared" si="564"/>
        <v>0</v>
      </c>
      <c r="L1011" s="15">
        <f t="shared" si="551"/>
        <v>0</v>
      </c>
      <c r="M1011" s="16">
        <f t="shared" si="565"/>
        <v>0</v>
      </c>
      <c r="N1011" s="15">
        <f t="shared" si="552"/>
        <v>1.9999999999999574E-2</v>
      </c>
      <c r="O1011" s="16"/>
      <c r="P1011" s="15">
        <f t="shared" si="553"/>
        <v>0</v>
      </c>
      <c r="Q1011" s="16">
        <f t="shared" si="566"/>
        <v>0</v>
      </c>
      <c r="R1011" s="15">
        <f t="shared" si="554"/>
        <v>20.130416666666328</v>
      </c>
      <c r="S1011" s="16">
        <f t="shared" si="567"/>
        <v>1</v>
      </c>
      <c r="T1011" s="15">
        <f t="shared" si="555"/>
        <v>0</v>
      </c>
      <c r="U1011" s="16"/>
      <c r="V1011" s="15">
        <f t="shared" si="556"/>
        <v>0</v>
      </c>
      <c r="W1011" s="16">
        <f t="shared" si="568"/>
        <v>0</v>
      </c>
      <c r="X1011" s="15">
        <f t="shared" si="557"/>
        <v>0</v>
      </c>
      <c r="Y1011" s="16">
        <f t="shared" si="569"/>
        <v>0</v>
      </c>
      <c r="Z1011" s="15">
        <f t="shared" si="558"/>
        <v>0</v>
      </c>
      <c r="AA1011" s="16"/>
      <c r="AB1011" s="15">
        <f t="shared" si="559"/>
        <v>0</v>
      </c>
      <c r="AC1011" s="16">
        <f t="shared" si="570"/>
        <v>0</v>
      </c>
      <c r="AD1011" s="15">
        <f t="shared" si="560"/>
        <v>0</v>
      </c>
      <c r="AE1011" s="16">
        <f t="shared" si="571"/>
        <v>0</v>
      </c>
      <c r="AF1011" s="15">
        <f t="shared" si="561"/>
        <v>0</v>
      </c>
      <c r="AG1011" s="16"/>
      <c r="AH1011" s="15">
        <f t="shared" si="562"/>
        <v>0</v>
      </c>
      <c r="AI1011" s="16">
        <f t="shared" si="572"/>
        <v>0</v>
      </c>
      <c r="AJ1011" s="15">
        <f t="shared" si="563"/>
        <v>0</v>
      </c>
      <c r="AK1011" s="16">
        <f t="shared" si="573"/>
        <v>0</v>
      </c>
      <c r="AL1011" s="15">
        <f t="shared" si="574"/>
        <v>0</v>
      </c>
      <c r="AM1011" s="16"/>
      <c r="AN1011" s="15">
        <f t="shared" si="575"/>
        <v>0</v>
      </c>
      <c r="AO1011" s="16">
        <f t="shared" si="576"/>
        <v>0</v>
      </c>
      <c r="AP1011" s="15">
        <f t="shared" si="577"/>
        <v>0</v>
      </c>
      <c r="AQ1011" s="16">
        <f t="shared" si="578"/>
        <v>0</v>
      </c>
      <c r="AR1011" s="15">
        <f t="shared" si="579"/>
        <v>0</v>
      </c>
      <c r="AS1011" s="16"/>
      <c r="AT1011" s="15">
        <f t="shared" si="580"/>
        <v>0</v>
      </c>
      <c r="AU1011" s="16">
        <f t="shared" si="581"/>
        <v>0</v>
      </c>
      <c r="AV1011" s="15">
        <f t="shared" si="582"/>
        <v>0</v>
      </c>
      <c r="AW1011" s="16">
        <f t="shared" si="583"/>
        <v>0</v>
      </c>
      <c r="AX1011" s="15">
        <f t="shared" si="584"/>
        <v>0</v>
      </c>
    </row>
    <row r="1012" spans="1:50" x14ac:dyDescent="0.25">
      <c r="A1012" s="25">
        <f t="shared" si="585"/>
        <v>20.150416666666327</v>
      </c>
      <c r="B1012" s="9" t="s">
        <v>10</v>
      </c>
      <c r="C1012" s="12" t="s">
        <v>14</v>
      </c>
      <c r="D1012" s="12"/>
      <c r="E1012" s="13"/>
      <c r="F1012" s="12" t="s">
        <v>14</v>
      </c>
      <c r="H1012" t="s">
        <v>11</v>
      </c>
      <c r="J1012" s="15">
        <f t="shared" si="550"/>
        <v>0</v>
      </c>
      <c r="K1012" s="16">
        <f t="shared" si="564"/>
        <v>0</v>
      </c>
      <c r="L1012" s="15">
        <f t="shared" si="551"/>
        <v>0</v>
      </c>
      <c r="M1012" s="16">
        <f t="shared" si="565"/>
        <v>0</v>
      </c>
      <c r="N1012" s="15">
        <f t="shared" si="552"/>
        <v>1.9999999999999574E-2</v>
      </c>
      <c r="O1012" s="16"/>
      <c r="P1012" s="15">
        <f t="shared" si="553"/>
        <v>0</v>
      </c>
      <c r="Q1012" s="16">
        <f t="shared" si="566"/>
        <v>0</v>
      </c>
      <c r="R1012" s="15">
        <f t="shared" si="554"/>
        <v>0</v>
      </c>
      <c r="S1012" s="16">
        <f t="shared" si="567"/>
        <v>0</v>
      </c>
      <c r="T1012" s="15">
        <f t="shared" si="555"/>
        <v>0</v>
      </c>
      <c r="U1012" s="16"/>
      <c r="V1012" s="15">
        <f t="shared" si="556"/>
        <v>0</v>
      </c>
      <c r="W1012" s="16">
        <f t="shared" si="568"/>
        <v>0</v>
      </c>
      <c r="X1012" s="15">
        <f t="shared" si="557"/>
        <v>0</v>
      </c>
      <c r="Y1012" s="16">
        <f t="shared" si="569"/>
        <v>0</v>
      </c>
      <c r="Z1012" s="15">
        <f t="shared" si="558"/>
        <v>0</v>
      </c>
      <c r="AA1012" s="16"/>
      <c r="AB1012" s="15">
        <f t="shared" si="559"/>
        <v>20.150416666666327</v>
      </c>
      <c r="AC1012" s="16">
        <f t="shared" si="570"/>
        <v>1</v>
      </c>
      <c r="AD1012" s="15">
        <f t="shared" si="560"/>
        <v>0</v>
      </c>
      <c r="AE1012" s="16">
        <f t="shared" si="571"/>
        <v>0</v>
      </c>
      <c r="AF1012" s="15">
        <f t="shared" si="561"/>
        <v>1.9999999999999574E-2</v>
      </c>
      <c r="AG1012" s="16"/>
      <c r="AH1012" s="15">
        <f t="shared" si="562"/>
        <v>0</v>
      </c>
      <c r="AI1012" s="16">
        <f t="shared" si="572"/>
        <v>0</v>
      </c>
      <c r="AJ1012" s="15">
        <f t="shared" si="563"/>
        <v>0</v>
      </c>
      <c r="AK1012" s="16">
        <f t="shared" si="573"/>
        <v>0</v>
      </c>
      <c r="AL1012" s="15">
        <f t="shared" si="574"/>
        <v>0</v>
      </c>
      <c r="AM1012" s="16"/>
      <c r="AN1012" s="15">
        <f t="shared" si="575"/>
        <v>0</v>
      </c>
      <c r="AO1012" s="16">
        <f t="shared" si="576"/>
        <v>0</v>
      </c>
      <c r="AP1012" s="15">
        <f t="shared" si="577"/>
        <v>0</v>
      </c>
      <c r="AQ1012" s="16">
        <f t="shared" si="578"/>
        <v>0</v>
      </c>
      <c r="AR1012" s="15">
        <f t="shared" si="579"/>
        <v>0</v>
      </c>
      <c r="AS1012" s="16"/>
      <c r="AT1012" s="15">
        <f t="shared" si="580"/>
        <v>0</v>
      </c>
      <c r="AU1012" s="16">
        <f t="shared" si="581"/>
        <v>0</v>
      </c>
      <c r="AV1012" s="15">
        <f t="shared" si="582"/>
        <v>0</v>
      </c>
      <c r="AW1012" s="16">
        <f t="shared" si="583"/>
        <v>0</v>
      </c>
      <c r="AX1012" s="15">
        <f t="shared" si="584"/>
        <v>0</v>
      </c>
    </row>
    <row r="1013" spans="1:50" x14ac:dyDescent="0.25">
      <c r="A1013" s="25">
        <f t="shared" si="585"/>
        <v>20.170416666666327</v>
      </c>
      <c r="B1013" s="9" t="s">
        <v>13</v>
      </c>
      <c r="C1013" s="12" t="s">
        <v>14</v>
      </c>
      <c r="D1013" s="12"/>
      <c r="F1013" s="12" t="s">
        <v>14</v>
      </c>
      <c r="G1013" s="12" t="s">
        <v>14</v>
      </c>
      <c r="H1013" t="s">
        <v>11</v>
      </c>
      <c r="J1013" s="15">
        <f t="shared" si="550"/>
        <v>0</v>
      </c>
      <c r="K1013" s="16">
        <f t="shared" si="564"/>
        <v>0</v>
      </c>
      <c r="L1013" s="15">
        <f t="shared" si="551"/>
        <v>0</v>
      </c>
      <c r="M1013" s="16">
        <f t="shared" si="565"/>
        <v>0</v>
      </c>
      <c r="N1013" s="15">
        <f t="shared" si="552"/>
        <v>1.9999999999999574E-2</v>
      </c>
      <c r="O1013" s="16"/>
      <c r="P1013" s="15">
        <f t="shared" si="553"/>
        <v>0</v>
      </c>
      <c r="Q1013" s="16">
        <f t="shared" si="566"/>
        <v>0</v>
      </c>
      <c r="R1013" s="15">
        <f t="shared" si="554"/>
        <v>0</v>
      </c>
      <c r="S1013" s="16">
        <f t="shared" si="567"/>
        <v>0</v>
      </c>
      <c r="T1013" s="15">
        <f t="shared" si="555"/>
        <v>0</v>
      </c>
      <c r="U1013" s="16"/>
      <c r="V1013" s="15">
        <f t="shared" si="556"/>
        <v>0</v>
      </c>
      <c r="W1013" s="16">
        <f t="shared" si="568"/>
        <v>0</v>
      </c>
      <c r="X1013" s="15">
        <f t="shared" si="557"/>
        <v>0</v>
      </c>
      <c r="Y1013" s="16">
        <f t="shared" si="569"/>
        <v>0</v>
      </c>
      <c r="Z1013" s="15">
        <f t="shared" si="558"/>
        <v>0</v>
      </c>
      <c r="AA1013" s="16"/>
      <c r="AB1013" s="15">
        <f t="shared" si="559"/>
        <v>0</v>
      </c>
      <c r="AC1013" s="16">
        <f t="shared" si="570"/>
        <v>0</v>
      </c>
      <c r="AD1013" s="15">
        <f t="shared" si="560"/>
        <v>0</v>
      </c>
      <c r="AE1013" s="16">
        <f t="shared" si="571"/>
        <v>0</v>
      </c>
      <c r="AF1013" s="15">
        <f t="shared" si="561"/>
        <v>1.9999999999999574E-2</v>
      </c>
      <c r="AG1013" s="16"/>
      <c r="AH1013" s="15">
        <f t="shared" si="562"/>
        <v>20.170416666666327</v>
      </c>
      <c r="AI1013" s="16">
        <f t="shared" si="572"/>
        <v>1</v>
      </c>
      <c r="AJ1013" s="15">
        <f t="shared" si="563"/>
        <v>0</v>
      </c>
      <c r="AK1013" s="16">
        <f t="shared" si="573"/>
        <v>0</v>
      </c>
      <c r="AL1013" s="15">
        <f t="shared" si="574"/>
        <v>1.9999999999999574E-2</v>
      </c>
      <c r="AM1013" s="16"/>
      <c r="AN1013" s="15">
        <f t="shared" si="575"/>
        <v>0</v>
      </c>
      <c r="AO1013" s="16">
        <f t="shared" si="576"/>
        <v>0</v>
      </c>
      <c r="AP1013" s="15">
        <f t="shared" si="577"/>
        <v>0</v>
      </c>
      <c r="AQ1013" s="16">
        <f t="shared" si="578"/>
        <v>0</v>
      </c>
      <c r="AR1013" s="15">
        <f t="shared" si="579"/>
        <v>0</v>
      </c>
      <c r="AS1013" s="16"/>
      <c r="AT1013" s="15">
        <f t="shared" si="580"/>
        <v>0</v>
      </c>
      <c r="AU1013" s="16">
        <f t="shared" si="581"/>
        <v>0</v>
      </c>
      <c r="AV1013" s="15">
        <f t="shared" si="582"/>
        <v>0</v>
      </c>
      <c r="AW1013" s="16">
        <f t="shared" si="583"/>
        <v>0</v>
      </c>
      <c r="AX1013" s="15">
        <f t="shared" si="584"/>
        <v>0</v>
      </c>
    </row>
    <row r="1014" spans="1:50" x14ac:dyDescent="0.25">
      <c r="A1014" s="25">
        <f t="shared" si="585"/>
        <v>20.190416666666327</v>
      </c>
      <c r="B1014" s="9" t="s">
        <v>21</v>
      </c>
      <c r="C1014" s="12" t="s">
        <v>14</v>
      </c>
      <c r="D1014" s="12"/>
      <c r="E1014" s="12" t="s">
        <v>14</v>
      </c>
      <c r="F1014" s="12" t="s">
        <v>14</v>
      </c>
      <c r="G1014" s="12" t="s">
        <v>14</v>
      </c>
      <c r="H1014" t="s">
        <v>11</v>
      </c>
      <c r="I1014" s="13"/>
      <c r="J1014" s="15">
        <f t="shared" si="550"/>
        <v>0</v>
      </c>
      <c r="K1014" s="16">
        <f t="shared" si="564"/>
        <v>0</v>
      </c>
      <c r="L1014" s="15">
        <f t="shared" si="551"/>
        <v>0</v>
      </c>
      <c r="M1014" s="16">
        <f t="shared" si="565"/>
        <v>0</v>
      </c>
      <c r="N1014" s="15">
        <f t="shared" si="552"/>
        <v>1.9999999999999574E-2</v>
      </c>
      <c r="O1014" s="16"/>
      <c r="P1014" s="15">
        <f t="shared" si="553"/>
        <v>0</v>
      </c>
      <c r="Q1014" s="16">
        <f t="shared" si="566"/>
        <v>0</v>
      </c>
      <c r="R1014" s="15">
        <f t="shared" si="554"/>
        <v>0</v>
      </c>
      <c r="S1014" s="16">
        <f t="shared" si="567"/>
        <v>0</v>
      </c>
      <c r="T1014" s="15">
        <f t="shared" si="555"/>
        <v>0</v>
      </c>
      <c r="U1014" s="16"/>
      <c r="V1014" s="15">
        <f t="shared" si="556"/>
        <v>20.190416666666327</v>
      </c>
      <c r="W1014" s="16">
        <f t="shared" si="568"/>
        <v>1</v>
      </c>
      <c r="X1014" s="15">
        <f t="shared" si="557"/>
        <v>0</v>
      </c>
      <c r="Y1014" s="16">
        <f t="shared" si="569"/>
        <v>0</v>
      </c>
      <c r="Z1014" s="15">
        <f t="shared" si="558"/>
        <v>1.9999999999999574E-2</v>
      </c>
      <c r="AA1014" s="16"/>
      <c r="AB1014" s="15">
        <f t="shared" si="559"/>
        <v>0</v>
      </c>
      <c r="AC1014" s="16">
        <f t="shared" si="570"/>
        <v>0</v>
      </c>
      <c r="AD1014" s="15">
        <f t="shared" si="560"/>
        <v>0</v>
      </c>
      <c r="AE1014" s="16">
        <f t="shared" si="571"/>
        <v>0</v>
      </c>
      <c r="AF1014" s="15">
        <f t="shared" si="561"/>
        <v>1.9999999999999574E-2</v>
      </c>
      <c r="AG1014" s="16"/>
      <c r="AH1014" s="15">
        <f t="shared" si="562"/>
        <v>0</v>
      </c>
      <c r="AI1014" s="16">
        <f t="shared" si="572"/>
        <v>0</v>
      </c>
      <c r="AJ1014" s="15">
        <f t="shared" si="563"/>
        <v>0</v>
      </c>
      <c r="AK1014" s="16">
        <f t="shared" si="573"/>
        <v>0</v>
      </c>
      <c r="AL1014" s="15">
        <f t="shared" si="574"/>
        <v>1.9999999999999574E-2</v>
      </c>
      <c r="AM1014" s="16"/>
      <c r="AN1014" s="15">
        <f t="shared" si="575"/>
        <v>0</v>
      </c>
      <c r="AO1014" s="16">
        <f t="shared" si="576"/>
        <v>0</v>
      </c>
      <c r="AP1014" s="15">
        <f t="shared" si="577"/>
        <v>0</v>
      </c>
      <c r="AQ1014" s="16">
        <f t="shared" si="578"/>
        <v>0</v>
      </c>
      <c r="AR1014" s="15">
        <f t="shared" si="579"/>
        <v>0</v>
      </c>
      <c r="AS1014" s="16"/>
      <c r="AT1014" s="15">
        <f t="shared" si="580"/>
        <v>0</v>
      </c>
      <c r="AU1014" s="16">
        <f t="shared" si="581"/>
        <v>0</v>
      </c>
      <c r="AV1014" s="15">
        <f t="shared" si="582"/>
        <v>0</v>
      </c>
      <c r="AW1014" s="16">
        <f t="shared" si="583"/>
        <v>0</v>
      </c>
      <c r="AX1014" s="15">
        <f t="shared" si="584"/>
        <v>0</v>
      </c>
    </row>
    <row r="1015" spans="1:50" x14ac:dyDescent="0.25">
      <c r="A1015" s="25">
        <f t="shared" si="585"/>
        <v>20.210416666666326</v>
      </c>
      <c r="B1015" s="9" t="s">
        <v>64</v>
      </c>
      <c r="C1015" t="s">
        <v>11</v>
      </c>
      <c r="D1015" s="12"/>
      <c r="E1015" s="12" t="s">
        <v>14</v>
      </c>
      <c r="F1015" s="12" t="s">
        <v>14</v>
      </c>
      <c r="G1015" s="12" t="s">
        <v>14</v>
      </c>
      <c r="H1015" s="13" t="s">
        <v>20</v>
      </c>
      <c r="I1015" s="12"/>
      <c r="J1015" s="15">
        <f t="shared" si="550"/>
        <v>0</v>
      </c>
      <c r="K1015" s="16">
        <f t="shared" si="564"/>
        <v>0</v>
      </c>
      <c r="L1015" s="15">
        <f t="shared" si="551"/>
        <v>0</v>
      </c>
      <c r="M1015" s="16">
        <f t="shared" si="565"/>
        <v>0</v>
      </c>
      <c r="N1015" s="15">
        <f t="shared" si="552"/>
        <v>0</v>
      </c>
      <c r="O1015" s="16"/>
      <c r="P1015" s="15">
        <f t="shared" si="553"/>
        <v>0</v>
      </c>
      <c r="Q1015" s="16">
        <f t="shared" si="566"/>
        <v>0</v>
      </c>
      <c r="R1015" s="15">
        <f t="shared" si="554"/>
        <v>0</v>
      </c>
      <c r="S1015" s="16">
        <f t="shared" si="567"/>
        <v>0</v>
      </c>
      <c r="T1015" s="15">
        <f t="shared" si="555"/>
        <v>0</v>
      </c>
      <c r="U1015" s="16"/>
      <c r="V1015" s="15">
        <f t="shared" si="556"/>
        <v>0</v>
      </c>
      <c r="W1015" s="16">
        <f t="shared" si="568"/>
        <v>0</v>
      </c>
      <c r="X1015" s="15">
        <f t="shared" si="557"/>
        <v>0</v>
      </c>
      <c r="Y1015" s="16">
        <f t="shared" si="569"/>
        <v>0</v>
      </c>
      <c r="Z1015" s="15">
        <f t="shared" si="558"/>
        <v>1.9999999999999574E-2</v>
      </c>
      <c r="AA1015" s="16"/>
      <c r="AB1015" s="15">
        <f t="shared" si="559"/>
        <v>0</v>
      </c>
      <c r="AC1015" s="16">
        <f t="shared" si="570"/>
        <v>0</v>
      </c>
      <c r="AD1015" s="15">
        <f t="shared" si="560"/>
        <v>0</v>
      </c>
      <c r="AE1015" s="16">
        <f t="shared" si="571"/>
        <v>0</v>
      </c>
      <c r="AF1015" s="15">
        <f t="shared" si="561"/>
        <v>1.9999999999999574E-2</v>
      </c>
      <c r="AG1015" s="16"/>
      <c r="AH1015" s="15">
        <f t="shared" si="562"/>
        <v>0</v>
      </c>
      <c r="AI1015" s="16">
        <f t="shared" si="572"/>
        <v>0</v>
      </c>
      <c r="AJ1015" s="15">
        <f t="shared" si="563"/>
        <v>0</v>
      </c>
      <c r="AK1015" s="16">
        <f t="shared" si="573"/>
        <v>0</v>
      </c>
      <c r="AL1015" s="15">
        <f t="shared" si="574"/>
        <v>1.9999999999999574E-2</v>
      </c>
      <c r="AM1015" s="16"/>
      <c r="AN1015" s="15">
        <f t="shared" si="575"/>
        <v>0</v>
      </c>
      <c r="AO1015" s="16">
        <f t="shared" si="576"/>
        <v>0</v>
      </c>
      <c r="AP1015" s="15">
        <f t="shared" si="577"/>
        <v>20.210416666666326</v>
      </c>
      <c r="AQ1015" s="16">
        <f t="shared" si="578"/>
        <v>1</v>
      </c>
      <c r="AR1015" s="15">
        <f t="shared" si="579"/>
        <v>0</v>
      </c>
      <c r="AS1015" s="16"/>
      <c r="AT1015" s="15">
        <f t="shared" si="580"/>
        <v>0</v>
      </c>
      <c r="AU1015" s="16">
        <f t="shared" si="581"/>
        <v>0</v>
      </c>
      <c r="AV1015" s="15">
        <f t="shared" si="582"/>
        <v>0</v>
      </c>
      <c r="AW1015" s="16">
        <f t="shared" si="583"/>
        <v>0</v>
      </c>
      <c r="AX1015" s="15">
        <f t="shared" si="584"/>
        <v>0</v>
      </c>
    </row>
    <row r="1016" spans="1:50" x14ac:dyDescent="0.25">
      <c r="A1016" s="25">
        <f t="shared" si="585"/>
        <v>20.230416666666326</v>
      </c>
      <c r="B1016" s="9" t="s">
        <v>67</v>
      </c>
      <c r="C1016" t="s">
        <v>11</v>
      </c>
      <c r="D1016" s="12"/>
      <c r="E1016" s="12" t="s">
        <v>14</v>
      </c>
      <c r="F1016" s="12" t="s">
        <v>14</v>
      </c>
      <c r="G1016" s="12" t="s">
        <v>14</v>
      </c>
      <c r="H1016" s="34"/>
      <c r="I1016" s="12" t="s">
        <v>14</v>
      </c>
      <c r="J1016" s="15">
        <f t="shared" si="550"/>
        <v>0</v>
      </c>
      <c r="K1016" s="16">
        <f t="shared" si="564"/>
        <v>0</v>
      </c>
      <c r="L1016" s="15">
        <f t="shared" si="551"/>
        <v>0</v>
      </c>
      <c r="M1016" s="16">
        <f t="shared" si="565"/>
        <v>0</v>
      </c>
      <c r="N1016" s="15">
        <f t="shared" si="552"/>
        <v>0</v>
      </c>
      <c r="O1016" s="16"/>
      <c r="P1016" s="15">
        <f t="shared" si="553"/>
        <v>0</v>
      </c>
      <c r="Q1016" s="16">
        <f t="shared" si="566"/>
        <v>0</v>
      </c>
      <c r="R1016" s="15">
        <f t="shared" si="554"/>
        <v>0</v>
      </c>
      <c r="S1016" s="16">
        <f t="shared" si="567"/>
        <v>0</v>
      </c>
      <c r="T1016" s="15">
        <f t="shared" si="555"/>
        <v>0</v>
      </c>
      <c r="U1016" s="16"/>
      <c r="V1016" s="15">
        <f t="shared" si="556"/>
        <v>0</v>
      </c>
      <c r="W1016" s="16">
        <f t="shared" si="568"/>
        <v>0</v>
      </c>
      <c r="X1016" s="15">
        <f t="shared" si="557"/>
        <v>0</v>
      </c>
      <c r="Y1016" s="16">
        <f t="shared" si="569"/>
        <v>0</v>
      </c>
      <c r="Z1016" s="15">
        <f t="shared" si="558"/>
        <v>1.9999999999999574E-2</v>
      </c>
      <c r="AA1016" s="16"/>
      <c r="AB1016" s="15">
        <f t="shared" si="559"/>
        <v>0</v>
      </c>
      <c r="AC1016" s="16">
        <f t="shared" si="570"/>
        <v>0</v>
      </c>
      <c r="AD1016" s="15">
        <f t="shared" si="560"/>
        <v>0</v>
      </c>
      <c r="AE1016" s="16">
        <f t="shared" si="571"/>
        <v>0</v>
      </c>
      <c r="AF1016" s="15">
        <f t="shared" si="561"/>
        <v>1.9999999999999574E-2</v>
      </c>
      <c r="AG1016" s="16"/>
      <c r="AH1016" s="15">
        <f t="shared" si="562"/>
        <v>0</v>
      </c>
      <c r="AI1016" s="16">
        <f t="shared" si="572"/>
        <v>0</v>
      </c>
      <c r="AJ1016" s="15">
        <f t="shared" si="563"/>
        <v>0</v>
      </c>
      <c r="AK1016" s="16">
        <f t="shared" si="573"/>
        <v>0</v>
      </c>
      <c r="AL1016" s="15">
        <f t="shared" si="574"/>
        <v>1.9999999999999574E-2</v>
      </c>
      <c r="AM1016" s="16"/>
      <c r="AN1016" s="15">
        <f t="shared" si="575"/>
        <v>0</v>
      </c>
      <c r="AO1016" s="16">
        <f t="shared" si="576"/>
        <v>0</v>
      </c>
      <c r="AP1016" s="15">
        <f t="shared" si="577"/>
        <v>0</v>
      </c>
      <c r="AQ1016" s="16">
        <f t="shared" si="578"/>
        <v>0</v>
      </c>
      <c r="AR1016" s="15">
        <f t="shared" si="579"/>
        <v>0</v>
      </c>
      <c r="AS1016" s="16"/>
      <c r="AT1016" s="15">
        <f t="shared" si="580"/>
        <v>20.230416666666326</v>
      </c>
      <c r="AU1016" s="16">
        <f t="shared" si="581"/>
        <v>1</v>
      </c>
      <c r="AV1016" s="15">
        <f t="shared" si="582"/>
        <v>0</v>
      </c>
      <c r="AW1016" s="16">
        <f t="shared" si="583"/>
        <v>0</v>
      </c>
      <c r="AX1016" s="15">
        <f t="shared" si="584"/>
        <v>1.9999999999999574E-2</v>
      </c>
    </row>
    <row r="1017" spans="1:50" x14ac:dyDescent="0.25">
      <c r="A1017" s="25">
        <f t="shared" si="585"/>
        <v>20.250416666666325</v>
      </c>
      <c r="B1017" s="9" t="s">
        <v>16</v>
      </c>
      <c r="C1017" t="s">
        <v>11</v>
      </c>
      <c r="D1017" s="12" t="s">
        <v>14</v>
      </c>
      <c r="E1017" s="12" t="s">
        <v>14</v>
      </c>
      <c r="F1017" s="12" t="s">
        <v>14</v>
      </c>
      <c r="G1017" s="12" t="s">
        <v>14</v>
      </c>
      <c r="I1017" s="12" t="s">
        <v>14</v>
      </c>
      <c r="J1017" s="15">
        <f t="shared" si="550"/>
        <v>0</v>
      </c>
      <c r="K1017" s="16">
        <f t="shared" si="564"/>
        <v>0</v>
      </c>
      <c r="L1017" s="15">
        <f t="shared" si="551"/>
        <v>0</v>
      </c>
      <c r="M1017" s="16">
        <f t="shared" si="565"/>
        <v>0</v>
      </c>
      <c r="N1017" s="15">
        <f t="shared" si="552"/>
        <v>0</v>
      </c>
      <c r="O1017" s="16"/>
      <c r="P1017" s="15">
        <f t="shared" si="553"/>
        <v>20.250416666666325</v>
      </c>
      <c r="Q1017" s="16">
        <f t="shared" si="566"/>
        <v>1</v>
      </c>
      <c r="R1017" s="15">
        <f t="shared" si="554"/>
        <v>0</v>
      </c>
      <c r="S1017" s="16">
        <f t="shared" si="567"/>
        <v>0</v>
      </c>
      <c r="T1017" s="15">
        <f t="shared" si="555"/>
        <v>1.9999999999999574E-2</v>
      </c>
      <c r="U1017" s="16"/>
      <c r="V1017" s="15">
        <f t="shared" si="556"/>
        <v>0</v>
      </c>
      <c r="W1017" s="16">
        <f t="shared" si="568"/>
        <v>0</v>
      </c>
      <c r="X1017" s="15">
        <f t="shared" si="557"/>
        <v>0</v>
      </c>
      <c r="Y1017" s="16">
        <f t="shared" si="569"/>
        <v>0</v>
      </c>
      <c r="Z1017" s="15">
        <f t="shared" si="558"/>
        <v>1.9999999999999574E-2</v>
      </c>
      <c r="AA1017" s="16"/>
      <c r="AB1017" s="15">
        <f t="shared" si="559"/>
        <v>0</v>
      </c>
      <c r="AC1017" s="16">
        <f t="shared" si="570"/>
        <v>0</v>
      </c>
      <c r="AD1017" s="15">
        <f t="shared" si="560"/>
        <v>0</v>
      </c>
      <c r="AE1017" s="16">
        <f t="shared" si="571"/>
        <v>0</v>
      </c>
      <c r="AF1017" s="15">
        <f t="shared" si="561"/>
        <v>1.9999999999999574E-2</v>
      </c>
      <c r="AG1017" s="16"/>
      <c r="AH1017" s="15">
        <f t="shared" si="562"/>
        <v>0</v>
      </c>
      <c r="AI1017" s="16">
        <f t="shared" si="572"/>
        <v>0</v>
      </c>
      <c r="AJ1017" s="15">
        <f t="shared" si="563"/>
        <v>0</v>
      </c>
      <c r="AK1017" s="16">
        <f t="shared" si="573"/>
        <v>0</v>
      </c>
      <c r="AL1017" s="15">
        <f t="shared" si="574"/>
        <v>1.9999999999999574E-2</v>
      </c>
      <c r="AM1017" s="16"/>
      <c r="AN1017" s="15">
        <f t="shared" si="575"/>
        <v>0</v>
      </c>
      <c r="AO1017" s="16">
        <f t="shared" si="576"/>
        <v>0</v>
      </c>
      <c r="AP1017" s="15">
        <f t="shared" si="577"/>
        <v>0</v>
      </c>
      <c r="AQ1017" s="16">
        <f t="shared" si="578"/>
        <v>0</v>
      </c>
      <c r="AR1017" s="15">
        <f t="shared" si="579"/>
        <v>0</v>
      </c>
      <c r="AS1017" s="16"/>
      <c r="AT1017" s="15">
        <f t="shared" si="580"/>
        <v>0</v>
      </c>
      <c r="AU1017" s="16">
        <f t="shared" si="581"/>
        <v>0</v>
      </c>
      <c r="AV1017" s="15">
        <f t="shared" si="582"/>
        <v>0</v>
      </c>
      <c r="AW1017" s="16">
        <f t="shared" si="583"/>
        <v>0</v>
      </c>
      <c r="AX1017" s="15">
        <f t="shared" si="584"/>
        <v>1.9999999999999574E-2</v>
      </c>
    </row>
    <row r="1018" spans="1:50" x14ac:dyDescent="0.25">
      <c r="A1018" s="25">
        <f t="shared" si="585"/>
        <v>20.270416666666325</v>
      </c>
      <c r="B1018" s="9" t="s">
        <v>63</v>
      </c>
      <c r="C1018" t="s">
        <v>11</v>
      </c>
      <c r="D1018" s="12" t="s">
        <v>14</v>
      </c>
      <c r="E1018" s="12" t="s">
        <v>14</v>
      </c>
      <c r="F1018" s="12" t="s">
        <v>14</v>
      </c>
      <c r="G1018" s="12" t="s">
        <v>14</v>
      </c>
      <c r="H1018" s="12" t="s">
        <v>14</v>
      </c>
      <c r="I1018" s="12" t="s">
        <v>14</v>
      </c>
      <c r="J1018" s="15">
        <f t="shared" si="550"/>
        <v>0</v>
      </c>
      <c r="K1018" s="16">
        <f t="shared" si="564"/>
        <v>0</v>
      </c>
      <c r="L1018" s="15">
        <f t="shared" si="551"/>
        <v>0</v>
      </c>
      <c r="M1018" s="16">
        <f t="shared" si="565"/>
        <v>0</v>
      </c>
      <c r="N1018" s="15">
        <f t="shared" si="552"/>
        <v>0</v>
      </c>
      <c r="O1018" s="16"/>
      <c r="P1018" s="15">
        <f t="shared" si="553"/>
        <v>0</v>
      </c>
      <c r="Q1018" s="16">
        <f t="shared" si="566"/>
        <v>0</v>
      </c>
      <c r="R1018" s="15">
        <f t="shared" si="554"/>
        <v>0</v>
      </c>
      <c r="S1018" s="16">
        <f t="shared" si="567"/>
        <v>0</v>
      </c>
      <c r="T1018" s="15">
        <f t="shared" si="555"/>
        <v>1.9999999999999574E-2</v>
      </c>
      <c r="U1018" s="16"/>
      <c r="V1018" s="15">
        <f t="shared" si="556"/>
        <v>0</v>
      </c>
      <c r="W1018" s="16">
        <f t="shared" si="568"/>
        <v>0</v>
      </c>
      <c r="X1018" s="15">
        <f t="shared" si="557"/>
        <v>0</v>
      </c>
      <c r="Y1018" s="16">
        <f t="shared" si="569"/>
        <v>0</v>
      </c>
      <c r="Z1018" s="15">
        <f t="shared" si="558"/>
        <v>1.9999999999999574E-2</v>
      </c>
      <c r="AA1018" s="16"/>
      <c r="AB1018" s="15">
        <f t="shared" si="559"/>
        <v>0</v>
      </c>
      <c r="AC1018" s="16">
        <f t="shared" si="570"/>
        <v>0</v>
      </c>
      <c r="AD1018" s="15">
        <f t="shared" si="560"/>
        <v>0</v>
      </c>
      <c r="AE1018" s="16">
        <f t="shared" si="571"/>
        <v>0</v>
      </c>
      <c r="AF1018" s="15">
        <f t="shared" si="561"/>
        <v>1.9999999999999574E-2</v>
      </c>
      <c r="AG1018" s="16"/>
      <c r="AH1018" s="15">
        <f t="shared" si="562"/>
        <v>0</v>
      </c>
      <c r="AI1018" s="16">
        <f t="shared" si="572"/>
        <v>0</v>
      </c>
      <c r="AJ1018" s="15">
        <f t="shared" si="563"/>
        <v>0</v>
      </c>
      <c r="AK1018" s="16">
        <f t="shared" si="573"/>
        <v>0</v>
      </c>
      <c r="AL1018" s="15">
        <f t="shared" si="574"/>
        <v>1.9999999999999574E-2</v>
      </c>
      <c r="AM1018" s="16"/>
      <c r="AN1018" s="15">
        <f t="shared" si="575"/>
        <v>20.270416666666325</v>
      </c>
      <c r="AO1018" s="16">
        <f t="shared" si="576"/>
        <v>1</v>
      </c>
      <c r="AP1018" s="15">
        <f t="shared" si="577"/>
        <v>0</v>
      </c>
      <c r="AQ1018" s="16">
        <f t="shared" si="578"/>
        <v>0</v>
      </c>
      <c r="AR1018" s="15">
        <f t="shared" si="579"/>
        <v>1.9999999999999574E-2</v>
      </c>
      <c r="AS1018" s="16"/>
      <c r="AT1018" s="15">
        <f t="shared" si="580"/>
        <v>0</v>
      </c>
      <c r="AU1018" s="16">
        <f t="shared" si="581"/>
        <v>0</v>
      </c>
      <c r="AV1018" s="15">
        <f t="shared" si="582"/>
        <v>0</v>
      </c>
      <c r="AW1018" s="16">
        <f t="shared" si="583"/>
        <v>0</v>
      </c>
      <c r="AX1018" s="15">
        <f t="shared" si="584"/>
        <v>1.9999999999999574E-2</v>
      </c>
    </row>
    <row r="1019" spans="1:50" x14ac:dyDescent="0.25">
      <c r="A1019" s="25">
        <f t="shared" si="585"/>
        <v>20.290416666666324</v>
      </c>
      <c r="B1019" s="9" t="s">
        <v>22</v>
      </c>
      <c r="C1019" s="13" t="s">
        <v>20</v>
      </c>
      <c r="D1019" s="12" t="s">
        <v>14</v>
      </c>
      <c r="E1019" s="12" t="s">
        <v>14</v>
      </c>
      <c r="F1019" t="s">
        <v>11</v>
      </c>
      <c r="G1019" s="12" t="s">
        <v>14</v>
      </c>
      <c r="H1019" s="12" t="s">
        <v>14</v>
      </c>
      <c r="I1019" s="12" t="s">
        <v>14</v>
      </c>
      <c r="J1019" s="15">
        <f t="shared" si="550"/>
        <v>0</v>
      </c>
      <c r="K1019" s="16">
        <f t="shared" si="564"/>
        <v>0</v>
      </c>
      <c r="L1019" s="15">
        <f t="shared" si="551"/>
        <v>20.290416666666324</v>
      </c>
      <c r="M1019" s="16">
        <f t="shared" si="565"/>
        <v>1</v>
      </c>
      <c r="N1019" s="15">
        <f t="shared" si="552"/>
        <v>0</v>
      </c>
      <c r="O1019" s="16"/>
      <c r="P1019" s="15">
        <f t="shared" si="553"/>
        <v>0</v>
      </c>
      <c r="Q1019" s="16">
        <f t="shared" si="566"/>
        <v>0</v>
      </c>
      <c r="R1019" s="15">
        <f t="shared" si="554"/>
        <v>0</v>
      </c>
      <c r="S1019" s="16">
        <f t="shared" si="567"/>
        <v>0</v>
      </c>
      <c r="T1019" s="15">
        <f t="shared" si="555"/>
        <v>1.9999999999999574E-2</v>
      </c>
      <c r="U1019" s="16"/>
      <c r="V1019" s="15">
        <f t="shared" si="556"/>
        <v>0</v>
      </c>
      <c r="W1019" s="16">
        <f t="shared" si="568"/>
        <v>0</v>
      </c>
      <c r="X1019" s="15">
        <f t="shared" si="557"/>
        <v>0</v>
      </c>
      <c r="Y1019" s="16">
        <f t="shared" si="569"/>
        <v>0</v>
      </c>
      <c r="Z1019" s="15">
        <f t="shared" si="558"/>
        <v>1.9999999999999574E-2</v>
      </c>
      <c r="AA1019" s="16"/>
      <c r="AB1019" s="15">
        <f t="shared" si="559"/>
        <v>0</v>
      </c>
      <c r="AC1019" s="16">
        <f t="shared" si="570"/>
        <v>0</v>
      </c>
      <c r="AD1019" s="15">
        <f t="shared" si="560"/>
        <v>0</v>
      </c>
      <c r="AE1019" s="16">
        <f t="shared" si="571"/>
        <v>0</v>
      </c>
      <c r="AF1019" s="15">
        <f t="shared" si="561"/>
        <v>0</v>
      </c>
      <c r="AG1019" s="16"/>
      <c r="AH1019" s="15">
        <f t="shared" si="562"/>
        <v>0</v>
      </c>
      <c r="AI1019" s="16">
        <f t="shared" si="572"/>
        <v>0</v>
      </c>
      <c r="AJ1019" s="15">
        <f t="shared" si="563"/>
        <v>0</v>
      </c>
      <c r="AK1019" s="16">
        <f t="shared" si="573"/>
        <v>0</v>
      </c>
      <c r="AL1019" s="15">
        <f t="shared" si="574"/>
        <v>1.9999999999999574E-2</v>
      </c>
      <c r="AM1019" s="16"/>
      <c r="AN1019" s="15">
        <f t="shared" si="575"/>
        <v>0</v>
      </c>
      <c r="AO1019" s="16">
        <f t="shared" si="576"/>
        <v>0</v>
      </c>
      <c r="AP1019" s="15">
        <f t="shared" si="577"/>
        <v>0</v>
      </c>
      <c r="AQ1019" s="16">
        <f t="shared" si="578"/>
        <v>0</v>
      </c>
      <c r="AR1019" s="15">
        <f t="shared" si="579"/>
        <v>1.9999999999999574E-2</v>
      </c>
      <c r="AS1019" s="16"/>
      <c r="AT1019" s="15">
        <f t="shared" si="580"/>
        <v>0</v>
      </c>
      <c r="AU1019" s="16">
        <f t="shared" si="581"/>
        <v>0</v>
      </c>
      <c r="AV1019" s="15">
        <f t="shared" si="582"/>
        <v>0</v>
      </c>
      <c r="AW1019" s="16">
        <f t="shared" si="583"/>
        <v>0</v>
      </c>
      <c r="AX1019" s="15">
        <f t="shared" si="584"/>
        <v>1.9999999999999574E-2</v>
      </c>
    </row>
    <row r="1020" spans="1:50" x14ac:dyDescent="0.25">
      <c r="A1020" s="25">
        <f t="shared" si="585"/>
        <v>20.310416666666324</v>
      </c>
      <c r="B1020" s="9"/>
      <c r="C1020" s="13"/>
      <c r="D1020" s="12" t="s">
        <v>14</v>
      </c>
      <c r="E1020" s="12" t="s">
        <v>14</v>
      </c>
      <c r="F1020" t="s">
        <v>11</v>
      </c>
      <c r="G1020" s="12" t="s">
        <v>14</v>
      </c>
      <c r="H1020" s="12" t="s">
        <v>14</v>
      </c>
      <c r="I1020" s="12" t="s">
        <v>14</v>
      </c>
      <c r="J1020" s="15">
        <f t="shared" si="550"/>
        <v>0</v>
      </c>
      <c r="K1020" s="16">
        <f t="shared" si="564"/>
        <v>0</v>
      </c>
      <c r="L1020" s="15">
        <f t="shared" si="551"/>
        <v>0</v>
      </c>
      <c r="M1020" s="16">
        <f t="shared" si="565"/>
        <v>0</v>
      </c>
      <c r="N1020" s="15">
        <f t="shared" si="552"/>
        <v>0</v>
      </c>
      <c r="O1020" s="16"/>
      <c r="P1020" s="15">
        <f t="shared" si="553"/>
        <v>0</v>
      </c>
      <c r="Q1020" s="16">
        <f t="shared" si="566"/>
        <v>0</v>
      </c>
      <c r="R1020" s="15">
        <f t="shared" si="554"/>
        <v>0</v>
      </c>
      <c r="S1020" s="16">
        <f t="shared" si="567"/>
        <v>0</v>
      </c>
      <c r="T1020" s="15">
        <f t="shared" si="555"/>
        <v>1.9999999999999574E-2</v>
      </c>
      <c r="U1020" s="16"/>
      <c r="V1020" s="15">
        <f t="shared" si="556"/>
        <v>0</v>
      </c>
      <c r="W1020" s="16">
        <f t="shared" si="568"/>
        <v>0</v>
      </c>
      <c r="X1020" s="15">
        <f t="shared" si="557"/>
        <v>0</v>
      </c>
      <c r="Y1020" s="16">
        <f t="shared" si="569"/>
        <v>0</v>
      </c>
      <c r="Z1020" s="15">
        <f t="shared" si="558"/>
        <v>1.9999999999999574E-2</v>
      </c>
      <c r="AA1020" s="16"/>
      <c r="AB1020" s="15">
        <f t="shared" si="559"/>
        <v>0</v>
      </c>
      <c r="AC1020" s="16">
        <f t="shared" si="570"/>
        <v>0</v>
      </c>
      <c r="AD1020" s="15">
        <f t="shared" si="560"/>
        <v>0</v>
      </c>
      <c r="AE1020" s="16">
        <f t="shared" si="571"/>
        <v>0</v>
      </c>
      <c r="AF1020" s="15">
        <f t="shared" si="561"/>
        <v>0</v>
      </c>
      <c r="AG1020" s="16"/>
      <c r="AH1020" s="15">
        <f t="shared" si="562"/>
        <v>0</v>
      </c>
      <c r="AI1020" s="16">
        <f t="shared" si="572"/>
        <v>0</v>
      </c>
      <c r="AJ1020" s="15">
        <f t="shared" si="563"/>
        <v>0</v>
      </c>
      <c r="AK1020" s="16">
        <f t="shared" si="573"/>
        <v>0</v>
      </c>
      <c r="AL1020" s="15">
        <f t="shared" si="574"/>
        <v>1.9999999999999574E-2</v>
      </c>
      <c r="AM1020" s="16"/>
      <c r="AN1020" s="15">
        <f t="shared" si="575"/>
        <v>0</v>
      </c>
      <c r="AO1020" s="16">
        <f t="shared" si="576"/>
        <v>0</v>
      </c>
      <c r="AP1020" s="15">
        <f t="shared" si="577"/>
        <v>0</v>
      </c>
      <c r="AQ1020" s="16">
        <f t="shared" si="578"/>
        <v>0</v>
      </c>
      <c r="AR1020" s="15">
        <f t="shared" si="579"/>
        <v>1.9999999999999574E-2</v>
      </c>
      <c r="AS1020" s="16"/>
      <c r="AT1020" s="15">
        <f t="shared" si="580"/>
        <v>0</v>
      </c>
      <c r="AU1020" s="16">
        <f t="shared" si="581"/>
        <v>0</v>
      </c>
      <c r="AV1020" s="15">
        <f t="shared" si="582"/>
        <v>0</v>
      </c>
      <c r="AW1020" s="16">
        <f t="shared" si="583"/>
        <v>0</v>
      </c>
      <c r="AX1020" s="15">
        <f t="shared" si="584"/>
        <v>1.9999999999999574E-2</v>
      </c>
    </row>
    <row r="1021" spans="1:50" x14ac:dyDescent="0.25">
      <c r="A1021" s="25">
        <f t="shared" si="585"/>
        <v>20.330416666666324</v>
      </c>
      <c r="B1021" s="9"/>
      <c r="D1021" s="12" t="s">
        <v>14</v>
      </c>
      <c r="E1021" s="12" t="s">
        <v>14</v>
      </c>
      <c r="F1021" t="s">
        <v>11</v>
      </c>
      <c r="G1021" s="12" t="s">
        <v>14</v>
      </c>
      <c r="H1021" s="12" t="s">
        <v>14</v>
      </c>
      <c r="I1021" s="12" t="s">
        <v>14</v>
      </c>
      <c r="J1021" s="15">
        <f t="shared" si="550"/>
        <v>0</v>
      </c>
      <c r="K1021" s="16">
        <f t="shared" si="564"/>
        <v>0</v>
      </c>
      <c r="L1021" s="15">
        <f t="shared" si="551"/>
        <v>0</v>
      </c>
      <c r="M1021" s="16">
        <f t="shared" si="565"/>
        <v>0</v>
      </c>
      <c r="N1021" s="15">
        <f t="shared" si="552"/>
        <v>0</v>
      </c>
      <c r="O1021" s="16"/>
      <c r="P1021" s="15">
        <f t="shared" si="553"/>
        <v>0</v>
      </c>
      <c r="Q1021" s="16">
        <f t="shared" si="566"/>
        <v>0</v>
      </c>
      <c r="R1021" s="15">
        <f t="shared" si="554"/>
        <v>0</v>
      </c>
      <c r="S1021" s="16">
        <f t="shared" si="567"/>
        <v>0</v>
      </c>
      <c r="T1021" s="15">
        <f t="shared" si="555"/>
        <v>1.9999999999999574E-2</v>
      </c>
      <c r="U1021" s="16"/>
      <c r="V1021" s="15">
        <f t="shared" si="556"/>
        <v>0</v>
      </c>
      <c r="W1021" s="16">
        <f t="shared" si="568"/>
        <v>0</v>
      </c>
      <c r="X1021" s="15">
        <f t="shared" si="557"/>
        <v>0</v>
      </c>
      <c r="Y1021" s="16">
        <f t="shared" si="569"/>
        <v>0</v>
      </c>
      <c r="Z1021" s="15">
        <f t="shared" si="558"/>
        <v>1.9999999999999574E-2</v>
      </c>
      <c r="AA1021" s="16"/>
      <c r="AB1021" s="15">
        <f t="shared" si="559"/>
        <v>0</v>
      </c>
      <c r="AC1021" s="16">
        <f t="shared" si="570"/>
        <v>0</v>
      </c>
      <c r="AD1021" s="15">
        <f t="shared" si="560"/>
        <v>0</v>
      </c>
      <c r="AE1021" s="16">
        <f t="shared" si="571"/>
        <v>0</v>
      </c>
      <c r="AF1021" s="15">
        <f t="shared" si="561"/>
        <v>0</v>
      </c>
      <c r="AG1021" s="16"/>
      <c r="AH1021" s="15">
        <f t="shared" si="562"/>
        <v>0</v>
      </c>
      <c r="AI1021" s="16">
        <f t="shared" si="572"/>
        <v>0</v>
      </c>
      <c r="AJ1021" s="15">
        <f t="shared" si="563"/>
        <v>0</v>
      </c>
      <c r="AK1021" s="16">
        <f t="shared" si="573"/>
        <v>0</v>
      </c>
      <c r="AL1021" s="15">
        <f t="shared" si="574"/>
        <v>1.9999999999999574E-2</v>
      </c>
      <c r="AM1021" s="16"/>
      <c r="AN1021" s="15">
        <f t="shared" si="575"/>
        <v>0</v>
      </c>
      <c r="AO1021" s="16">
        <f t="shared" si="576"/>
        <v>0</v>
      </c>
      <c r="AP1021" s="15">
        <f t="shared" si="577"/>
        <v>0</v>
      </c>
      <c r="AQ1021" s="16">
        <f t="shared" si="578"/>
        <v>0</v>
      </c>
      <c r="AR1021" s="15">
        <f t="shared" si="579"/>
        <v>1.9999999999999574E-2</v>
      </c>
      <c r="AS1021" s="16"/>
      <c r="AT1021" s="15">
        <f t="shared" si="580"/>
        <v>0</v>
      </c>
      <c r="AU1021" s="16">
        <f t="shared" si="581"/>
        <v>0</v>
      </c>
      <c r="AV1021" s="15">
        <f t="shared" si="582"/>
        <v>0</v>
      </c>
      <c r="AW1021" s="16">
        <f t="shared" si="583"/>
        <v>0</v>
      </c>
      <c r="AX1021" s="15">
        <f t="shared" si="584"/>
        <v>1.9999999999999574E-2</v>
      </c>
    </row>
    <row r="1022" spans="1:50" x14ac:dyDescent="0.25">
      <c r="A1022" s="25">
        <f t="shared" si="585"/>
        <v>20.350416666666323</v>
      </c>
      <c r="B1022" s="9"/>
      <c r="D1022" s="12" t="s">
        <v>14</v>
      </c>
      <c r="E1022" s="12" t="s">
        <v>14</v>
      </c>
      <c r="F1022" t="s">
        <v>11</v>
      </c>
      <c r="G1022" s="12" t="s">
        <v>14</v>
      </c>
      <c r="H1022" s="12" t="s">
        <v>14</v>
      </c>
      <c r="I1022" s="12" t="s">
        <v>14</v>
      </c>
      <c r="J1022" s="15">
        <f t="shared" si="550"/>
        <v>0</v>
      </c>
      <c r="K1022" s="16">
        <f t="shared" si="564"/>
        <v>0</v>
      </c>
      <c r="L1022" s="15">
        <f t="shared" si="551"/>
        <v>0</v>
      </c>
      <c r="M1022" s="16">
        <f t="shared" si="565"/>
        <v>0</v>
      </c>
      <c r="N1022" s="15">
        <f t="shared" si="552"/>
        <v>0</v>
      </c>
      <c r="O1022" s="16"/>
      <c r="P1022" s="15">
        <f t="shared" si="553"/>
        <v>0</v>
      </c>
      <c r="Q1022" s="16">
        <f t="shared" si="566"/>
        <v>0</v>
      </c>
      <c r="R1022" s="15">
        <f t="shared" si="554"/>
        <v>0</v>
      </c>
      <c r="S1022" s="16">
        <f t="shared" si="567"/>
        <v>0</v>
      </c>
      <c r="T1022" s="15">
        <f t="shared" si="555"/>
        <v>1.9999999999999574E-2</v>
      </c>
      <c r="U1022" s="16"/>
      <c r="V1022" s="15">
        <f t="shared" si="556"/>
        <v>0</v>
      </c>
      <c r="W1022" s="16">
        <f t="shared" si="568"/>
        <v>0</v>
      </c>
      <c r="X1022" s="15">
        <f t="shared" si="557"/>
        <v>0</v>
      </c>
      <c r="Y1022" s="16">
        <f t="shared" si="569"/>
        <v>0</v>
      </c>
      <c r="Z1022" s="15">
        <f t="shared" si="558"/>
        <v>1.9999999999999574E-2</v>
      </c>
      <c r="AA1022" s="16"/>
      <c r="AB1022" s="15">
        <f t="shared" si="559"/>
        <v>0</v>
      </c>
      <c r="AC1022" s="16">
        <f t="shared" si="570"/>
        <v>0</v>
      </c>
      <c r="AD1022" s="15">
        <f t="shared" si="560"/>
        <v>0</v>
      </c>
      <c r="AE1022" s="16">
        <f t="shared" si="571"/>
        <v>0</v>
      </c>
      <c r="AF1022" s="15">
        <f t="shared" si="561"/>
        <v>0</v>
      </c>
      <c r="AG1022" s="16"/>
      <c r="AH1022" s="15">
        <f t="shared" si="562"/>
        <v>0</v>
      </c>
      <c r="AI1022" s="16">
        <f t="shared" si="572"/>
        <v>0</v>
      </c>
      <c r="AJ1022" s="15">
        <f t="shared" si="563"/>
        <v>0</v>
      </c>
      <c r="AK1022" s="16">
        <f t="shared" si="573"/>
        <v>0</v>
      </c>
      <c r="AL1022" s="15">
        <f t="shared" si="574"/>
        <v>1.9999999999999574E-2</v>
      </c>
      <c r="AM1022" s="16"/>
      <c r="AN1022" s="15">
        <f t="shared" si="575"/>
        <v>0</v>
      </c>
      <c r="AO1022" s="16">
        <f t="shared" si="576"/>
        <v>0</v>
      </c>
      <c r="AP1022" s="15">
        <f t="shared" si="577"/>
        <v>0</v>
      </c>
      <c r="AQ1022" s="16">
        <f t="shared" si="578"/>
        <v>0</v>
      </c>
      <c r="AR1022" s="15">
        <f t="shared" si="579"/>
        <v>1.9999999999999574E-2</v>
      </c>
      <c r="AS1022" s="16"/>
      <c r="AT1022" s="15">
        <f t="shared" si="580"/>
        <v>0</v>
      </c>
      <c r="AU1022" s="16">
        <f t="shared" si="581"/>
        <v>0</v>
      </c>
      <c r="AV1022" s="15">
        <f t="shared" si="582"/>
        <v>0</v>
      </c>
      <c r="AW1022" s="16">
        <f t="shared" si="583"/>
        <v>0</v>
      </c>
      <c r="AX1022" s="15">
        <f t="shared" si="584"/>
        <v>1.9999999999999574E-2</v>
      </c>
    </row>
    <row r="1023" spans="1:50" x14ac:dyDescent="0.25">
      <c r="A1023" s="25">
        <f t="shared" si="585"/>
        <v>20.370416666666323</v>
      </c>
      <c r="B1023" s="9"/>
      <c r="D1023" s="12" t="s">
        <v>14</v>
      </c>
      <c r="E1023" s="12" t="s">
        <v>14</v>
      </c>
      <c r="F1023" t="s">
        <v>11</v>
      </c>
      <c r="G1023" s="12" t="s">
        <v>14</v>
      </c>
      <c r="H1023" s="12" t="s">
        <v>14</v>
      </c>
      <c r="I1023" s="12" t="s">
        <v>14</v>
      </c>
      <c r="J1023" s="15">
        <f t="shared" si="550"/>
        <v>0</v>
      </c>
      <c r="K1023" s="16">
        <f t="shared" si="564"/>
        <v>0</v>
      </c>
      <c r="L1023" s="15">
        <f t="shared" si="551"/>
        <v>0</v>
      </c>
      <c r="M1023" s="16">
        <f t="shared" si="565"/>
        <v>0</v>
      </c>
      <c r="N1023" s="15">
        <f t="shared" si="552"/>
        <v>0</v>
      </c>
      <c r="O1023" s="16"/>
      <c r="P1023" s="15">
        <f t="shared" si="553"/>
        <v>0</v>
      </c>
      <c r="Q1023" s="16">
        <f t="shared" si="566"/>
        <v>0</v>
      </c>
      <c r="R1023" s="15">
        <f t="shared" si="554"/>
        <v>0</v>
      </c>
      <c r="S1023" s="16">
        <f t="shared" si="567"/>
        <v>0</v>
      </c>
      <c r="T1023" s="15">
        <f t="shared" si="555"/>
        <v>1.9999999999999574E-2</v>
      </c>
      <c r="U1023" s="16"/>
      <c r="V1023" s="15">
        <f t="shared" si="556"/>
        <v>0</v>
      </c>
      <c r="W1023" s="16">
        <f t="shared" si="568"/>
        <v>0</v>
      </c>
      <c r="X1023" s="15">
        <f t="shared" si="557"/>
        <v>0</v>
      </c>
      <c r="Y1023" s="16">
        <f t="shared" si="569"/>
        <v>0</v>
      </c>
      <c r="Z1023" s="15">
        <f t="shared" si="558"/>
        <v>1.9999999999999574E-2</v>
      </c>
      <c r="AA1023" s="16"/>
      <c r="AB1023" s="15">
        <f t="shared" si="559"/>
        <v>0</v>
      </c>
      <c r="AC1023" s="16">
        <f t="shared" si="570"/>
        <v>0</v>
      </c>
      <c r="AD1023" s="15">
        <f t="shared" si="560"/>
        <v>0</v>
      </c>
      <c r="AE1023" s="16">
        <f t="shared" si="571"/>
        <v>0</v>
      </c>
      <c r="AF1023" s="15">
        <f t="shared" si="561"/>
        <v>0</v>
      </c>
      <c r="AG1023" s="16"/>
      <c r="AH1023" s="15">
        <f t="shared" si="562"/>
        <v>0</v>
      </c>
      <c r="AI1023" s="16">
        <f t="shared" si="572"/>
        <v>0</v>
      </c>
      <c r="AJ1023" s="15">
        <f t="shared" si="563"/>
        <v>0</v>
      </c>
      <c r="AK1023" s="16">
        <f t="shared" si="573"/>
        <v>0</v>
      </c>
      <c r="AL1023" s="15">
        <f t="shared" si="574"/>
        <v>1.9999999999999574E-2</v>
      </c>
      <c r="AM1023" s="16"/>
      <c r="AN1023" s="15">
        <f t="shared" si="575"/>
        <v>0</v>
      </c>
      <c r="AO1023" s="16">
        <f t="shared" si="576"/>
        <v>0</v>
      </c>
      <c r="AP1023" s="15">
        <f t="shared" si="577"/>
        <v>0</v>
      </c>
      <c r="AQ1023" s="16">
        <f t="shared" si="578"/>
        <v>0</v>
      </c>
      <c r="AR1023" s="15">
        <f t="shared" si="579"/>
        <v>1.9999999999999574E-2</v>
      </c>
      <c r="AS1023" s="16"/>
      <c r="AT1023" s="15">
        <f t="shared" si="580"/>
        <v>0</v>
      </c>
      <c r="AU1023" s="16">
        <f t="shared" si="581"/>
        <v>0</v>
      </c>
      <c r="AV1023" s="15">
        <f t="shared" si="582"/>
        <v>0</v>
      </c>
      <c r="AW1023" s="16">
        <f t="shared" si="583"/>
        <v>0</v>
      </c>
      <c r="AX1023" s="15">
        <f t="shared" si="584"/>
        <v>1.9999999999999574E-2</v>
      </c>
    </row>
    <row r="1024" spans="1:50" x14ac:dyDescent="0.25">
      <c r="A1024" s="25">
        <f t="shared" si="585"/>
        <v>20.390416666666322</v>
      </c>
      <c r="B1024" s="9" t="s">
        <v>12</v>
      </c>
      <c r="D1024" s="12" t="s">
        <v>14</v>
      </c>
      <c r="E1024" s="12" t="s">
        <v>14</v>
      </c>
      <c r="F1024" s="13" t="s">
        <v>20</v>
      </c>
      <c r="G1024" t="s">
        <v>11</v>
      </c>
      <c r="H1024" s="12" t="s">
        <v>14</v>
      </c>
      <c r="I1024" s="12" t="s">
        <v>14</v>
      </c>
      <c r="J1024" s="15">
        <f t="shared" si="550"/>
        <v>0</v>
      </c>
      <c r="K1024" s="16">
        <f t="shared" si="564"/>
        <v>0</v>
      </c>
      <c r="L1024" s="15">
        <f t="shared" si="551"/>
        <v>0</v>
      </c>
      <c r="M1024" s="16">
        <f t="shared" si="565"/>
        <v>0</v>
      </c>
      <c r="N1024" s="15">
        <f t="shared" si="552"/>
        <v>0</v>
      </c>
      <c r="O1024" s="16"/>
      <c r="P1024" s="15">
        <f t="shared" si="553"/>
        <v>0</v>
      </c>
      <c r="Q1024" s="16">
        <f t="shared" si="566"/>
        <v>0</v>
      </c>
      <c r="R1024" s="15">
        <f t="shared" si="554"/>
        <v>0</v>
      </c>
      <c r="S1024" s="16">
        <f t="shared" si="567"/>
        <v>0</v>
      </c>
      <c r="T1024" s="15">
        <f t="shared" si="555"/>
        <v>1.9999999999999574E-2</v>
      </c>
      <c r="U1024" s="16"/>
      <c r="V1024" s="15">
        <f t="shared" si="556"/>
        <v>0</v>
      </c>
      <c r="W1024" s="16">
        <f t="shared" si="568"/>
        <v>0</v>
      </c>
      <c r="X1024" s="15">
        <f t="shared" si="557"/>
        <v>0</v>
      </c>
      <c r="Y1024" s="16">
        <f t="shared" si="569"/>
        <v>0</v>
      </c>
      <c r="Z1024" s="15">
        <f t="shared" si="558"/>
        <v>1.9999999999999574E-2</v>
      </c>
      <c r="AA1024" s="16"/>
      <c r="AB1024" s="15">
        <f t="shared" si="559"/>
        <v>0</v>
      </c>
      <c r="AC1024" s="16">
        <f t="shared" si="570"/>
        <v>0</v>
      </c>
      <c r="AD1024" s="15">
        <f t="shared" si="560"/>
        <v>20.390416666666322</v>
      </c>
      <c r="AE1024" s="16">
        <f t="shared" si="571"/>
        <v>1</v>
      </c>
      <c r="AF1024" s="15">
        <f t="shared" si="561"/>
        <v>0</v>
      </c>
      <c r="AG1024" s="16"/>
      <c r="AH1024" s="15">
        <f t="shared" si="562"/>
        <v>0</v>
      </c>
      <c r="AI1024" s="16">
        <f t="shared" si="572"/>
        <v>0</v>
      </c>
      <c r="AJ1024" s="15">
        <f t="shared" si="563"/>
        <v>0</v>
      </c>
      <c r="AK1024" s="16">
        <f t="shared" si="573"/>
        <v>0</v>
      </c>
      <c r="AL1024" s="15">
        <f t="shared" si="574"/>
        <v>0</v>
      </c>
      <c r="AM1024" s="16"/>
      <c r="AN1024" s="15">
        <f t="shared" si="575"/>
        <v>0</v>
      </c>
      <c r="AO1024" s="16">
        <f t="shared" si="576"/>
        <v>0</v>
      </c>
      <c r="AP1024" s="15">
        <f t="shared" si="577"/>
        <v>0</v>
      </c>
      <c r="AQ1024" s="16">
        <f t="shared" si="578"/>
        <v>0</v>
      </c>
      <c r="AR1024" s="15">
        <f t="shared" si="579"/>
        <v>1.9999999999999574E-2</v>
      </c>
      <c r="AS1024" s="16"/>
      <c r="AT1024" s="15">
        <f t="shared" si="580"/>
        <v>0</v>
      </c>
      <c r="AU1024" s="16">
        <f t="shared" si="581"/>
        <v>0</v>
      </c>
      <c r="AV1024" s="15">
        <f t="shared" si="582"/>
        <v>0</v>
      </c>
      <c r="AW1024" s="16">
        <f t="shared" si="583"/>
        <v>0</v>
      </c>
      <c r="AX1024" s="15">
        <f t="shared" si="584"/>
        <v>1.9999999999999574E-2</v>
      </c>
    </row>
    <row r="1025" spans="1:50" x14ac:dyDescent="0.25">
      <c r="A1025" s="25">
        <f t="shared" si="585"/>
        <v>20.410416666666322</v>
      </c>
      <c r="B1025" s="9"/>
      <c r="C1025" s="13"/>
      <c r="D1025" s="12" t="s">
        <v>14</v>
      </c>
      <c r="E1025" s="12" t="s">
        <v>14</v>
      </c>
      <c r="G1025" t="s">
        <v>11</v>
      </c>
      <c r="H1025" s="12" t="s">
        <v>14</v>
      </c>
      <c r="I1025" s="12" t="s">
        <v>14</v>
      </c>
      <c r="J1025" s="15">
        <f t="shared" si="550"/>
        <v>0</v>
      </c>
      <c r="K1025" s="16">
        <f t="shared" si="564"/>
        <v>0</v>
      </c>
      <c r="L1025" s="15">
        <f t="shared" si="551"/>
        <v>0</v>
      </c>
      <c r="M1025" s="16">
        <f t="shared" si="565"/>
        <v>0</v>
      </c>
      <c r="N1025" s="15">
        <f t="shared" si="552"/>
        <v>0</v>
      </c>
      <c r="O1025" s="16"/>
      <c r="P1025" s="15">
        <f t="shared" si="553"/>
        <v>0</v>
      </c>
      <c r="Q1025" s="16">
        <f t="shared" si="566"/>
        <v>0</v>
      </c>
      <c r="R1025" s="15">
        <f t="shared" si="554"/>
        <v>0</v>
      </c>
      <c r="S1025" s="16">
        <f t="shared" si="567"/>
        <v>0</v>
      </c>
      <c r="T1025" s="15">
        <f t="shared" si="555"/>
        <v>1.9999999999999574E-2</v>
      </c>
      <c r="U1025" s="16"/>
      <c r="V1025" s="15">
        <f t="shared" si="556"/>
        <v>0</v>
      </c>
      <c r="W1025" s="16">
        <f t="shared" si="568"/>
        <v>0</v>
      </c>
      <c r="X1025" s="15">
        <f t="shared" si="557"/>
        <v>0</v>
      </c>
      <c r="Y1025" s="16">
        <f t="shared" si="569"/>
        <v>0</v>
      </c>
      <c r="Z1025" s="15">
        <f t="shared" si="558"/>
        <v>1.9999999999999574E-2</v>
      </c>
      <c r="AA1025" s="16"/>
      <c r="AB1025" s="15">
        <f t="shared" si="559"/>
        <v>0</v>
      </c>
      <c r="AC1025" s="16">
        <f t="shared" si="570"/>
        <v>0</v>
      </c>
      <c r="AD1025" s="15">
        <f t="shared" si="560"/>
        <v>0</v>
      </c>
      <c r="AE1025" s="16">
        <f t="shared" si="571"/>
        <v>0</v>
      </c>
      <c r="AF1025" s="15">
        <f t="shared" si="561"/>
        <v>0</v>
      </c>
      <c r="AG1025" s="16"/>
      <c r="AH1025" s="15">
        <f t="shared" si="562"/>
        <v>0</v>
      </c>
      <c r="AI1025" s="16">
        <f t="shared" si="572"/>
        <v>0</v>
      </c>
      <c r="AJ1025" s="15">
        <f t="shared" si="563"/>
        <v>0</v>
      </c>
      <c r="AK1025" s="16">
        <f t="shared" si="573"/>
        <v>0</v>
      </c>
      <c r="AL1025" s="15">
        <f t="shared" si="574"/>
        <v>0</v>
      </c>
      <c r="AM1025" s="16"/>
      <c r="AN1025" s="15">
        <f t="shared" si="575"/>
        <v>0</v>
      </c>
      <c r="AO1025" s="16">
        <f t="shared" si="576"/>
        <v>0</v>
      </c>
      <c r="AP1025" s="15">
        <f t="shared" si="577"/>
        <v>0</v>
      </c>
      <c r="AQ1025" s="16">
        <f t="shared" si="578"/>
        <v>0</v>
      </c>
      <c r="AR1025" s="15">
        <f t="shared" si="579"/>
        <v>1.9999999999999574E-2</v>
      </c>
      <c r="AS1025" s="16"/>
      <c r="AT1025" s="15">
        <f t="shared" si="580"/>
        <v>0</v>
      </c>
      <c r="AU1025" s="16">
        <f t="shared" si="581"/>
        <v>0</v>
      </c>
      <c r="AV1025" s="15">
        <f t="shared" si="582"/>
        <v>0</v>
      </c>
      <c r="AW1025" s="16">
        <f t="shared" si="583"/>
        <v>0</v>
      </c>
      <c r="AX1025" s="15">
        <f t="shared" si="584"/>
        <v>1.9999999999999574E-2</v>
      </c>
    </row>
    <row r="1026" spans="1:50" x14ac:dyDescent="0.25">
      <c r="A1026" s="25">
        <f t="shared" si="585"/>
        <v>20.430416666666321</v>
      </c>
      <c r="B1026" s="9" t="s">
        <v>9</v>
      </c>
      <c r="C1026" s="12" t="s">
        <v>14</v>
      </c>
      <c r="D1026" s="12" t="s">
        <v>14</v>
      </c>
      <c r="E1026" s="12" t="s">
        <v>14</v>
      </c>
      <c r="G1026" t="s">
        <v>11</v>
      </c>
      <c r="H1026" s="12" t="s">
        <v>14</v>
      </c>
      <c r="I1026" s="12" t="s">
        <v>14</v>
      </c>
      <c r="J1026" s="15">
        <f t="shared" si="550"/>
        <v>20.430416666666321</v>
      </c>
      <c r="K1026" s="16">
        <f t="shared" si="564"/>
        <v>1</v>
      </c>
      <c r="L1026" s="15">
        <f t="shared" si="551"/>
        <v>0</v>
      </c>
      <c r="M1026" s="16">
        <f t="shared" si="565"/>
        <v>0</v>
      </c>
      <c r="N1026" s="15">
        <f t="shared" si="552"/>
        <v>1.9999999999999574E-2</v>
      </c>
      <c r="O1026" s="16"/>
      <c r="P1026" s="15">
        <f t="shared" si="553"/>
        <v>0</v>
      </c>
      <c r="Q1026" s="16">
        <f t="shared" si="566"/>
        <v>0</v>
      </c>
      <c r="R1026" s="15">
        <f t="shared" si="554"/>
        <v>0</v>
      </c>
      <c r="S1026" s="16">
        <f t="shared" si="567"/>
        <v>0</v>
      </c>
      <c r="T1026" s="15">
        <f t="shared" si="555"/>
        <v>1.9999999999999574E-2</v>
      </c>
      <c r="U1026" s="16"/>
      <c r="V1026" s="15">
        <f t="shared" si="556"/>
        <v>0</v>
      </c>
      <c r="W1026" s="16">
        <f t="shared" si="568"/>
        <v>0</v>
      </c>
      <c r="X1026" s="15">
        <f t="shared" si="557"/>
        <v>0</v>
      </c>
      <c r="Y1026" s="16">
        <f t="shared" si="569"/>
        <v>0</v>
      </c>
      <c r="Z1026" s="15">
        <f t="shared" si="558"/>
        <v>1.9999999999999574E-2</v>
      </c>
      <c r="AA1026" s="16"/>
      <c r="AB1026" s="15">
        <f t="shared" si="559"/>
        <v>0</v>
      </c>
      <c r="AC1026" s="16">
        <f t="shared" si="570"/>
        <v>0</v>
      </c>
      <c r="AD1026" s="15">
        <f t="shared" si="560"/>
        <v>0</v>
      </c>
      <c r="AE1026" s="16">
        <f t="shared" si="571"/>
        <v>0</v>
      </c>
      <c r="AF1026" s="15">
        <f t="shared" si="561"/>
        <v>0</v>
      </c>
      <c r="AG1026" s="16"/>
      <c r="AH1026" s="15">
        <f t="shared" si="562"/>
        <v>0</v>
      </c>
      <c r="AI1026" s="16">
        <f t="shared" si="572"/>
        <v>0</v>
      </c>
      <c r="AJ1026" s="15">
        <f t="shared" si="563"/>
        <v>0</v>
      </c>
      <c r="AK1026" s="16">
        <f t="shared" si="573"/>
        <v>0</v>
      </c>
      <c r="AL1026" s="15">
        <f t="shared" si="574"/>
        <v>0</v>
      </c>
      <c r="AM1026" s="16"/>
      <c r="AN1026" s="15">
        <f t="shared" si="575"/>
        <v>0</v>
      </c>
      <c r="AO1026" s="16">
        <f t="shared" si="576"/>
        <v>0</v>
      </c>
      <c r="AP1026" s="15">
        <f t="shared" si="577"/>
        <v>0</v>
      </c>
      <c r="AQ1026" s="16">
        <f t="shared" si="578"/>
        <v>0</v>
      </c>
      <c r="AR1026" s="15">
        <f t="shared" si="579"/>
        <v>1.9999999999999574E-2</v>
      </c>
      <c r="AS1026" s="16"/>
      <c r="AT1026" s="15">
        <f t="shared" si="580"/>
        <v>0</v>
      </c>
      <c r="AU1026" s="16">
        <f t="shared" si="581"/>
        <v>0</v>
      </c>
      <c r="AV1026" s="15">
        <f t="shared" si="582"/>
        <v>0</v>
      </c>
      <c r="AW1026" s="16">
        <f t="shared" si="583"/>
        <v>0</v>
      </c>
      <c r="AX1026" s="15">
        <f t="shared" si="584"/>
        <v>1.9999999999999574E-2</v>
      </c>
    </row>
    <row r="1027" spans="1:50" x14ac:dyDescent="0.25">
      <c r="A1027" s="25">
        <f t="shared" si="585"/>
        <v>20.450416666666321</v>
      </c>
      <c r="B1027" s="9"/>
      <c r="C1027" s="12" t="s">
        <v>14</v>
      </c>
      <c r="D1027" s="12" t="s">
        <v>14</v>
      </c>
      <c r="E1027" s="12" t="s">
        <v>14</v>
      </c>
      <c r="G1027" t="s">
        <v>11</v>
      </c>
      <c r="H1027" s="12" t="s">
        <v>14</v>
      </c>
      <c r="I1027" s="12" t="s">
        <v>14</v>
      </c>
      <c r="J1027" s="15">
        <f t="shared" si="550"/>
        <v>0</v>
      </c>
      <c r="K1027" s="16">
        <f t="shared" si="564"/>
        <v>0</v>
      </c>
      <c r="L1027" s="15">
        <f t="shared" si="551"/>
        <v>0</v>
      </c>
      <c r="M1027" s="16">
        <f t="shared" si="565"/>
        <v>0</v>
      </c>
      <c r="N1027" s="15">
        <f t="shared" si="552"/>
        <v>1.9999999999999574E-2</v>
      </c>
      <c r="O1027" s="16"/>
      <c r="P1027" s="15">
        <f t="shared" si="553"/>
        <v>0</v>
      </c>
      <c r="Q1027" s="16">
        <f t="shared" si="566"/>
        <v>0</v>
      </c>
      <c r="R1027" s="15">
        <f t="shared" si="554"/>
        <v>0</v>
      </c>
      <c r="S1027" s="16">
        <f t="shared" si="567"/>
        <v>0</v>
      </c>
      <c r="T1027" s="15">
        <f t="shared" si="555"/>
        <v>1.9999999999999574E-2</v>
      </c>
      <c r="U1027" s="16"/>
      <c r="V1027" s="15">
        <f t="shared" si="556"/>
        <v>0</v>
      </c>
      <c r="W1027" s="16">
        <f t="shared" si="568"/>
        <v>0</v>
      </c>
      <c r="X1027" s="15">
        <f t="shared" si="557"/>
        <v>0</v>
      </c>
      <c r="Y1027" s="16">
        <f t="shared" si="569"/>
        <v>0</v>
      </c>
      <c r="Z1027" s="15">
        <f t="shared" si="558"/>
        <v>1.9999999999999574E-2</v>
      </c>
      <c r="AA1027" s="16"/>
      <c r="AB1027" s="15">
        <f t="shared" si="559"/>
        <v>0</v>
      </c>
      <c r="AC1027" s="16">
        <f t="shared" si="570"/>
        <v>0</v>
      </c>
      <c r="AD1027" s="15">
        <f t="shared" si="560"/>
        <v>0</v>
      </c>
      <c r="AE1027" s="16">
        <f t="shared" si="571"/>
        <v>0</v>
      </c>
      <c r="AF1027" s="15">
        <f t="shared" si="561"/>
        <v>0</v>
      </c>
      <c r="AG1027" s="16"/>
      <c r="AH1027" s="15">
        <f t="shared" si="562"/>
        <v>0</v>
      </c>
      <c r="AI1027" s="16">
        <f t="shared" si="572"/>
        <v>0</v>
      </c>
      <c r="AJ1027" s="15">
        <f t="shared" si="563"/>
        <v>0</v>
      </c>
      <c r="AK1027" s="16">
        <f t="shared" si="573"/>
        <v>0</v>
      </c>
      <c r="AL1027" s="15">
        <f t="shared" si="574"/>
        <v>0</v>
      </c>
      <c r="AM1027" s="16"/>
      <c r="AN1027" s="15">
        <f t="shared" si="575"/>
        <v>0</v>
      </c>
      <c r="AO1027" s="16">
        <f t="shared" si="576"/>
        <v>0</v>
      </c>
      <c r="AP1027" s="15">
        <f t="shared" si="577"/>
        <v>0</v>
      </c>
      <c r="AQ1027" s="16">
        <f t="shared" si="578"/>
        <v>0</v>
      </c>
      <c r="AR1027" s="15">
        <f t="shared" si="579"/>
        <v>1.9999999999999574E-2</v>
      </c>
      <c r="AS1027" s="16"/>
      <c r="AT1027" s="15">
        <f t="shared" si="580"/>
        <v>0</v>
      </c>
      <c r="AU1027" s="16">
        <f t="shared" si="581"/>
        <v>0</v>
      </c>
      <c r="AV1027" s="15">
        <f t="shared" si="582"/>
        <v>0</v>
      </c>
      <c r="AW1027" s="16">
        <f t="shared" si="583"/>
        <v>0</v>
      </c>
      <c r="AX1027" s="15">
        <f t="shared" si="584"/>
        <v>1.9999999999999574E-2</v>
      </c>
    </row>
    <row r="1028" spans="1:50" x14ac:dyDescent="0.25">
      <c r="A1028" s="25">
        <f t="shared" si="585"/>
        <v>20.470416666666321</v>
      </c>
      <c r="B1028" s="9"/>
      <c r="C1028" s="12" t="s">
        <v>14</v>
      </c>
      <c r="D1028" s="12" t="s">
        <v>14</v>
      </c>
      <c r="E1028" s="12" t="s">
        <v>14</v>
      </c>
      <c r="G1028" t="s">
        <v>11</v>
      </c>
      <c r="H1028" s="12" t="s">
        <v>14</v>
      </c>
      <c r="I1028" s="12" t="s">
        <v>14</v>
      </c>
      <c r="J1028" s="15">
        <f t="shared" si="550"/>
        <v>0</v>
      </c>
      <c r="K1028" s="16">
        <f t="shared" si="564"/>
        <v>0</v>
      </c>
      <c r="L1028" s="15">
        <f t="shared" si="551"/>
        <v>0</v>
      </c>
      <c r="M1028" s="16">
        <f t="shared" si="565"/>
        <v>0</v>
      </c>
      <c r="N1028" s="15">
        <f t="shared" si="552"/>
        <v>1.9999999999999574E-2</v>
      </c>
      <c r="O1028" s="16"/>
      <c r="P1028" s="15">
        <f t="shared" si="553"/>
        <v>0</v>
      </c>
      <c r="Q1028" s="16">
        <f t="shared" si="566"/>
        <v>0</v>
      </c>
      <c r="R1028" s="15">
        <f t="shared" si="554"/>
        <v>0</v>
      </c>
      <c r="S1028" s="16">
        <f t="shared" si="567"/>
        <v>0</v>
      </c>
      <c r="T1028" s="15">
        <f t="shared" si="555"/>
        <v>1.9999999999999574E-2</v>
      </c>
      <c r="U1028" s="16"/>
      <c r="V1028" s="15">
        <f t="shared" si="556"/>
        <v>0</v>
      </c>
      <c r="W1028" s="16">
        <f t="shared" si="568"/>
        <v>0</v>
      </c>
      <c r="X1028" s="15">
        <f t="shared" si="557"/>
        <v>0</v>
      </c>
      <c r="Y1028" s="16">
        <f t="shared" si="569"/>
        <v>0</v>
      </c>
      <c r="Z1028" s="15">
        <f t="shared" si="558"/>
        <v>1.9999999999999574E-2</v>
      </c>
      <c r="AA1028" s="16"/>
      <c r="AB1028" s="15">
        <f t="shared" si="559"/>
        <v>0</v>
      </c>
      <c r="AC1028" s="16">
        <f t="shared" si="570"/>
        <v>0</v>
      </c>
      <c r="AD1028" s="15">
        <f t="shared" si="560"/>
        <v>0</v>
      </c>
      <c r="AE1028" s="16">
        <f t="shared" si="571"/>
        <v>0</v>
      </c>
      <c r="AF1028" s="15">
        <f t="shared" si="561"/>
        <v>0</v>
      </c>
      <c r="AG1028" s="16"/>
      <c r="AH1028" s="15">
        <f t="shared" si="562"/>
        <v>0</v>
      </c>
      <c r="AI1028" s="16">
        <f t="shared" si="572"/>
        <v>0</v>
      </c>
      <c r="AJ1028" s="15">
        <f t="shared" si="563"/>
        <v>0</v>
      </c>
      <c r="AK1028" s="16">
        <f t="shared" si="573"/>
        <v>0</v>
      </c>
      <c r="AL1028" s="15">
        <f t="shared" si="574"/>
        <v>0</v>
      </c>
      <c r="AM1028" s="16"/>
      <c r="AN1028" s="15">
        <f t="shared" si="575"/>
        <v>0</v>
      </c>
      <c r="AO1028" s="16">
        <f t="shared" si="576"/>
        <v>0</v>
      </c>
      <c r="AP1028" s="15">
        <f t="shared" si="577"/>
        <v>0</v>
      </c>
      <c r="AQ1028" s="16">
        <f t="shared" si="578"/>
        <v>0</v>
      </c>
      <c r="AR1028" s="15">
        <f t="shared" si="579"/>
        <v>1.9999999999999574E-2</v>
      </c>
      <c r="AS1028" s="16"/>
      <c r="AT1028" s="15">
        <f t="shared" si="580"/>
        <v>0</v>
      </c>
      <c r="AU1028" s="16">
        <f t="shared" si="581"/>
        <v>0</v>
      </c>
      <c r="AV1028" s="15">
        <f t="shared" si="582"/>
        <v>0</v>
      </c>
      <c r="AW1028" s="16">
        <f t="shared" si="583"/>
        <v>0</v>
      </c>
      <c r="AX1028" s="15">
        <f t="shared" si="584"/>
        <v>1.9999999999999574E-2</v>
      </c>
    </row>
    <row r="1029" spans="1:50" x14ac:dyDescent="0.25">
      <c r="A1029" s="25">
        <f t="shared" si="585"/>
        <v>20.49041666666632</v>
      </c>
      <c r="B1029" s="9" t="s">
        <v>15</v>
      </c>
      <c r="C1029" s="12" t="s">
        <v>14</v>
      </c>
      <c r="D1029" s="12" t="s">
        <v>14</v>
      </c>
      <c r="E1029" t="s">
        <v>11</v>
      </c>
      <c r="G1029" s="13" t="s">
        <v>20</v>
      </c>
      <c r="H1029" s="12" t="s">
        <v>14</v>
      </c>
      <c r="I1029" s="12" t="s">
        <v>14</v>
      </c>
      <c r="J1029" s="15">
        <f t="shared" ref="J1029:J1092" si="586">IF(B1029="Line 1 Fails",A1029,0)</f>
        <v>0</v>
      </c>
      <c r="K1029" s="16">
        <f t="shared" si="564"/>
        <v>0</v>
      </c>
      <c r="L1029" s="15">
        <f t="shared" ref="L1029:L1092" si="587">IF(B1029="Line 1 repd.",A1029,0)</f>
        <v>0</v>
      </c>
      <c r="M1029" s="16">
        <f t="shared" si="565"/>
        <v>0</v>
      </c>
      <c r="N1029" s="15">
        <f t="shared" ref="N1029:N1092" si="588">IF(C1029="Dn(waiting)",A1030-A1029,0)</f>
        <v>1.9999999999999574E-2</v>
      </c>
      <c r="O1029" s="16"/>
      <c r="P1029" s="15">
        <f t="shared" ref="P1029:P1092" si="589">IF(B1029="Line 2 Fails",A1029,0)</f>
        <v>0</v>
      </c>
      <c r="Q1029" s="16">
        <f t="shared" si="566"/>
        <v>0</v>
      </c>
      <c r="R1029" s="15">
        <f t="shared" ref="R1029:R1092" si="590">IF(B1029="Line 2 repd.",A1029,0)</f>
        <v>0</v>
      </c>
      <c r="S1029" s="16">
        <f t="shared" si="567"/>
        <v>0</v>
      </c>
      <c r="T1029" s="15">
        <f t="shared" ref="T1029:T1092" si="591">IF(D1029="Dn(waiting)",A1030-A1029,0)</f>
        <v>1.9999999999999574E-2</v>
      </c>
      <c r="U1029" s="16"/>
      <c r="V1029" s="15">
        <f t="shared" ref="V1029:V1092" si="592">IF(B1029="Line 3 Fails",A1029,0)</f>
        <v>0</v>
      </c>
      <c r="W1029" s="16">
        <f t="shared" si="568"/>
        <v>0</v>
      </c>
      <c r="X1029" s="15">
        <f t="shared" ref="X1029:X1092" si="593">IF(B1029="Line 3 repd.",A1029,0)</f>
        <v>0</v>
      </c>
      <c r="Y1029" s="16">
        <f t="shared" si="569"/>
        <v>0</v>
      </c>
      <c r="Z1029" s="15">
        <f t="shared" ref="Z1029:Z1092" si="594">IF(E1029="Dn(waiting)",A1030-A1029,0)</f>
        <v>0</v>
      </c>
      <c r="AA1029" s="16"/>
      <c r="AB1029" s="15">
        <f t="shared" ref="AB1029:AB1092" si="595">IF(B1029="Line 4 Fails",A1029,0)</f>
        <v>0</v>
      </c>
      <c r="AC1029" s="16">
        <f t="shared" si="570"/>
        <v>0</v>
      </c>
      <c r="AD1029" s="15">
        <f t="shared" ref="AD1029:AD1092" si="596">IF(B1029="Line 4 repd.",A1029,0)</f>
        <v>0</v>
      </c>
      <c r="AE1029" s="16">
        <f t="shared" si="571"/>
        <v>0</v>
      </c>
      <c r="AF1029" s="15">
        <f t="shared" ref="AF1029:AF1092" si="597">IF(F1029="Dn(waiting)",A1030-A1029,0)</f>
        <v>0</v>
      </c>
      <c r="AG1029" s="16"/>
      <c r="AH1029" s="15">
        <f t="shared" ref="AH1029:AH1092" si="598">IF(B1029="Line 5 Fails",A1029,0)</f>
        <v>0</v>
      </c>
      <c r="AI1029" s="16">
        <f t="shared" si="572"/>
        <v>0</v>
      </c>
      <c r="AJ1029" s="15">
        <f t="shared" ref="AJ1029:AJ1092" si="599">IF(B1029="Line 5 repd.",A1029,0)</f>
        <v>20.49041666666632</v>
      </c>
      <c r="AK1029" s="16">
        <f t="shared" si="573"/>
        <v>1</v>
      </c>
      <c r="AL1029" s="15">
        <f t="shared" si="574"/>
        <v>0</v>
      </c>
      <c r="AM1029" s="16"/>
      <c r="AN1029" s="15">
        <f t="shared" si="575"/>
        <v>0</v>
      </c>
      <c r="AO1029" s="16">
        <f t="shared" si="576"/>
        <v>0</v>
      </c>
      <c r="AP1029" s="15">
        <f t="shared" si="577"/>
        <v>0</v>
      </c>
      <c r="AQ1029" s="16">
        <f t="shared" si="578"/>
        <v>0</v>
      </c>
      <c r="AR1029" s="15">
        <f t="shared" si="579"/>
        <v>1.9999999999999574E-2</v>
      </c>
      <c r="AS1029" s="16"/>
      <c r="AT1029" s="15">
        <f t="shared" si="580"/>
        <v>0</v>
      </c>
      <c r="AU1029" s="16">
        <f t="shared" si="581"/>
        <v>0</v>
      </c>
      <c r="AV1029" s="15">
        <f t="shared" si="582"/>
        <v>0</v>
      </c>
      <c r="AW1029" s="16">
        <f t="shared" si="583"/>
        <v>0</v>
      </c>
      <c r="AX1029" s="15">
        <f t="shared" si="584"/>
        <v>1.9999999999999574E-2</v>
      </c>
    </row>
    <row r="1030" spans="1:50" x14ac:dyDescent="0.25">
      <c r="A1030" s="25">
        <f t="shared" si="585"/>
        <v>20.51041666666632</v>
      </c>
      <c r="B1030" s="9"/>
      <c r="C1030" s="12" t="s">
        <v>14</v>
      </c>
      <c r="D1030" s="12" t="s">
        <v>14</v>
      </c>
      <c r="E1030" t="s">
        <v>11</v>
      </c>
      <c r="F1030" s="13"/>
      <c r="G1030" s="12"/>
      <c r="H1030" s="12" t="s">
        <v>14</v>
      </c>
      <c r="I1030" s="12" t="s">
        <v>14</v>
      </c>
      <c r="J1030" s="15">
        <f t="shared" si="586"/>
        <v>0</v>
      </c>
      <c r="K1030" s="16">
        <f t="shared" ref="K1030:K1093" si="600">IF(J1030&gt;0,1,0)</f>
        <v>0</v>
      </c>
      <c r="L1030" s="15">
        <f t="shared" si="587"/>
        <v>0</v>
      </c>
      <c r="M1030" s="16">
        <f t="shared" ref="M1030:M1093" si="601">IF(L1030&gt;0,1,0)</f>
        <v>0</v>
      </c>
      <c r="N1030" s="15">
        <f t="shared" si="588"/>
        <v>1.9999999999999574E-2</v>
      </c>
      <c r="O1030" s="16"/>
      <c r="P1030" s="15">
        <f t="shared" si="589"/>
        <v>0</v>
      </c>
      <c r="Q1030" s="16">
        <f t="shared" ref="Q1030:Q1093" si="602">IF(P1030&gt;0,1,0)</f>
        <v>0</v>
      </c>
      <c r="R1030" s="15">
        <f t="shared" si="590"/>
        <v>0</v>
      </c>
      <c r="S1030" s="16">
        <f t="shared" ref="S1030:S1093" si="603">IF(R1030&gt;0,1,0)</f>
        <v>0</v>
      </c>
      <c r="T1030" s="15">
        <f t="shared" si="591"/>
        <v>1.9999999999999574E-2</v>
      </c>
      <c r="U1030" s="16"/>
      <c r="V1030" s="15">
        <f t="shared" si="592"/>
        <v>0</v>
      </c>
      <c r="W1030" s="16">
        <f t="shared" ref="W1030:W1093" si="604">IF(V1030&gt;0,1,0)</f>
        <v>0</v>
      </c>
      <c r="X1030" s="15">
        <f t="shared" si="593"/>
        <v>0</v>
      </c>
      <c r="Y1030" s="16">
        <f t="shared" ref="Y1030:Y1093" si="605">IF(X1030&gt;0,1,0)</f>
        <v>0</v>
      </c>
      <c r="Z1030" s="15">
        <f t="shared" si="594"/>
        <v>0</v>
      </c>
      <c r="AA1030" s="16"/>
      <c r="AB1030" s="15">
        <f t="shared" si="595"/>
        <v>0</v>
      </c>
      <c r="AC1030" s="16">
        <f t="shared" ref="AC1030:AC1093" si="606">IF(AB1030&gt;0,1,0)</f>
        <v>0</v>
      </c>
      <c r="AD1030" s="15">
        <f t="shared" si="596"/>
        <v>0</v>
      </c>
      <c r="AE1030" s="16">
        <f t="shared" ref="AE1030:AE1093" si="607">IF(AD1030&gt;0,1,0)</f>
        <v>0</v>
      </c>
      <c r="AF1030" s="15">
        <f t="shared" si="597"/>
        <v>0</v>
      </c>
      <c r="AG1030" s="16"/>
      <c r="AH1030" s="15">
        <f t="shared" si="598"/>
        <v>0</v>
      </c>
      <c r="AI1030" s="16">
        <f t="shared" ref="AI1030:AI1093" si="608">IF(AH1030&gt;0,1,0)</f>
        <v>0</v>
      </c>
      <c r="AJ1030" s="15">
        <f t="shared" si="599"/>
        <v>0</v>
      </c>
      <c r="AK1030" s="16">
        <f t="shared" ref="AK1030:AK1093" si="609">IF(AJ1030&gt;0,1,0)</f>
        <v>0</v>
      </c>
      <c r="AL1030" s="15">
        <f t="shared" ref="AL1030:AL1093" si="610">IF(G1030="Dn(waiting)",A1031-A1030,0)</f>
        <v>0</v>
      </c>
      <c r="AM1030" s="16"/>
      <c r="AN1030" s="15">
        <f t="shared" ref="AN1030:AN1093" si="611">IF(B1030="Line 6 Fails",A1030,0)</f>
        <v>0</v>
      </c>
      <c r="AO1030" s="16">
        <f t="shared" ref="AO1030:AO1093" si="612">IF(AN1030&gt;0,1,0)</f>
        <v>0</v>
      </c>
      <c r="AP1030" s="15">
        <f t="shared" ref="AP1030:AP1093" si="613">IF(B1030="Line 6 repd.",A1030,0)</f>
        <v>0</v>
      </c>
      <c r="AQ1030" s="16">
        <f t="shared" ref="AQ1030:AQ1093" si="614">IF(AP1030&gt;0,1,0)</f>
        <v>0</v>
      </c>
      <c r="AR1030" s="15">
        <f t="shared" ref="AR1030:AR1093" si="615">IF(H1030="Dn(waiting)",A1031-A1030,0)</f>
        <v>1.9999999999999574E-2</v>
      </c>
      <c r="AS1030" s="16"/>
      <c r="AT1030" s="15">
        <f t="shared" ref="AT1030:AT1093" si="616">IF(B1030="Line 7 Fails",A1030,0)</f>
        <v>0</v>
      </c>
      <c r="AU1030" s="16">
        <f t="shared" ref="AU1030:AU1093" si="617">IF(AT1030&gt;0,1,0)</f>
        <v>0</v>
      </c>
      <c r="AV1030" s="15">
        <f t="shared" ref="AV1030:AV1093" si="618">IF(B1030="Line 7 repd.",A1030,0)</f>
        <v>0</v>
      </c>
      <c r="AW1030" s="16">
        <f t="shared" ref="AW1030:AW1093" si="619">IF(AV1030&gt;0,1,0)</f>
        <v>0</v>
      </c>
      <c r="AX1030" s="15">
        <f t="shared" ref="AX1030:AX1093" si="620">IF(I1030="Dn(waiting)",A1031-A1030,0)</f>
        <v>1.9999999999999574E-2</v>
      </c>
    </row>
    <row r="1031" spans="1:50" x14ac:dyDescent="0.25">
      <c r="A1031" s="25">
        <f t="shared" ref="A1031:A1094" si="621">A1030+0.02</f>
        <v>20.530416666666319</v>
      </c>
      <c r="B1031" s="9"/>
      <c r="C1031" s="12" t="s">
        <v>14</v>
      </c>
      <c r="D1031" s="12" t="s">
        <v>14</v>
      </c>
      <c r="E1031" t="s">
        <v>11</v>
      </c>
      <c r="F1031" s="12"/>
      <c r="G1031" s="12"/>
      <c r="H1031" s="12" t="s">
        <v>14</v>
      </c>
      <c r="I1031" s="12" t="s">
        <v>14</v>
      </c>
      <c r="J1031" s="15">
        <f t="shared" si="586"/>
        <v>0</v>
      </c>
      <c r="K1031" s="16">
        <f t="shared" si="600"/>
        <v>0</v>
      </c>
      <c r="L1031" s="15">
        <f t="shared" si="587"/>
        <v>0</v>
      </c>
      <c r="M1031" s="16">
        <f t="shared" si="601"/>
        <v>0</v>
      </c>
      <c r="N1031" s="15">
        <f t="shared" si="588"/>
        <v>1.9999999999999574E-2</v>
      </c>
      <c r="O1031" s="16"/>
      <c r="P1031" s="15">
        <f t="shared" si="589"/>
        <v>0</v>
      </c>
      <c r="Q1031" s="16">
        <f t="shared" si="602"/>
        <v>0</v>
      </c>
      <c r="R1031" s="15">
        <f t="shared" si="590"/>
        <v>0</v>
      </c>
      <c r="S1031" s="16">
        <f t="shared" si="603"/>
        <v>0</v>
      </c>
      <c r="T1031" s="15">
        <f t="shared" si="591"/>
        <v>1.9999999999999574E-2</v>
      </c>
      <c r="U1031" s="16"/>
      <c r="V1031" s="15">
        <f t="shared" si="592"/>
        <v>0</v>
      </c>
      <c r="W1031" s="16">
        <f t="shared" si="604"/>
        <v>0</v>
      </c>
      <c r="X1031" s="15">
        <f t="shared" si="593"/>
        <v>0</v>
      </c>
      <c r="Y1031" s="16">
        <f t="shared" si="605"/>
        <v>0</v>
      </c>
      <c r="Z1031" s="15">
        <f t="shared" si="594"/>
        <v>0</v>
      </c>
      <c r="AA1031" s="16"/>
      <c r="AB1031" s="15">
        <f t="shared" si="595"/>
        <v>0</v>
      </c>
      <c r="AC1031" s="16">
        <f t="shared" si="606"/>
        <v>0</v>
      </c>
      <c r="AD1031" s="15">
        <f t="shared" si="596"/>
        <v>0</v>
      </c>
      <c r="AE1031" s="16">
        <f t="shared" si="607"/>
        <v>0</v>
      </c>
      <c r="AF1031" s="15">
        <f t="shared" si="597"/>
        <v>0</v>
      </c>
      <c r="AG1031" s="16"/>
      <c r="AH1031" s="15">
        <f t="shared" si="598"/>
        <v>0</v>
      </c>
      <c r="AI1031" s="16">
        <f t="shared" si="608"/>
        <v>0</v>
      </c>
      <c r="AJ1031" s="15">
        <f t="shared" si="599"/>
        <v>0</v>
      </c>
      <c r="AK1031" s="16">
        <f t="shared" si="609"/>
        <v>0</v>
      </c>
      <c r="AL1031" s="15">
        <f t="shared" si="610"/>
        <v>0</v>
      </c>
      <c r="AM1031" s="16"/>
      <c r="AN1031" s="15">
        <f t="shared" si="611"/>
        <v>0</v>
      </c>
      <c r="AO1031" s="16">
        <f t="shared" si="612"/>
        <v>0</v>
      </c>
      <c r="AP1031" s="15">
        <f t="shared" si="613"/>
        <v>0</v>
      </c>
      <c r="AQ1031" s="16">
        <f t="shared" si="614"/>
        <v>0</v>
      </c>
      <c r="AR1031" s="15">
        <f t="shared" si="615"/>
        <v>1.9999999999999574E-2</v>
      </c>
      <c r="AS1031" s="16"/>
      <c r="AT1031" s="15">
        <f t="shared" si="616"/>
        <v>0</v>
      </c>
      <c r="AU1031" s="16">
        <f t="shared" si="617"/>
        <v>0</v>
      </c>
      <c r="AV1031" s="15">
        <f t="shared" si="618"/>
        <v>0</v>
      </c>
      <c r="AW1031" s="16">
        <f t="shared" si="619"/>
        <v>0</v>
      </c>
      <c r="AX1031" s="15">
        <f t="shared" si="620"/>
        <v>1.9999999999999574E-2</v>
      </c>
    </row>
    <row r="1032" spans="1:50" x14ac:dyDescent="0.25">
      <c r="A1032" s="25">
        <f t="shared" si="621"/>
        <v>20.550416666666319</v>
      </c>
      <c r="B1032" s="9"/>
      <c r="C1032" s="12" t="s">
        <v>14</v>
      </c>
      <c r="D1032" s="12" t="s">
        <v>14</v>
      </c>
      <c r="E1032" t="s">
        <v>11</v>
      </c>
      <c r="F1032" s="12"/>
      <c r="G1032" s="12"/>
      <c r="H1032" s="12" t="s">
        <v>14</v>
      </c>
      <c r="I1032" s="12" t="s">
        <v>14</v>
      </c>
      <c r="J1032" s="15">
        <f t="shared" si="586"/>
        <v>0</v>
      </c>
      <c r="K1032" s="16">
        <f t="shared" si="600"/>
        <v>0</v>
      </c>
      <c r="L1032" s="15">
        <f t="shared" si="587"/>
        <v>0</v>
      </c>
      <c r="M1032" s="16">
        <f t="shared" si="601"/>
        <v>0</v>
      </c>
      <c r="N1032" s="15">
        <f t="shared" si="588"/>
        <v>1.9999999999999574E-2</v>
      </c>
      <c r="O1032" s="16"/>
      <c r="P1032" s="15">
        <f t="shared" si="589"/>
        <v>0</v>
      </c>
      <c r="Q1032" s="16">
        <f t="shared" si="602"/>
        <v>0</v>
      </c>
      <c r="R1032" s="15">
        <f t="shared" si="590"/>
        <v>0</v>
      </c>
      <c r="S1032" s="16">
        <f t="shared" si="603"/>
        <v>0</v>
      </c>
      <c r="T1032" s="15">
        <f t="shared" si="591"/>
        <v>1.9999999999999574E-2</v>
      </c>
      <c r="U1032" s="16"/>
      <c r="V1032" s="15">
        <f t="shared" si="592"/>
        <v>0</v>
      </c>
      <c r="W1032" s="16">
        <f t="shared" si="604"/>
        <v>0</v>
      </c>
      <c r="X1032" s="15">
        <f t="shared" si="593"/>
        <v>0</v>
      </c>
      <c r="Y1032" s="16">
        <f t="shared" si="605"/>
        <v>0</v>
      </c>
      <c r="Z1032" s="15">
        <f t="shared" si="594"/>
        <v>0</v>
      </c>
      <c r="AA1032" s="16"/>
      <c r="AB1032" s="15">
        <f t="shared" si="595"/>
        <v>0</v>
      </c>
      <c r="AC1032" s="16">
        <f t="shared" si="606"/>
        <v>0</v>
      </c>
      <c r="AD1032" s="15">
        <f t="shared" si="596"/>
        <v>0</v>
      </c>
      <c r="AE1032" s="16">
        <f t="shared" si="607"/>
        <v>0</v>
      </c>
      <c r="AF1032" s="15">
        <f t="shared" si="597"/>
        <v>0</v>
      </c>
      <c r="AG1032" s="16"/>
      <c r="AH1032" s="15">
        <f t="shared" si="598"/>
        <v>0</v>
      </c>
      <c r="AI1032" s="16">
        <f t="shared" si="608"/>
        <v>0</v>
      </c>
      <c r="AJ1032" s="15">
        <f t="shared" si="599"/>
        <v>0</v>
      </c>
      <c r="AK1032" s="16">
        <f t="shared" si="609"/>
        <v>0</v>
      </c>
      <c r="AL1032" s="15">
        <f t="shared" si="610"/>
        <v>0</v>
      </c>
      <c r="AM1032" s="16"/>
      <c r="AN1032" s="15">
        <f t="shared" si="611"/>
        <v>0</v>
      </c>
      <c r="AO1032" s="16">
        <f t="shared" si="612"/>
        <v>0</v>
      </c>
      <c r="AP1032" s="15">
        <f t="shared" si="613"/>
        <v>0</v>
      </c>
      <c r="AQ1032" s="16">
        <f t="shared" si="614"/>
        <v>0</v>
      </c>
      <c r="AR1032" s="15">
        <f t="shared" si="615"/>
        <v>1.9999999999999574E-2</v>
      </c>
      <c r="AS1032" s="16"/>
      <c r="AT1032" s="15">
        <f t="shared" si="616"/>
        <v>0</v>
      </c>
      <c r="AU1032" s="16">
        <f t="shared" si="617"/>
        <v>0</v>
      </c>
      <c r="AV1032" s="15">
        <f t="shared" si="618"/>
        <v>0</v>
      </c>
      <c r="AW1032" s="16">
        <f t="shared" si="619"/>
        <v>0</v>
      </c>
      <c r="AX1032" s="15">
        <f t="shared" si="620"/>
        <v>1.9999999999999574E-2</v>
      </c>
    </row>
    <row r="1033" spans="1:50" x14ac:dyDescent="0.25">
      <c r="A1033" s="25">
        <f t="shared" si="621"/>
        <v>20.570416666666318</v>
      </c>
      <c r="B1033" s="9"/>
      <c r="C1033" s="12" t="s">
        <v>14</v>
      </c>
      <c r="D1033" s="12" t="s">
        <v>14</v>
      </c>
      <c r="E1033" t="s">
        <v>11</v>
      </c>
      <c r="G1033" s="12"/>
      <c r="H1033" s="12" t="s">
        <v>14</v>
      </c>
      <c r="I1033" s="12" t="s">
        <v>14</v>
      </c>
      <c r="J1033" s="15">
        <f t="shared" si="586"/>
        <v>0</v>
      </c>
      <c r="K1033" s="16">
        <f t="shared" si="600"/>
        <v>0</v>
      </c>
      <c r="L1033" s="15">
        <f t="shared" si="587"/>
        <v>0</v>
      </c>
      <c r="M1033" s="16">
        <f t="shared" si="601"/>
        <v>0</v>
      </c>
      <c r="N1033" s="15">
        <f t="shared" si="588"/>
        <v>1.9999999999999574E-2</v>
      </c>
      <c r="O1033" s="16"/>
      <c r="P1033" s="15">
        <f t="shared" si="589"/>
        <v>0</v>
      </c>
      <c r="Q1033" s="16">
        <f t="shared" si="602"/>
        <v>0</v>
      </c>
      <c r="R1033" s="15">
        <f t="shared" si="590"/>
        <v>0</v>
      </c>
      <c r="S1033" s="16">
        <f t="shared" si="603"/>
        <v>0</v>
      </c>
      <c r="T1033" s="15">
        <f t="shared" si="591"/>
        <v>1.9999999999999574E-2</v>
      </c>
      <c r="U1033" s="16"/>
      <c r="V1033" s="15">
        <f t="shared" si="592"/>
        <v>0</v>
      </c>
      <c r="W1033" s="16">
        <f t="shared" si="604"/>
        <v>0</v>
      </c>
      <c r="X1033" s="15">
        <f t="shared" si="593"/>
        <v>0</v>
      </c>
      <c r="Y1033" s="16">
        <f t="shared" si="605"/>
        <v>0</v>
      </c>
      <c r="Z1033" s="15">
        <f t="shared" si="594"/>
        <v>0</v>
      </c>
      <c r="AA1033" s="16"/>
      <c r="AB1033" s="15">
        <f t="shared" si="595"/>
        <v>0</v>
      </c>
      <c r="AC1033" s="16">
        <f t="shared" si="606"/>
        <v>0</v>
      </c>
      <c r="AD1033" s="15">
        <f t="shared" si="596"/>
        <v>0</v>
      </c>
      <c r="AE1033" s="16">
        <f t="shared" si="607"/>
        <v>0</v>
      </c>
      <c r="AF1033" s="15">
        <f t="shared" si="597"/>
        <v>0</v>
      </c>
      <c r="AG1033" s="16"/>
      <c r="AH1033" s="15">
        <f t="shared" si="598"/>
        <v>0</v>
      </c>
      <c r="AI1033" s="16">
        <f t="shared" si="608"/>
        <v>0</v>
      </c>
      <c r="AJ1033" s="15">
        <f t="shared" si="599"/>
        <v>0</v>
      </c>
      <c r="AK1033" s="16">
        <f t="shared" si="609"/>
        <v>0</v>
      </c>
      <c r="AL1033" s="15">
        <f t="shared" si="610"/>
        <v>0</v>
      </c>
      <c r="AM1033" s="16"/>
      <c r="AN1033" s="15">
        <f t="shared" si="611"/>
        <v>0</v>
      </c>
      <c r="AO1033" s="16">
        <f t="shared" si="612"/>
        <v>0</v>
      </c>
      <c r="AP1033" s="15">
        <f t="shared" si="613"/>
        <v>0</v>
      </c>
      <c r="AQ1033" s="16">
        <f t="shared" si="614"/>
        <v>0</v>
      </c>
      <c r="AR1033" s="15">
        <f t="shared" si="615"/>
        <v>1.9999999999999574E-2</v>
      </c>
      <c r="AS1033" s="16"/>
      <c r="AT1033" s="15">
        <f t="shared" si="616"/>
        <v>0</v>
      </c>
      <c r="AU1033" s="16">
        <f t="shared" si="617"/>
        <v>0</v>
      </c>
      <c r="AV1033" s="15">
        <f t="shared" si="618"/>
        <v>0</v>
      </c>
      <c r="AW1033" s="16">
        <f t="shared" si="619"/>
        <v>0</v>
      </c>
      <c r="AX1033" s="15">
        <f t="shared" si="620"/>
        <v>1.9999999999999574E-2</v>
      </c>
    </row>
    <row r="1034" spans="1:50" x14ac:dyDescent="0.25">
      <c r="A1034" s="25">
        <f t="shared" si="621"/>
        <v>20.590416666666318</v>
      </c>
      <c r="B1034" s="9" t="s">
        <v>18</v>
      </c>
      <c r="C1034" s="12" t="s">
        <v>14</v>
      </c>
      <c r="D1034" s="12" t="s">
        <v>14</v>
      </c>
      <c r="E1034" s="13" t="s">
        <v>20</v>
      </c>
      <c r="G1034" s="12"/>
      <c r="H1034" s="12" t="s">
        <v>14</v>
      </c>
      <c r="I1034" t="s">
        <v>11</v>
      </c>
      <c r="J1034" s="15">
        <f t="shared" si="586"/>
        <v>0</v>
      </c>
      <c r="K1034" s="16">
        <f t="shared" si="600"/>
        <v>0</v>
      </c>
      <c r="L1034" s="15">
        <f t="shared" si="587"/>
        <v>0</v>
      </c>
      <c r="M1034" s="16">
        <f t="shared" si="601"/>
        <v>0</v>
      </c>
      <c r="N1034" s="15">
        <f t="shared" si="588"/>
        <v>1.9999999999999574E-2</v>
      </c>
      <c r="O1034" s="16"/>
      <c r="P1034" s="15">
        <f t="shared" si="589"/>
        <v>0</v>
      </c>
      <c r="Q1034" s="16">
        <f t="shared" si="602"/>
        <v>0</v>
      </c>
      <c r="R1034" s="15">
        <f t="shared" si="590"/>
        <v>0</v>
      </c>
      <c r="S1034" s="16">
        <f t="shared" si="603"/>
        <v>0</v>
      </c>
      <c r="T1034" s="15">
        <f t="shared" si="591"/>
        <v>1.9999999999999574E-2</v>
      </c>
      <c r="U1034" s="16"/>
      <c r="V1034" s="15">
        <f t="shared" si="592"/>
        <v>0</v>
      </c>
      <c r="W1034" s="16">
        <f t="shared" si="604"/>
        <v>0</v>
      </c>
      <c r="X1034" s="15">
        <f t="shared" si="593"/>
        <v>20.590416666666318</v>
      </c>
      <c r="Y1034" s="16">
        <f t="shared" si="605"/>
        <v>1</v>
      </c>
      <c r="Z1034" s="15">
        <f t="shared" si="594"/>
        <v>0</v>
      </c>
      <c r="AA1034" s="16"/>
      <c r="AB1034" s="15">
        <f t="shared" si="595"/>
        <v>0</v>
      </c>
      <c r="AC1034" s="16">
        <f t="shared" si="606"/>
        <v>0</v>
      </c>
      <c r="AD1034" s="15">
        <f t="shared" si="596"/>
        <v>0</v>
      </c>
      <c r="AE1034" s="16">
        <f t="shared" si="607"/>
        <v>0</v>
      </c>
      <c r="AF1034" s="15">
        <f t="shared" si="597"/>
        <v>0</v>
      </c>
      <c r="AG1034" s="16"/>
      <c r="AH1034" s="15">
        <f t="shared" si="598"/>
        <v>0</v>
      </c>
      <c r="AI1034" s="16">
        <f t="shared" si="608"/>
        <v>0</v>
      </c>
      <c r="AJ1034" s="15">
        <f t="shared" si="599"/>
        <v>0</v>
      </c>
      <c r="AK1034" s="16">
        <f t="shared" si="609"/>
        <v>0</v>
      </c>
      <c r="AL1034" s="15">
        <f t="shared" si="610"/>
        <v>0</v>
      </c>
      <c r="AM1034" s="16"/>
      <c r="AN1034" s="15">
        <f t="shared" si="611"/>
        <v>0</v>
      </c>
      <c r="AO1034" s="16">
        <f t="shared" si="612"/>
        <v>0</v>
      </c>
      <c r="AP1034" s="15">
        <f t="shared" si="613"/>
        <v>0</v>
      </c>
      <c r="AQ1034" s="16">
        <f t="shared" si="614"/>
        <v>0</v>
      </c>
      <c r="AR1034" s="15">
        <f t="shared" si="615"/>
        <v>1.9999999999999574E-2</v>
      </c>
      <c r="AS1034" s="16"/>
      <c r="AT1034" s="15">
        <f t="shared" si="616"/>
        <v>0</v>
      </c>
      <c r="AU1034" s="16">
        <f t="shared" si="617"/>
        <v>0</v>
      </c>
      <c r="AV1034" s="15">
        <f t="shared" si="618"/>
        <v>0</v>
      </c>
      <c r="AW1034" s="16">
        <f t="shared" si="619"/>
        <v>0</v>
      </c>
      <c r="AX1034" s="15">
        <f t="shared" si="620"/>
        <v>0</v>
      </c>
    </row>
    <row r="1035" spans="1:50" x14ac:dyDescent="0.25">
      <c r="A1035" s="25">
        <f t="shared" si="621"/>
        <v>20.610416666666318</v>
      </c>
      <c r="B1035" s="9" t="s">
        <v>10</v>
      </c>
      <c r="C1035" s="12" t="s">
        <v>14</v>
      </c>
      <c r="D1035" s="12" t="s">
        <v>14</v>
      </c>
      <c r="F1035" s="12" t="s">
        <v>14</v>
      </c>
      <c r="G1035" s="12"/>
      <c r="H1035" s="12" t="s">
        <v>14</v>
      </c>
      <c r="I1035" t="s">
        <v>11</v>
      </c>
      <c r="J1035" s="15">
        <f t="shared" si="586"/>
        <v>0</v>
      </c>
      <c r="K1035" s="16">
        <f t="shared" si="600"/>
        <v>0</v>
      </c>
      <c r="L1035" s="15">
        <f t="shared" si="587"/>
        <v>0</v>
      </c>
      <c r="M1035" s="16">
        <f t="shared" si="601"/>
        <v>0</v>
      </c>
      <c r="N1035" s="15">
        <f t="shared" si="588"/>
        <v>1.9999999999999574E-2</v>
      </c>
      <c r="O1035" s="16"/>
      <c r="P1035" s="15">
        <f t="shared" si="589"/>
        <v>0</v>
      </c>
      <c r="Q1035" s="16">
        <f t="shared" si="602"/>
        <v>0</v>
      </c>
      <c r="R1035" s="15">
        <f t="shared" si="590"/>
        <v>0</v>
      </c>
      <c r="S1035" s="16">
        <f t="shared" si="603"/>
        <v>0</v>
      </c>
      <c r="T1035" s="15">
        <f t="shared" si="591"/>
        <v>1.9999999999999574E-2</v>
      </c>
      <c r="U1035" s="16"/>
      <c r="V1035" s="15">
        <f t="shared" si="592"/>
        <v>0</v>
      </c>
      <c r="W1035" s="16">
        <f t="shared" si="604"/>
        <v>0</v>
      </c>
      <c r="X1035" s="15">
        <f t="shared" si="593"/>
        <v>0</v>
      </c>
      <c r="Y1035" s="16">
        <f t="shared" si="605"/>
        <v>0</v>
      </c>
      <c r="Z1035" s="15">
        <f t="shared" si="594"/>
        <v>0</v>
      </c>
      <c r="AA1035" s="16"/>
      <c r="AB1035" s="15">
        <f t="shared" si="595"/>
        <v>20.610416666666318</v>
      </c>
      <c r="AC1035" s="16">
        <f t="shared" si="606"/>
        <v>1</v>
      </c>
      <c r="AD1035" s="15">
        <f t="shared" si="596"/>
        <v>0</v>
      </c>
      <c r="AE1035" s="16">
        <f t="shared" si="607"/>
        <v>0</v>
      </c>
      <c r="AF1035" s="15">
        <f t="shared" si="597"/>
        <v>1.9999999999999574E-2</v>
      </c>
      <c r="AG1035" s="16"/>
      <c r="AH1035" s="15">
        <f t="shared" si="598"/>
        <v>0</v>
      </c>
      <c r="AI1035" s="16">
        <f t="shared" si="608"/>
        <v>0</v>
      </c>
      <c r="AJ1035" s="15">
        <f t="shared" si="599"/>
        <v>0</v>
      </c>
      <c r="AK1035" s="16">
        <f t="shared" si="609"/>
        <v>0</v>
      </c>
      <c r="AL1035" s="15">
        <f t="shared" si="610"/>
        <v>0</v>
      </c>
      <c r="AM1035" s="16"/>
      <c r="AN1035" s="15">
        <f t="shared" si="611"/>
        <v>0</v>
      </c>
      <c r="AO1035" s="16">
        <f t="shared" si="612"/>
        <v>0</v>
      </c>
      <c r="AP1035" s="15">
        <f t="shared" si="613"/>
        <v>0</v>
      </c>
      <c r="AQ1035" s="16">
        <f t="shared" si="614"/>
        <v>0</v>
      </c>
      <c r="AR1035" s="15">
        <f t="shared" si="615"/>
        <v>1.9999999999999574E-2</v>
      </c>
      <c r="AS1035" s="16"/>
      <c r="AT1035" s="15">
        <f t="shared" si="616"/>
        <v>0</v>
      </c>
      <c r="AU1035" s="16">
        <f t="shared" si="617"/>
        <v>0</v>
      </c>
      <c r="AV1035" s="15">
        <f t="shared" si="618"/>
        <v>0</v>
      </c>
      <c r="AW1035" s="16">
        <f t="shared" si="619"/>
        <v>0</v>
      </c>
      <c r="AX1035" s="15">
        <f t="shared" si="620"/>
        <v>0</v>
      </c>
    </row>
    <row r="1036" spans="1:50" x14ac:dyDescent="0.25">
      <c r="A1036" s="25">
        <f t="shared" si="621"/>
        <v>20.630416666666317</v>
      </c>
      <c r="B1036" s="9"/>
      <c r="C1036" s="12" t="s">
        <v>14</v>
      </c>
      <c r="D1036" s="12" t="s">
        <v>14</v>
      </c>
      <c r="F1036" s="12" t="s">
        <v>14</v>
      </c>
      <c r="G1036" s="12"/>
      <c r="H1036" s="12" t="s">
        <v>14</v>
      </c>
      <c r="I1036" t="s">
        <v>11</v>
      </c>
      <c r="J1036" s="15">
        <f t="shared" si="586"/>
        <v>0</v>
      </c>
      <c r="K1036" s="16">
        <f t="shared" si="600"/>
        <v>0</v>
      </c>
      <c r="L1036" s="15">
        <f t="shared" si="587"/>
        <v>0</v>
      </c>
      <c r="M1036" s="16">
        <f t="shared" si="601"/>
        <v>0</v>
      </c>
      <c r="N1036" s="15">
        <f t="shared" si="588"/>
        <v>1.9999999999999574E-2</v>
      </c>
      <c r="O1036" s="16"/>
      <c r="P1036" s="15">
        <f t="shared" si="589"/>
        <v>0</v>
      </c>
      <c r="Q1036" s="16">
        <f t="shared" si="602"/>
        <v>0</v>
      </c>
      <c r="R1036" s="15">
        <f t="shared" si="590"/>
        <v>0</v>
      </c>
      <c r="S1036" s="16">
        <f t="shared" si="603"/>
        <v>0</v>
      </c>
      <c r="T1036" s="15">
        <f t="shared" si="591"/>
        <v>1.9999999999999574E-2</v>
      </c>
      <c r="U1036" s="16"/>
      <c r="V1036" s="15">
        <f t="shared" si="592"/>
        <v>0</v>
      </c>
      <c r="W1036" s="16">
        <f t="shared" si="604"/>
        <v>0</v>
      </c>
      <c r="X1036" s="15">
        <f t="shared" si="593"/>
        <v>0</v>
      </c>
      <c r="Y1036" s="16">
        <f t="shared" si="605"/>
        <v>0</v>
      </c>
      <c r="Z1036" s="15">
        <f t="shared" si="594"/>
        <v>0</v>
      </c>
      <c r="AA1036" s="16"/>
      <c r="AB1036" s="15">
        <f t="shared" si="595"/>
        <v>0</v>
      </c>
      <c r="AC1036" s="16">
        <f t="shared" si="606"/>
        <v>0</v>
      </c>
      <c r="AD1036" s="15">
        <f t="shared" si="596"/>
        <v>0</v>
      </c>
      <c r="AE1036" s="16">
        <f t="shared" si="607"/>
        <v>0</v>
      </c>
      <c r="AF1036" s="15">
        <f t="shared" si="597"/>
        <v>1.9999999999999574E-2</v>
      </c>
      <c r="AG1036" s="16"/>
      <c r="AH1036" s="15">
        <f t="shared" si="598"/>
        <v>0</v>
      </c>
      <c r="AI1036" s="16">
        <f t="shared" si="608"/>
        <v>0</v>
      </c>
      <c r="AJ1036" s="15">
        <f t="shared" si="599"/>
        <v>0</v>
      </c>
      <c r="AK1036" s="16">
        <f t="shared" si="609"/>
        <v>0</v>
      </c>
      <c r="AL1036" s="15">
        <f t="shared" si="610"/>
        <v>0</v>
      </c>
      <c r="AM1036" s="16"/>
      <c r="AN1036" s="15">
        <f t="shared" si="611"/>
        <v>0</v>
      </c>
      <c r="AO1036" s="16">
        <f t="shared" si="612"/>
        <v>0</v>
      </c>
      <c r="AP1036" s="15">
        <f t="shared" si="613"/>
        <v>0</v>
      </c>
      <c r="AQ1036" s="16">
        <f t="shared" si="614"/>
        <v>0</v>
      </c>
      <c r="AR1036" s="15">
        <f t="shared" si="615"/>
        <v>1.9999999999999574E-2</v>
      </c>
      <c r="AS1036" s="16"/>
      <c r="AT1036" s="15">
        <f t="shared" si="616"/>
        <v>0</v>
      </c>
      <c r="AU1036" s="16">
        <f t="shared" si="617"/>
        <v>0</v>
      </c>
      <c r="AV1036" s="15">
        <f t="shared" si="618"/>
        <v>0</v>
      </c>
      <c r="AW1036" s="16">
        <f t="shared" si="619"/>
        <v>0</v>
      </c>
      <c r="AX1036" s="15">
        <f t="shared" si="620"/>
        <v>0</v>
      </c>
    </row>
    <row r="1037" spans="1:50" x14ac:dyDescent="0.25">
      <c r="A1037" s="25">
        <f t="shared" si="621"/>
        <v>20.650416666666317</v>
      </c>
      <c r="B1037" s="9"/>
      <c r="C1037" s="12" t="s">
        <v>14</v>
      </c>
      <c r="D1037" s="12" t="s">
        <v>14</v>
      </c>
      <c r="F1037" s="12" t="s">
        <v>14</v>
      </c>
      <c r="G1037" s="12"/>
      <c r="H1037" s="12" t="s">
        <v>14</v>
      </c>
      <c r="I1037" t="s">
        <v>11</v>
      </c>
      <c r="J1037" s="15">
        <f t="shared" si="586"/>
        <v>0</v>
      </c>
      <c r="K1037" s="16">
        <f t="shared" si="600"/>
        <v>0</v>
      </c>
      <c r="L1037" s="15">
        <f t="shared" si="587"/>
        <v>0</v>
      </c>
      <c r="M1037" s="16">
        <f t="shared" si="601"/>
        <v>0</v>
      </c>
      <c r="N1037" s="15">
        <f t="shared" si="588"/>
        <v>1.9999999999999574E-2</v>
      </c>
      <c r="O1037" s="16"/>
      <c r="P1037" s="15">
        <f t="shared" si="589"/>
        <v>0</v>
      </c>
      <c r="Q1037" s="16">
        <f t="shared" si="602"/>
        <v>0</v>
      </c>
      <c r="R1037" s="15">
        <f t="shared" si="590"/>
        <v>0</v>
      </c>
      <c r="S1037" s="16">
        <f t="shared" si="603"/>
        <v>0</v>
      </c>
      <c r="T1037" s="15">
        <f t="shared" si="591"/>
        <v>1.9999999999999574E-2</v>
      </c>
      <c r="U1037" s="16"/>
      <c r="V1037" s="15">
        <f t="shared" si="592"/>
        <v>0</v>
      </c>
      <c r="W1037" s="16">
        <f t="shared" si="604"/>
        <v>0</v>
      </c>
      <c r="X1037" s="15">
        <f t="shared" si="593"/>
        <v>0</v>
      </c>
      <c r="Y1037" s="16">
        <f t="shared" si="605"/>
        <v>0</v>
      </c>
      <c r="Z1037" s="15">
        <f t="shared" si="594"/>
        <v>0</v>
      </c>
      <c r="AA1037" s="16"/>
      <c r="AB1037" s="15">
        <f t="shared" si="595"/>
        <v>0</v>
      </c>
      <c r="AC1037" s="16">
        <f t="shared" si="606"/>
        <v>0</v>
      </c>
      <c r="AD1037" s="15">
        <f t="shared" si="596"/>
        <v>0</v>
      </c>
      <c r="AE1037" s="16">
        <f t="shared" si="607"/>
        <v>0</v>
      </c>
      <c r="AF1037" s="15">
        <f t="shared" si="597"/>
        <v>1.9999999999999574E-2</v>
      </c>
      <c r="AG1037" s="16"/>
      <c r="AH1037" s="15">
        <f t="shared" si="598"/>
        <v>0</v>
      </c>
      <c r="AI1037" s="16">
        <f t="shared" si="608"/>
        <v>0</v>
      </c>
      <c r="AJ1037" s="15">
        <f t="shared" si="599"/>
        <v>0</v>
      </c>
      <c r="AK1037" s="16">
        <f t="shared" si="609"/>
        <v>0</v>
      </c>
      <c r="AL1037" s="15">
        <f t="shared" si="610"/>
        <v>0</v>
      </c>
      <c r="AM1037" s="16"/>
      <c r="AN1037" s="15">
        <f t="shared" si="611"/>
        <v>0</v>
      </c>
      <c r="AO1037" s="16">
        <f t="shared" si="612"/>
        <v>0</v>
      </c>
      <c r="AP1037" s="15">
        <f t="shared" si="613"/>
        <v>0</v>
      </c>
      <c r="AQ1037" s="16">
        <f t="shared" si="614"/>
        <v>0</v>
      </c>
      <c r="AR1037" s="15">
        <f t="shared" si="615"/>
        <v>1.9999999999999574E-2</v>
      </c>
      <c r="AS1037" s="16"/>
      <c r="AT1037" s="15">
        <f t="shared" si="616"/>
        <v>0</v>
      </c>
      <c r="AU1037" s="16">
        <f t="shared" si="617"/>
        <v>0</v>
      </c>
      <c r="AV1037" s="15">
        <f t="shared" si="618"/>
        <v>0</v>
      </c>
      <c r="AW1037" s="16">
        <f t="shared" si="619"/>
        <v>0</v>
      </c>
      <c r="AX1037" s="15">
        <f t="shared" si="620"/>
        <v>0</v>
      </c>
    </row>
    <row r="1038" spans="1:50" x14ac:dyDescent="0.25">
      <c r="A1038" s="25">
        <f t="shared" si="621"/>
        <v>20.670416666666316</v>
      </c>
      <c r="B1038" s="9" t="s">
        <v>65</v>
      </c>
      <c r="C1038" s="12" t="s">
        <v>14</v>
      </c>
      <c r="D1038" t="s">
        <v>11</v>
      </c>
      <c r="F1038" s="12" t="s">
        <v>14</v>
      </c>
      <c r="G1038" s="12"/>
      <c r="H1038" s="12" t="s">
        <v>14</v>
      </c>
      <c r="I1038" s="13" t="s">
        <v>20</v>
      </c>
      <c r="J1038" s="15">
        <f t="shared" si="586"/>
        <v>0</v>
      </c>
      <c r="K1038" s="16">
        <f t="shared" si="600"/>
        <v>0</v>
      </c>
      <c r="L1038" s="15">
        <f t="shared" si="587"/>
        <v>0</v>
      </c>
      <c r="M1038" s="16">
        <f t="shared" si="601"/>
        <v>0</v>
      </c>
      <c r="N1038" s="15">
        <f t="shared" si="588"/>
        <v>1.9999999999999574E-2</v>
      </c>
      <c r="O1038" s="16"/>
      <c r="P1038" s="15">
        <f t="shared" si="589"/>
        <v>0</v>
      </c>
      <c r="Q1038" s="16">
        <f t="shared" si="602"/>
        <v>0</v>
      </c>
      <c r="R1038" s="15">
        <f t="shared" si="590"/>
        <v>0</v>
      </c>
      <c r="S1038" s="16">
        <f t="shared" si="603"/>
        <v>0</v>
      </c>
      <c r="T1038" s="15">
        <f t="shared" si="591"/>
        <v>0</v>
      </c>
      <c r="U1038" s="16"/>
      <c r="V1038" s="15">
        <f t="shared" si="592"/>
        <v>0</v>
      </c>
      <c r="W1038" s="16">
        <f t="shared" si="604"/>
        <v>0</v>
      </c>
      <c r="X1038" s="15">
        <f t="shared" si="593"/>
        <v>0</v>
      </c>
      <c r="Y1038" s="16">
        <f t="shared" si="605"/>
        <v>0</v>
      </c>
      <c r="Z1038" s="15">
        <f t="shared" si="594"/>
        <v>0</v>
      </c>
      <c r="AA1038" s="16"/>
      <c r="AB1038" s="15">
        <f t="shared" si="595"/>
        <v>0</v>
      </c>
      <c r="AC1038" s="16">
        <f t="shared" si="606"/>
        <v>0</v>
      </c>
      <c r="AD1038" s="15">
        <f t="shared" si="596"/>
        <v>0</v>
      </c>
      <c r="AE1038" s="16">
        <f t="shared" si="607"/>
        <v>0</v>
      </c>
      <c r="AF1038" s="15">
        <f t="shared" si="597"/>
        <v>1.9999999999999574E-2</v>
      </c>
      <c r="AG1038" s="16"/>
      <c r="AH1038" s="15">
        <f t="shared" si="598"/>
        <v>0</v>
      </c>
      <c r="AI1038" s="16">
        <f t="shared" si="608"/>
        <v>0</v>
      </c>
      <c r="AJ1038" s="15">
        <f t="shared" si="599"/>
        <v>0</v>
      </c>
      <c r="AK1038" s="16">
        <f t="shared" si="609"/>
        <v>0</v>
      </c>
      <c r="AL1038" s="15">
        <f t="shared" si="610"/>
        <v>0</v>
      </c>
      <c r="AM1038" s="16"/>
      <c r="AN1038" s="15">
        <f t="shared" si="611"/>
        <v>0</v>
      </c>
      <c r="AO1038" s="16">
        <f t="shared" si="612"/>
        <v>0</v>
      </c>
      <c r="AP1038" s="15">
        <f t="shared" si="613"/>
        <v>0</v>
      </c>
      <c r="AQ1038" s="16">
        <f t="shared" si="614"/>
        <v>0</v>
      </c>
      <c r="AR1038" s="15">
        <f t="shared" si="615"/>
        <v>1.9999999999999574E-2</v>
      </c>
      <c r="AS1038" s="16"/>
      <c r="AT1038" s="15">
        <f t="shared" si="616"/>
        <v>0</v>
      </c>
      <c r="AU1038" s="16">
        <f t="shared" si="617"/>
        <v>0</v>
      </c>
      <c r="AV1038" s="15">
        <f t="shared" si="618"/>
        <v>20.670416666666316</v>
      </c>
      <c r="AW1038" s="16">
        <f t="shared" si="619"/>
        <v>1</v>
      </c>
      <c r="AX1038" s="15">
        <f t="shared" si="620"/>
        <v>0</v>
      </c>
    </row>
    <row r="1039" spans="1:50" x14ac:dyDescent="0.25">
      <c r="A1039" s="25">
        <f t="shared" si="621"/>
        <v>20.690416666666316</v>
      </c>
      <c r="B1039" s="9" t="s">
        <v>13</v>
      </c>
      <c r="C1039" s="12" t="s">
        <v>14</v>
      </c>
      <c r="D1039" t="s">
        <v>11</v>
      </c>
      <c r="F1039" s="12" t="s">
        <v>14</v>
      </c>
      <c r="G1039" s="12" t="s">
        <v>14</v>
      </c>
      <c r="H1039" s="12" t="s">
        <v>14</v>
      </c>
      <c r="I1039" s="12"/>
      <c r="J1039" s="15">
        <f t="shared" si="586"/>
        <v>0</v>
      </c>
      <c r="K1039" s="16">
        <f t="shared" si="600"/>
        <v>0</v>
      </c>
      <c r="L1039" s="15">
        <f t="shared" si="587"/>
        <v>0</v>
      </c>
      <c r="M1039" s="16">
        <f t="shared" si="601"/>
        <v>0</v>
      </c>
      <c r="N1039" s="15">
        <f t="shared" si="588"/>
        <v>1.9999999999999574E-2</v>
      </c>
      <c r="O1039" s="16"/>
      <c r="P1039" s="15">
        <f t="shared" si="589"/>
        <v>0</v>
      </c>
      <c r="Q1039" s="16">
        <f t="shared" si="602"/>
        <v>0</v>
      </c>
      <c r="R1039" s="15">
        <f t="shared" si="590"/>
        <v>0</v>
      </c>
      <c r="S1039" s="16">
        <f t="shared" si="603"/>
        <v>0</v>
      </c>
      <c r="T1039" s="15">
        <f t="shared" si="591"/>
        <v>0</v>
      </c>
      <c r="U1039" s="16"/>
      <c r="V1039" s="15">
        <f t="shared" si="592"/>
        <v>0</v>
      </c>
      <c r="W1039" s="16">
        <f t="shared" si="604"/>
        <v>0</v>
      </c>
      <c r="X1039" s="15">
        <f t="shared" si="593"/>
        <v>0</v>
      </c>
      <c r="Y1039" s="16">
        <f t="shared" si="605"/>
        <v>0</v>
      </c>
      <c r="Z1039" s="15">
        <f t="shared" si="594"/>
        <v>0</v>
      </c>
      <c r="AA1039" s="16"/>
      <c r="AB1039" s="15">
        <f t="shared" si="595"/>
        <v>0</v>
      </c>
      <c r="AC1039" s="16">
        <f t="shared" si="606"/>
        <v>0</v>
      </c>
      <c r="AD1039" s="15">
        <f t="shared" si="596"/>
        <v>0</v>
      </c>
      <c r="AE1039" s="16">
        <f t="shared" si="607"/>
        <v>0</v>
      </c>
      <c r="AF1039" s="15">
        <f t="shared" si="597"/>
        <v>1.9999999999999574E-2</v>
      </c>
      <c r="AG1039" s="16"/>
      <c r="AH1039" s="15">
        <f t="shared" si="598"/>
        <v>20.690416666666316</v>
      </c>
      <c r="AI1039" s="16">
        <f t="shared" si="608"/>
        <v>1</v>
      </c>
      <c r="AJ1039" s="15">
        <f t="shared" si="599"/>
        <v>0</v>
      </c>
      <c r="AK1039" s="16">
        <f t="shared" si="609"/>
        <v>0</v>
      </c>
      <c r="AL1039" s="15">
        <f t="shared" si="610"/>
        <v>1.9999999999999574E-2</v>
      </c>
      <c r="AM1039" s="16"/>
      <c r="AN1039" s="15">
        <f t="shared" si="611"/>
        <v>0</v>
      </c>
      <c r="AO1039" s="16">
        <f t="shared" si="612"/>
        <v>0</v>
      </c>
      <c r="AP1039" s="15">
        <f t="shared" si="613"/>
        <v>0</v>
      </c>
      <c r="AQ1039" s="16">
        <f t="shared" si="614"/>
        <v>0</v>
      </c>
      <c r="AR1039" s="15">
        <f t="shared" si="615"/>
        <v>1.9999999999999574E-2</v>
      </c>
      <c r="AS1039" s="16"/>
      <c r="AT1039" s="15">
        <f t="shared" si="616"/>
        <v>0</v>
      </c>
      <c r="AU1039" s="16">
        <f t="shared" si="617"/>
        <v>0</v>
      </c>
      <c r="AV1039" s="15">
        <f t="shared" si="618"/>
        <v>0</v>
      </c>
      <c r="AW1039" s="16">
        <f t="shared" si="619"/>
        <v>0</v>
      </c>
      <c r="AX1039" s="15">
        <f t="shared" si="620"/>
        <v>0</v>
      </c>
    </row>
    <row r="1040" spans="1:50" x14ac:dyDescent="0.25">
      <c r="A1040" s="25">
        <f t="shared" si="621"/>
        <v>20.710416666666315</v>
      </c>
      <c r="B1040" s="9"/>
      <c r="C1040" s="12" t="s">
        <v>14</v>
      </c>
      <c r="D1040" t="s">
        <v>11</v>
      </c>
      <c r="F1040" s="12" t="s">
        <v>14</v>
      </c>
      <c r="G1040" s="12" t="s">
        <v>14</v>
      </c>
      <c r="H1040" s="12" t="s">
        <v>14</v>
      </c>
      <c r="I1040" s="12"/>
      <c r="J1040" s="15">
        <f t="shared" si="586"/>
        <v>0</v>
      </c>
      <c r="K1040" s="16">
        <f t="shared" si="600"/>
        <v>0</v>
      </c>
      <c r="L1040" s="15">
        <f t="shared" si="587"/>
        <v>0</v>
      </c>
      <c r="M1040" s="16">
        <f t="shared" si="601"/>
        <v>0</v>
      </c>
      <c r="N1040" s="15">
        <f t="shared" si="588"/>
        <v>1.9999999999999574E-2</v>
      </c>
      <c r="O1040" s="16"/>
      <c r="P1040" s="15">
        <f t="shared" si="589"/>
        <v>0</v>
      </c>
      <c r="Q1040" s="16">
        <f t="shared" si="602"/>
        <v>0</v>
      </c>
      <c r="R1040" s="15">
        <f t="shared" si="590"/>
        <v>0</v>
      </c>
      <c r="S1040" s="16">
        <f t="shared" si="603"/>
        <v>0</v>
      </c>
      <c r="T1040" s="15">
        <f t="shared" si="591"/>
        <v>0</v>
      </c>
      <c r="U1040" s="16"/>
      <c r="V1040" s="15">
        <f t="shared" si="592"/>
        <v>0</v>
      </c>
      <c r="W1040" s="16">
        <f t="shared" si="604"/>
        <v>0</v>
      </c>
      <c r="X1040" s="15">
        <f t="shared" si="593"/>
        <v>0</v>
      </c>
      <c r="Y1040" s="16">
        <f t="shared" si="605"/>
        <v>0</v>
      </c>
      <c r="Z1040" s="15">
        <f t="shared" si="594"/>
        <v>0</v>
      </c>
      <c r="AA1040" s="16"/>
      <c r="AB1040" s="15">
        <f t="shared" si="595"/>
        <v>0</v>
      </c>
      <c r="AC1040" s="16">
        <f t="shared" si="606"/>
        <v>0</v>
      </c>
      <c r="AD1040" s="15">
        <f t="shared" si="596"/>
        <v>0</v>
      </c>
      <c r="AE1040" s="16">
        <f t="shared" si="607"/>
        <v>0</v>
      </c>
      <c r="AF1040" s="15">
        <f t="shared" si="597"/>
        <v>1.9999999999999574E-2</v>
      </c>
      <c r="AG1040" s="16"/>
      <c r="AH1040" s="15">
        <f t="shared" si="598"/>
        <v>0</v>
      </c>
      <c r="AI1040" s="16">
        <f t="shared" si="608"/>
        <v>0</v>
      </c>
      <c r="AJ1040" s="15">
        <f t="shared" si="599"/>
        <v>0</v>
      </c>
      <c r="AK1040" s="16">
        <f t="shared" si="609"/>
        <v>0</v>
      </c>
      <c r="AL1040" s="15">
        <f t="shared" si="610"/>
        <v>1.9999999999999574E-2</v>
      </c>
      <c r="AM1040" s="16"/>
      <c r="AN1040" s="15">
        <f t="shared" si="611"/>
        <v>0</v>
      </c>
      <c r="AO1040" s="16">
        <f t="shared" si="612"/>
        <v>0</v>
      </c>
      <c r="AP1040" s="15">
        <f t="shared" si="613"/>
        <v>0</v>
      </c>
      <c r="AQ1040" s="16">
        <f t="shared" si="614"/>
        <v>0</v>
      </c>
      <c r="AR1040" s="15">
        <f t="shared" si="615"/>
        <v>1.9999999999999574E-2</v>
      </c>
      <c r="AS1040" s="16"/>
      <c r="AT1040" s="15">
        <f t="shared" si="616"/>
        <v>0</v>
      </c>
      <c r="AU1040" s="16">
        <f t="shared" si="617"/>
        <v>0</v>
      </c>
      <c r="AV1040" s="15">
        <f t="shared" si="618"/>
        <v>0</v>
      </c>
      <c r="AW1040" s="16">
        <f t="shared" si="619"/>
        <v>0</v>
      </c>
      <c r="AX1040" s="15">
        <f t="shared" si="620"/>
        <v>0</v>
      </c>
    </row>
    <row r="1041" spans="1:50" x14ac:dyDescent="0.25">
      <c r="A1041" s="25">
        <f t="shared" si="621"/>
        <v>20.730416666666315</v>
      </c>
      <c r="B1041" s="9"/>
      <c r="C1041" s="12" t="s">
        <v>14</v>
      </c>
      <c r="D1041" t="s">
        <v>11</v>
      </c>
      <c r="E1041" s="13"/>
      <c r="F1041" s="12" t="s">
        <v>14</v>
      </c>
      <c r="G1041" s="12" t="s">
        <v>14</v>
      </c>
      <c r="H1041" s="12" t="s">
        <v>14</v>
      </c>
      <c r="I1041" s="12"/>
      <c r="J1041" s="15">
        <f t="shared" si="586"/>
        <v>0</v>
      </c>
      <c r="K1041" s="16">
        <f t="shared" si="600"/>
        <v>0</v>
      </c>
      <c r="L1041" s="15">
        <f t="shared" si="587"/>
        <v>0</v>
      </c>
      <c r="M1041" s="16">
        <f t="shared" si="601"/>
        <v>0</v>
      </c>
      <c r="N1041" s="15">
        <f t="shared" si="588"/>
        <v>1.9999999999999574E-2</v>
      </c>
      <c r="O1041" s="16"/>
      <c r="P1041" s="15">
        <f t="shared" si="589"/>
        <v>0</v>
      </c>
      <c r="Q1041" s="16">
        <f t="shared" si="602"/>
        <v>0</v>
      </c>
      <c r="R1041" s="15">
        <f t="shared" si="590"/>
        <v>0</v>
      </c>
      <c r="S1041" s="16">
        <f t="shared" si="603"/>
        <v>0</v>
      </c>
      <c r="T1041" s="15">
        <f t="shared" si="591"/>
        <v>0</v>
      </c>
      <c r="U1041" s="16"/>
      <c r="V1041" s="15">
        <f t="shared" si="592"/>
        <v>0</v>
      </c>
      <c r="W1041" s="16">
        <f t="shared" si="604"/>
        <v>0</v>
      </c>
      <c r="X1041" s="15">
        <f t="shared" si="593"/>
        <v>0</v>
      </c>
      <c r="Y1041" s="16">
        <f t="shared" si="605"/>
        <v>0</v>
      </c>
      <c r="Z1041" s="15">
        <f t="shared" si="594"/>
        <v>0</v>
      </c>
      <c r="AA1041" s="16"/>
      <c r="AB1041" s="15">
        <f t="shared" si="595"/>
        <v>0</v>
      </c>
      <c r="AC1041" s="16">
        <f t="shared" si="606"/>
        <v>0</v>
      </c>
      <c r="AD1041" s="15">
        <f t="shared" si="596"/>
        <v>0</v>
      </c>
      <c r="AE1041" s="16">
        <f t="shared" si="607"/>
        <v>0</v>
      </c>
      <c r="AF1041" s="15">
        <f t="shared" si="597"/>
        <v>1.9999999999999574E-2</v>
      </c>
      <c r="AG1041" s="16"/>
      <c r="AH1041" s="15">
        <f t="shared" si="598"/>
        <v>0</v>
      </c>
      <c r="AI1041" s="16">
        <f t="shared" si="608"/>
        <v>0</v>
      </c>
      <c r="AJ1041" s="15">
        <f t="shared" si="599"/>
        <v>0</v>
      </c>
      <c r="AK1041" s="16">
        <f t="shared" si="609"/>
        <v>0</v>
      </c>
      <c r="AL1041" s="15">
        <f t="shared" si="610"/>
        <v>1.9999999999999574E-2</v>
      </c>
      <c r="AM1041" s="16"/>
      <c r="AN1041" s="15">
        <f t="shared" si="611"/>
        <v>0</v>
      </c>
      <c r="AO1041" s="16">
        <f t="shared" si="612"/>
        <v>0</v>
      </c>
      <c r="AP1041" s="15">
        <f t="shared" si="613"/>
        <v>0</v>
      </c>
      <c r="AQ1041" s="16">
        <f t="shared" si="614"/>
        <v>0</v>
      </c>
      <c r="AR1041" s="15">
        <f t="shared" si="615"/>
        <v>1.9999999999999574E-2</v>
      </c>
      <c r="AS1041" s="16"/>
      <c r="AT1041" s="15">
        <f t="shared" si="616"/>
        <v>0</v>
      </c>
      <c r="AU1041" s="16">
        <f t="shared" si="617"/>
        <v>0</v>
      </c>
      <c r="AV1041" s="15">
        <f t="shared" si="618"/>
        <v>0</v>
      </c>
      <c r="AW1041" s="16">
        <f t="shared" si="619"/>
        <v>0</v>
      </c>
      <c r="AX1041" s="15">
        <f t="shared" si="620"/>
        <v>0</v>
      </c>
    </row>
    <row r="1042" spans="1:50" x14ac:dyDescent="0.25">
      <c r="A1042" s="25">
        <f t="shared" si="621"/>
        <v>20.750416666666315</v>
      </c>
      <c r="B1042" s="9" t="s">
        <v>17</v>
      </c>
      <c r="C1042" s="12" t="s">
        <v>14</v>
      </c>
      <c r="D1042" s="13" t="s">
        <v>20</v>
      </c>
      <c r="F1042" s="12" t="s">
        <v>14</v>
      </c>
      <c r="G1042" s="12" t="s">
        <v>14</v>
      </c>
      <c r="H1042" t="s">
        <v>11</v>
      </c>
      <c r="I1042" s="12"/>
      <c r="J1042" s="15">
        <f t="shared" si="586"/>
        <v>0</v>
      </c>
      <c r="K1042" s="16">
        <f t="shared" si="600"/>
        <v>0</v>
      </c>
      <c r="L1042" s="15">
        <f t="shared" si="587"/>
        <v>0</v>
      </c>
      <c r="M1042" s="16">
        <f t="shared" si="601"/>
        <v>0</v>
      </c>
      <c r="N1042" s="15">
        <f t="shared" si="588"/>
        <v>1.9999999999999574E-2</v>
      </c>
      <c r="O1042" s="16"/>
      <c r="P1042" s="15">
        <f t="shared" si="589"/>
        <v>0</v>
      </c>
      <c r="Q1042" s="16">
        <f t="shared" si="602"/>
        <v>0</v>
      </c>
      <c r="R1042" s="15">
        <f t="shared" si="590"/>
        <v>20.750416666666315</v>
      </c>
      <c r="S1042" s="16">
        <f t="shared" si="603"/>
        <v>1</v>
      </c>
      <c r="T1042" s="15">
        <f t="shared" si="591"/>
        <v>0</v>
      </c>
      <c r="U1042" s="16"/>
      <c r="V1042" s="15">
        <f t="shared" si="592"/>
        <v>0</v>
      </c>
      <c r="W1042" s="16">
        <f t="shared" si="604"/>
        <v>0</v>
      </c>
      <c r="X1042" s="15">
        <f t="shared" si="593"/>
        <v>0</v>
      </c>
      <c r="Y1042" s="16">
        <f t="shared" si="605"/>
        <v>0</v>
      </c>
      <c r="Z1042" s="15">
        <f t="shared" si="594"/>
        <v>0</v>
      </c>
      <c r="AA1042" s="16"/>
      <c r="AB1042" s="15">
        <f t="shared" si="595"/>
        <v>0</v>
      </c>
      <c r="AC1042" s="16">
        <f t="shared" si="606"/>
        <v>0</v>
      </c>
      <c r="AD1042" s="15">
        <f t="shared" si="596"/>
        <v>0</v>
      </c>
      <c r="AE1042" s="16">
        <f t="shared" si="607"/>
        <v>0</v>
      </c>
      <c r="AF1042" s="15">
        <f t="shared" si="597"/>
        <v>1.9999999999999574E-2</v>
      </c>
      <c r="AG1042" s="16"/>
      <c r="AH1042" s="15">
        <f t="shared" si="598"/>
        <v>0</v>
      </c>
      <c r="AI1042" s="16">
        <f t="shared" si="608"/>
        <v>0</v>
      </c>
      <c r="AJ1042" s="15">
        <f t="shared" si="599"/>
        <v>0</v>
      </c>
      <c r="AK1042" s="16">
        <f t="shared" si="609"/>
        <v>0</v>
      </c>
      <c r="AL1042" s="15">
        <f t="shared" si="610"/>
        <v>1.9999999999999574E-2</v>
      </c>
      <c r="AM1042" s="16"/>
      <c r="AN1042" s="15">
        <f t="shared" si="611"/>
        <v>0</v>
      </c>
      <c r="AO1042" s="16">
        <f t="shared" si="612"/>
        <v>0</v>
      </c>
      <c r="AP1042" s="15">
        <f t="shared" si="613"/>
        <v>0</v>
      </c>
      <c r="AQ1042" s="16">
        <f t="shared" si="614"/>
        <v>0</v>
      </c>
      <c r="AR1042" s="15">
        <f t="shared" si="615"/>
        <v>0</v>
      </c>
      <c r="AS1042" s="16"/>
      <c r="AT1042" s="15">
        <f t="shared" si="616"/>
        <v>0</v>
      </c>
      <c r="AU1042" s="16">
        <f t="shared" si="617"/>
        <v>0</v>
      </c>
      <c r="AV1042" s="15">
        <f t="shared" si="618"/>
        <v>0</v>
      </c>
      <c r="AW1042" s="16">
        <f t="shared" si="619"/>
        <v>0</v>
      </c>
      <c r="AX1042" s="15">
        <f t="shared" si="620"/>
        <v>0</v>
      </c>
    </row>
    <row r="1043" spans="1:50" x14ac:dyDescent="0.25">
      <c r="A1043" s="25">
        <f t="shared" si="621"/>
        <v>20.770416666666314</v>
      </c>
      <c r="B1043" s="9"/>
      <c r="C1043" s="12" t="s">
        <v>14</v>
      </c>
      <c r="D1043" s="12"/>
      <c r="F1043" s="12" t="s">
        <v>14</v>
      </c>
      <c r="G1043" s="12" t="s">
        <v>14</v>
      </c>
      <c r="H1043" t="s">
        <v>11</v>
      </c>
      <c r="I1043" s="12"/>
      <c r="J1043" s="15">
        <f t="shared" si="586"/>
        <v>0</v>
      </c>
      <c r="K1043" s="16">
        <f t="shared" si="600"/>
        <v>0</v>
      </c>
      <c r="L1043" s="15">
        <f t="shared" si="587"/>
        <v>0</v>
      </c>
      <c r="M1043" s="16">
        <f t="shared" si="601"/>
        <v>0</v>
      </c>
      <c r="N1043" s="15">
        <f t="shared" si="588"/>
        <v>1.9999999999999574E-2</v>
      </c>
      <c r="O1043" s="16"/>
      <c r="P1043" s="15">
        <f t="shared" si="589"/>
        <v>0</v>
      </c>
      <c r="Q1043" s="16">
        <f t="shared" si="602"/>
        <v>0</v>
      </c>
      <c r="R1043" s="15">
        <f t="shared" si="590"/>
        <v>0</v>
      </c>
      <c r="S1043" s="16">
        <f t="shared" si="603"/>
        <v>0</v>
      </c>
      <c r="T1043" s="15">
        <f t="shared" si="591"/>
        <v>0</v>
      </c>
      <c r="U1043" s="16"/>
      <c r="V1043" s="15">
        <f t="shared" si="592"/>
        <v>0</v>
      </c>
      <c r="W1043" s="16">
        <f t="shared" si="604"/>
        <v>0</v>
      </c>
      <c r="X1043" s="15">
        <f t="shared" si="593"/>
        <v>0</v>
      </c>
      <c r="Y1043" s="16">
        <f t="shared" si="605"/>
        <v>0</v>
      </c>
      <c r="Z1043" s="15">
        <f t="shared" si="594"/>
        <v>0</v>
      </c>
      <c r="AA1043" s="16"/>
      <c r="AB1043" s="15">
        <f t="shared" si="595"/>
        <v>0</v>
      </c>
      <c r="AC1043" s="16">
        <f t="shared" si="606"/>
        <v>0</v>
      </c>
      <c r="AD1043" s="15">
        <f t="shared" si="596"/>
        <v>0</v>
      </c>
      <c r="AE1043" s="16">
        <f t="shared" si="607"/>
        <v>0</v>
      </c>
      <c r="AF1043" s="15">
        <f t="shared" si="597"/>
        <v>1.9999999999999574E-2</v>
      </c>
      <c r="AG1043" s="16"/>
      <c r="AH1043" s="15">
        <f t="shared" si="598"/>
        <v>0</v>
      </c>
      <c r="AI1043" s="16">
        <f t="shared" si="608"/>
        <v>0</v>
      </c>
      <c r="AJ1043" s="15">
        <f t="shared" si="599"/>
        <v>0</v>
      </c>
      <c r="AK1043" s="16">
        <f t="shared" si="609"/>
        <v>0</v>
      </c>
      <c r="AL1043" s="15">
        <f t="shared" si="610"/>
        <v>1.9999999999999574E-2</v>
      </c>
      <c r="AM1043" s="16"/>
      <c r="AN1043" s="15">
        <f t="shared" si="611"/>
        <v>0</v>
      </c>
      <c r="AO1043" s="16">
        <f t="shared" si="612"/>
        <v>0</v>
      </c>
      <c r="AP1043" s="15">
        <f t="shared" si="613"/>
        <v>0</v>
      </c>
      <c r="AQ1043" s="16">
        <f t="shared" si="614"/>
        <v>0</v>
      </c>
      <c r="AR1043" s="15">
        <f t="shared" si="615"/>
        <v>0</v>
      </c>
      <c r="AS1043" s="16"/>
      <c r="AT1043" s="15">
        <f t="shared" si="616"/>
        <v>0</v>
      </c>
      <c r="AU1043" s="16">
        <f t="shared" si="617"/>
        <v>0</v>
      </c>
      <c r="AV1043" s="15">
        <f t="shared" si="618"/>
        <v>0</v>
      </c>
      <c r="AW1043" s="16">
        <f t="shared" si="619"/>
        <v>0</v>
      </c>
      <c r="AX1043" s="15">
        <f t="shared" si="620"/>
        <v>0</v>
      </c>
    </row>
    <row r="1044" spans="1:50" x14ac:dyDescent="0.25">
      <c r="A1044" s="25">
        <f t="shared" si="621"/>
        <v>20.790416666666314</v>
      </c>
      <c r="B1044" s="9" t="s">
        <v>21</v>
      </c>
      <c r="C1044" s="12" t="s">
        <v>14</v>
      </c>
      <c r="D1044" s="12"/>
      <c r="E1044" s="12" t="s">
        <v>14</v>
      </c>
      <c r="F1044" s="12" t="s">
        <v>14</v>
      </c>
      <c r="G1044" s="12" t="s">
        <v>14</v>
      </c>
      <c r="H1044" t="s">
        <v>11</v>
      </c>
      <c r="I1044" s="12"/>
      <c r="J1044" s="15">
        <f t="shared" si="586"/>
        <v>0</v>
      </c>
      <c r="K1044" s="16">
        <f t="shared" si="600"/>
        <v>0</v>
      </c>
      <c r="L1044" s="15">
        <f t="shared" si="587"/>
        <v>0</v>
      </c>
      <c r="M1044" s="16">
        <f t="shared" si="601"/>
        <v>0</v>
      </c>
      <c r="N1044" s="15">
        <f t="shared" si="588"/>
        <v>1.9999999999999574E-2</v>
      </c>
      <c r="O1044" s="16"/>
      <c r="P1044" s="15">
        <f t="shared" si="589"/>
        <v>0</v>
      </c>
      <c r="Q1044" s="16">
        <f t="shared" si="602"/>
        <v>0</v>
      </c>
      <c r="R1044" s="15">
        <f t="shared" si="590"/>
        <v>0</v>
      </c>
      <c r="S1044" s="16">
        <f t="shared" si="603"/>
        <v>0</v>
      </c>
      <c r="T1044" s="15">
        <f t="shared" si="591"/>
        <v>0</v>
      </c>
      <c r="U1044" s="16"/>
      <c r="V1044" s="15">
        <f t="shared" si="592"/>
        <v>20.790416666666314</v>
      </c>
      <c r="W1044" s="16">
        <f t="shared" si="604"/>
        <v>1</v>
      </c>
      <c r="X1044" s="15">
        <f t="shared" si="593"/>
        <v>0</v>
      </c>
      <c r="Y1044" s="16">
        <f t="shared" si="605"/>
        <v>0</v>
      </c>
      <c r="Z1044" s="15">
        <f t="shared" si="594"/>
        <v>1.9999999999999574E-2</v>
      </c>
      <c r="AA1044" s="16"/>
      <c r="AB1044" s="15">
        <f t="shared" si="595"/>
        <v>0</v>
      </c>
      <c r="AC1044" s="16">
        <f t="shared" si="606"/>
        <v>0</v>
      </c>
      <c r="AD1044" s="15">
        <f t="shared" si="596"/>
        <v>0</v>
      </c>
      <c r="AE1044" s="16">
        <f t="shared" si="607"/>
        <v>0</v>
      </c>
      <c r="AF1044" s="15">
        <f t="shared" si="597"/>
        <v>1.9999999999999574E-2</v>
      </c>
      <c r="AG1044" s="16"/>
      <c r="AH1044" s="15">
        <f t="shared" si="598"/>
        <v>0</v>
      </c>
      <c r="AI1044" s="16">
        <f t="shared" si="608"/>
        <v>0</v>
      </c>
      <c r="AJ1044" s="15">
        <f t="shared" si="599"/>
        <v>0</v>
      </c>
      <c r="AK1044" s="16">
        <f t="shared" si="609"/>
        <v>0</v>
      </c>
      <c r="AL1044" s="15">
        <f t="shared" si="610"/>
        <v>1.9999999999999574E-2</v>
      </c>
      <c r="AM1044" s="16"/>
      <c r="AN1044" s="15">
        <f t="shared" si="611"/>
        <v>0</v>
      </c>
      <c r="AO1044" s="16">
        <f t="shared" si="612"/>
        <v>0</v>
      </c>
      <c r="AP1044" s="15">
        <f t="shared" si="613"/>
        <v>0</v>
      </c>
      <c r="AQ1044" s="16">
        <f t="shared" si="614"/>
        <v>0</v>
      </c>
      <c r="AR1044" s="15">
        <f t="shared" si="615"/>
        <v>0</v>
      </c>
      <c r="AS1044" s="16"/>
      <c r="AT1044" s="15">
        <f t="shared" si="616"/>
        <v>0</v>
      </c>
      <c r="AU1044" s="16">
        <f t="shared" si="617"/>
        <v>0</v>
      </c>
      <c r="AV1044" s="15">
        <f t="shared" si="618"/>
        <v>0</v>
      </c>
      <c r="AW1044" s="16">
        <f t="shared" si="619"/>
        <v>0</v>
      </c>
      <c r="AX1044" s="15">
        <f t="shared" si="620"/>
        <v>0</v>
      </c>
    </row>
    <row r="1045" spans="1:50" x14ac:dyDescent="0.25">
      <c r="A1045" s="25">
        <f t="shared" si="621"/>
        <v>20.810416666666313</v>
      </c>
      <c r="B1045" s="9"/>
      <c r="C1045" s="12" t="s">
        <v>14</v>
      </c>
      <c r="D1045" s="12"/>
      <c r="E1045" s="12" t="s">
        <v>14</v>
      </c>
      <c r="F1045" s="12" t="s">
        <v>14</v>
      </c>
      <c r="G1045" s="12" t="s">
        <v>14</v>
      </c>
      <c r="H1045" t="s">
        <v>11</v>
      </c>
      <c r="I1045" s="12"/>
      <c r="J1045" s="15">
        <f t="shared" si="586"/>
        <v>0</v>
      </c>
      <c r="K1045" s="16">
        <f t="shared" si="600"/>
        <v>0</v>
      </c>
      <c r="L1045" s="15">
        <f t="shared" si="587"/>
        <v>0</v>
      </c>
      <c r="M1045" s="16">
        <f t="shared" si="601"/>
        <v>0</v>
      </c>
      <c r="N1045" s="15">
        <f t="shared" si="588"/>
        <v>1.9999999999999574E-2</v>
      </c>
      <c r="O1045" s="16"/>
      <c r="P1045" s="15">
        <f t="shared" si="589"/>
        <v>0</v>
      </c>
      <c r="Q1045" s="16">
        <f t="shared" si="602"/>
        <v>0</v>
      </c>
      <c r="R1045" s="15">
        <f t="shared" si="590"/>
        <v>0</v>
      </c>
      <c r="S1045" s="16">
        <f t="shared" si="603"/>
        <v>0</v>
      </c>
      <c r="T1045" s="15">
        <f t="shared" si="591"/>
        <v>0</v>
      </c>
      <c r="U1045" s="16"/>
      <c r="V1045" s="15">
        <f t="shared" si="592"/>
        <v>0</v>
      </c>
      <c r="W1045" s="16">
        <f t="shared" si="604"/>
        <v>0</v>
      </c>
      <c r="X1045" s="15">
        <f t="shared" si="593"/>
        <v>0</v>
      </c>
      <c r="Y1045" s="16">
        <f t="shared" si="605"/>
        <v>0</v>
      </c>
      <c r="Z1045" s="15">
        <f t="shared" si="594"/>
        <v>1.9999999999999574E-2</v>
      </c>
      <c r="AA1045" s="16"/>
      <c r="AB1045" s="15">
        <f t="shared" si="595"/>
        <v>0</v>
      </c>
      <c r="AC1045" s="16">
        <f t="shared" si="606"/>
        <v>0</v>
      </c>
      <c r="AD1045" s="15">
        <f t="shared" si="596"/>
        <v>0</v>
      </c>
      <c r="AE1045" s="16">
        <f t="shared" si="607"/>
        <v>0</v>
      </c>
      <c r="AF1045" s="15">
        <f t="shared" si="597"/>
        <v>1.9999999999999574E-2</v>
      </c>
      <c r="AG1045" s="16"/>
      <c r="AH1045" s="15">
        <f t="shared" si="598"/>
        <v>0</v>
      </c>
      <c r="AI1045" s="16">
        <f t="shared" si="608"/>
        <v>0</v>
      </c>
      <c r="AJ1045" s="15">
        <f t="shared" si="599"/>
        <v>0</v>
      </c>
      <c r="AK1045" s="16">
        <f t="shared" si="609"/>
        <v>0</v>
      </c>
      <c r="AL1045" s="15">
        <f t="shared" si="610"/>
        <v>1.9999999999999574E-2</v>
      </c>
      <c r="AM1045" s="16"/>
      <c r="AN1045" s="15">
        <f t="shared" si="611"/>
        <v>0</v>
      </c>
      <c r="AO1045" s="16">
        <f t="shared" si="612"/>
        <v>0</v>
      </c>
      <c r="AP1045" s="15">
        <f t="shared" si="613"/>
        <v>0</v>
      </c>
      <c r="AQ1045" s="16">
        <f t="shared" si="614"/>
        <v>0</v>
      </c>
      <c r="AR1045" s="15">
        <f t="shared" si="615"/>
        <v>0</v>
      </c>
      <c r="AS1045" s="16"/>
      <c r="AT1045" s="15">
        <f t="shared" si="616"/>
        <v>0</v>
      </c>
      <c r="AU1045" s="16">
        <f t="shared" si="617"/>
        <v>0</v>
      </c>
      <c r="AV1045" s="15">
        <f t="shared" si="618"/>
        <v>0</v>
      </c>
      <c r="AW1045" s="16">
        <f t="shared" si="619"/>
        <v>0</v>
      </c>
      <c r="AX1045" s="15">
        <f t="shared" si="620"/>
        <v>0</v>
      </c>
    </row>
    <row r="1046" spans="1:50" x14ac:dyDescent="0.25">
      <c r="A1046" s="25">
        <f t="shared" si="621"/>
        <v>20.830416666666313</v>
      </c>
      <c r="B1046" s="9" t="s">
        <v>64</v>
      </c>
      <c r="C1046" t="s">
        <v>11</v>
      </c>
      <c r="D1046" s="12"/>
      <c r="E1046" s="12" t="s">
        <v>14</v>
      </c>
      <c r="F1046" s="12" t="s">
        <v>14</v>
      </c>
      <c r="G1046" s="12" t="s">
        <v>14</v>
      </c>
      <c r="H1046" s="13" t="s">
        <v>20</v>
      </c>
      <c r="I1046" s="12"/>
      <c r="J1046" s="15">
        <f t="shared" si="586"/>
        <v>0</v>
      </c>
      <c r="K1046" s="16">
        <f t="shared" si="600"/>
        <v>0</v>
      </c>
      <c r="L1046" s="15">
        <f t="shared" si="587"/>
        <v>0</v>
      </c>
      <c r="M1046" s="16">
        <f t="shared" si="601"/>
        <v>0</v>
      </c>
      <c r="N1046" s="15">
        <f t="shared" si="588"/>
        <v>0</v>
      </c>
      <c r="O1046" s="16"/>
      <c r="P1046" s="15">
        <f t="shared" si="589"/>
        <v>0</v>
      </c>
      <c r="Q1046" s="16">
        <f t="shared" si="602"/>
        <v>0</v>
      </c>
      <c r="R1046" s="15">
        <f t="shared" si="590"/>
        <v>0</v>
      </c>
      <c r="S1046" s="16">
        <f t="shared" si="603"/>
        <v>0</v>
      </c>
      <c r="T1046" s="15">
        <f t="shared" si="591"/>
        <v>0</v>
      </c>
      <c r="U1046" s="16"/>
      <c r="V1046" s="15">
        <f t="shared" si="592"/>
        <v>0</v>
      </c>
      <c r="W1046" s="16">
        <f t="shared" si="604"/>
        <v>0</v>
      </c>
      <c r="X1046" s="15">
        <f t="shared" si="593"/>
        <v>0</v>
      </c>
      <c r="Y1046" s="16">
        <f t="shared" si="605"/>
        <v>0</v>
      </c>
      <c r="Z1046" s="15">
        <f t="shared" si="594"/>
        <v>1.9999999999999574E-2</v>
      </c>
      <c r="AA1046" s="16"/>
      <c r="AB1046" s="15">
        <f t="shared" si="595"/>
        <v>0</v>
      </c>
      <c r="AC1046" s="16">
        <f t="shared" si="606"/>
        <v>0</v>
      </c>
      <c r="AD1046" s="15">
        <f t="shared" si="596"/>
        <v>0</v>
      </c>
      <c r="AE1046" s="16">
        <f t="shared" si="607"/>
        <v>0</v>
      </c>
      <c r="AF1046" s="15">
        <f t="shared" si="597"/>
        <v>1.9999999999999574E-2</v>
      </c>
      <c r="AG1046" s="16"/>
      <c r="AH1046" s="15">
        <f t="shared" si="598"/>
        <v>0</v>
      </c>
      <c r="AI1046" s="16">
        <f t="shared" si="608"/>
        <v>0</v>
      </c>
      <c r="AJ1046" s="15">
        <f t="shared" si="599"/>
        <v>0</v>
      </c>
      <c r="AK1046" s="16">
        <f t="shared" si="609"/>
        <v>0</v>
      </c>
      <c r="AL1046" s="15">
        <f t="shared" si="610"/>
        <v>1.9999999999999574E-2</v>
      </c>
      <c r="AM1046" s="16"/>
      <c r="AN1046" s="15">
        <f t="shared" si="611"/>
        <v>0</v>
      </c>
      <c r="AO1046" s="16">
        <f t="shared" si="612"/>
        <v>0</v>
      </c>
      <c r="AP1046" s="15">
        <f t="shared" si="613"/>
        <v>20.830416666666313</v>
      </c>
      <c r="AQ1046" s="16">
        <f t="shared" si="614"/>
        <v>1</v>
      </c>
      <c r="AR1046" s="15">
        <f t="shared" si="615"/>
        <v>0</v>
      </c>
      <c r="AS1046" s="16"/>
      <c r="AT1046" s="15">
        <f t="shared" si="616"/>
        <v>0</v>
      </c>
      <c r="AU1046" s="16">
        <f t="shared" si="617"/>
        <v>0</v>
      </c>
      <c r="AV1046" s="15">
        <f t="shared" si="618"/>
        <v>0</v>
      </c>
      <c r="AW1046" s="16">
        <f t="shared" si="619"/>
        <v>0</v>
      </c>
      <c r="AX1046" s="15">
        <f t="shared" si="620"/>
        <v>0</v>
      </c>
    </row>
    <row r="1047" spans="1:50" x14ac:dyDescent="0.25">
      <c r="A1047" s="25">
        <f t="shared" si="621"/>
        <v>20.850416666666312</v>
      </c>
      <c r="B1047" s="9"/>
      <c r="C1047" t="s">
        <v>11</v>
      </c>
      <c r="D1047" s="12"/>
      <c r="E1047" s="12" t="s">
        <v>14</v>
      </c>
      <c r="F1047" s="12" t="s">
        <v>14</v>
      </c>
      <c r="G1047" s="12" t="s">
        <v>14</v>
      </c>
      <c r="I1047" s="12"/>
      <c r="J1047" s="15">
        <f t="shared" si="586"/>
        <v>0</v>
      </c>
      <c r="K1047" s="16">
        <f t="shared" si="600"/>
        <v>0</v>
      </c>
      <c r="L1047" s="15">
        <f t="shared" si="587"/>
        <v>0</v>
      </c>
      <c r="M1047" s="16">
        <f t="shared" si="601"/>
        <v>0</v>
      </c>
      <c r="N1047" s="15">
        <f t="shared" si="588"/>
        <v>0</v>
      </c>
      <c r="O1047" s="16"/>
      <c r="P1047" s="15">
        <f t="shared" si="589"/>
        <v>0</v>
      </c>
      <c r="Q1047" s="16">
        <f t="shared" si="602"/>
        <v>0</v>
      </c>
      <c r="R1047" s="15">
        <f t="shared" si="590"/>
        <v>0</v>
      </c>
      <c r="S1047" s="16">
        <f t="shared" si="603"/>
        <v>0</v>
      </c>
      <c r="T1047" s="15">
        <f t="shared" si="591"/>
        <v>0</v>
      </c>
      <c r="U1047" s="16"/>
      <c r="V1047" s="15">
        <f t="shared" si="592"/>
        <v>0</v>
      </c>
      <c r="W1047" s="16">
        <f t="shared" si="604"/>
        <v>0</v>
      </c>
      <c r="X1047" s="15">
        <f t="shared" si="593"/>
        <v>0</v>
      </c>
      <c r="Y1047" s="16">
        <f t="shared" si="605"/>
        <v>0</v>
      </c>
      <c r="Z1047" s="15">
        <f t="shared" si="594"/>
        <v>1.9999999999999574E-2</v>
      </c>
      <c r="AA1047" s="16"/>
      <c r="AB1047" s="15">
        <f t="shared" si="595"/>
        <v>0</v>
      </c>
      <c r="AC1047" s="16">
        <f t="shared" si="606"/>
        <v>0</v>
      </c>
      <c r="AD1047" s="15">
        <f t="shared" si="596"/>
        <v>0</v>
      </c>
      <c r="AE1047" s="16">
        <f t="shared" si="607"/>
        <v>0</v>
      </c>
      <c r="AF1047" s="15">
        <f t="shared" si="597"/>
        <v>1.9999999999999574E-2</v>
      </c>
      <c r="AG1047" s="16"/>
      <c r="AH1047" s="15">
        <f t="shared" si="598"/>
        <v>0</v>
      </c>
      <c r="AI1047" s="16">
        <f t="shared" si="608"/>
        <v>0</v>
      </c>
      <c r="AJ1047" s="15">
        <f t="shared" si="599"/>
        <v>0</v>
      </c>
      <c r="AK1047" s="16">
        <f t="shared" si="609"/>
        <v>0</v>
      </c>
      <c r="AL1047" s="15">
        <f t="shared" si="610"/>
        <v>1.9999999999999574E-2</v>
      </c>
      <c r="AM1047" s="16"/>
      <c r="AN1047" s="15">
        <f t="shared" si="611"/>
        <v>0</v>
      </c>
      <c r="AO1047" s="16">
        <f t="shared" si="612"/>
        <v>0</v>
      </c>
      <c r="AP1047" s="15">
        <f t="shared" si="613"/>
        <v>0</v>
      </c>
      <c r="AQ1047" s="16">
        <f t="shared" si="614"/>
        <v>0</v>
      </c>
      <c r="AR1047" s="15">
        <f t="shared" si="615"/>
        <v>0</v>
      </c>
      <c r="AS1047" s="16"/>
      <c r="AT1047" s="15">
        <f t="shared" si="616"/>
        <v>0</v>
      </c>
      <c r="AU1047" s="16">
        <f t="shared" si="617"/>
        <v>0</v>
      </c>
      <c r="AV1047" s="15">
        <f t="shared" si="618"/>
        <v>0</v>
      </c>
      <c r="AW1047" s="16">
        <f t="shared" si="619"/>
        <v>0</v>
      </c>
      <c r="AX1047" s="15">
        <f t="shared" si="620"/>
        <v>0</v>
      </c>
    </row>
    <row r="1048" spans="1:50" x14ac:dyDescent="0.25">
      <c r="A1048" s="25">
        <f t="shared" si="621"/>
        <v>20.870416666666312</v>
      </c>
      <c r="B1048" s="9"/>
      <c r="C1048" t="s">
        <v>11</v>
      </c>
      <c r="D1048" s="12"/>
      <c r="E1048" s="12" t="s">
        <v>14</v>
      </c>
      <c r="F1048" s="12" t="s">
        <v>14</v>
      </c>
      <c r="G1048" s="12" t="s">
        <v>14</v>
      </c>
      <c r="I1048" s="12"/>
      <c r="J1048" s="15">
        <f t="shared" si="586"/>
        <v>0</v>
      </c>
      <c r="K1048" s="16">
        <f t="shared" si="600"/>
        <v>0</v>
      </c>
      <c r="L1048" s="15">
        <f t="shared" si="587"/>
        <v>0</v>
      </c>
      <c r="M1048" s="16">
        <f t="shared" si="601"/>
        <v>0</v>
      </c>
      <c r="N1048" s="15">
        <f t="shared" si="588"/>
        <v>0</v>
      </c>
      <c r="O1048" s="16"/>
      <c r="P1048" s="15">
        <f t="shared" si="589"/>
        <v>0</v>
      </c>
      <c r="Q1048" s="16">
        <f t="shared" si="602"/>
        <v>0</v>
      </c>
      <c r="R1048" s="15">
        <f t="shared" si="590"/>
        <v>0</v>
      </c>
      <c r="S1048" s="16">
        <f t="shared" si="603"/>
        <v>0</v>
      </c>
      <c r="T1048" s="15">
        <f t="shared" si="591"/>
        <v>0</v>
      </c>
      <c r="U1048" s="16"/>
      <c r="V1048" s="15">
        <f t="shared" si="592"/>
        <v>0</v>
      </c>
      <c r="W1048" s="16">
        <f t="shared" si="604"/>
        <v>0</v>
      </c>
      <c r="X1048" s="15">
        <f t="shared" si="593"/>
        <v>0</v>
      </c>
      <c r="Y1048" s="16">
        <f t="shared" si="605"/>
        <v>0</v>
      </c>
      <c r="Z1048" s="15">
        <f t="shared" si="594"/>
        <v>1.9999999999999574E-2</v>
      </c>
      <c r="AA1048" s="16"/>
      <c r="AB1048" s="15">
        <f t="shared" si="595"/>
        <v>0</v>
      </c>
      <c r="AC1048" s="16">
        <f t="shared" si="606"/>
        <v>0</v>
      </c>
      <c r="AD1048" s="15">
        <f t="shared" si="596"/>
        <v>0</v>
      </c>
      <c r="AE1048" s="16">
        <f t="shared" si="607"/>
        <v>0</v>
      </c>
      <c r="AF1048" s="15">
        <f t="shared" si="597"/>
        <v>1.9999999999999574E-2</v>
      </c>
      <c r="AG1048" s="16"/>
      <c r="AH1048" s="15">
        <f t="shared" si="598"/>
        <v>0</v>
      </c>
      <c r="AI1048" s="16">
        <f t="shared" si="608"/>
        <v>0</v>
      </c>
      <c r="AJ1048" s="15">
        <f t="shared" si="599"/>
        <v>0</v>
      </c>
      <c r="AK1048" s="16">
        <f t="shared" si="609"/>
        <v>0</v>
      </c>
      <c r="AL1048" s="15">
        <f t="shared" si="610"/>
        <v>1.9999999999999574E-2</v>
      </c>
      <c r="AM1048" s="16"/>
      <c r="AN1048" s="15">
        <f t="shared" si="611"/>
        <v>0</v>
      </c>
      <c r="AO1048" s="16">
        <f t="shared" si="612"/>
        <v>0</v>
      </c>
      <c r="AP1048" s="15">
        <f t="shared" si="613"/>
        <v>0</v>
      </c>
      <c r="AQ1048" s="16">
        <f t="shared" si="614"/>
        <v>0</v>
      </c>
      <c r="AR1048" s="15">
        <f t="shared" si="615"/>
        <v>0</v>
      </c>
      <c r="AS1048" s="16"/>
      <c r="AT1048" s="15">
        <f t="shared" si="616"/>
        <v>0</v>
      </c>
      <c r="AU1048" s="16">
        <f t="shared" si="617"/>
        <v>0</v>
      </c>
      <c r="AV1048" s="15">
        <f t="shared" si="618"/>
        <v>0</v>
      </c>
      <c r="AW1048" s="16">
        <f t="shared" si="619"/>
        <v>0</v>
      </c>
      <c r="AX1048" s="15">
        <f t="shared" si="620"/>
        <v>0</v>
      </c>
    </row>
    <row r="1049" spans="1:50" x14ac:dyDescent="0.25">
      <c r="A1049" s="25">
        <f t="shared" si="621"/>
        <v>20.890416666666312</v>
      </c>
      <c r="B1049" s="11"/>
      <c r="C1049" t="s">
        <v>11</v>
      </c>
      <c r="D1049" s="12"/>
      <c r="E1049" s="12" t="s">
        <v>14</v>
      </c>
      <c r="F1049" s="12" t="s">
        <v>14</v>
      </c>
      <c r="G1049" s="12" t="s">
        <v>14</v>
      </c>
      <c r="I1049" s="12"/>
      <c r="J1049" s="15">
        <f t="shared" si="586"/>
        <v>0</v>
      </c>
      <c r="K1049" s="16">
        <f t="shared" si="600"/>
        <v>0</v>
      </c>
      <c r="L1049" s="15">
        <f t="shared" si="587"/>
        <v>0</v>
      </c>
      <c r="M1049" s="16">
        <f t="shared" si="601"/>
        <v>0</v>
      </c>
      <c r="N1049" s="15">
        <f t="shared" si="588"/>
        <v>0</v>
      </c>
      <c r="O1049" s="16"/>
      <c r="P1049" s="15">
        <f t="shared" si="589"/>
        <v>0</v>
      </c>
      <c r="Q1049" s="16">
        <f t="shared" si="602"/>
        <v>0</v>
      </c>
      <c r="R1049" s="15">
        <f t="shared" si="590"/>
        <v>0</v>
      </c>
      <c r="S1049" s="16">
        <f t="shared" si="603"/>
        <v>0</v>
      </c>
      <c r="T1049" s="15">
        <f t="shared" si="591"/>
        <v>0</v>
      </c>
      <c r="U1049" s="16"/>
      <c r="V1049" s="15">
        <f t="shared" si="592"/>
        <v>0</v>
      </c>
      <c r="W1049" s="16">
        <f t="shared" si="604"/>
        <v>0</v>
      </c>
      <c r="X1049" s="15">
        <f t="shared" si="593"/>
        <v>0</v>
      </c>
      <c r="Y1049" s="16">
        <f t="shared" si="605"/>
        <v>0</v>
      </c>
      <c r="Z1049" s="15">
        <f t="shared" si="594"/>
        <v>1.9999999999999574E-2</v>
      </c>
      <c r="AA1049" s="16"/>
      <c r="AB1049" s="15">
        <f t="shared" si="595"/>
        <v>0</v>
      </c>
      <c r="AC1049" s="16">
        <f t="shared" si="606"/>
        <v>0</v>
      </c>
      <c r="AD1049" s="15">
        <f t="shared" si="596"/>
        <v>0</v>
      </c>
      <c r="AE1049" s="16">
        <f t="shared" si="607"/>
        <v>0</v>
      </c>
      <c r="AF1049" s="15">
        <f t="shared" si="597"/>
        <v>1.9999999999999574E-2</v>
      </c>
      <c r="AG1049" s="16"/>
      <c r="AH1049" s="15">
        <f t="shared" si="598"/>
        <v>0</v>
      </c>
      <c r="AI1049" s="16">
        <f t="shared" si="608"/>
        <v>0</v>
      </c>
      <c r="AJ1049" s="15">
        <f t="shared" si="599"/>
        <v>0</v>
      </c>
      <c r="AK1049" s="16">
        <f t="shared" si="609"/>
        <v>0</v>
      </c>
      <c r="AL1049" s="15">
        <f t="shared" si="610"/>
        <v>1.9999999999999574E-2</v>
      </c>
      <c r="AM1049" s="16"/>
      <c r="AN1049" s="15">
        <f t="shared" si="611"/>
        <v>0</v>
      </c>
      <c r="AO1049" s="16">
        <f t="shared" si="612"/>
        <v>0</v>
      </c>
      <c r="AP1049" s="15">
        <f t="shared" si="613"/>
        <v>0</v>
      </c>
      <c r="AQ1049" s="16">
        <f t="shared" si="614"/>
        <v>0</v>
      </c>
      <c r="AR1049" s="15">
        <f t="shared" si="615"/>
        <v>0</v>
      </c>
      <c r="AS1049" s="16"/>
      <c r="AT1049" s="15">
        <f t="shared" si="616"/>
        <v>0</v>
      </c>
      <c r="AU1049" s="16">
        <f t="shared" si="617"/>
        <v>0</v>
      </c>
      <c r="AV1049" s="15">
        <f t="shared" si="618"/>
        <v>0</v>
      </c>
      <c r="AW1049" s="16">
        <f t="shared" si="619"/>
        <v>0</v>
      </c>
      <c r="AX1049" s="15">
        <f t="shared" si="620"/>
        <v>0</v>
      </c>
    </row>
    <row r="1050" spans="1:50" x14ac:dyDescent="0.25">
      <c r="A1050" s="25">
        <f t="shared" si="621"/>
        <v>20.910416666666311</v>
      </c>
      <c r="B1050" s="9"/>
      <c r="C1050" t="s">
        <v>11</v>
      </c>
      <c r="E1050" s="12" t="s">
        <v>14</v>
      </c>
      <c r="F1050" s="12" t="s">
        <v>14</v>
      </c>
      <c r="G1050" s="12" t="s">
        <v>14</v>
      </c>
      <c r="H1050" s="13"/>
      <c r="I1050" s="12"/>
      <c r="J1050" s="15">
        <f t="shared" si="586"/>
        <v>0</v>
      </c>
      <c r="K1050" s="16">
        <f t="shared" si="600"/>
        <v>0</v>
      </c>
      <c r="L1050" s="15">
        <f t="shared" si="587"/>
        <v>0</v>
      </c>
      <c r="M1050" s="16">
        <f t="shared" si="601"/>
        <v>0</v>
      </c>
      <c r="N1050" s="15">
        <f t="shared" si="588"/>
        <v>0</v>
      </c>
      <c r="O1050" s="16"/>
      <c r="P1050" s="15">
        <f t="shared" si="589"/>
        <v>0</v>
      </c>
      <c r="Q1050" s="16">
        <f t="shared" si="602"/>
        <v>0</v>
      </c>
      <c r="R1050" s="15">
        <f t="shared" si="590"/>
        <v>0</v>
      </c>
      <c r="S1050" s="16">
        <f t="shared" si="603"/>
        <v>0</v>
      </c>
      <c r="T1050" s="15">
        <f t="shared" si="591"/>
        <v>0</v>
      </c>
      <c r="U1050" s="16"/>
      <c r="V1050" s="15">
        <f t="shared" si="592"/>
        <v>0</v>
      </c>
      <c r="W1050" s="16">
        <f t="shared" si="604"/>
        <v>0</v>
      </c>
      <c r="X1050" s="15">
        <f t="shared" si="593"/>
        <v>0</v>
      </c>
      <c r="Y1050" s="16">
        <f t="shared" si="605"/>
        <v>0</v>
      </c>
      <c r="Z1050" s="15">
        <f t="shared" si="594"/>
        <v>1.9999999999999574E-2</v>
      </c>
      <c r="AA1050" s="16"/>
      <c r="AB1050" s="15">
        <f t="shared" si="595"/>
        <v>0</v>
      </c>
      <c r="AC1050" s="16">
        <f t="shared" si="606"/>
        <v>0</v>
      </c>
      <c r="AD1050" s="15">
        <f t="shared" si="596"/>
        <v>0</v>
      </c>
      <c r="AE1050" s="16">
        <f t="shared" si="607"/>
        <v>0</v>
      </c>
      <c r="AF1050" s="15">
        <f t="shared" si="597"/>
        <v>1.9999999999999574E-2</v>
      </c>
      <c r="AG1050" s="16"/>
      <c r="AH1050" s="15">
        <f t="shared" si="598"/>
        <v>0</v>
      </c>
      <c r="AI1050" s="16">
        <f t="shared" si="608"/>
        <v>0</v>
      </c>
      <c r="AJ1050" s="15">
        <f t="shared" si="599"/>
        <v>0</v>
      </c>
      <c r="AK1050" s="16">
        <f t="shared" si="609"/>
        <v>0</v>
      </c>
      <c r="AL1050" s="15">
        <f t="shared" si="610"/>
        <v>1.9999999999999574E-2</v>
      </c>
      <c r="AM1050" s="16"/>
      <c r="AN1050" s="15">
        <f t="shared" si="611"/>
        <v>0</v>
      </c>
      <c r="AO1050" s="16">
        <f t="shared" si="612"/>
        <v>0</v>
      </c>
      <c r="AP1050" s="15">
        <f t="shared" si="613"/>
        <v>0</v>
      </c>
      <c r="AQ1050" s="16">
        <f t="shared" si="614"/>
        <v>0</v>
      </c>
      <c r="AR1050" s="15">
        <f t="shared" si="615"/>
        <v>0</v>
      </c>
      <c r="AS1050" s="16"/>
      <c r="AT1050" s="15">
        <f t="shared" si="616"/>
        <v>0</v>
      </c>
      <c r="AU1050" s="16">
        <f t="shared" si="617"/>
        <v>0</v>
      </c>
      <c r="AV1050" s="15">
        <f t="shared" si="618"/>
        <v>0</v>
      </c>
      <c r="AW1050" s="16">
        <f t="shared" si="619"/>
        <v>0</v>
      </c>
      <c r="AX1050" s="15">
        <f t="shared" si="620"/>
        <v>0</v>
      </c>
    </row>
    <row r="1051" spans="1:50" x14ac:dyDescent="0.25">
      <c r="A1051" s="25">
        <f t="shared" si="621"/>
        <v>20.930416666666311</v>
      </c>
      <c r="B1051" s="9" t="s">
        <v>22</v>
      </c>
      <c r="C1051" s="13" t="s">
        <v>20</v>
      </c>
      <c r="E1051" s="12" t="s">
        <v>14</v>
      </c>
      <c r="F1051" t="s">
        <v>11</v>
      </c>
      <c r="G1051" s="12" t="s">
        <v>14</v>
      </c>
      <c r="H1051" s="35"/>
      <c r="I1051" s="12"/>
      <c r="J1051" s="15">
        <f t="shared" si="586"/>
        <v>0</v>
      </c>
      <c r="K1051" s="16">
        <f t="shared" si="600"/>
        <v>0</v>
      </c>
      <c r="L1051" s="15">
        <f t="shared" si="587"/>
        <v>20.930416666666311</v>
      </c>
      <c r="M1051" s="16">
        <f t="shared" si="601"/>
        <v>1</v>
      </c>
      <c r="N1051" s="15">
        <f t="shared" si="588"/>
        <v>0</v>
      </c>
      <c r="O1051" s="16"/>
      <c r="P1051" s="15">
        <f t="shared" si="589"/>
        <v>0</v>
      </c>
      <c r="Q1051" s="16">
        <f t="shared" si="602"/>
        <v>0</v>
      </c>
      <c r="R1051" s="15">
        <f t="shared" si="590"/>
        <v>0</v>
      </c>
      <c r="S1051" s="16">
        <f t="shared" si="603"/>
        <v>0</v>
      </c>
      <c r="T1051" s="15">
        <f t="shared" si="591"/>
        <v>0</v>
      </c>
      <c r="U1051" s="16"/>
      <c r="V1051" s="15">
        <f t="shared" si="592"/>
        <v>0</v>
      </c>
      <c r="W1051" s="16">
        <f t="shared" si="604"/>
        <v>0</v>
      </c>
      <c r="X1051" s="15">
        <f t="shared" si="593"/>
        <v>0</v>
      </c>
      <c r="Y1051" s="16">
        <f t="shared" si="605"/>
        <v>0</v>
      </c>
      <c r="Z1051" s="15">
        <f t="shared" si="594"/>
        <v>1.9999999999999574E-2</v>
      </c>
      <c r="AA1051" s="16"/>
      <c r="AB1051" s="15">
        <f t="shared" si="595"/>
        <v>0</v>
      </c>
      <c r="AC1051" s="16">
        <f t="shared" si="606"/>
        <v>0</v>
      </c>
      <c r="AD1051" s="15">
        <f t="shared" si="596"/>
        <v>0</v>
      </c>
      <c r="AE1051" s="16">
        <f t="shared" si="607"/>
        <v>0</v>
      </c>
      <c r="AF1051" s="15">
        <f t="shared" si="597"/>
        <v>0</v>
      </c>
      <c r="AG1051" s="16"/>
      <c r="AH1051" s="15">
        <f t="shared" si="598"/>
        <v>0</v>
      </c>
      <c r="AI1051" s="16">
        <f t="shared" si="608"/>
        <v>0</v>
      </c>
      <c r="AJ1051" s="15">
        <f t="shared" si="599"/>
        <v>0</v>
      </c>
      <c r="AK1051" s="16">
        <f t="shared" si="609"/>
        <v>0</v>
      </c>
      <c r="AL1051" s="15">
        <f t="shared" si="610"/>
        <v>1.9999999999999574E-2</v>
      </c>
      <c r="AM1051" s="16"/>
      <c r="AN1051" s="15">
        <f t="shared" si="611"/>
        <v>0</v>
      </c>
      <c r="AO1051" s="16">
        <f t="shared" si="612"/>
        <v>0</v>
      </c>
      <c r="AP1051" s="15">
        <f t="shared" si="613"/>
        <v>0</v>
      </c>
      <c r="AQ1051" s="16">
        <f t="shared" si="614"/>
        <v>0</v>
      </c>
      <c r="AR1051" s="15">
        <f t="shared" si="615"/>
        <v>0</v>
      </c>
      <c r="AS1051" s="16"/>
      <c r="AT1051" s="15">
        <f t="shared" si="616"/>
        <v>0</v>
      </c>
      <c r="AU1051" s="16">
        <f t="shared" si="617"/>
        <v>0</v>
      </c>
      <c r="AV1051" s="15">
        <f t="shared" si="618"/>
        <v>0</v>
      </c>
      <c r="AW1051" s="16">
        <f t="shared" si="619"/>
        <v>0</v>
      </c>
      <c r="AX1051" s="15">
        <f t="shared" si="620"/>
        <v>0</v>
      </c>
    </row>
    <row r="1052" spans="1:50" x14ac:dyDescent="0.25">
      <c r="A1052" s="25">
        <f t="shared" si="621"/>
        <v>20.95041666666631</v>
      </c>
      <c r="B1052" s="9" t="s">
        <v>67</v>
      </c>
      <c r="C1052" s="12"/>
      <c r="E1052" s="12" t="s">
        <v>14</v>
      </c>
      <c r="F1052" t="s">
        <v>11</v>
      </c>
      <c r="G1052" s="12" t="s">
        <v>14</v>
      </c>
      <c r="H1052" s="36"/>
      <c r="I1052" s="12" t="s">
        <v>14</v>
      </c>
      <c r="J1052" s="15">
        <f t="shared" si="586"/>
        <v>0</v>
      </c>
      <c r="K1052" s="16">
        <f t="shared" si="600"/>
        <v>0</v>
      </c>
      <c r="L1052" s="15">
        <f t="shared" si="587"/>
        <v>0</v>
      </c>
      <c r="M1052" s="16">
        <f t="shared" si="601"/>
        <v>0</v>
      </c>
      <c r="N1052" s="15">
        <f t="shared" si="588"/>
        <v>0</v>
      </c>
      <c r="O1052" s="16"/>
      <c r="P1052" s="15">
        <f t="shared" si="589"/>
        <v>0</v>
      </c>
      <c r="Q1052" s="16">
        <f t="shared" si="602"/>
        <v>0</v>
      </c>
      <c r="R1052" s="15">
        <f t="shared" si="590"/>
        <v>0</v>
      </c>
      <c r="S1052" s="16">
        <f t="shared" si="603"/>
        <v>0</v>
      </c>
      <c r="T1052" s="15">
        <f t="shared" si="591"/>
        <v>0</v>
      </c>
      <c r="U1052" s="16"/>
      <c r="V1052" s="15">
        <f t="shared" si="592"/>
        <v>0</v>
      </c>
      <c r="W1052" s="16">
        <f t="shared" si="604"/>
        <v>0</v>
      </c>
      <c r="X1052" s="15">
        <f t="shared" si="593"/>
        <v>0</v>
      </c>
      <c r="Y1052" s="16">
        <f t="shared" si="605"/>
        <v>0</v>
      </c>
      <c r="Z1052" s="15">
        <f t="shared" si="594"/>
        <v>1.9999999999999574E-2</v>
      </c>
      <c r="AA1052" s="16"/>
      <c r="AB1052" s="15">
        <f t="shared" si="595"/>
        <v>0</v>
      </c>
      <c r="AC1052" s="16">
        <f t="shared" si="606"/>
        <v>0</v>
      </c>
      <c r="AD1052" s="15">
        <f t="shared" si="596"/>
        <v>0</v>
      </c>
      <c r="AE1052" s="16">
        <f t="shared" si="607"/>
        <v>0</v>
      </c>
      <c r="AF1052" s="15">
        <f t="shared" si="597"/>
        <v>0</v>
      </c>
      <c r="AG1052" s="16"/>
      <c r="AH1052" s="15">
        <f t="shared" si="598"/>
        <v>0</v>
      </c>
      <c r="AI1052" s="16">
        <f t="shared" si="608"/>
        <v>0</v>
      </c>
      <c r="AJ1052" s="15">
        <f t="shared" si="599"/>
        <v>0</v>
      </c>
      <c r="AK1052" s="16">
        <f t="shared" si="609"/>
        <v>0</v>
      </c>
      <c r="AL1052" s="15">
        <f t="shared" si="610"/>
        <v>1.9999999999999574E-2</v>
      </c>
      <c r="AM1052" s="16"/>
      <c r="AN1052" s="15">
        <f t="shared" si="611"/>
        <v>0</v>
      </c>
      <c r="AO1052" s="16">
        <f t="shared" si="612"/>
        <v>0</v>
      </c>
      <c r="AP1052" s="15">
        <f t="shared" si="613"/>
        <v>0</v>
      </c>
      <c r="AQ1052" s="16">
        <f t="shared" si="614"/>
        <v>0</v>
      </c>
      <c r="AR1052" s="15">
        <f t="shared" si="615"/>
        <v>0</v>
      </c>
      <c r="AS1052" s="16"/>
      <c r="AT1052" s="15">
        <f t="shared" si="616"/>
        <v>20.95041666666631</v>
      </c>
      <c r="AU1052" s="16">
        <f t="shared" si="617"/>
        <v>1</v>
      </c>
      <c r="AV1052" s="15">
        <f t="shared" si="618"/>
        <v>0</v>
      </c>
      <c r="AW1052" s="16">
        <f t="shared" si="619"/>
        <v>0</v>
      </c>
      <c r="AX1052" s="15">
        <f t="shared" si="620"/>
        <v>1.9999999999999574E-2</v>
      </c>
    </row>
    <row r="1053" spans="1:50" x14ac:dyDescent="0.25">
      <c r="A1053" s="25">
        <f t="shared" si="621"/>
        <v>20.97041666666631</v>
      </c>
      <c r="B1053" s="9"/>
      <c r="C1053" s="12"/>
      <c r="E1053" s="12" t="s">
        <v>14</v>
      </c>
      <c r="F1053" t="s">
        <v>11</v>
      </c>
      <c r="G1053" s="12" t="s">
        <v>14</v>
      </c>
      <c r="H1053" s="12"/>
      <c r="I1053" s="12" t="s">
        <v>14</v>
      </c>
      <c r="J1053" s="15">
        <f t="shared" si="586"/>
        <v>0</v>
      </c>
      <c r="K1053" s="16">
        <f t="shared" si="600"/>
        <v>0</v>
      </c>
      <c r="L1053" s="15">
        <f t="shared" si="587"/>
        <v>0</v>
      </c>
      <c r="M1053" s="16">
        <f t="shared" si="601"/>
        <v>0</v>
      </c>
      <c r="N1053" s="15">
        <f t="shared" si="588"/>
        <v>0</v>
      </c>
      <c r="O1053" s="16"/>
      <c r="P1053" s="15">
        <f t="shared" si="589"/>
        <v>0</v>
      </c>
      <c r="Q1053" s="16">
        <f t="shared" si="602"/>
        <v>0</v>
      </c>
      <c r="R1053" s="15">
        <f t="shared" si="590"/>
        <v>0</v>
      </c>
      <c r="S1053" s="16">
        <f t="shared" si="603"/>
        <v>0</v>
      </c>
      <c r="T1053" s="15">
        <f t="shared" si="591"/>
        <v>0</v>
      </c>
      <c r="U1053" s="16"/>
      <c r="V1053" s="15">
        <f t="shared" si="592"/>
        <v>0</v>
      </c>
      <c r="W1053" s="16">
        <f t="shared" si="604"/>
        <v>0</v>
      </c>
      <c r="X1053" s="15">
        <f t="shared" si="593"/>
        <v>0</v>
      </c>
      <c r="Y1053" s="16">
        <f t="shared" si="605"/>
        <v>0</v>
      </c>
      <c r="Z1053" s="15">
        <f t="shared" si="594"/>
        <v>1.9999999999999574E-2</v>
      </c>
      <c r="AA1053" s="16"/>
      <c r="AB1053" s="15">
        <f t="shared" si="595"/>
        <v>0</v>
      </c>
      <c r="AC1053" s="16">
        <f t="shared" si="606"/>
        <v>0</v>
      </c>
      <c r="AD1053" s="15">
        <f t="shared" si="596"/>
        <v>0</v>
      </c>
      <c r="AE1053" s="16">
        <f t="shared" si="607"/>
        <v>0</v>
      </c>
      <c r="AF1053" s="15">
        <f t="shared" si="597"/>
        <v>0</v>
      </c>
      <c r="AG1053" s="16"/>
      <c r="AH1053" s="15">
        <f t="shared" si="598"/>
        <v>0</v>
      </c>
      <c r="AI1053" s="16">
        <f t="shared" si="608"/>
        <v>0</v>
      </c>
      <c r="AJ1053" s="15">
        <f t="shared" si="599"/>
        <v>0</v>
      </c>
      <c r="AK1053" s="16">
        <f t="shared" si="609"/>
        <v>0</v>
      </c>
      <c r="AL1053" s="15">
        <f t="shared" si="610"/>
        <v>1.9999999999999574E-2</v>
      </c>
      <c r="AM1053" s="16"/>
      <c r="AN1053" s="15">
        <f t="shared" si="611"/>
        <v>0</v>
      </c>
      <c r="AO1053" s="16">
        <f t="shared" si="612"/>
        <v>0</v>
      </c>
      <c r="AP1053" s="15">
        <f t="shared" si="613"/>
        <v>0</v>
      </c>
      <c r="AQ1053" s="16">
        <f t="shared" si="614"/>
        <v>0</v>
      </c>
      <c r="AR1053" s="15">
        <f t="shared" si="615"/>
        <v>0</v>
      </c>
      <c r="AS1053" s="16"/>
      <c r="AT1053" s="15">
        <f t="shared" si="616"/>
        <v>0</v>
      </c>
      <c r="AU1053" s="16">
        <f t="shared" si="617"/>
        <v>0</v>
      </c>
      <c r="AV1053" s="15">
        <f t="shared" si="618"/>
        <v>0</v>
      </c>
      <c r="AW1053" s="16">
        <f t="shared" si="619"/>
        <v>0</v>
      </c>
      <c r="AX1053" s="15">
        <f t="shared" si="620"/>
        <v>1.9999999999999574E-2</v>
      </c>
    </row>
    <row r="1054" spans="1:50" x14ac:dyDescent="0.25">
      <c r="A1054" s="25">
        <f t="shared" si="621"/>
        <v>20.990416666666309</v>
      </c>
      <c r="B1054" s="9" t="s">
        <v>16</v>
      </c>
      <c r="C1054" s="12"/>
      <c r="D1054" s="12" t="s">
        <v>14</v>
      </c>
      <c r="E1054" s="12" t="s">
        <v>14</v>
      </c>
      <c r="F1054" t="s">
        <v>11</v>
      </c>
      <c r="G1054" s="12" t="s">
        <v>14</v>
      </c>
      <c r="H1054" s="12"/>
      <c r="I1054" s="12" t="s">
        <v>14</v>
      </c>
      <c r="J1054" s="15">
        <f t="shared" si="586"/>
        <v>0</v>
      </c>
      <c r="K1054" s="16">
        <f t="shared" si="600"/>
        <v>0</v>
      </c>
      <c r="L1054" s="15">
        <f t="shared" si="587"/>
        <v>0</v>
      </c>
      <c r="M1054" s="16">
        <f t="shared" si="601"/>
        <v>0</v>
      </c>
      <c r="N1054" s="15">
        <f t="shared" si="588"/>
        <v>0</v>
      </c>
      <c r="O1054" s="16"/>
      <c r="P1054" s="15">
        <f t="shared" si="589"/>
        <v>20.990416666666309</v>
      </c>
      <c r="Q1054" s="16">
        <f t="shared" si="602"/>
        <v>1</v>
      </c>
      <c r="R1054" s="15">
        <f t="shared" si="590"/>
        <v>0</v>
      </c>
      <c r="S1054" s="16">
        <f t="shared" si="603"/>
        <v>0</v>
      </c>
      <c r="T1054" s="15">
        <f t="shared" si="591"/>
        <v>1.9999999999999574E-2</v>
      </c>
      <c r="U1054" s="16"/>
      <c r="V1054" s="15">
        <f t="shared" si="592"/>
        <v>0</v>
      </c>
      <c r="W1054" s="16">
        <f t="shared" si="604"/>
        <v>0</v>
      </c>
      <c r="X1054" s="15">
        <f t="shared" si="593"/>
        <v>0</v>
      </c>
      <c r="Y1054" s="16">
        <f t="shared" si="605"/>
        <v>0</v>
      </c>
      <c r="Z1054" s="15">
        <f t="shared" si="594"/>
        <v>1.9999999999999574E-2</v>
      </c>
      <c r="AA1054" s="16"/>
      <c r="AB1054" s="15">
        <f t="shared" si="595"/>
        <v>0</v>
      </c>
      <c r="AC1054" s="16">
        <f t="shared" si="606"/>
        <v>0</v>
      </c>
      <c r="AD1054" s="15">
        <f t="shared" si="596"/>
        <v>0</v>
      </c>
      <c r="AE1054" s="16">
        <f t="shared" si="607"/>
        <v>0</v>
      </c>
      <c r="AF1054" s="15">
        <f t="shared" si="597"/>
        <v>0</v>
      </c>
      <c r="AG1054" s="16"/>
      <c r="AH1054" s="15">
        <f t="shared" si="598"/>
        <v>0</v>
      </c>
      <c r="AI1054" s="16">
        <f t="shared" si="608"/>
        <v>0</v>
      </c>
      <c r="AJ1054" s="15">
        <f t="shared" si="599"/>
        <v>0</v>
      </c>
      <c r="AK1054" s="16">
        <f t="shared" si="609"/>
        <v>0</v>
      </c>
      <c r="AL1054" s="15">
        <f t="shared" si="610"/>
        <v>1.9999999999999574E-2</v>
      </c>
      <c r="AM1054" s="16"/>
      <c r="AN1054" s="15">
        <f t="shared" si="611"/>
        <v>0</v>
      </c>
      <c r="AO1054" s="16">
        <f t="shared" si="612"/>
        <v>0</v>
      </c>
      <c r="AP1054" s="15">
        <f t="shared" si="613"/>
        <v>0</v>
      </c>
      <c r="AQ1054" s="16">
        <f t="shared" si="614"/>
        <v>0</v>
      </c>
      <c r="AR1054" s="15">
        <f t="shared" si="615"/>
        <v>0</v>
      </c>
      <c r="AS1054" s="16"/>
      <c r="AT1054" s="15">
        <f t="shared" si="616"/>
        <v>0</v>
      </c>
      <c r="AU1054" s="16">
        <f t="shared" si="617"/>
        <v>0</v>
      </c>
      <c r="AV1054" s="15">
        <f t="shared" si="618"/>
        <v>0</v>
      </c>
      <c r="AW1054" s="16">
        <f t="shared" si="619"/>
        <v>0</v>
      </c>
      <c r="AX1054" s="15">
        <f t="shared" si="620"/>
        <v>1.9999999999999574E-2</v>
      </c>
    </row>
    <row r="1055" spans="1:50" x14ac:dyDescent="0.25">
      <c r="A1055" s="25">
        <f t="shared" si="621"/>
        <v>21.010416666666309</v>
      </c>
      <c r="B1055" s="9" t="s">
        <v>12</v>
      </c>
      <c r="C1055" s="12"/>
      <c r="D1055" s="12" t="s">
        <v>14</v>
      </c>
      <c r="E1055" s="12" t="s">
        <v>14</v>
      </c>
      <c r="F1055" s="13" t="s">
        <v>20</v>
      </c>
      <c r="G1055" t="s">
        <v>11</v>
      </c>
      <c r="H1055" s="12"/>
      <c r="I1055" s="12" t="s">
        <v>14</v>
      </c>
      <c r="J1055" s="15">
        <f t="shared" si="586"/>
        <v>0</v>
      </c>
      <c r="K1055" s="16">
        <f t="shared" si="600"/>
        <v>0</v>
      </c>
      <c r="L1055" s="15">
        <f t="shared" si="587"/>
        <v>0</v>
      </c>
      <c r="M1055" s="16">
        <f t="shared" si="601"/>
        <v>0</v>
      </c>
      <c r="N1055" s="15">
        <f t="shared" si="588"/>
        <v>0</v>
      </c>
      <c r="O1055" s="16"/>
      <c r="P1055" s="15">
        <f t="shared" si="589"/>
        <v>0</v>
      </c>
      <c r="Q1055" s="16">
        <f t="shared" si="602"/>
        <v>0</v>
      </c>
      <c r="R1055" s="15">
        <f t="shared" si="590"/>
        <v>0</v>
      </c>
      <c r="S1055" s="16">
        <f t="shared" si="603"/>
        <v>0</v>
      </c>
      <c r="T1055" s="15">
        <f t="shared" si="591"/>
        <v>1.9999999999999574E-2</v>
      </c>
      <c r="U1055" s="16"/>
      <c r="V1055" s="15">
        <f t="shared" si="592"/>
        <v>0</v>
      </c>
      <c r="W1055" s="16">
        <f t="shared" si="604"/>
        <v>0</v>
      </c>
      <c r="X1055" s="15">
        <f t="shared" si="593"/>
        <v>0</v>
      </c>
      <c r="Y1055" s="16">
        <f t="shared" si="605"/>
        <v>0</v>
      </c>
      <c r="Z1055" s="15">
        <f t="shared" si="594"/>
        <v>1.9999999999999574E-2</v>
      </c>
      <c r="AA1055" s="16"/>
      <c r="AB1055" s="15">
        <f t="shared" si="595"/>
        <v>0</v>
      </c>
      <c r="AC1055" s="16">
        <f t="shared" si="606"/>
        <v>0</v>
      </c>
      <c r="AD1055" s="15">
        <f t="shared" si="596"/>
        <v>21.010416666666309</v>
      </c>
      <c r="AE1055" s="16">
        <f t="shared" si="607"/>
        <v>1</v>
      </c>
      <c r="AF1055" s="15">
        <f t="shared" si="597"/>
        <v>0</v>
      </c>
      <c r="AG1055" s="16"/>
      <c r="AH1055" s="15">
        <f t="shared" si="598"/>
        <v>0</v>
      </c>
      <c r="AI1055" s="16">
        <f t="shared" si="608"/>
        <v>0</v>
      </c>
      <c r="AJ1055" s="15">
        <f t="shared" si="599"/>
        <v>0</v>
      </c>
      <c r="AK1055" s="16">
        <f t="shared" si="609"/>
        <v>0</v>
      </c>
      <c r="AL1055" s="15">
        <f t="shared" si="610"/>
        <v>0</v>
      </c>
      <c r="AM1055" s="16"/>
      <c r="AN1055" s="15">
        <f t="shared" si="611"/>
        <v>0</v>
      </c>
      <c r="AO1055" s="16">
        <f t="shared" si="612"/>
        <v>0</v>
      </c>
      <c r="AP1055" s="15">
        <f t="shared" si="613"/>
        <v>0</v>
      </c>
      <c r="AQ1055" s="16">
        <f t="shared" si="614"/>
        <v>0</v>
      </c>
      <c r="AR1055" s="15">
        <f t="shared" si="615"/>
        <v>0</v>
      </c>
      <c r="AS1055" s="16"/>
      <c r="AT1055" s="15">
        <f t="shared" si="616"/>
        <v>0</v>
      </c>
      <c r="AU1055" s="16">
        <f t="shared" si="617"/>
        <v>0</v>
      </c>
      <c r="AV1055" s="15">
        <f t="shared" si="618"/>
        <v>0</v>
      </c>
      <c r="AW1055" s="16">
        <f t="shared" si="619"/>
        <v>0</v>
      </c>
      <c r="AX1055" s="15">
        <f t="shared" si="620"/>
        <v>1.9999999999999574E-2</v>
      </c>
    </row>
    <row r="1056" spans="1:50" x14ac:dyDescent="0.25">
      <c r="A1056" s="25">
        <f t="shared" si="621"/>
        <v>21.030416666666309</v>
      </c>
      <c r="B1056" s="9" t="s">
        <v>63</v>
      </c>
      <c r="C1056" s="12"/>
      <c r="D1056" s="12" t="s">
        <v>14</v>
      </c>
      <c r="E1056" s="12" t="s">
        <v>14</v>
      </c>
      <c r="G1056" t="s">
        <v>11</v>
      </c>
      <c r="H1056" s="12" t="s">
        <v>14</v>
      </c>
      <c r="I1056" s="12" t="s">
        <v>14</v>
      </c>
      <c r="J1056" s="15">
        <f t="shared" si="586"/>
        <v>0</v>
      </c>
      <c r="K1056" s="16">
        <f t="shared" si="600"/>
        <v>0</v>
      </c>
      <c r="L1056" s="15">
        <f t="shared" si="587"/>
        <v>0</v>
      </c>
      <c r="M1056" s="16">
        <f t="shared" si="601"/>
        <v>0</v>
      </c>
      <c r="N1056" s="15">
        <f t="shared" si="588"/>
        <v>0</v>
      </c>
      <c r="O1056" s="16"/>
      <c r="P1056" s="15">
        <f t="shared" si="589"/>
        <v>0</v>
      </c>
      <c r="Q1056" s="16">
        <f t="shared" si="602"/>
        <v>0</v>
      </c>
      <c r="R1056" s="15">
        <f t="shared" si="590"/>
        <v>0</v>
      </c>
      <c r="S1056" s="16">
        <f t="shared" si="603"/>
        <v>0</v>
      </c>
      <c r="T1056" s="15">
        <f t="shared" si="591"/>
        <v>1.9999999999999574E-2</v>
      </c>
      <c r="U1056" s="16"/>
      <c r="V1056" s="15">
        <f t="shared" si="592"/>
        <v>0</v>
      </c>
      <c r="W1056" s="16">
        <f t="shared" si="604"/>
        <v>0</v>
      </c>
      <c r="X1056" s="15">
        <f t="shared" si="593"/>
        <v>0</v>
      </c>
      <c r="Y1056" s="16">
        <f t="shared" si="605"/>
        <v>0</v>
      </c>
      <c r="Z1056" s="15">
        <f t="shared" si="594"/>
        <v>1.9999999999999574E-2</v>
      </c>
      <c r="AA1056" s="16"/>
      <c r="AB1056" s="15">
        <f t="shared" si="595"/>
        <v>0</v>
      </c>
      <c r="AC1056" s="16">
        <f t="shared" si="606"/>
        <v>0</v>
      </c>
      <c r="AD1056" s="15">
        <f t="shared" si="596"/>
        <v>0</v>
      </c>
      <c r="AE1056" s="16">
        <f t="shared" si="607"/>
        <v>0</v>
      </c>
      <c r="AF1056" s="15">
        <f t="shared" si="597"/>
        <v>0</v>
      </c>
      <c r="AG1056" s="16"/>
      <c r="AH1056" s="15">
        <f t="shared" si="598"/>
        <v>0</v>
      </c>
      <c r="AI1056" s="16">
        <f t="shared" si="608"/>
        <v>0</v>
      </c>
      <c r="AJ1056" s="15">
        <f t="shared" si="599"/>
        <v>0</v>
      </c>
      <c r="AK1056" s="16">
        <f t="shared" si="609"/>
        <v>0</v>
      </c>
      <c r="AL1056" s="15">
        <f t="shared" si="610"/>
        <v>0</v>
      </c>
      <c r="AM1056" s="16"/>
      <c r="AN1056" s="15">
        <f t="shared" si="611"/>
        <v>21.030416666666309</v>
      </c>
      <c r="AO1056" s="16">
        <f t="shared" si="612"/>
        <v>1</v>
      </c>
      <c r="AP1056" s="15">
        <f t="shared" si="613"/>
        <v>0</v>
      </c>
      <c r="AQ1056" s="16">
        <f t="shared" si="614"/>
        <v>0</v>
      </c>
      <c r="AR1056" s="15">
        <f t="shared" si="615"/>
        <v>1.9999999999999574E-2</v>
      </c>
      <c r="AS1056" s="16"/>
      <c r="AT1056" s="15">
        <f t="shared" si="616"/>
        <v>0</v>
      </c>
      <c r="AU1056" s="16">
        <f t="shared" si="617"/>
        <v>0</v>
      </c>
      <c r="AV1056" s="15">
        <f t="shared" si="618"/>
        <v>0</v>
      </c>
      <c r="AW1056" s="16">
        <f t="shared" si="619"/>
        <v>0</v>
      </c>
      <c r="AX1056" s="15">
        <f t="shared" si="620"/>
        <v>1.9999999999999574E-2</v>
      </c>
    </row>
    <row r="1057" spans="1:50" x14ac:dyDescent="0.25">
      <c r="A1057" s="25">
        <f t="shared" si="621"/>
        <v>21.050416666666308</v>
      </c>
      <c r="B1057" s="9"/>
      <c r="C1057" s="12"/>
      <c r="D1057" s="12" t="s">
        <v>14</v>
      </c>
      <c r="E1057" s="12" t="s">
        <v>14</v>
      </c>
      <c r="G1057" t="s">
        <v>11</v>
      </c>
      <c r="H1057" s="12" t="s">
        <v>14</v>
      </c>
      <c r="I1057" s="12" t="s">
        <v>14</v>
      </c>
      <c r="J1057" s="15">
        <f t="shared" si="586"/>
        <v>0</v>
      </c>
      <c r="K1057" s="16">
        <f t="shared" si="600"/>
        <v>0</v>
      </c>
      <c r="L1057" s="15">
        <f t="shared" si="587"/>
        <v>0</v>
      </c>
      <c r="M1057" s="16">
        <f t="shared" si="601"/>
        <v>0</v>
      </c>
      <c r="N1057" s="15">
        <f t="shared" si="588"/>
        <v>0</v>
      </c>
      <c r="O1057" s="16"/>
      <c r="P1057" s="15">
        <f t="shared" si="589"/>
        <v>0</v>
      </c>
      <c r="Q1057" s="16">
        <f t="shared" si="602"/>
        <v>0</v>
      </c>
      <c r="R1057" s="15">
        <f t="shared" si="590"/>
        <v>0</v>
      </c>
      <c r="S1057" s="16">
        <f t="shared" si="603"/>
        <v>0</v>
      </c>
      <c r="T1057" s="15">
        <f t="shared" si="591"/>
        <v>1.9999999999999574E-2</v>
      </c>
      <c r="U1057" s="16"/>
      <c r="V1057" s="15">
        <f t="shared" si="592"/>
        <v>0</v>
      </c>
      <c r="W1057" s="16">
        <f t="shared" si="604"/>
        <v>0</v>
      </c>
      <c r="X1057" s="15">
        <f t="shared" si="593"/>
        <v>0</v>
      </c>
      <c r="Y1057" s="16">
        <f t="shared" si="605"/>
        <v>0</v>
      </c>
      <c r="Z1057" s="15">
        <f t="shared" si="594"/>
        <v>1.9999999999999574E-2</v>
      </c>
      <c r="AA1057" s="16"/>
      <c r="AB1057" s="15">
        <f t="shared" si="595"/>
        <v>0</v>
      </c>
      <c r="AC1057" s="16">
        <f t="shared" si="606"/>
        <v>0</v>
      </c>
      <c r="AD1057" s="15">
        <f t="shared" si="596"/>
        <v>0</v>
      </c>
      <c r="AE1057" s="16">
        <f t="shared" si="607"/>
        <v>0</v>
      </c>
      <c r="AF1057" s="15">
        <f t="shared" si="597"/>
        <v>0</v>
      </c>
      <c r="AG1057" s="16"/>
      <c r="AH1057" s="15">
        <f t="shared" si="598"/>
        <v>0</v>
      </c>
      <c r="AI1057" s="16">
        <f t="shared" si="608"/>
        <v>0</v>
      </c>
      <c r="AJ1057" s="15">
        <f t="shared" si="599"/>
        <v>0</v>
      </c>
      <c r="AK1057" s="16">
        <f t="shared" si="609"/>
        <v>0</v>
      </c>
      <c r="AL1057" s="15">
        <f t="shared" si="610"/>
        <v>0</v>
      </c>
      <c r="AM1057" s="16"/>
      <c r="AN1057" s="15">
        <f t="shared" si="611"/>
        <v>0</v>
      </c>
      <c r="AO1057" s="16">
        <f t="shared" si="612"/>
        <v>0</v>
      </c>
      <c r="AP1057" s="15">
        <f t="shared" si="613"/>
        <v>0</v>
      </c>
      <c r="AQ1057" s="16">
        <f t="shared" si="614"/>
        <v>0</v>
      </c>
      <c r="AR1057" s="15">
        <f t="shared" si="615"/>
        <v>1.9999999999999574E-2</v>
      </c>
      <c r="AS1057" s="16"/>
      <c r="AT1057" s="15">
        <f t="shared" si="616"/>
        <v>0</v>
      </c>
      <c r="AU1057" s="16">
        <f t="shared" si="617"/>
        <v>0</v>
      </c>
      <c r="AV1057" s="15">
        <f t="shared" si="618"/>
        <v>0</v>
      </c>
      <c r="AW1057" s="16">
        <f t="shared" si="619"/>
        <v>0</v>
      </c>
      <c r="AX1057" s="15">
        <f t="shared" si="620"/>
        <v>1.9999999999999574E-2</v>
      </c>
    </row>
    <row r="1058" spans="1:50" x14ac:dyDescent="0.25">
      <c r="A1058" s="25">
        <f t="shared" si="621"/>
        <v>21.070416666666308</v>
      </c>
      <c r="B1058" s="9"/>
      <c r="C1058" s="12"/>
      <c r="D1058" s="12" t="s">
        <v>14</v>
      </c>
      <c r="E1058" s="12" t="s">
        <v>14</v>
      </c>
      <c r="G1058" t="s">
        <v>11</v>
      </c>
      <c r="H1058" s="12" t="s">
        <v>14</v>
      </c>
      <c r="I1058" s="12" t="s">
        <v>14</v>
      </c>
      <c r="J1058" s="15">
        <f t="shared" si="586"/>
        <v>0</v>
      </c>
      <c r="K1058" s="16">
        <f t="shared" si="600"/>
        <v>0</v>
      </c>
      <c r="L1058" s="15">
        <f t="shared" si="587"/>
        <v>0</v>
      </c>
      <c r="M1058" s="16">
        <f t="shared" si="601"/>
        <v>0</v>
      </c>
      <c r="N1058" s="15">
        <f t="shared" si="588"/>
        <v>0</v>
      </c>
      <c r="O1058" s="16"/>
      <c r="P1058" s="15">
        <f t="shared" si="589"/>
        <v>0</v>
      </c>
      <c r="Q1058" s="16">
        <f t="shared" si="602"/>
        <v>0</v>
      </c>
      <c r="R1058" s="15">
        <f t="shared" si="590"/>
        <v>0</v>
      </c>
      <c r="S1058" s="16">
        <f t="shared" si="603"/>
        <v>0</v>
      </c>
      <c r="T1058" s="15">
        <f t="shared" si="591"/>
        <v>1.9999999999999574E-2</v>
      </c>
      <c r="U1058" s="16"/>
      <c r="V1058" s="15">
        <f t="shared" si="592"/>
        <v>0</v>
      </c>
      <c r="W1058" s="16">
        <f t="shared" si="604"/>
        <v>0</v>
      </c>
      <c r="X1058" s="15">
        <f t="shared" si="593"/>
        <v>0</v>
      </c>
      <c r="Y1058" s="16">
        <f t="shared" si="605"/>
        <v>0</v>
      </c>
      <c r="Z1058" s="15">
        <f t="shared" si="594"/>
        <v>1.9999999999999574E-2</v>
      </c>
      <c r="AA1058" s="16"/>
      <c r="AB1058" s="15">
        <f t="shared" si="595"/>
        <v>0</v>
      </c>
      <c r="AC1058" s="16">
        <f t="shared" si="606"/>
        <v>0</v>
      </c>
      <c r="AD1058" s="15">
        <f t="shared" si="596"/>
        <v>0</v>
      </c>
      <c r="AE1058" s="16">
        <f t="shared" si="607"/>
        <v>0</v>
      </c>
      <c r="AF1058" s="15">
        <f t="shared" si="597"/>
        <v>0</v>
      </c>
      <c r="AG1058" s="16"/>
      <c r="AH1058" s="15">
        <f t="shared" si="598"/>
        <v>0</v>
      </c>
      <c r="AI1058" s="16">
        <f t="shared" si="608"/>
        <v>0</v>
      </c>
      <c r="AJ1058" s="15">
        <f t="shared" si="599"/>
        <v>0</v>
      </c>
      <c r="AK1058" s="16">
        <f t="shared" si="609"/>
        <v>0</v>
      </c>
      <c r="AL1058" s="15">
        <f t="shared" si="610"/>
        <v>0</v>
      </c>
      <c r="AM1058" s="16"/>
      <c r="AN1058" s="15">
        <f t="shared" si="611"/>
        <v>0</v>
      </c>
      <c r="AO1058" s="16">
        <f t="shared" si="612"/>
        <v>0</v>
      </c>
      <c r="AP1058" s="15">
        <f t="shared" si="613"/>
        <v>0</v>
      </c>
      <c r="AQ1058" s="16">
        <f t="shared" si="614"/>
        <v>0</v>
      </c>
      <c r="AR1058" s="15">
        <f t="shared" si="615"/>
        <v>1.9999999999999574E-2</v>
      </c>
      <c r="AS1058" s="16"/>
      <c r="AT1058" s="15">
        <f t="shared" si="616"/>
        <v>0</v>
      </c>
      <c r="AU1058" s="16">
        <f t="shared" si="617"/>
        <v>0</v>
      </c>
      <c r="AV1058" s="15">
        <f t="shared" si="618"/>
        <v>0</v>
      </c>
      <c r="AW1058" s="16">
        <f t="shared" si="619"/>
        <v>0</v>
      </c>
      <c r="AX1058" s="15">
        <f t="shared" si="620"/>
        <v>1.9999999999999574E-2</v>
      </c>
    </row>
    <row r="1059" spans="1:50" x14ac:dyDescent="0.25">
      <c r="A1059" s="25">
        <f t="shared" si="621"/>
        <v>21.090416666666307</v>
      </c>
      <c r="B1059" s="9"/>
      <c r="C1059" s="12"/>
      <c r="D1059" s="12" t="s">
        <v>14</v>
      </c>
      <c r="E1059" s="12" t="s">
        <v>14</v>
      </c>
      <c r="F1059" s="13"/>
      <c r="G1059" t="s">
        <v>11</v>
      </c>
      <c r="H1059" s="12" t="s">
        <v>14</v>
      </c>
      <c r="I1059" s="12" t="s">
        <v>14</v>
      </c>
      <c r="J1059" s="15">
        <f t="shared" si="586"/>
        <v>0</v>
      </c>
      <c r="K1059" s="16">
        <f t="shared" si="600"/>
        <v>0</v>
      </c>
      <c r="L1059" s="15">
        <f t="shared" si="587"/>
        <v>0</v>
      </c>
      <c r="M1059" s="16">
        <f t="shared" si="601"/>
        <v>0</v>
      </c>
      <c r="N1059" s="15">
        <f t="shared" si="588"/>
        <v>0</v>
      </c>
      <c r="O1059" s="16"/>
      <c r="P1059" s="15">
        <f t="shared" si="589"/>
        <v>0</v>
      </c>
      <c r="Q1059" s="16">
        <f t="shared" si="602"/>
        <v>0</v>
      </c>
      <c r="R1059" s="15">
        <f t="shared" si="590"/>
        <v>0</v>
      </c>
      <c r="S1059" s="16">
        <f t="shared" si="603"/>
        <v>0</v>
      </c>
      <c r="T1059" s="15">
        <f t="shared" si="591"/>
        <v>1.9999999999999574E-2</v>
      </c>
      <c r="U1059" s="16"/>
      <c r="V1059" s="15">
        <f t="shared" si="592"/>
        <v>0</v>
      </c>
      <c r="W1059" s="16">
        <f t="shared" si="604"/>
        <v>0</v>
      </c>
      <c r="X1059" s="15">
        <f t="shared" si="593"/>
        <v>0</v>
      </c>
      <c r="Y1059" s="16">
        <f t="shared" si="605"/>
        <v>0</v>
      </c>
      <c r="Z1059" s="15">
        <f t="shared" si="594"/>
        <v>1.9999999999999574E-2</v>
      </c>
      <c r="AA1059" s="16"/>
      <c r="AB1059" s="15">
        <f t="shared" si="595"/>
        <v>0</v>
      </c>
      <c r="AC1059" s="16">
        <f t="shared" si="606"/>
        <v>0</v>
      </c>
      <c r="AD1059" s="15">
        <f t="shared" si="596"/>
        <v>0</v>
      </c>
      <c r="AE1059" s="16">
        <f t="shared" si="607"/>
        <v>0</v>
      </c>
      <c r="AF1059" s="15">
        <f t="shared" si="597"/>
        <v>0</v>
      </c>
      <c r="AG1059" s="16"/>
      <c r="AH1059" s="15">
        <f t="shared" si="598"/>
        <v>0</v>
      </c>
      <c r="AI1059" s="16">
        <f t="shared" si="608"/>
        <v>0</v>
      </c>
      <c r="AJ1059" s="15">
        <f t="shared" si="599"/>
        <v>0</v>
      </c>
      <c r="AK1059" s="16">
        <f t="shared" si="609"/>
        <v>0</v>
      </c>
      <c r="AL1059" s="15">
        <f t="shared" si="610"/>
        <v>0</v>
      </c>
      <c r="AM1059" s="16"/>
      <c r="AN1059" s="15">
        <f t="shared" si="611"/>
        <v>0</v>
      </c>
      <c r="AO1059" s="16">
        <f t="shared" si="612"/>
        <v>0</v>
      </c>
      <c r="AP1059" s="15">
        <f t="shared" si="613"/>
        <v>0</v>
      </c>
      <c r="AQ1059" s="16">
        <f t="shared" si="614"/>
        <v>0</v>
      </c>
      <c r="AR1059" s="15">
        <f t="shared" si="615"/>
        <v>1.9999999999999574E-2</v>
      </c>
      <c r="AS1059" s="16"/>
      <c r="AT1059" s="15">
        <f t="shared" si="616"/>
        <v>0</v>
      </c>
      <c r="AU1059" s="16">
        <f t="shared" si="617"/>
        <v>0</v>
      </c>
      <c r="AV1059" s="15">
        <f t="shared" si="618"/>
        <v>0</v>
      </c>
      <c r="AW1059" s="16">
        <f t="shared" si="619"/>
        <v>0</v>
      </c>
      <c r="AX1059" s="15">
        <f t="shared" si="620"/>
        <v>1.9999999999999574E-2</v>
      </c>
    </row>
    <row r="1060" spans="1:50" x14ac:dyDescent="0.25">
      <c r="A1060" s="25">
        <f t="shared" si="621"/>
        <v>21.110416666666307</v>
      </c>
      <c r="B1060" s="9" t="s">
        <v>15</v>
      </c>
      <c r="C1060" s="12"/>
      <c r="D1060" s="12" t="s">
        <v>14</v>
      </c>
      <c r="E1060" t="s">
        <v>11</v>
      </c>
      <c r="G1060" s="13" t="s">
        <v>20</v>
      </c>
      <c r="H1060" s="12" t="s">
        <v>14</v>
      </c>
      <c r="I1060" s="12" t="s">
        <v>14</v>
      </c>
      <c r="J1060" s="15">
        <f t="shared" si="586"/>
        <v>0</v>
      </c>
      <c r="K1060" s="16">
        <f t="shared" si="600"/>
        <v>0</v>
      </c>
      <c r="L1060" s="15">
        <f t="shared" si="587"/>
        <v>0</v>
      </c>
      <c r="M1060" s="16">
        <f t="shared" si="601"/>
        <v>0</v>
      </c>
      <c r="N1060" s="15">
        <f t="shared" si="588"/>
        <v>0</v>
      </c>
      <c r="O1060" s="16"/>
      <c r="P1060" s="15">
        <f t="shared" si="589"/>
        <v>0</v>
      </c>
      <c r="Q1060" s="16">
        <f t="shared" si="602"/>
        <v>0</v>
      </c>
      <c r="R1060" s="15">
        <f t="shared" si="590"/>
        <v>0</v>
      </c>
      <c r="S1060" s="16">
        <f t="shared" si="603"/>
        <v>0</v>
      </c>
      <c r="T1060" s="15">
        <f t="shared" si="591"/>
        <v>1.9999999999999574E-2</v>
      </c>
      <c r="U1060" s="16"/>
      <c r="V1060" s="15">
        <f t="shared" si="592"/>
        <v>0</v>
      </c>
      <c r="W1060" s="16">
        <f t="shared" si="604"/>
        <v>0</v>
      </c>
      <c r="X1060" s="15">
        <f t="shared" si="593"/>
        <v>0</v>
      </c>
      <c r="Y1060" s="16">
        <f t="shared" si="605"/>
        <v>0</v>
      </c>
      <c r="Z1060" s="15">
        <f t="shared" si="594"/>
        <v>0</v>
      </c>
      <c r="AA1060" s="16"/>
      <c r="AB1060" s="15">
        <f t="shared" si="595"/>
        <v>0</v>
      </c>
      <c r="AC1060" s="16">
        <f t="shared" si="606"/>
        <v>0</v>
      </c>
      <c r="AD1060" s="15">
        <f t="shared" si="596"/>
        <v>0</v>
      </c>
      <c r="AE1060" s="16">
        <f t="shared" si="607"/>
        <v>0</v>
      </c>
      <c r="AF1060" s="15">
        <f t="shared" si="597"/>
        <v>0</v>
      </c>
      <c r="AG1060" s="16"/>
      <c r="AH1060" s="15">
        <f t="shared" si="598"/>
        <v>0</v>
      </c>
      <c r="AI1060" s="16">
        <f t="shared" si="608"/>
        <v>0</v>
      </c>
      <c r="AJ1060" s="15">
        <f t="shared" si="599"/>
        <v>21.110416666666307</v>
      </c>
      <c r="AK1060" s="16">
        <f t="shared" si="609"/>
        <v>1</v>
      </c>
      <c r="AL1060" s="15">
        <f t="shared" si="610"/>
        <v>0</v>
      </c>
      <c r="AM1060" s="16"/>
      <c r="AN1060" s="15">
        <f t="shared" si="611"/>
        <v>0</v>
      </c>
      <c r="AO1060" s="16">
        <f t="shared" si="612"/>
        <v>0</v>
      </c>
      <c r="AP1060" s="15">
        <f t="shared" si="613"/>
        <v>0</v>
      </c>
      <c r="AQ1060" s="16">
        <f t="shared" si="614"/>
        <v>0</v>
      </c>
      <c r="AR1060" s="15">
        <f t="shared" si="615"/>
        <v>1.9999999999999574E-2</v>
      </c>
      <c r="AS1060" s="16"/>
      <c r="AT1060" s="15">
        <f t="shared" si="616"/>
        <v>0</v>
      </c>
      <c r="AU1060" s="16">
        <f t="shared" si="617"/>
        <v>0</v>
      </c>
      <c r="AV1060" s="15">
        <f t="shared" si="618"/>
        <v>0</v>
      </c>
      <c r="AW1060" s="16">
        <f t="shared" si="619"/>
        <v>0</v>
      </c>
      <c r="AX1060" s="15">
        <f t="shared" si="620"/>
        <v>1.9999999999999574E-2</v>
      </c>
    </row>
    <row r="1061" spans="1:50" x14ac:dyDescent="0.25">
      <c r="A1061" s="25">
        <f t="shared" si="621"/>
        <v>21.130416666666306</v>
      </c>
      <c r="B1061" s="9"/>
      <c r="C1061" s="12"/>
      <c r="D1061" s="12" t="s">
        <v>14</v>
      </c>
      <c r="E1061" t="s">
        <v>11</v>
      </c>
      <c r="G1061" s="12"/>
      <c r="H1061" s="12" t="s">
        <v>14</v>
      </c>
      <c r="I1061" s="12" t="s">
        <v>14</v>
      </c>
      <c r="J1061" s="15">
        <f t="shared" si="586"/>
        <v>0</v>
      </c>
      <c r="K1061" s="16">
        <f t="shared" si="600"/>
        <v>0</v>
      </c>
      <c r="L1061" s="15">
        <f t="shared" si="587"/>
        <v>0</v>
      </c>
      <c r="M1061" s="16">
        <f t="shared" si="601"/>
        <v>0</v>
      </c>
      <c r="N1061" s="15">
        <f t="shared" si="588"/>
        <v>0</v>
      </c>
      <c r="O1061" s="16"/>
      <c r="P1061" s="15">
        <f t="shared" si="589"/>
        <v>0</v>
      </c>
      <c r="Q1061" s="16">
        <f t="shared" si="602"/>
        <v>0</v>
      </c>
      <c r="R1061" s="15">
        <f t="shared" si="590"/>
        <v>0</v>
      </c>
      <c r="S1061" s="16">
        <f t="shared" si="603"/>
        <v>0</v>
      </c>
      <c r="T1061" s="15">
        <f t="shared" si="591"/>
        <v>1.9999999999999574E-2</v>
      </c>
      <c r="U1061" s="16"/>
      <c r="V1061" s="15">
        <f t="shared" si="592"/>
        <v>0</v>
      </c>
      <c r="W1061" s="16">
        <f t="shared" si="604"/>
        <v>0</v>
      </c>
      <c r="X1061" s="15">
        <f t="shared" si="593"/>
        <v>0</v>
      </c>
      <c r="Y1061" s="16">
        <f t="shared" si="605"/>
        <v>0</v>
      </c>
      <c r="Z1061" s="15">
        <f t="shared" si="594"/>
        <v>0</v>
      </c>
      <c r="AA1061" s="16"/>
      <c r="AB1061" s="15">
        <f t="shared" si="595"/>
        <v>0</v>
      </c>
      <c r="AC1061" s="16">
        <f t="shared" si="606"/>
        <v>0</v>
      </c>
      <c r="AD1061" s="15">
        <f t="shared" si="596"/>
        <v>0</v>
      </c>
      <c r="AE1061" s="16">
        <f t="shared" si="607"/>
        <v>0</v>
      </c>
      <c r="AF1061" s="15">
        <f t="shared" si="597"/>
        <v>0</v>
      </c>
      <c r="AG1061" s="16"/>
      <c r="AH1061" s="15">
        <f t="shared" si="598"/>
        <v>0</v>
      </c>
      <c r="AI1061" s="16">
        <f t="shared" si="608"/>
        <v>0</v>
      </c>
      <c r="AJ1061" s="15">
        <f t="shared" si="599"/>
        <v>0</v>
      </c>
      <c r="AK1061" s="16">
        <f t="shared" si="609"/>
        <v>0</v>
      </c>
      <c r="AL1061" s="15">
        <f t="shared" si="610"/>
        <v>0</v>
      </c>
      <c r="AM1061" s="16"/>
      <c r="AN1061" s="15">
        <f t="shared" si="611"/>
        <v>0</v>
      </c>
      <c r="AO1061" s="16">
        <f t="shared" si="612"/>
        <v>0</v>
      </c>
      <c r="AP1061" s="15">
        <f t="shared" si="613"/>
        <v>0</v>
      </c>
      <c r="AQ1061" s="16">
        <f t="shared" si="614"/>
        <v>0</v>
      </c>
      <c r="AR1061" s="15">
        <f t="shared" si="615"/>
        <v>1.9999999999999574E-2</v>
      </c>
      <c r="AS1061" s="16"/>
      <c r="AT1061" s="15">
        <f t="shared" si="616"/>
        <v>0</v>
      </c>
      <c r="AU1061" s="16">
        <f t="shared" si="617"/>
        <v>0</v>
      </c>
      <c r="AV1061" s="15">
        <f t="shared" si="618"/>
        <v>0</v>
      </c>
      <c r="AW1061" s="16">
        <f t="shared" si="619"/>
        <v>0</v>
      </c>
      <c r="AX1061" s="15">
        <f t="shared" si="620"/>
        <v>1.9999999999999574E-2</v>
      </c>
    </row>
    <row r="1062" spans="1:50" x14ac:dyDescent="0.25">
      <c r="A1062" s="25">
        <f t="shared" si="621"/>
        <v>21.150416666666306</v>
      </c>
      <c r="B1062" s="9"/>
      <c r="C1062" s="12"/>
      <c r="D1062" s="12" t="s">
        <v>14</v>
      </c>
      <c r="E1062" t="s">
        <v>11</v>
      </c>
      <c r="G1062" s="12"/>
      <c r="H1062" s="12" t="s">
        <v>14</v>
      </c>
      <c r="I1062" s="12" t="s">
        <v>14</v>
      </c>
      <c r="J1062" s="15">
        <f t="shared" si="586"/>
        <v>0</v>
      </c>
      <c r="K1062" s="16">
        <f t="shared" si="600"/>
        <v>0</v>
      </c>
      <c r="L1062" s="15">
        <f t="shared" si="587"/>
        <v>0</v>
      </c>
      <c r="M1062" s="16">
        <f t="shared" si="601"/>
        <v>0</v>
      </c>
      <c r="N1062" s="15">
        <f t="shared" si="588"/>
        <v>0</v>
      </c>
      <c r="O1062" s="16"/>
      <c r="P1062" s="15">
        <f t="shared" si="589"/>
        <v>0</v>
      </c>
      <c r="Q1062" s="16">
        <f t="shared" si="602"/>
        <v>0</v>
      </c>
      <c r="R1062" s="15">
        <f t="shared" si="590"/>
        <v>0</v>
      </c>
      <c r="S1062" s="16">
        <f t="shared" si="603"/>
        <v>0</v>
      </c>
      <c r="T1062" s="15">
        <f t="shared" si="591"/>
        <v>1.9999999999999574E-2</v>
      </c>
      <c r="U1062" s="16"/>
      <c r="V1062" s="15">
        <f t="shared" si="592"/>
        <v>0</v>
      </c>
      <c r="W1062" s="16">
        <f t="shared" si="604"/>
        <v>0</v>
      </c>
      <c r="X1062" s="15">
        <f t="shared" si="593"/>
        <v>0</v>
      </c>
      <c r="Y1062" s="16">
        <f t="shared" si="605"/>
        <v>0</v>
      </c>
      <c r="Z1062" s="15">
        <f t="shared" si="594"/>
        <v>0</v>
      </c>
      <c r="AA1062" s="16"/>
      <c r="AB1062" s="15">
        <f t="shared" si="595"/>
        <v>0</v>
      </c>
      <c r="AC1062" s="16">
        <f t="shared" si="606"/>
        <v>0</v>
      </c>
      <c r="AD1062" s="15">
        <f t="shared" si="596"/>
        <v>0</v>
      </c>
      <c r="AE1062" s="16">
        <f t="shared" si="607"/>
        <v>0</v>
      </c>
      <c r="AF1062" s="15">
        <f t="shared" si="597"/>
        <v>0</v>
      </c>
      <c r="AG1062" s="16"/>
      <c r="AH1062" s="15">
        <f t="shared" si="598"/>
        <v>0</v>
      </c>
      <c r="AI1062" s="16">
        <f t="shared" si="608"/>
        <v>0</v>
      </c>
      <c r="AJ1062" s="15">
        <f t="shared" si="599"/>
        <v>0</v>
      </c>
      <c r="AK1062" s="16">
        <f t="shared" si="609"/>
        <v>0</v>
      </c>
      <c r="AL1062" s="15">
        <f t="shared" si="610"/>
        <v>0</v>
      </c>
      <c r="AM1062" s="16"/>
      <c r="AN1062" s="15">
        <f t="shared" si="611"/>
        <v>0</v>
      </c>
      <c r="AO1062" s="16">
        <f t="shared" si="612"/>
        <v>0</v>
      </c>
      <c r="AP1062" s="15">
        <f t="shared" si="613"/>
        <v>0</v>
      </c>
      <c r="AQ1062" s="16">
        <f t="shared" si="614"/>
        <v>0</v>
      </c>
      <c r="AR1062" s="15">
        <f t="shared" si="615"/>
        <v>1.9999999999999574E-2</v>
      </c>
      <c r="AS1062" s="16"/>
      <c r="AT1062" s="15">
        <f t="shared" si="616"/>
        <v>0</v>
      </c>
      <c r="AU1062" s="16">
        <f t="shared" si="617"/>
        <v>0</v>
      </c>
      <c r="AV1062" s="15">
        <f t="shared" si="618"/>
        <v>0</v>
      </c>
      <c r="AW1062" s="16">
        <f t="shared" si="619"/>
        <v>0</v>
      </c>
      <c r="AX1062" s="15">
        <f t="shared" si="620"/>
        <v>1.9999999999999574E-2</v>
      </c>
    </row>
    <row r="1063" spans="1:50" x14ac:dyDescent="0.25">
      <c r="A1063" s="25">
        <f t="shared" si="621"/>
        <v>21.170416666666306</v>
      </c>
      <c r="B1063" s="9"/>
      <c r="C1063" s="12"/>
      <c r="D1063" s="12" t="s">
        <v>14</v>
      </c>
      <c r="E1063" t="s">
        <v>11</v>
      </c>
      <c r="F1063" s="13"/>
      <c r="G1063" s="12"/>
      <c r="H1063" s="12" t="s">
        <v>14</v>
      </c>
      <c r="I1063" s="12" t="s">
        <v>14</v>
      </c>
      <c r="J1063" s="15">
        <f t="shared" si="586"/>
        <v>0</v>
      </c>
      <c r="K1063" s="16">
        <f t="shared" si="600"/>
        <v>0</v>
      </c>
      <c r="L1063" s="15">
        <f t="shared" si="587"/>
        <v>0</v>
      </c>
      <c r="M1063" s="16">
        <f t="shared" si="601"/>
        <v>0</v>
      </c>
      <c r="N1063" s="15">
        <f t="shared" si="588"/>
        <v>0</v>
      </c>
      <c r="O1063" s="16"/>
      <c r="P1063" s="15">
        <f t="shared" si="589"/>
        <v>0</v>
      </c>
      <c r="Q1063" s="16">
        <f t="shared" si="602"/>
        <v>0</v>
      </c>
      <c r="R1063" s="15">
        <f t="shared" si="590"/>
        <v>0</v>
      </c>
      <c r="S1063" s="16">
        <f t="shared" si="603"/>
        <v>0</v>
      </c>
      <c r="T1063" s="15">
        <f t="shared" si="591"/>
        <v>1.9999999999999574E-2</v>
      </c>
      <c r="U1063" s="16"/>
      <c r="V1063" s="15">
        <f t="shared" si="592"/>
        <v>0</v>
      </c>
      <c r="W1063" s="16">
        <f t="shared" si="604"/>
        <v>0</v>
      </c>
      <c r="X1063" s="15">
        <f t="shared" si="593"/>
        <v>0</v>
      </c>
      <c r="Y1063" s="16">
        <f t="shared" si="605"/>
        <v>0</v>
      </c>
      <c r="Z1063" s="15">
        <f t="shared" si="594"/>
        <v>0</v>
      </c>
      <c r="AA1063" s="16"/>
      <c r="AB1063" s="15">
        <f t="shared" si="595"/>
        <v>0</v>
      </c>
      <c r="AC1063" s="16">
        <f t="shared" si="606"/>
        <v>0</v>
      </c>
      <c r="AD1063" s="15">
        <f t="shared" si="596"/>
        <v>0</v>
      </c>
      <c r="AE1063" s="16">
        <f t="shared" si="607"/>
        <v>0</v>
      </c>
      <c r="AF1063" s="15">
        <f t="shared" si="597"/>
        <v>0</v>
      </c>
      <c r="AG1063" s="16"/>
      <c r="AH1063" s="15">
        <f t="shared" si="598"/>
        <v>0</v>
      </c>
      <c r="AI1063" s="16">
        <f t="shared" si="608"/>
        <v>0</v>
      </c>
      <c r="AJ1063" s="15">
        <f t="shared" si="599"/>
        <v>0</v>
      </c>
      <c r="AK1063" s="16">
        <f t="shared" si="609"/>
        <v>0</v>
      </c>
      <c r="AL1063" s="15">
        <f t="shared" si="610"/>
        <v>0</v>
      </c>
      <c r="AM1063" s="16"/>
      <c r="AN1063" s="15">
        <f t="shared" si="611"/>
        <v>0</v>
      </c>
      <c r="AO1063" s="16">
        <f t="shared" si="612"/>
        <v>0</v>
      </c>
      <c r="AP1063" s="15">
        <f t="shared" si="613"/>
        <v>0</v>
      </c>
      <c r="AQ1063" s="16">
        <f t="shared" si="614"/>
        <v>0</v>
      </c>
      <c r="AR1063" s="15">
        <f t="shared" si="615"/>
        <v>1.9999999999999574E-2</v>
      </c>
      <c r="AS1063" s="16"/>
      <c r="AT1063" s="15">
        <f t="shared" si="616"/>
        <v>0</v>
      </c>
      <c r="AU1063" s="16">
        <f t="shared" si="617"/>
        <v>0</v>
      </c>
      <c r="AV1063" s="15">
        <f t="shared" si="618"/>
        <v>0</v>
      </c>
      <c r="AW1063" s="16">
        <f t="shared" si="619"/>
        <v>0</v>
      </c>
      <c r="AX1063" s="15">
        <f t="shared" si="620"/>
        <v>1.9999999999999574E-2</v>
      </c>
    </row>
    <row r="1064" spans="1:50" x14ac:dyDescent="0.25">
      <c r="A1064" s="25">
        <f t="shared" si="621"/>
        <v>21.190416666666305</v>
      </c>
      <c r="B1064" s="9" t="s">
        <v>9</v>
      </c>
      <c r="C1064" s="12" t="s">
        <v>14</v>
      </c>
      <c r="D1064" s="12" t="s">
        <v>14</v>
      </c>
      <c r="E1064" t="s">
        <v>11</v>
      </c>
      <c r="G1064" s="12"/>
      <c r="H1064" s="12" t="s">
        <v>14</v>
      </c>
      <c r="I1064" t="s">
        <v>11</v>
      </c>
      <c r="J1064" s="15">
        <f t="shared" si="586"/>
        <v>21.190416666666305</v>
      </c>
      <c r="K1064" s="16">
        <f t="shared" si="600"/>
        <v>1</v>
      </c>
      <c r="L1064" s="15">
        <f t="shared" si="587"/>
        <v>0</v>
      </c>
      <c r="M1064" s="16">
        <f t="shared" si="601"/>
        <v>0</v>
      </c>
      <c r="N1064" s="15">
        <f t="shared" si="588"/>
        <v>1.9999999999999574E-2</v>
      </c>
      <c r="O1064" s="16"/>
      <c r="P1064" s="15">
        <f t="shared" si="589"/>
        <v>0</v>
      </c>
      <c r="Q1064" s="16">
        <f t="shared" si="602"/>
        <v>0</v>
      </c>
      <c r="R1064" s="15">
        <f t="shared" si="590"/>
        <v>0</v>
      </c>
      <c r="S1064" s="16">
        <f t="shared" si="603"/>
        <v>0</v>
      </c>
      <c r="T1064" s="15">
        <f t="shared" si="591"/>
        <v>1.9999999999999574E-2</v>
      </c>
      <c r="U1064" s="16"/>
      <c r="V1064" s="15">
        <f t="shared" si="592"/>
        <v>0</v>
      </c>
      <c r="W1064" s="16">
        <f t="shared" si="604"/>
        <v>0</v>
      </c>
      <c r="X1064" s="15">
        <f t="shared" si="593"/>
        <v>0</v>
      </c>
      <c r="Y1064" s="16">
        <f t="shared" si="605"/>
        <v>0</v>
      </c>
      <c r="Z1064" s="15">
        <f t="shared" si="594"/>
        <v>0</v>
      </c>
      <c r="AA1064" s="16"/>
      <c r="AB1064" s="15">
        <f t="shared" si="595"/>
        <v>0</v>
      </c>
      <c r="AC1064" s="16">
        <f t="shared" si="606"/>
        <v>0</v>
      </c>
      <c r="AD1064" s="15">
        <f t="shared" si="596"/>
        <v>0</v>
      </c>
      <c r="AE1064" s="16">
        <f t="shared" si="607"/>
        <v>0</v>
      </c>
      <c r="AF1064" s="15">
        <f t="shared" si="597"/>
        <v>0</v>
      </c>
      <c r="AG1064" s="16"/>
      <c r="AH1064" s="15">
        <f t="shared" si="598"/>
        <v>0</v>
      </c>
      <c r="AI1064" s="16">
        <f t="shared" si="608"/>
        <v>0</v>
      </c>
      <c r="AJ1064" s="15">
        <f t="shared" si="599"/>
        <v>0</v>
      </c>
      <c r="AK1064" s="16">
        <f t="shared" si="609"/>
        <v>0</v>
      </c>
      <c r="AL1064" s="15">
        <f t="shared" si="610"/>
        <v>0</v>
      </c>
      <c r="AM1064" s="16"/>
      <c r="AN1064" s="15">
        <f t="shared" si="611"/>
        <v>0</v>
      </c>
      <c r="AO1064" s="16">
        <f t="shared" si="612"/>
        <v>0</v>
      </c>
      <c r="AP1064" s="15">
        <f t="shared" si="613"/>
        <v>0</v>
      </c>
      <c r="AQ1064" s="16">
        <f t="shared" si="614"/>
        <v>0</v>
      </c>
      <c r="AR1064" s="15">
        <f t="shared" si="615"/>
        <v>1.9999999999999574E-2</v>
      </c>
      <c r="AS1064" s="16"/>
      <c r="AT1064" s="15">
        <f t="shared" si="616"/>
        <v>0</v>
      </c>
      <c r="AU1064" s="16">
        <f t="shared" si="617"/>
        <v>0</v>
      </c>
      <c r="AV1064" s="15">
        <f t="shared" si="618"/>
        <v>0</v>
      </c>
      <c r="AW1064" s="16">
        <f t="shared" si="619"/>
        <v>0</v>
      </c>
      <c r="AX1064" s="15">
        <f t="shared" si="620"/>
        <v>0</v>
      </c>
    </row>
    <row r="1065" spans="1:50" x14ac:dyDescent="0.25">
      <c r="A1065" s="25">
        <f t="shared" si="621"/>
        <v>21.210416666666305</v>
      </c>
      <c r="B1065" s="9" t="s">
        <v>18</v>
      </c>
      <c r="C1065" s="12" t="s">
        <v>14</v>
      </c>
      <c r="D1065" s="12" t="s">
        <v>14</v>
      </c>
      <c r="E1065" s="13" t="s">
        <v>20</v>
      </c>
      <c r="G1065" s="12"/>
      <c r="H1065" s="12" t="s">
        <v>14</v>
      </c>
      <c r="I1065" t="s">
        <v>11</v>
      </c>
      <c r="J1065" s="15">
        <f t="shared" si="586"/>
        <v>0</v>
      </c>
      <c r="K1065" s="16">
        <f t="shared" si="600"/>
        <v>0</v>
      </c>
      <c r="L1065" s="15">
        <f t="shared" si="587"/>
        <v>0</v>
      </c>
      <c r="M1065" s="16">
        <f t="shared" si="601"/>
        <v>0</v>
      </c>
      <c r="N1065" s="15">
        <f t="shared" si="588"/>
        <v>1.9999999999999574E-2</v>
      </c>
      <c r="O1065" s="16"/>
      <c r="P1065" s="15">
        <f t="shared" si="589"/>
        <v>0</v>
      </c>
      <c r="Q1065" s="16">
        <f t="shared" si="602"/>
        <v>0</v>
      </c>
      <c r="R1065" s="15">
        <f t="shared" si="590"/>
        <v>0</v>
      </c>
      <c r="S1065" s="16">
        <f t="shared" si="603"/>
        <v>0</v>
      </c>
      <c r="T1065" s="15">
        <f t="shared" si="591"/>
        <v>1.9999999999999574E-2</v>
      </c>
      <c r="U1065" s="16"/>
      <c r="V1065" s="15">
        <f t="shared" si="592"/>
        <v>0</v>
      </c>
      <c r="W1065" s="16">
        <f t="shared" si="604"/>
        <v>0</v>
      </c>
      <c r="X1065" s="15">
        <f t="shared" si="593"/>
        <v>21.210416666666305</v>
      </c>
      <c r="Y1065" s="16">
        <f t="shared" si="605"/>
        <v>1</v>
      </c>
      <c r="Z1065" s="15">
        <f t="shared" si="594"/>
        <v>0</v>
      </c>
      <c r="AA1065" s="16"/>
      <c r="AB1065" s="15">
        <f t="shared" si="595"/>
        <v>0</v>
      </c>
      <c r="AC1065" s="16">
        <f t="shared" si="606"/>
        <v>0</v>
      </c>
      <c r="AD1065" s="15">
        <f t="shared" si="596"/>
        <v>0</v>
      </c>
      <c r="AE1065" s="16">
        <f t="shared" si="607"/>
        <v>0</v>
      </c>
      <c r="AF1065" s="15">
        <f t="shared" si="597"/>
        <v>0</v>
      </c>
      <c r="AG1065" s="16"/>
      <c r="AH1065" s="15">
        <f t="shared" si="598"/>
        <v>0</v>
      </c>
      <c r="AI1065" s="16">
        <f t="shared" si="608"/>
        <v>0</v>
      </c>
      <c r="AJ1065" s="15">
        <f t="shared" si="599"/>
        <v>0</v>
      </c>
      <c r="AK1065" s="16">
        <f t="shared" si="609"/>
        <v>0</v>
      </c>
      <c r="AL1065" s="15">
        <f t="shared" si="610"/>
        <v>0</v>
      </c>
      <c r="AM1065" s="16"/>
      <c r="AN1065" s="15">
        <f t="shared" si="611"/>
        <v>0</v>
      </c>
      <c r="AO1065" s="16">
        <f t="shared" si="612"/>
        <v>0</v>
      </c>
      <c r="AP1065" s="15">
        <f t="shared" si="613"/>
        <v>0</v>
      </c>
      <c r="AQ1065" s="16">
        <f t="shared" si="614"/>
        <v>0</v>
      </c>
      <c r="AR1065" s="15">
        <f t="shared" si="615"/>
        <v>1.9999999999999574E-2</v>
      </c>
      <c r="AS1065" s="16"/>
      <c r="AT1065" s="15">
        <f t="shared" si="616"/>
        <v>0</v>
      </c>
      <c r="AU1065" s="16">
        <f t="shared" si="617"/>
        <v>0</v>
      </c>
      <c r="AV1065" s="15">
        <f t="shared" si="618"/>
        <v>0</v>
      </c>
      <c r="AW1065" s="16">
        <f t="shared" si="619"/>
        <v>0</v>
      </c>
      <c r="AX1065" s="15">
        <f t="shared" si="620"/>
        <v>0</v>
      </c>
    </row>
    <row r="1066" spans="1:50" x14ac:dyDescent="0.25">
      <c r="A1066" s="25">
        <f t="shared" si="621"/>
        <v>21.230416666666304</v>
      </c>
      <c r="B1066" s="9" t="s">
        <v>10</v>
      </c>
      <c r="C1066" s="12" t="s">
        <v>14</v>
      </c>
      <c r="D1066" s="12" t="s">
        <v>14</v>
      </c>
      <c r="F1066" s="12" t="s">
        <v>14</v>
      </c>
      <c r="G1066" s="12"/>
      <c r="H1066" s="12" t="s">
        <v>14</v>
      </c>
      <c r="I1066" t="s">
        <v>11</v>
      </c>
      <c r="J1066" s="15">
        <f t="shared" si="586"/>
        <v>0</v>
      </c>
      <c r="K1066" s="16">
        <f t="shared" si="600"/>
        <v>0</v>
      </c>
      <c r="L1066" s="15">
        <f t="shared" si="587"/>
        <v>0</v>
      </c>
      <c r="M1066" s="16">
        <f t="shared" si="601"/>
        <v>0</v>
      </c>
      <c r="N1066" s="15">
        <f t="shared" si="588"/>
        <v>1.9999999999999574E-2</v>
      </c>
      <c r="O1066" s="16"/>
      <c r="P1066" s="15">
        <f t="shared" si="589"/>
        <v>0</v>
      </c>
      <c r="Q1066" s="16">
        <f t="shared" si="602"/>
        <v>0</v>
      </c>
      <c r="R1066" s="15">
        <f t="shared" si="590"/>
        <v>0</v>
      </c>
      <c r="S1066" s="16">
        <f t="shared" si="603"/>
        <v>0</v>
      </c>
      <c r="T1066" s="15">
        <f t="shared" si="591"/>
        <v>1.9999999999999574E-2</v>
      </c>
      <c r="U1066" s="16"/>
      <c r="V1066" s="15">
        <f t="shared" si="592"/>
        <v>0</v>
      </c>
      <c r="W1066" s="16">
        <f t="shared" si="604"/>
        <v>0</v>
      </c>
      <c r="X1066" s="15">
        <f t="shared" si="593"/>
        <v>0</v>
      </c>
      <c r="Y1066" s="16">
        <f t="shared" si="605"/>
        <v>0</v>
      </c>
      <c r="Z1066" s="15">
        <f t="shared" si="594"/>
        <v>0</v>
      </c>
      <c r="AA1066" s="16"/>
      <c r="AB1066" s="15">
        <f t="shared" si="595"/>
        <v>21.230416666666304</v>
      </c>
      <c r="AC1066" s="16">
        <f t="shared" si="606"/>
        <v>1</v>
      </c>
      <c r="AD1066" s="15">
        <f t="shared" si="596"/>
        <v>0</v>
      </c>
      <c r="AE1066" s="16">
        <f t="shared" si="607"/>
        <v>0</v>
      </c>
      <c r="AF1066" s="15">
        <f t="shared" si="597"/>
        <v>1.9999999999999574E-2</v>
      </c>
      <c r="AG1066" s="16"/>
      <c r="AH1066" s="15">
        <f t="shared" si="598"/>
        <v>0</v>
      </c>
      <c r="AI1066" s="16">
        <f t="shared" si="608"/>
        <v>0</v>
      </c>
      <c r="AJ1066" s="15">
        <f t="shared" si="599"/>
        <v>0</v>
      </c>
      <c r="AK1066" s="16">
        <f t="shared" si="609"/>
        <v>0</v>
      </c>
      <c r="AL1066" s="15">
        <f t="shared" si="610"/>
        <v>0</v>
      </c>
      <c r="AM1066" s="16"/>
      <c r="AN1066" s="15">
        <f t="shared" si="611"/>
        <v>0</v>
      </c>
      <c r="AO1066" s="16">
        <f t="shared" si="612"/>
        <v>0</v>
      </c>
      <c r="AP1066" s="15">
        <f t="shared" si="613"/>
        <v>0</v>
      </c>
      <c r="AQ1066" s="16">
        <f t="shared" si="614"/>
        <v>0</v>
      </c>
      <c r="AR1066" s="15">
        <f t="shared" si="615"/>
        <v>1.9999999999999574E-2</v>
      </c>
      <c r="AS1066" s="16"/>
      <c r="AT1066" s="15">
        <f t="shared" si="616"/>
        <v>0</v>
      </c>
      <c r="AU1066" s="16">
        <f t="shared" si="617"/>
        <v>0</v>
      </c>
      <c r="AV1066" s="15">
        <f t="shared" si="618"/>
        <v>0</v>
      </c>
      <c r="AW1066" s="16">
        <f t="shared" si="619"/>
        <v>0</v>
      </c>
      <c r="AX1066" s="15">
        <f t="shared" si="620"/>
        <v>0</v>
      </c>
    </row>
    <row r="1067" spans="1:50" x14ac:dyDescent="0.25">
      <c r="A1067" s="25">
        <f t="shared" si="621"/>
        <v>21.250416666666304</v>
      </c>
      <c r="B1067" s="9"/>
      <c r="C1067" s="12" t="s">
        <v>14</v>
      </c>
      <c r="D1067" s="12" t="s">
        <v>14</v>
      </c>
      <c r="F1067" s="12" t="s">
        <v>14</v>
      </c>
      <c r="G1067" s="12"/>
      <c r="H1067" s="12" t="s">
        <v>14</v>
      </c>
      <c r="I1067" t="s">
        <v>11</v>
      </c>
      <c r="J1067" s="15">
        <f t="shared" si="586"/>
        <v>0</v>
      </c>
      <c r="K1067" s="16">
        <f t="shared" si="600"/>
        <v>0</v>
      </c>
      <c r="L1067" s="15">
        <f t="shared" si="587"/>
        <v>0</v>
      </c>
      <c r="M1067" s="16">
        <f t="shared" si="601"/>
        <v>0</v>
      </c>
      <c r="N1067" s="15">
        <f t="shared" si="588"/>
        <v>1.9999999999999574E-2</v>
      </c>
      <c r="O1067" s="16"/>
      <c r="P1067" s="15">
        <f t="shared" si="589"/>
        <v>0</v>
      </c>
      <c r="Q1067" s="16">
        <f t="shared" si="602"/>
        <v>0</v>
      </c>
      <c r="R1067" s="15">
        <f t="shared" si="590"/>
        <v>0</v>
      </c>
      <c r="S1067" s="16">
        <f t="shared" si="603"/>
        <v>0</v>
      </c>
      <c r="T1067" s="15">
        <f t="shared" si="591"/>
        <v>1.9999999999999574E-2</v>
      </c>
      <c r="U1067" s="16"/>
      <c r="V1067" s="15">
        <f t="shared" si="592"/>
        <v>0</v>
      </c>
      <c r="W1067" s="16">
        <f t="shared" si="604"/>
        <v>0</v>
      </c>
      <c r="X1067" s="15">
        <f t="shared" si="593"/>
        <v>0</v>
      </c>
      <c r="Y1067" s="16">
        <f t="shared" si="605"/>
        <v>0</v>
      </c>
      <c r="Z1067" s="15">
        <f t="shared" si="594"/>
        <v>0</v>
      </c>
      <c r="AA1067" s="16"/>
      <c r="AB1067" s="15">
        <f t="shared" si="595"/>
        <v>0</v>
      </c>
      <c r="AC1067" s="16">
        <f t="shared" si="606"/>
        <v>0</v>
      </c>
      <c r="AD1067" s="15">
        <f t="shared" si="596"/>
        <v>0</v>
      </c>
      <c r="AE1067" s="16">
        <f t="shared" si="607"/>
        <v>0</v>
      </c>
      <c r="AF1067" s="15">
        <f t="shared" si="597"/>
        <v>1.9999999999999574E-2</v>
      </c>
      <c r="AG1067" s="16"/>
      <c r="AH1067" s="15">
        <f t="shared" si="598"/>
        <v>0</v>
      </c>
      <c r="AI1067" s="16">
        <f t="shared" si="608"/>
        <v>0</v>
      </c>
      <c r="AJ1067" s="15">
        <f t="shared" si="599"/>
        <v>0</v>
      </c>
      <c r="AK1067" s="16">
        <f t="shared" si="609"/>
        <v>0</v>
      </c>
      <c r="AL1067" s="15">
        <f t="shared" si="610"/>
        <v>0</v>
      </c>
      <c r="AM1067" s="16"/>
      <c r="AN1067" s="15">
        <f t="shared" si="611"/>
        <v>0</v>
      </c>
      <c r="AO1067" s="16">
        <f t="shared" si="612"/>
        <v>0</v>
      </c>
      <c r="AP1067" s="15">
        <f t="shared" si="613"/>
        <v>0</v>
      </c>
      <c r="AQ1067" s="16">
        <f t="shared" si="614"/>
        <v>0</v>
      </c>
      <c r="AR1067" s="15">
        <f t="shared" si="615"/>
        <v>1.9999999999999574E-2</v>
      </c>
      <c r="AS1067" s="16"/>
      <c r="AT1067" s="15">
        <f t="shared" si="616"/>
        <v>0</v>
      </c>
      <c r="AU1067" s="16">
        <f t="shared" si="617"/>
        <v>0</v>
      </c>
      <c r="AV1067" s="15">
        <f t="shared" si="618"/>
        <v>0</v>
      </c>
      <c r="AW1067" s="16">
        <f t="shared" si="619"/>
        <v>0</v>
      </c>
      <c r="AX1067" s="15">
        <f t="shared" si="620"/>
        <v>0</v>
      </c>
    </row>
    <row r="1068" spans="1:50" x14ac:dyDescent="0.25">
      <c r="A1068" s="25">
        <f t="shared" si="621"/>
        <v>21.270416666666303</v>
      </c>
      <c r="B1068" s="9" t="s">
        <v>65</v>
      </c>
      <c r="C1068" s="12" t="s">
        <v>14</v>
      </c>
      <c r="D1068" t="s">
        <v>11</v>
      </c>
      <c r="F1068" s="12" t="s">
        <v>14</v>
      </c>
      <c r="G1068" s="12"/>
      <c r="H1068" s="12" t="s">
        <v>14</v>
      </c>
      <c r="I1068" s="13" t="s">
        <v>20</v>
      </c>
      <c r="J1068" s="15">
        <f t="shared" si="586"/>
        <v>0</v>
      </c>
      <c r="K1068" s="16">
        <f t="shared" si="600"/>
        <v>0</v>
      </c>
      <c r="L1068" s="15">
        <f t="shared" si="587"/>
        <v>0</v>
      </c>
      <c r="M1068" s="16">
        <f t="shared" si="601"/>
        <v>0</v>
      </c>
      <c r="N1068" s="15">
        <f t="shared" si="588"/>
        <v>1.9999999999999574E-2</v>
      </c>
      <c r="O1068" s="16"/>
      <c r="P1068" s="15">
        <f t="shared" si="589"/>
        <v>0</v>
      </c>
      <c r="Q1068" s="16">
        <f t="shared" si="602"/>
        <v>0</v>
      </c>
      <c r="R1068" s="15">
        <f t="shared" si="590"/>
        <v>0</v>
      </c>
      <c r="S1068" s="16">
        <f t="shared" si="603"/>
        <v>0</v>
      </c>
      <c r="T1068" s="15">
        <f t="shared" si="591"/>
        <v>0</v>
      </c>
      <c r="U1068" s="16"/>
      <c r="V1068" s="15">
        <f t="shared" si="592"/>
        <v>0</v>
      </c>
      <c r="W1068" s="16">
        <f t="shared" si="604"/>
        <v>0</v>
      </c>
      <c r="X1068" s="15">
        <f t="shared" si="593"/>
        <v>0</v>
      </c>
      <c r="Y1068" s="16">
        <f t="shared" si="605"/>
        <v>0</v>
      </c>
      <c r="Z1068" s="15">
        <f t="shared" si="594"/>
        <v>0</v>
      </c>
      <c r="AA1068" s="16"/>
      <c r="AB1068" s="15">
        <f t="shared" si="595"/>
        <v>0</v>
      </c>
      <c r="AC1068" s="16">
        <f t="shared" si="606"/>
        <v>0</v>
      </c>
      <c r="AD1068" s="15">
        <f t="shared" si="596"/>
        <v>0</v>
      </c>
      <c r="AE1068" s="16">
        <f t="shared" si="607"/>
        <v>0</v>
      </c>
      <c r="AF1068" s="15">
        <f t="shared" si="597"/>
        <v>1.9999999999999574E-2</v>
      </c>
      <c r="AG1068" s="16"/>
      <c r="AH1068" s="15">
        <f t="shared" si="598"/>
        <v>0</v>
      </c>
      <c r="AI1068" s="16">
        <f t="shared" si="608"/>
        <v>0</v>
      </c>
      <c r="AJ1068" s="15">
        <f t="shared" si="599"/>
        <v>0</v>
      </c>
      <c r="AK1068" s="16">
        <f t="shared" si="609"/>
        <v>0</v>
      </c>
      <c r="AL1068" s="15">
        <f t="shared" si="610"/>
        <v>0</v>
      </c>
      <c r="AM1068" s="16"/>
      <c r="AN1068" s="15">
        <f t="shared" si="611"/>
        <v>0</v>
      </c>
      <c r="AO1068" s="16">
        <f t="shared" si="612"/>
        <v>0</v>
      </c>
      <c r="AP1068" s="15">
        <f t="shared" si="613"/>
        <v>0</v>
      </c>
      <c r="AQ1068" s="16">
        <f t="shared" si="614"/>
        <v>0</v>
      </c>
      <c r="AR1068" s="15">
        <f t="shared" si="615"/>
        <v>1.9999999999999574E-2</v>
      </c>
      <c r="AS1068" s="16"/>
      <c r="AT1068" s="15">
        <f t="shared" si="616"/>
        <v>0</v>
      </c>
      <c r="AU1068" s="16">
        <f t="shared" si="617"/>
        <v>0</v>
      </c>
      <c r="AV1068" s="15">
        <f t="shared" si="618"/>
        <v>21.270416666666303</v>
      </c>
      <c r="AW1068" s="16">
        <f t="shared" si="619"/>
        <v>1</v>
      </c>
      <c r="AX1068" s="15">
        <f t="shared" si="620"/>
        <v>0</v>
      </c>
    </row>
    <row r="1069" spans="1:50" x14ac:dyDescent="0.25">
      <c r="A1069" s="25">
        <f t="shared" si="621"/>
        <v>21.290416666666303</v>
      </c>
      <c r="B1069" s="9" t="s">
        <v>13</v>
      </c>
      <c r="C1069" s="12" t="s">
        <v>14</v>
      </c>
      <c r="D1069" t="s">
        <v>11</v>
      </c>
      <c r="E1069" s="13"/>
      <c r="F1069" s="12" t="s">
        <v>14</v>
      </c>
      <c r="G1069" s="12" t="s">
        <v>14</v>
      </c>
      <c r="H1069" s="12" t="s">
        <v>14</v>
      </c>
      <c r="J1069" s="15">
        <f t="shared" si="586"/>
        <v>0</v>
      </c>
      <c r="K1069" s="16">
        <f t="shared" si="600"/>
        <v>0</v>
      </c>
      <c r="L1069" s="15">
        <f t="shared" si="587"/>
        <v>0</v>
      </c>
      <c r="M1069" s="16">
        <f t="shared" si="601"/>
        <v>0</v>
      </c>
      <c r="N1069" s="15">
        <f t="shared" si="588"/>
        <v>1.9999999999999574E-2</v>
      </c>
      <c r="O1069" s="16"/>
      <c r="P1069" s="15">
        <f t="shared" si="589"/>
        <v>0</v>
      </c>
      <c r="Q1069" s="16">
        <f t="shared" si="602"/>
        <v>0</v>
      </c>
      <c r="R1069" s="15">
        <f t="shared" si="590"/>
        <v>0</v>
      </c>
      <c r="S1069" s="16">
        <f t="shared" si="603"/>
        <v>0</v>
      </c>
      <c r="T1069" s="15">
        <f t="shared" si="591"/>
        <v>0</v>
      </c>
      <c r="U1069" s="16"/>
      <c r="V1069" s="15">
        <f t="shared" si="592"/>
        <v>0</v>
      </c>
      <c r="W1069" s="16">
        <f t="shared" si="604"/>
        <v>0</v>
      </c>
      <c r="X1069" s="15">
        <f t="shared" si="593"/>
        <v>0</v>
      </c>
      <c r="Y1069" s="16">
        <f t="shared" si="605"/>
        <v>0</v>
      </c>
      <c r="Z1069" s="15">
        <f t="shared" si="594"/>
        <v>0</v>
      </c>
      <c r="AA1069" s="16"/>
      <c r="AB1069" s="15">
        <f t="shared" si="595"/>
        <v>0</v>
      </c>
      <c r="AC1069" s="16">
        <f t="shared" si="606"/>
        <v>0</v>
      </c>
      <c r="AD1069" s="15">
        <f t="shared" si="596"/>
        <v>0</v>
      </c>
      <c r="AE1069" s="16">
        <f t="shared" si="607"/>
        <v>0</v>
      </c>
      <c r="AF1069" s="15">
        <f t="shared" si="597"/>
        <v>1.9999999999999574E-2</v>
      </c>
      <c r="AG1069" s="16"/>
      <c r="AH1069" s="15">
        <f t="shared" si="598"/>
        <v>21.290416666666303</v>
      </c>
      <c r="AI1069" s="16">
        <f t="shared" si="608"/>
        <v>1</v>
      </c>
      <c r="AJ1069" s="15">
        <f t="shared" si="599"/>
        <v>0</v>
      </c>
      <c r="AK1069" s="16">
        <f t="shared" si="609"/>
        <v>0</v>
      </c>
      <c r="AL1069" s="15">
        <f t="shared" si="610"/>
        <v>1.9999999999999574E-2</v>
      </c>
      <c r="AM1069" s="16"/>
      <c r="AN1069" s="15">
        <f t="shared" si="611"/>
        <v>0</v>
      </c>
      <c r="AO1069" s="16">
        <f t="shared" si="612"/>
        <v>0</v>
      </c>
      <c r="AP1069" s="15">
        <f t="shared" si="613"/>
        <v>0</v>
      </c>
      <c r="AQ1069" s="16">
        <f t="shared" si="614"/>
        <v>0</v>
      </c>
      <c r="AR1069" s="15">
        <f t="shared" si="615"/>
        <v>1.9999999999999574E-2</v>
      </c>
      <c r="AS1069" s="16"/>
      <c r="AT1069" s="15">
        <f t="shared" si="616"/>
        <v>0</v>
      </c>
      <c r="AU1069" s="16">
        <f t="shared" si="617"/>
        <v>0</v>
      </c>
      <c r="AV1069" s="15">
        <f t="shared" si="618"/>
        <v>0</v>
      </c>
      <c r="AW1069" s="16">
        <f t="shared" si="619"/>
        <v>0</v>
      </c>
      <c r="AX1069" s="15">
        <f t="shared" si="620"/>
        <v>0</v>
      </c>
    </row>
    <row r="1070" spans="1:50" x14ac:dyDescent="0.25">
      <c r="A1070" s="25">
        <f t="shared" si="621"/>
        <v>21.310416666666303</v>
      </c>
      <c r="B1070" s="9"/>
      <c r="C1070" s="12" t="s">
        <v>14</v>
      </c>
      <c r="D1070" t="s">
        <v>11</v>
      </c>
      <c r="E1070" s="12"/>
      <c r="F1070" s="12" t="s">
        <v>14</v>
      </c>
      <c r="G1070" s="12" t="s">
        <v>14</v>
      </c>
      <c r="H1070" s="12" t="s">
        <v>14</v>
      </c>
      <c r="J1070" s="15">
        <f t="shared" si="586"/>
        <v>0</v>
      </c>
      <c r="K1070" s="16">
        <f t="shared" si="600"/>
        <v>0</v>
      </c>
      <c r="L1070" s="15">
        <f t="shared" si="587"/>
        <v>0</v>
      </c>
      <c r="M1070" s="16">
        <f t="shared" si="601"/>
        <v>0</v>
      </c>
      <c r="N1070" s="15">
        <f t="shared" si="588"/>
        <v>1.9999999999999574E-2</v>
      </c>
      <c r="O1070" s="16"/>
      <c r="P1070" s="15">
        <f t="shared" si="589"/>
        <v>0</v>
      </c>
      <c r="Q1070" s="16">
        <f t="shared" si="602"/>
        <v>0</v>
      </c>
      <c r="R1070" s="15">
        <f t="shared" si="590"/>
        <v>0</v>
      </c>
      <c r="S1070" s="16">
        <f t="shared" si="603"/>
        <v>0</v>
      </c>
      <c r="T1070" s="15">
        <f t="shared" si="591"/>
        <v>0</v>
      </c>
      <c r="U1070" s="16"/>
      <c r="V1070" s="15">
        <f t="shared" si="592"/>
        <v>0</v>
      </c>
      <c r="W1070" s="16">
        <f t="shared" si="604"/>
        <v>0</v>
      </c>
      <c r="X1070" s="15">
        <f t="shared" si="593"/>
        <v>0</v>
      </c>
      <c r="Y1070" s="16">
        <f t="shared" si="605"/>
        <v>0</v>
      </c>
      <c r="Z1070" s="15">
        <f t="shared" si="594"/>
        <v>0</v>
      </c>
      <c r="AA1070" s="16"/>
      <c r="AB1070" s="15">
        <f t="shared" si="595"/>
        <v>0</v>
      </c>
      <c r="AC1070" s="16">
        <f t="shared" si="606"/>
        <v>0</v>
      </c>
      <c r="AD1070" s="15">
        <f t="shared" si="596"/>
        <v>0</v>
      </c>
      <c r="AE1070" s="16">
        <f t="shared" si="607"/>
        <v>0</v>
      </c>
      <c r="AF1070" s="15">
        <f t="shared" si="597"/>
        <v>1.9999999999999574E-2</v>
      </c>
      <c r="AG1070" s="16"/>
      <c r="AH1070" s="15">
        <f t="shared" si="598"/>
        <v>0</v>
      </c>
      <c r="AI1070" s="16">
        <f t="shared" si="608"/>
        <v>0</v>
      </c>
      <c r="AJ1070" s="15">
        <f t="shared" si="599"/>
        <v>0</v>
      </c>
      <c r="AK1070" s="16">
        <f t="shared" si="609"/>
        <v>0</v>
      </c>
      <c r="AL1070" s="15">
        <f t="shared" si="610"/>
        <v>1.9999999999999574E-2</v>
      </c>
      <c r="AM1070" s="16"/>
      <c r="AN1070" s="15">
        <f t="shared" si="611"/>
        <v>0</v>
      </c>
      <c r="AO1070" s="16">
        <f t="shared" si="612"/>
        <v>0</v>
      </c>
      <c r="AP1070" s="15">
        <f t="shared" si="613"/>
        <v>0</v>
      </c>
      <c r="AQ1070" s="16">
        <f t="shared" si="614"/>
        <v>0</v>
      </c>
      <c r="AR1070" s="15">
        <f t="shared" si="615"/>
        <v>1.9999999999999574E-2</v>
      </c>
      <c r="AS1070" s="16"/>
      <c r="AT1070" s="15">
        <f t="shared" si="616"/>
        <v>0</v>
      </c>
      <c r="AU1070" s="16">
        <f t="shared" si="617"/>
        <v>0</v>
      </c>
      <c r="AV1070" s="15">
        <f t="shared" si="618"/>
        <v>0</v>
      </c>
      <c r="AW1070" s="16">
        <f t="shared" si="619"/>
        <v>0</v>
      </c>
      <c r="AX1070" s="15">
        <f t="shared" si="620"/>
        <v>0</v>
      </c>
    </row>
    <row r="1071" spans="1:50" x14ac:dyDescent="0.25">
      <c r="A1071" s="25">
        <f t="shared" si="621"/>
        <v>21.330416666666302</v>
      </c>
      <c r="B1071" s="9"/>
      <c r="C1071" s="12" t="s">
        <v>14</v>
      </c>
      <c r="D1071" t="s">
        <v>11</v>
      </c>
      <c r="E1071" s="12"/>
      <c r="F1071" s="12" t="s">
        <v>14</v>
      </c>
      <c r="G1071" s="12" t="s">
        <v>14</v>
      </c>
      <c r="H1071" s="12" t="s">
        <v>14</v>
      </c>
      <c r="J1071" s="15">
        <f t="shared" si="586"/>
        <v>0</v>
      </c>
      <c r="K1071" s="16">
        <f t="shared" si="600"/>
        <v>0</v>
      </c>
      <c r="L1071" s="15">
        <f t="shared" si="587"/>
        <v>0</v>
      </c>
      <c r="M1071" s="16">
        <f t="shared" si="601"/>
        <v>0</v>
      </c>
      <c r="N1071" s="15">
        <f t="shared" si="588"/>
        <v>1.9999999999999574E-2</v>
      </c>
      <c r="O1071" s="16"/>
      <c r="P1071" s="15">
        <f t="shared" si="589"/>
        <v>0</v>
      </c>
      <c r="Q1071" s="16">
        <f t="shared" si="602"/>
        <v>0</v>
      </c>
      <c r="R1071" s="15">
        <f t="shared" si="590"/>
        <v>0</v>
      </c>
      <c r="S1071" s="16">
        <f t="shared" si="603"/>
        <v>0</v>
      </c>
      <c r="T1071" s="15">
        <f t="shared" si="591"/>
        <v>0</v>
      </c>
      <c r="U1071" s="16"/>
      <c r="V1071" s="15">
        <f t="shared" si="592"/>
        <v>0</v>
      </c>
      <c r="W1071" s="16">
        <f t="shared" si="604"/>
        <v>0</v>
      </c>
      <c r="X1071" s="15">
        <f t="shared" si="593"/>
        <v>0</v>
      </c>
      <c r="Y1071" s="16">
        <f t="shared" si="605"/>
        <v>0</v>
      </c>
      <c r="Z1071" s="15">
        <f t="shared" si="594"/>
        <v>0</v>
      </c>
      <c r="AA1071" s="16"/>
      <c r="AB1071" s="15">
        <f t="shared" si="595"/>
        <v>0</v>
      </c>
      <c r="AC1071" s="16">
        <f t="shared" si="606"/>
        <v>0</v>
      </c>
      <c r="AD1071" s="15">
        <f t="shared" si="596"/>
        <v>0</v>
      </c>
      <c r="AE1071" s="16">
        <f t="shared" si="607"/>
        <v>0</v>
      </c>
      <c r="AF1071" s="15">
        <f t="shared" si="597"/>
        <v>1.9999999999999574E-2</v>
      </c>
      <c r="AG1071" s="16"/>
      <c r="AH1071" s="15">
        <f t="shared" si="598"/>
        <v>0</v>
      </c>
      <c r="AI1071" s="16">
        <f t="shared" si="608"/>
        <v>0</v>
      </c>
      <c r="AJ1071" s="15">
        <f t="shared" si="599"/>
        <v>0</v>
      </c>
      <c r="AK1071" s="16">
        <f t="shared" si="609"/>
        <v>0</v>
      </c>
      <c r="AL1071" s="15">
        <f t="shared" si="610"/>
        <v>1.9999999999999574E-2</v>
      </c>
      <c r="AM1071" s="16"/>
      <c r="AN1071" s="15">
        <f t="shared" si="611"/>
        <v>0</v>
      </c>
      <c r="AO1071" s="16">
        <f t="shared" si="612"/>
        <v>0</v>
      </c>
      <c r="AP1071" s="15">
        <f t="shared" si="613"/>
        <v>0</v>
      </c>
      <c r="AQ1071" s="16">
        <f t="shared" si="614"/>
        <v>0</v>
      </c>
      <c r="AR1071" s="15">
        <f t="shared" si="615"/>
        <v>1.9999999999999574E-2</v>
      </c>
      <c r="AS1071" s="16"/>
      <c r="AT1071" s="15">
        <f t="shared" si="616"/>
        <v>0</v>
      </c>
      <c r="AU1071" s="16">
        <f t="shared" si="617"/>
        <v>0</v>
      </c>
      <c r="AV1071" s="15">
        <f t="shared" si="618"/>
        <v>0</v>
      </c>
      <c r="AW1071" s="16">
        <f t="shared" si="619"/>
        <v>0</v>
      </c>
      <c r="AX1071" s="15">
        <f t="shared" si="620"/>
        <v>0</v>
      </c>
    </row>
    <row r="1072" spans="1:50" x14ac:dyDescent="0.25">
      <c r="A1072" s="25">
        <f t="shared" si="621"/>
        <v>21.350416666666302</v>
      </c>
      <c r="B1072" s="9" t="s">
        <v>17</v>
      </c>
      <c r="C1072" s="12" t="s">
        <v>14</v>
      </c>
      <c r="D1072" s="13" t="s">
        <v>20</v>
      </c>
      <c r="E1072" s="12"/>
      <c r="F1072" s="12" t="s">
        <v>14</v>
      </c>
      <c r="G1072" s="12" t="s">
        <v>14</v>
      </c>
      <c r="H1072" t="s">
        <v>11</v>
      </c>
      <c r="I1072" s="13"/>
      <c r="J1072" s="15">
        <f t="shared" si="586"/>
        <v>0</v>
      </c>
      <c r="K1072" s="16">
        <f t="shared" si="600"/>
        <v>0</v>
      </c>
      <c r="L1072" s="15">
        <f t="shared" si="587"/>
        <v>0</v>
      </c>
      <c r="M1072" s="16">
        <f t="shared" si="601"/>
        <v>0</v>
      </c>
      <c r="N1072" s="15">
        <f t="shared" si="588"/>
        <v>1.9999999999999574E-2</v>
      </c>
      <c r="O1072" s="16"/>
      <c r="P1072" s="15">
        <f t="shared" si="589"/>
        <v>0</v>
      </c>
      <c r="Q1072" s="16">
        <f t="shared" si="602"/>
        <v>0</v>
      </c>
      <c r="R1072" s="15">
        <f t="shared" si="590"/>
        <v>21.350416666666302</v>
      </c>
      <c r="S1072" s="16">
        <f t="shared" si="603"/>
        <v>1</v>
      </c>
      <c r="T1072" s="15">
        <f t="shared" si="591"/>
        <v>0</v>
      </c>
      <c r="U1072" s="16"/>
      <c r="V1072" s="15">
        <f t="shared" si="592"/>
        <v>0</v>
      </c>
      <c r="W1072" s="16">
        <f t="shared" si="604"/>
        <v>0</v>
      </c>
      <c r="X1072" s="15">
        <f t="shared" si="593"/>
        <v>0</v>
      </c>
      <c r="Y1072" s="16">
        <f t="shared" si="605"/>
        <v>0</v>
      </c>
      <c r="Z1072" s="15">
        <f t="shared" si="594"/>
        <v>0</v>
      </c>
      <c r="AA1072" s="16"/>
      <c r="AB1072" s="15">
        <f t="shared" si="595"/>
        <v>0</v>
      </c>
      <c r="AC1072" s="16">
        <f t="shared" si="606"/>
        <v>0</v>
      </c>
      <c r="AD1072" s="15">
        <f t="shared" si="596"/>
        <v>0</v>
      </c>
      <c r="AE1072" s="16">
        <f t="shared" si="607"/>
        <v>0</v>
      </c>
      <c r="AF1072" s="15">
        <f t="shared" si="597"/>
        <v>1.9999999999999574E-2</v>
      </c>
      <c r="AG1072" s="16"/>
      <c r="AH1072" s="15">
        <f t="shared" si="598"/>
        <v>0</v>
      </c>
      <c r="AI1072" s="16">
        <f t="shared" si="608"/>
        <v>0</v>
      </c>
      <c r="AJ1072" s="15">
        <f t="shared" si="599"/>
        <v>0</v>
      </c>
      <c r="AK1072" s="16">
        <f t="shared" si="609"/>
        <v>0</v>
      </c>
      <c r="AL1072" s="15">
        <f t="shared" si="610"/>
        <v>1.9999999999999574E-2</v>
      </c>
      <c r="AM1072" s="16"/>
      <c r="AN1072" s="15">
        <f t="shared" si="611"/>
        <v>0</v>
      </c>
      <c r="AO1072" s="16">
        <f t="shared" si="612"/>
        <v>0</v>
      </c>
      <c r="AP1072" s="15">
        <f t="shared" si="613"/>
        <v>0</v>
      </c>
      <c r="AQ1072" s="16">
        <f t="shared" si="614"/>
        <v>0</v>
      </c>
      <c r="AR1072" s="15">
        <f t="shared" si="615"/>
        <v>0</v>
      </c>
      <c r="AS1072" s="16"/>
      <c r="AT1072" s="15">
        <f t="shared" si="616"/>
        <v>0</v>
      </c>
      <c r="AU1072" s="16">
        <f t="shared" si="617"/>
        <v>0</v>
      </c>
      <c r="AV1072" s="15">
        <f t="shared" si="618"/>
        <v>0</v>
      </c>
      <c r="AW1072" s="16">
        <f t="shared" si="619"/>
        <v>0</v>
      </c>
      <c r="AX1072" s="15">
        <f t="shared" si="620"/>
        <v>0</v>
      </c>
    </row>
    <row r="1073" spans="1:50" x14ac:dyDescent="0.25">
      <c r="A1073" s="25">
        <f t="shared" si="621"/>
        <v>21.370416666666301</v>
      </c>
      <c r="B1073" s="9"/>
      <c r="C1073" s="12" t="s">
        <v>14</v>
      </c>
      <c r="D1073" s="12"/>
      <c r="E1073" s="12"/>
      <c r="F1073" s="12" t="s">
        <v>14</v>
      </c>
      <c r="G1073" s="12" t="s">
        <v>14</v>
      </c>
      <c r="H1073" t="s">
        <v>11</v>
      </c>
      <c r="I1073" s="8"/>
      <c r="J1073" s="15">
        <f t="shared" si="586"/>
        <v>0</v>
      </c>
      <c r="K1073" s="16">
        <f t="shared" si="600"/>
        <v>0</v>
      </c>
      <c r="L1073" s="15">
        <f t="shared" si="587"/>
        <v>0</v>
      </c>
      <c r="M1073" s="16">
        <f t="shared" si="601"/>
        <v>0</v>
      </c>
      <c r="N1073" s="15">
        <f t="shared" si="588"/>
        <v>1.9999999999999574E-2</v>
      </c>
      <c r="O1073" s="16"/>
      <c r="P1073" s="15">
        <f t="shared" si="589"/>
        <v>0</v>
      </c>
      <c r="Q1073" s="16">
        <f t="shared" si="602"/>
        <v>0</v>
      </c>
      <c r="R1073" s="15">
        <f t="shared" si="590"/>
        <v>0</v>
      </c>
      <c r="S1073" s="16">
        <f t="shared" si="603"/>
        <v>0</v>
      </c>
      <c r="T1073" s="15">
        <f t="shared" si="591"/>
        <v>0</v>
      </c>
      <c r="U1073" s="16"/>
      <c r="V1073" s="15">
        <f t="shared" si="592"/>
        <v>0</v>
      </c>
      <c r="W1073" s="16">
        <f t="shared" si="604"/>
        <v>0</v>
      </c>
      <c r="X1073" s="15">
        <f t="shared" si="593"/>
        <v>0</v>
      </c>
      <c r="Y1073" s="16">
        <f t="shared" si="605"/>
        <v>0</v>
      </c>
      <c r="Z1073" s="15">
        <f t="shared" si="594"/>
        <v>0</v>
      </c>
      <c r="AA1073" s="16"/>
      <c r="AB1073" s="15">
        <f t="shared" si="595"/>
        <v>0</v>
      </c>
      <c r="AC1073" s="16">
        <f t="shared" si="606"/>
        <v>0</v>
      </c>
      <c r="AD1073" s="15">
        <f t="shared" si="596"/>
        <v>0</v>
      </c>
      <c r="AE1073" s="16">
        <f t="shared" si="607"/>
        <v>0</v>
      </c>
      <c r="AF1073" s="15">
        <f t="shared" si="597"/>
        <v>1.9999999999999574E-2</v>
      </c>
      <c r="AG1073" s="16"/>
      <c r="AH1073" s="15">
        <f t="shared" si="598"/>
        <v>0</v>
      </c>
      <c r="AI1073" s="16">
        <f t="shared" si="608"/>
        <v>0</v>
      </c>
      <c r="AJ1073" s="15">
        <f t="shared" si="599"/>
        <v>0</v>
      </c>
      <c r="AK1073" s="16">
        <f t="shared" si="609"/>
        <v>0</v>
      </c>
      <c r="AL1073" s="15">
        <f t="shared" si="610"/>
        <v>1.9999999999999574E-2</v>
      </c>
      <c r="AM1073" s="16"/>
      <c r="AN1073" s="15">
        <f t="shared" si="611"/>
        <v>0</v>
      </c>
      <c r="AO1073" s="16">
        <f t="shared" si="612"/>
        <v>0</v>
      </c>
      <c r="AP1073" s="15">
        <f t="shared" si="613"/>
        <v>0</v>
      </c>
      <c r="AQ1073" s="16">
        <f t="shared" si="614"/>
        <v>0</v>
      </c>
      <c r="AR1073" s="15">
        <f t="shared" si="615"/>
        <v>0</v>
      </c>
      <c r="AS1073" s="16"/>
      <c r="AT1073" s="15">
        <f t="shared" si="616"/>
        <v>0</v>
      </c>
      <c r="AU1073" s="16">
        <f t="shared" si="617"/>
        <v>0</v>
      </c>
      <c r="AV1073" s="15">
        <f t="shared" si="618"/>
        <v>0</v>
      </c>
      <c r="AW1073" s="16">
        <f t="shared" si="619"/>
        <v>0</v>
      </c>
      <c r="AX1073" s="15">
        <f t="shared" si="620"/>
        <v>0</v>
      </c>
    </row>
    <row r="1074" spans="1:50" x14ac:dyDescent="0.25">
      <c r="A1074" s="25">
        <f t="shared" si="621"/>
        <v>21.390416666666301</v>
      </c>
      <c r="B1074" s="9" t="s">
        <v>21</v>
      </c>
      <c r="C1074" s="12" t="s">
        <v>14</v>
      </c>
      <c r="D1074" s="12"/>
      <c r="E1074" s="12" t="s">
        <v>14</v>
      </c>
      <c r="F1074" s="12" t="s">
        <v>14</v>
      </c>
      <c r="G1074" s="12" t="s">
        <v>14</v>
      </c>
      <c r="H1074" t="s">
        <v>11</v>
      </c>
      <c r="I1074" s="7"/>
      <c r="J1074" s="15">
        <f t="shared" si="586"/>
        <v>0</v>
      </c>
      <c r="K1074" s="16">
        <f t="shared" si="600"/>
        <v>0</v>
      </c>
      <c r="L1074" s="15">
        <f t="shared" si="587"/>
        <v>0</v>
      </c>
      <c r="M1074" s="16">
        <f t="shared" si="601"/>
        <v>0</v>
      </c>
      <c r="N1074" s="15">
        <f t="shared" si="588"/>
        <v>1.9999999999999574E-2</v>
      </c>
      <c r="O1074" s="16"/>
      <c r="P1074" s="15">
        <f t="shared" si="589"/>
        <v>0</v>
      </c>
      <c r="Q1074" s="16">
        <f t="shared" si="602"/>
        <v>0</v>
      </c>
      <c r="R1074" s="15">
        <f t="shared" si="590"/>
        <v>0</v>
      </c>
      <c r="S1074" s="16">
        <f t="shared" si="603"/>
        <v>0</v>
      </c>
      <c r="T1074" s="15">
        <f t="shared" si="591"/>
        <v>0</v>
      </c>
      <c r="U1074" s="16"/>
      <c r="V1074" s="15">
        <f t="shared" si="592"/>
        <v>21.390416666666301</v>
      </c>
      <c r="W1074" s="16">
        <f t="shared" si="604"/>
        <v>1</v>
      </c>
      <c r="X1074" s="15">
        <f t="shared" si="593"/>
        <v>0</v>
      </c>
      <c r="Y1074" s="16">
        <f t="shared" si="605"/>
        <v>0</v>
      </c>
      <c r="Z1074" s="15">
        <f t="shared" si="594"/>
        <v>1.9999999999999574E-2</v>
      </c>
      <c r="AA1074" s="16"/>
      <c r="AB1074" s="15">
        <f t="shared" si="595"/>
        <v>0</v>
      </c>
      <c r="AC1074" s="16">
        <f t="shared" si="606"/>
        <v>0</v>
      </c>
      <c r="AD1074" s="15">
        <f t="shared" si="596"/>
        <v>0</v>
      </c>
      <c r="AE1074" s="16">
        <f t="shared" si="607"/>
        <v>0</v>
      </c>
      <c r="AF1074" s="15">
        <f t="shared" si="597"/>
        <v>1.9999999999999574E-2</v>
      </c>
      <c r="AG1074" s="16"/>
      <c r="AH1074" s="15">
        <f t="shared" si="598"/>
        <v>0</v>
      </c>
      <c r="AI1074" s="16">
        <f t="shared" si="608"/>
        <v>0</v>
      </c>
      <c r="AJ1074" s="15">
        <f t="shared" si="599"/>
        <v>0</v>
      </c>
      <c r="AK1074" s="16">
        <f t="shared" si="609"/>
        <v>0</v>
      </c>
      <c r="AL1074" s="15">
        <f t="shared" si="610"/>
        <v>1.9999999999999574E-2</v>
      </c>
      <c r="AM1074" s="16"/>
      <c r="AN1074" s="15">
        <f t="shared" si="611"/>
        <v>0</v>
      </c>
      <c r="AO1074" s="16">
        <f t="shared" si="612"/>
        <v>0</v>
      </c>
      <c r="AP1074" s="15">
        <f t="shared" si="613"/>
        <v>0</v>
      </c>
      <c r="AQ1074" s="16">
        <f t="shared" si="614"/>
        <v>0</v>
      </c>
      <c r="AR1074" s="15">
        <f t="shared" si="615"/>
        <v>0</v>
      </c>
      <c r="AS1074" s="16"/>
      <c r="AT1074" s="15">
        <f t="shared" si="616"/>
        <v>0</v>
      </c>
      <c r="AU1074" s="16">
        <f t="shared" si="617"/>
        <v>0</v>
      </c>
      <c r="AV1074" s="15">
        <f t="shared" si="618"/>
        <v>0</v>
      </c>
      <c r="AW1074" s="16">
        <f t="shared" si="619"/>
        <v>0</v>
      </c>
      <c r="AX1074" s="15">
        <f t="shared" si="620"/>
        <v>0</v>
      </c>
    </row>
    <row r="1075" spans="1:50" x14ac:dyDescent="0.25">
      <c r="A1075" s="25">
        <f t="shared" si="621"/>
        <v>21.410416666666301</v>
      </c>
      <c r="B1075" s="9"/>
      <c r="C1075" s="12" t="s">
        <v>14</v>
      </c>
      <c r="D1075" s="12"/>
      <c r="E1075" s="12" t="s">
        <v>14</v>
      </c>
      <c r="F1075" s="12" t="s">
        <v>14</v>
      </c>
      <c r="G1075" s="12" t="s">
        <v>14</v>
      </c>
      <c r="H1075" t="s">
        <v>11</v>
      </c>
      <c r="I1075" s="12"/>
      <c r="J1075" s="15">
        <f t="shared" si="586"/>
        <v>0</v>
      </c>
      <c r="K1075" s="16">
        <f t="shared" si="600"/>
        <v>0</v>
      </c>
      <c r="L1075" s="15">
        <f t="shared" si="587"/>
        <v>0</v>
      </c>
      <c r="M1075" s="16">
        <f t="shared" si="601"/>
        <v>0</v>
      </c>
      <c r="N1075" s="15">
        <f t="shared" si="588"/>
        <v>1.9999999999999574E-2</v>
      </c>
      <c r="O1075" s="16"/>
      <c r="P1075" s="15">
        <f t="shared" si="589"/>
        <v>0</v>
      </c>
      <c r="Q1075" s="16">
        <f t="shared" si="602"/>
        <v>0</v>
      </c>
      <c r="R1075" s="15">
        <f t="shared" si="590"/>
        <v>0</v>
      </c>
      <c r="S1075" s="16">
        <f t="shared" si="603"/>
        <v>0</v>
      </c>
      <c r="T1075" s="15">
        <f t="shared" si="591"/>
        <v>0</v>
      </c>
      <c r="U1075" s="16"/>
      <c r="V1075" s="15">
        <f t="shared" si="592"/>
        <v>0</v>
      </c>
      <c r="W1075" s="16">
        <f t="shared" si="604"/>
        <v>0</v>
      </c>
      <c r="X1075" s="15">
        <f t="shared" si="593"/>
        <v>0</v>
      </c>
      <c r="Y1075" s="16">
        <f t="shared" si="605"/>
        <v>0</v>
      </c>
      <c r="Z1075" s="15">
        <f t="shared" si="594"/>
        <v>1.9999999999999574E-2</v>
      </c>
      <c r="AA1075" s="16"/>
      <c r="AB1075" s="15">
        <f t="shared" si="595"/>
        <v>0</v>
      </c>
      <c r="AC1075" s="16">
        <f t="shared" si="606"/>
        <v>0</v>
      </c>
      <c r="AD1075" s="15">
        <f t="shared" si="596"/>
        <v>0</v>
      </c>
      <c r="AE1075" s="16">
        <f t="shared" si="607"/>
        <v>0</v>
      </c>
      <c r="AF1075" s="15">
        <f t="shared" si="597"/>
        <v>1.9999999999999574E-2</v>
      </c>
      <c r="AG1075" s="16"/>
      <c r="AH1075" s="15">
        <f t="shared" si="598"/>
        <v>0</v>
      </c>
      <c r="AI1075" s="16">
        <f t="shared" si="608"/>
        <v>0</v>
      </c>
      <c r="AJ1075" s="15">
        <f t="shared" si="599"/>
        <v>0</v>
      </c>
      <c r="AK1075" s="16">
        <f t="shared" si="609"/>
        <v>0</v>
      </c>
      <c r="AL1075" s="15">
        <f t="shared" si="610"/>
        <v>1.9999999999999574E-2</v>
      </c>
      <c r="AM1075" s="16"/>
      <c r="AN1075" s="15">
        <f t="shared" si="611"/>
        <v>0</v>
      </c>
      <c r="AO1075" s="16">
        <f t="shared" si="612"/>
        <v>0</v>
      </c>
      <c r="AP1075" s="15">
        <f t="shared" si="613"/>
        <v>0</v>
      </c>
      <c r="AQ1075" s="16">
        <f t="shared" si="614"/>
        <v>0</v>
      </c>
      <c r="AR1075" s="15">
        <f t="shared" si="615"/>
        <v>0</v>
      </c>
      <c r="AS1075" s="16"/>
      <c r="AT1075" s="15">
        <f t="shared" si="616"/>
        <v>0</v>
      </c>
      <c r="AU1075" s="16">
        <f t="shared" si="617"/>
        <v>0</v>
      </c>
      <c r="AV1075" s="15">
        <f t="shared" si="618"/>
        <v>0</v>
      </c>
      <c r="AW1075" s="16">
        <f t="shared" si="619"/>
        <v>0</v>
      </c>
      <c r="AX1075" s="15">
        <f t="shared" si="620"/>
        <v>0</v>
      </c>
    </row>
    <row r="1076" spans="1:50" x14ac:dyDescent="0.25">
      <c r="A1076" s="25">
        <f t="shared" si="621"/>
        <v>21.4304166666663</v>
      </c>
      <c r="B1076" s="9" t="s">
        <v>64</v>
      </c>
      <c r="C1076" t="s">
        <v>11</v>
      </c>
      <c r="D1076" s="12"/>
      <c r="E1076" s="12" t="s">
        <v>14</v>
      </c>
      <c r="F1076" s="12" t="s">
        <v>14</v>
      </c>
      <c r="G1076" s="12" t="s">
        <v>14</v>
      </c>
      <c r="H1076" s="13" t="s">
        <v>20</v>
      </c>
      <c r="I1076" s="12"/>
      <c r="J1076" s="15">
        <f t="shared" si="586"/>
        <v>0</v>
      </c>
      <c r="K1076" s="16">
        <f t="shared" si="600"/>
        <v>0</v>
      </c>
      <c r="L1076" s="15">
        <f t="shared" si="587"/>
        <v>0</v>
      </c>
      <c r="M1076" s="16">
        <f t="shared" si="601"/>
        <v>0</v>
      </c>
      <c r="N1076" s="15">
        <f t="shared" si="588"/>
        <v>0</v>
      </c>
      <c r="O1076" s="16"/>
      <c r="P1076" s="15">
        <f t="shared" si="589"/>
        <v>0</v>
      </c>
      <c r="Q1076" s="16">
        <f t="shared" si="602"/>
        <v>0</v>
      </c>
      <c r="R1076" s="15">
        <f t="shared" si="590"/>
        <v>0</v>
      </c>
      <c r="S1076" s="16">
        <f t="shared" si="603"/>
        <v>0</v>
      </c>
      <c r="T1076" s="15">
        <f t="shared" si="591"/>
        <v>0</v>
      </c>
      <c r="U1076" s="16"/>
      <c r="V1076" s="15">
        <f t="shared" si="592"/>
        <v>0</v>
      </c>
      <c r="W1076" s="16">
        <f t="shared" si="604"/>
        <v>0</v>
      </c>
      <c r="X1076" s="15">
        <f t="shared" si="593"/>
        <v>0</v>
      </c>
      <c r="Y1076" s="16">
        <f t="shared" si="605"/>
        <v>0</v>
      </c>
      <c r="Z1076" s="15">
        <f t="shared" si="594"/>
        <v>1.9999999999999574E-2</v>
      </c>
      <c r="AA1076" s="16"/>
      <c r="AB1076" s="15">
        <f t="shared" si="595"/>
        <v>0</v>
      </c>
      <c r="AC1076" s="16">
        <f t="shared" si="606"/>
        <v>0</v>
      </c>
      <c r="AD1076" s="15">
        <f t="shared" si="596"/>
        <v>0</v>
      </c>
      <c r="AE1076" s="16">
        <f t="shared" si="607"/>
        <v>0</v>
      </c>
      <c r="AF1076" s="15">
        <f t="shared" si="597"/>
        <v>1.9999999999999574E-2</v>
      </c>
      <c r="AG1076" s="16"/>
      <c r="AH1076" s="15">
        <f t="shared" si="598"/>
        <v>0</v>
      </c>
      <c r="AI1076" s="16">
        <f t="shared" si="608"/>
        <v>0</v>
      </c>
      <c r="AJ1076" s="15">
        <f t="shared" si="599"/>
        <v>0</v>
      </c>
      <c r="AK1076" s="16">
        <f t="shared" si="609"/>
        <v>0</v>
      </c>
      <c r="AL1076" s="15">
        <f t="shared" si="610"/>
        <v>1.9999999999999574E-2</v>
      </c>
      <c r="AM1076" s="16"/>
      <c r="AN1076" s="15">
        <f t="shared" si="611"/>
        <v>0</v>
      </c>
      <c r="AO1076" s="16">
        <f t="shared" si="612"/>
        <v>0</v>
      </c>
      <c r="AP1076" s="15">
        <f t="shared" si="613"/>
        <v>21.4304166666663</v>
      </c>
      <c r="AQ1076" s="16">
        <f t="shared" si="614"/>
        <v>1</v>
      </c>
      <c r="AR1076" s="15">
        <f t="shared" si="615"/>
        <v>0</v>
      </c>
      <c r="AS1076" s="16"/>
      <c r="AT1076" s="15">
        <f t="shared" si="616"/>
        <v>0</v>
      </c>
      <c r="AU1076" s="16">
        <f t="shared" si="617"/>
        <v>0</v>
      </c>
      <c r="AV1076" s="15">
        <f t="shared" si="618"/>
        <v>0</v>
      </c>
      <c r="AW1076" s="16">
        <f t="shared" si="619"/>
        <v>0</v>
      </c>
      <c r="AX1076" s="15">
        <f t="shared" si="620"/>
        <v>0</v>
      </c>
    </row>
    <row r="1077" spans="1:50" x14ac:dyDescent="0.25">
      <c r="A1077" s="25">
        <f t="shared" si="621"/>
        <v>21.4504166666663</v>
      </c>
      <c r="B1077" s="9"/>
      <c r="C1077" t="s">
        <v>11</v>
      </c>
      <c r="E1077" s="12" t="s">
        <v>14</v>
      </c>
      <c r="F1077" s="12" t="s">
        <v>14</v>
      </c>
      <c r="G1077" s="12" t="s">
        <v>14</v>
      </c>
      <c r="H1077" s="13"/>
      <c r="I1077" s="12"/>
      <c r="J1077" s="15">
        <f t="shared" si="586"/>
        <v>0</v>
      </c>
      <c r="K1077" s="16">
        <f t="shared" si="600"/>
        <v>0</v>
      </c>
      <c r="L1077" s="15">
        <f t="shared" si="587"/>
        <v>0</v>
      </c>
      <c r="M1077" s="16">
        <f t="shared" si="601"/>
        <v>0</v>
      </c>
      <c r="N1077" s="15">
        <f t="shared" si="588"/>
        <v>0</v>
      </c>
      <c r="O1077" s="16"/>
      <c r="P1077" s="15">
        <f t="shared" si="589"/>
        <v>0</v>
      </c>
      <c r="Q1077" s="16">
        <f t="shared" si="602"/>
        <v>0</v>
      </c>
      <c r="R1077" s="15">
        <f t="shared" si="590"/>
        <v>0</v>
      </c>
      <c r="S1077" s="16">
        <f t="shared" si="603"/>
        <v>0</v>
      </c>
      <c r="T1077" s="15">
        <f t="shared" si="591"/>
        <v>0</v>
      </c>
      <c r="U1077" s="16"/>
      <c r="V1077" s="15">
        <f t="shared" si="592"/>
        <v>0</v>
      </c>
      <c r="W1077" s="16">
        <f t="shared" si="604"/>
        <v>0</v>
      </c>
      <c r="X1077" s="15">
        <f t="shared" si="593"/>
        <v>0</v>
      </c>
      <c r="Y1077" s="16">
        <f t="shared" si="605"/>
        <v>0</v>
      </c>
      <c r="Z1077" s="15">
        <f t="shared" si="594"/>
        <v>1.9999999999999574E-2</v>
      </c>
      <c r="AA1077" s="16"/>
      <c r="AB1077" s="15">
        <f t="shared" si="595"/>
        <v>0</v>
      </c>
      <c r="AC1077" s="16">
        <f t="shared" si="606"/>
        <v>0</v>
      </c>
      <c r="AD1077" s="15">
        <f t="shared" si="596"/>
        <v>0</v>
      </c>
      <c r="AE1077" s="16">
        <f t="shared" si="607"/>
        <v>0</v>
      </c>
      <c r="AF1077" s="15">
        <f t="shared" si="597"/>
        <v>1.9999999999999574E-2</v>
      </c>
      <c r="AG1077" s="16"/>
      <c r="AH1077" s="15">
        <f t="shared" si="598"/>
        <v>0</v>
      </c>
      <c r="AI1077" s="16">
        <f t="shared" si="608"/>
        <v>0</v>
      </c>
      <c r="AJ1077" s="15">
        <f t="shared" si="599"/>
        <v>0</v>
      </c>
      <c r="AK1077" s="16">
        <f t="shared" si="609"/>
        <v>0</v>
      </c>
      <c r="AL1077" s="15">
        <f t="shared" si="610"/>
        <v>1.9999999999999574E-2</v>
      </c>
      <c r="AM1077" s="16"/>
      <c r="AN1077" s="15">
        <f t="shared" si="611"/>
        <v>0</v>
      </c>
      <c r="AO1077" s="16">
        <f t="shared" si="612"/>
        <v>0</v>
      </c>
      <c r="AP1077" s="15">
        <f t="shared" si="613"/>
        <v>0</v>
      </c>
      <c r="AQ1077" s="16">
        <f t="shared" si="614"/>
        <v>0</v>
      </c>
      <c r="AR1077" s="15">
        <f t="shared" si="615"/>
        <v>0</v>
      </c>
      <c r="AS1077" s="16"/>
      <c r="AT1077" s="15">
        <f t="shared" si="616"/>
        <v>0</v>
      </c>
      <c r="AU1077" s="16">
        <f t="shared" si="617"/>
        <v>0</v>
      </c>
      <c r="AV1077" s="15">
        <f t="shared" si="618"/>
        <v>0</v>
      </c>
      <c r="AW1077" s="16">
        <f t="shared" si="619"/>
        <v>0</v>
      </c>
      <c r="AX1077" s="15">
        <f t="shared" si="620"/>
        <v>0</v>
      </c>
    </row>
    <row r="1078" spans="1:50" x14ac:dyDescent="0.25">
      <c r="A1078" s="25">
        <f t="shared" si="621"/>
        <v>21.470416666666299</v>
      </c>
      <c r="B1078" s="9" t="s">
        <v>67</v>
      </c>
      <c r="C1078" t="s">
        <v>11</v>
      </c>
      <c r="E1078" s="12" t="s">
        <v>14</v>
      </c>
      <c r="F1078" s="12" t="s">
        <v>14</v>
      </c>
      <c r="G1078" s="12" t="s">
        <v>14</v>
      </c>
      <c r="H1078" s="12"/>
      <c r="I1078" s="12" t="s">
        <v>14</v>
      </c>
      <c r="J1078" s="15">
        <f t="shared" si="586"/>
        <v>0</v>
      </c>
      <c r="K1078" s="16">
        <f t="shared" si="600"/>
        <v>0</v>
      </c>
      <c r="L1078" s="15">
        <f t="shared" si="587"/>
        <v>0</v>
      </c>
      <c r="M1078" s="16">
        <f t="shared" si="601"/>
        <v>0</v>
      </c>
      <c r="N1078" s="15">
        <f t="shared" si="588"/>
        <v>0</v>
      </c>
      <c r="O1078" s="16"/>
      <c r="P1078" s="15">
        <f t="shared" si="589"/>
        <v>0</v>
      </c>
      <c r="Q1078" s="16">
        <f t="shared" si="602"/>
        <v>0</v>
      </c>
      <c r="R1078" s="15">
        <f t="shared" si="590"/>
        <v>0</v>
      </c>
      <c r="S1078" s="16">
        <f t="shared" si="603"/>
        <v>0</v>
      </c>
      <c r="T1078" s="15">
        <f t="shared" si="591"/>
        <v>0</v>
      </c>
      <c r="U1078" s="16"/>
      <c r="V1078" s="15">
        <f t="shared" si="592"/>
        <v>0</v>
      </c>
      <c r="W1078" s="16">
        <f t="shared" si="604"/>
        <v>0</v>
      </c>
      <c r="X1078" s="15">
        <f t="shared" si="593"/>
        <v>0</v>
      </c>
      <c r="Y1078" s="16">
        <f t="shared" si="605"/>
        <v>0</v>
      </c>
      <c r="Z1078" s="15">
        <f t="shared" si="594"/>
        <v>1.9999999999999574E-2</v>
      </c>
      <c r="AA1078" s="16"/>
      <c r="AB1078" s="15">
        <f t="shared" si="595"/>
        <v>0</v>
      </c>
      <c r="AC1078" s="16">
        <f t="shared" si="606"/>
        <v>0</v>
      </c>
      <c r="AD1078" s="15">
        <f t="shared" si="596"/>
        <v>0</v>
      </c>
      <c r="AE1078" s="16">
        <f t="shared" si="607"/>
        <v>0</v>
      </c>
      <c r="AF1078" s="15">
        <f t="shared" si="597"/>
        <v>1.9999999999999574E-2</v>
      </c>
      <c r="AG1078" s="16"/>
      <c r="AH1078" s="15">
        <f t="shared" si="598"/>
        <v>0</v>
      </c>
      <c r="AI1078" s="16">
        <f t="shared" si="608"/>
        <v>0</v>
      </c>
      <c r="AJ1078" s="15">
        <f t="shared" si="599"/>
        <v>0</v>
      </c>
      <c r="AK1078" s="16">
        <f t="shared" si="609"/>
        <v>0</v>
      </c>
      <c r="AL1078" s="15">
        <f t="shared" si="610"/>
        <v>1.9999999999999574E-2</v>
      </c>
      <c r="AM1078" s="16"/>
      <c r="AN1078" s="15">
        <f t="shared" si="611"/>
        <v>0</v>
      </c>
      <c r="AO1078" s="16">
        <f t="shared" si="612"/>
        <v>0</v>
      </c>
      <c r="AP1078" s="15">
        <f t="shared" si="613"/>
        <v>0</v>
      </c>
      <c r="AQ1078" s="16">
        <f t="shared" si="614"/>
        <v>0</v>
      </c>
      <c r="AR1078" s="15">
        <f t="shared" si="615"/>
        <v>0</v>
      </c>
      <c r="AS1078" s="16"/>
      <c r="AT1078" s="15">
        <f t="shared" si="616"/>
        <v>21.470416666666299</v>
      </c>
      <c r="AU1078" s="16">
        <f t="shared" si="617"/>
        <v>1</v>
      </c>
      <c r="AV1078" s="15">
        <f t="shared" si="618"/>
        <v>0</v>
      </c>
      <c r="AW1078" s="16">
        <f t="shared" si="619"/>
        <v>0</v>
      </c>
      <c r="AX1078" s="15">
        <f t="shared" si="620"/>
        <v>1.9999999999999574E-2</v>
      </c>
    </row>
    <row r="1079" spans="1:50" x14ac:dyDescent="0.25">
      <c r="A1079" s="25">
        <f t="shared" si="621"/>
        <v>21.490416666666299</v>
      </c>
      <c r="B1079" s="9"/>
      <c r="C1079" t="s">
        <v>11</v>
      </c>
      <c r="E1079" s="12" t="s">
        <v>14</v>
      </c>
      <c r="F1079" s="12" t="s">
        <v>14</v>
      </c>
      <c r="G1079" s="12" t="s">
        <v>14</v>
      </c>
      <c r="H1079" s="12"/>
      <c r="I1079" s="12" t="s">
        <v>14</v>
      </c>
      <c r="J1079" s="15">
        <f t="shared" si="586"/>
        <v>0</v>
      </c>
      <c r="K1079" s="16">
        <f t="shared" si="600"/>
        <v>0</v>
      </c>
      <c r="L1079" s="15">
        <f t="shared" si="587"/>
        <v>0</v>
      </c>
      <c r="M1079" s="16">
        <f t="shared" si="601"/>
        <v>0</v>
      </c>
      <c r="N1079" s="15">
        <f t="shared" si="588"/>
        <v>0</v>
      </c>
      <c r="O1079" s="16"/>
      <c r="P1079" s="15">
        <f t="shared" si="589"/>
        <v>0</v>
      </c>
      <c r="Q1079" s="16">
        <f t="shared" si="602"/>
        <v>0</v>
      </c>
      <c r="R1079" s="15">
        <f t="shared" si="590"/>
        <v>0</v>
      </c>
      <c r="S1079" s="16">
        <f t="shared" si="603"/>
        <v>0</v>
      </c>
      <c r="T1079" s="15">
        <f t="shared" si="591"/>
        <v>0</v>
      </c>
      <c r="U1079" s="16"/>
      <c r="V1079" s="15">
        <f t="shared" si="592"/>
        <v>0</v>
      </c>
      <c r="W1079" s="16">
        <f t="shared" si="604"/>
        <v>0</v>
      </c>
      <c r="X1079" s="15">
        <f t="shared" si="593"/>
        <v>0</v>
      </c>
      <c r="Y1079" s="16">
        <f t="shared" si="605"/>
        <v>0</v>
      </c>
      <c r="Z1079" s="15">
        <f t="shared" si="594"/>
        <v>1.9999999999999574E-2</v>
      </c>
      <c r="AA1079" s="16"/>
      <c r="AB1079" s="15">
        <f t="shared" si="595"/>
        <v>0</v>
      </c>
      <c r="AC1079" s="16">
        <f t="shared" si="606"/>
        <v>0</v>
      </c>
      <c r="AD1079" s="15">
        <f t="shared" si="596"/>
        <v>0</v>
      </c>
      <c r="AE1079" s="16">
        <f t="shared" si="607"/>
        <v>0</v>
      </c>
      <c r="AF1079" s="15">
        <f t="shared" si="597"/>
        <v>1.9999999999999574E-2</v>
      </c>
      <c r="AG1079" s="16"/>
      <c r="AH1079" s="15">
        <f t="shared" si="598"/>
        <v>0</v>
      </c>
      <c r="AI1079" s="16">
        <f t="shared" si="608"/>
        <v>0</v>
      </c>
      <c r="AJ1079" s="15">
        <f t="shared" si="599"/>
        <v>0</v>
      </c>
      <c r="AK1079" s="16">
        <f t="shared" si="609"/>
        <v>0</v>
      </c>
      <c r="AL1079" s="15">
        <f t="shared" si="610"/>
        <v>1.9999999999999574E-2</v>
      </c>
      <c r="AM1079" s="16"/>
      <c r="AN1079" s="15">
        <f t="shared" si="611"/>
        <v>0</v>
      </c>
      <c r="AO1079" s="16">
        <f t="shared" si="612"/>
        <v>0</v>
      </c>
      <c r="AP1079" s="15">
        <f t="shared" si="613"/>
        <v>0</v>
      </c>
      <c r="AQ1079" s="16">
        <f t="shared" si="614"/>
        <v>0</v>
      </c>
      <c r="AR1079" s="15">
        <f t="shared" si="615"/>
        <v>0</v>
      </c>
      <c r="AS1079" s="16"/>
      <c r="AT1079" s="15">
        <f t="shared" si="616"/>
        <v>0</v>
      </c>
      <c r="AU1079" s="16">
        <f t="shared" si="617"/>
        <v>0</v>
      </c>
      <c r="AV1079" s="15">
        <f t="shared" si="618"/>
        <v>0</v>
      </c>
      <c r="AW1079" s="16">
        <f t="shared" si="619"/>
        <v>0</v>
      </c>
      <c r="AX1079" s="15">
        <f t="shared" si="620"/>
        <v>1.9999999999999574E-2</v>
      </c>
    </row>
    <row r="1080" spans="1:50" x14ac:dyDescent="0.25">
      <c r="A1080" s="25">
        <f t="shared" si="621"/>
        <v>21.510416666666298</v>
      </c>
      <c r="B1080" s="9" t="s">
        <v>22</v>
      </c>
      <c r="C1080" s="13" t="s">
        <v>20</v>
      </c>
      <c r="E1080" s="12" t="s">
        <v>14</v>
      </c>
      <c r="F1080" t="s">
        <v>11</v>
      </c>
      <c r="G1080" s="12" t="s">
        <v>14</v>
      </c>
      <c r="H1080" s="12"/>
      <c r="I1080" s="12" t="s">
        <v>14</v>
      </c>
      <c r="J1080" s="15">
        <f t="shared" si="586"/>
        <v>0</v>
      </c>
      <c r="K1080" s="16">
        <f t="shared" si="600"/>
        <v>0</v>
      </c>
      <c r="L1080" s="15">
        <f t="shared" si="587"/>
        <v>21.510416666666298</v>
      </c>
      <c r="M1080" s="16">
        <f t="shared" si="601"/>
        <v>1</v>
      </c>
      <c r="N1080" s="15">
        <f t="shared" si="588"/>
        <v>0</v>
      </c>
      <c r="O1080" s="16"/>
      <c r="P1080" s="15">
        <f t="shared" si="589"/>
        <v>0</v>
      </c>
      <c r="Q1080" s="16">
        <f t="shared" si="602"/>
        <v>0</v>
      </c>
      <c r="R1080" s="15">
        <f t="shared" si="590"/>
        <v>0</v>
      </c>
      <c r="S1080" s="16">
        <f t="shared" si="603"/>
        <v>0</v>
      </c>
      <c r="T1080" s="15">
        <f t="shared" si="591"/>
        <v>0</v>
      </c>
      <c r="U1080" s="16"/>
      <c r="V1080" s="15">
        <f t="shared" si="592"/>
        <v>0</v>
      </c>
      <c r="W1080" s="16">
        <f t="shared" si="604"/>
        <v>0</v>
      </c>
      <c r="X1080" s="15">
        <f t="shared" si="593"/>
        <v>0</v>
      </c>
      <c r="Y1080" s="16">
        <f t="shared" si="605"/>
        <v>0</v>
      </c>
      <c r="Z1080" s="15">
        <f t="shared" si="594"/>
        <v>1.9999999999999574E-2</v>
      </c>
      <c r="AA1080" s="16"/>
      <c r="AB1080" s="15">
        <f t="shared" si="595"/>
        <v>0</v>
      </c>
      <c r="AC1080" s="16">
        <f t="shared" si="606"/>
        <v>0</v>
      </c>
      <c r="AD1080" s="15">
        <f t="shared" si="596"/>
        <v>0</v>
      </c>
      <c r="AE1080" s="16">
        <f t="shared" si="607"/>
        <v>0</v>
      </c>
      <c r="AF1080" s="15">
        <f t="shared" si="597"/>
        <v>0</v>
      </c>
      <c r="AG1080" s="16"/>
      <c r="AH1080" s="15">
        <f t="shared" si="598"/>
        <v>0</v>
      </c>
      <c r="AI1080" s="16">
        <f t="shared" si="608"/>
        <v>0</v>
      </c>
      <c r="AJ1080" s="15">
        <f t="shared" si="599"/>
        <v>0</v>
      </c>
      <c r="AK1080" s="16">
        <f t="shared" si="609"/>
        <v>0</v>
      </c>
      <c r="AL1080" s="15">
        <f t="shared" si="610"/>
        <v>1.9999999999999574E-2</v>
      </c>
      <c r="AM1080" s="16"/>
      <c r="AN1080" s="15">
        <f t="shared" si="611"/>
        <v>0</v>
      </c>
      <c r="AO1080" s="16">
        <f t="shared" si="612"/>
        <v>0</v>
      </c>
      <c r="AP1080" s="15">
        <f t="shared" si="613"/>
        <v>0</v>
      </c>
      <c r="AQ1080" s="16">
        <f t="shared" si="614"/>
        <v>0</v>
      </c>
      <c r="AR1080" s="15">
        <f t="shared" si="615"/>
        <v>0</v>
      </c>
      <c r="AS1080" s="16"/>
      <c r="AT1080" s="15">
        <f t="shared" si="616"/>
        <v>0</v>
      </c>
      <c r="AU1080" s="16">
        <f t="shared" si="617"/>
        <v>0</v>
      </c>
      <c r="AV1080" s="15">
        <f t="shared" si="618"/>
        <v>0</v>
      </c>
      <c r="AW1080" s="16">
        <f t="shared" si="619"/>
        <v>0</v>
      </c>
      <c r="AX1080" s="15">
        <f t="shared" si="620"/>
        <v>1.9999999999999574E-2</v>
      </c>
    </row>
    <row r="1081" spans="1:50" x14ac:dyDescent="0.25">
      <c r="A1081" s="25">
        <f t="shared" si="621"/>
        <v>21.530416666666298</v>
      </c>
      <c r="B1081" s="9"/>
      <c r="C1081" s="12"/>
      <c r="E1081" s="12" t="s">
        <v>14</v>
      </c>
      <c r="F1081" t="s">
        <v>11</v>
      </c>
      <c r="G1081" s="12" t="s">
        <v>14</v>
      </c>
      <c r="H1081" s="34"/>
      <c r="I1081" s="12" t="s">
        <v>14</v>
      </c>
      <c r="J1081" s="15">
        <f t="shared" si="586"/>
        <v>0</v>
      </c>
      <c r="K1081" s="16">
        <f t="shared" si="600"/>
        <v>0</v>
      </c>
      <c r="L1081" s="15">
        <f t="shared" si="587"/>
        <v>0</v>
      </c>
      <c r="M1081" s="16">
        <f t="shared" si="601"/>
        <v>0</v>
      </c>
      <c r="N1081" s="15">
        <f t="shared" si="588"/>
        <v>0</v>
      </c>
      <c r="O1081" s="16"/>
      <c r="P1081" s="15">
        <f t="shared" si="589"/>
        <v>0</v>
      </c>
      <c r="Q1081" s="16">
        <f t="shared" si="602"/>
        <v>0</v>
      </c>
      <c r="R1081" s="15">
        <f t="shared" si="590"/>
        <v>0</v>
      </c>
      <c r="S1081" s="16">
        <f t="shared" si="603"/>
        <v>0</v>
      </c>
      <c r="T1081" s="15">
        <f t="shared" si="591"/>
        <v>0</v>
      </c>
      <c r="U1081" s="16"/>
      <c r="V1081" s="15">
        <f t="shared" si="592"/>
        <v>0</v>
      </c>
      <c r="W1081" s="16">
        <f t="shared" si="604"/>
        <v>0</v>
      </c>
      <c r="X1081" s="15">
        <f t="shared" si="593"/>
        <v>0</v>
      </c>
      <c r="Y1081" s="16">
        <f t="shared" si="605"/>
        <v>0</v>
      </c>
      <c r="Z1081" s="15">
        <f t="shared" si="594"/>
        <v>1.9999999999999574E-2</v>
      </c>
      <c r="AA1081" s="16"/>
      <c r="AB1081" s="15">
        <f t="shared" si="595"/>
        <v>0</v>
      </c>
      <c r="AC1081" s="16">
        <f t="shared" si="606"/>
        <v>0</v>
      </c>
      <c r="AD1081" s="15">
        <f t="shared" si="596"/>
        <v>0</v>
      </c>
      <c r="AE1081" s="16">
        <f t="shared" si="607"/>
        <v>0</v>
      </c>
      <c r="AF1081" s="15">
        <f t="shared" si="597"/>
        <v>0</v>
      </c>
      <c r="AG1081" s="16"/>
      <c r="AH1081" s="15">
        <f t="shared" si="598"/>
        <v>0</v>
      </c>
      <c r="AI1081" s="16">
        <f t="shared" si="608"/>
        <v>0</v>
      </c>
      <c r="AJ1081" s="15">
        <f t="shared" si="599"/>
        <v>0</v>
      </c>
      <c r="AK1081" s="16">
        <f t="shared" si="609"/>
        <v>0</v>
      </c>
      <c r="AL1081" s="15">
        <f t="shared" si="610"/>
        <v>1.9999999999999574E-2</v>
      </c>
      <c r="AM1081" s="16"/>
      <c r="AN1081" s="15">
        <f t="shared" si="611"/>
        <v>0</v>
      </c>
      <c r="AO1081" s="16">
        <f t="shared" si="612"/>
        <v>0</v>
      </c>
      <c r="AP1081" s="15">
        <f t="shared" si="613"/>
        <v>0</v>
      </c>
      <c r="AQ1081" s="16">
        <f t="shared" si="614"/>
        <v>0</v>
      </c>
      <c r="AR1081" s="15">
        <f t="shared" si="615"/>
        <v>0</v>
      </c>
      <c r="AS1081" s="16"/>
      <c r="AT1081" s="15">
        <f t="shared" si="616"/>
        <v>0</v>
      </c>
      <c r="AU1081" s="16">
        <f t="shared" si="617"/>
        <v>0</v>
      </c>
      <c r="AV1081" s="15">
        <f t="shared" si="618"/>
        <v>0</v>
      </c>
      <c r="AW1081" s="16">
        <f t="shared" si="619"/>
        <v>0</v>
      </c>
      <c r="AX1081" s="15">
        <f t="shared" si="620"/>
        <v>1.9999999999999574E-2</v>
      </c>
    </row>
    <row r="1082" spans="1:50" x14ac:dyDescent="0.25">
      <c r="A1082" s="25">
        <f t="shared" si="621"/>
        <v>21.550416666666298</v>
      </c>
      <c r="B1082" s="9" t="s">
        <v>16</v>
      </c>
      <c r="C1082" s="12"/>
      <c r="D1082" s="12" t="s">
        <v>14</v>
      </c>
      <c r="E1082" s="12" t="s">
        <v>14</v>
      </c>
      <c r="F1082" t="s">
        <v>11</v>
      </c>
      <c r="G1082" s="12" t="s">
        <v>14</v>
      </c>
      <c r="H1082" s="12"/>
      <c r="I1082" s="12" t="s">
        <v>14</v>
      </c>
      <c r="J1082" s="15">
        <f t="shared" si="586"/>
        <v>0</v>
      </c>
      <c r="K1082" s="16">
        <f t="shared" si="600"/>
        <v>0</v>
      </c>
      <c r="L1082" s="15">
        <f t="shared" si="587"/>
        <v>0</v>
      </c>
      <c r="M1082" s="16">
        <f t="shared" si="601"/>
        <v>0</v>
      </c>
      <c r="N1082" s="15">
        <f t="shared" si="588"/>
        <v>0</v>
      </c>
      <c r="O1082" s="16"/>
      <c r="P1082" s="15">
        <f t="shared" si="589"/>
        <v>21.550416666666298</v>
      </c>
      <c r="Q1082" s="16">
        <f t="shared" si="602"/>
        <v>1</v>
      </c>
      <c r="R1082" s="15">
        <f t="shared" si="590"/>
        <v>0</v>
      </c>
      <c r="S1082" s="16">
        <f t="shared" si="603"/>
        <v>0</v>
      </c>
      <c r="T1082" s="15">
        <f t="shared" si="591"/>
        <v>1.9999999999999574E-2</v>
      </c>
      <c r="U1082" s="16"/>
      <c r="V1082" s="15">
        <f t="shared" si="592"/>
        <v>0</v>
      </c>
      <c r="W1082" s="16">
        <f t="shared" si="604"/>
        <v>0</v>
      </c>
      <c r="X1082" s="15">
        <f t="shared" si="593"/>
        <v>0</v>
      </c>
      <c r="Y1082" s="16">
        <f t="shared" si="605"/>
        <v>0</v>
      </c>
      <c r="Z1082" s="15">
        <f t="shared" si="594"/>
        <v>1.9999999999999574E-2</v>
      </c>
      <c r="AA1082" s="16"/>
      <c r="AB1082" s="15">
        <f t="shared" si="595"/>
        <v>0</v>
      </c>
      <c r="AC1082" s="16">
        <f t="shared" si="606"/>
        <v>0</v>
      </c>
      <c r="AD1082" s="15">
        <f t="shared" si="596"/>
        <v>0</v>
      </c>
      <c r="AE1082" s="16">
        <f t="shared" si="607"/>
        <v>0</v>
      </c>
      <c r="AF1082" s="15">
        <f t="shared" si="597"/>
        <v>0</v>
      </c>
      <c r="AG1082" s="16"/>
      <c r="AH1082" s="15">
        <f t="shared" si="598"/>
        <v>0</v>
      </c>
      <c r="AI1082" s="16">
        <f t="shared" si="608"/>
        <v>0</v>
      </c>
      <c r="AJ1082" s="15">
        <f t="shared" si="599"/>
        <v>0</v>
      </c>
      <c r="AK1082" s="16">
        <f t="shared" si="609"/>
        <v>0</v>
      </c>
      <c r="AL1082" s="15">
        <f t="shared" si="610"/>
        <v>1.9999999999999574E-2</v>
      </c>
      <c r="AM1082" s="16"/>
      <c r="AN1082" s="15">
        <f t="shared" si="611"/>
        <v>0</v>
      </c>
      <c r="AO1082" s="16">
        <f t="shared" si="612"/>
        <v>0</v>
      </c>
      <c r="AP1082" s="15">
        <f t="shared" si="613"/>
        <v>0</v>
      </c>
      <c r="AQ1082" s="16">
        <f t="shared" si="614"/>
        <v>0</v>
      </c>
      <c r="AR1082" s="15">
        <f t="shared" si="615"/>
        <v>0</v>
      </c>
      <c r="AS1082" s="16"/>
      <c r="AT1082" s="15">
        <f t="shared" si="616"/>
        <v>0</v>
      </c>
      <c r="AU1082" s="16">
        <f t="shared" si="617"/>
        <v>0</v>
      </c>
      <c r="AV1082" s="15">
        <f t="shared" si="618"/>
        <v>0</v>
      </c>
      <c r="AW1082" s="16">
        <f t="shared" si="619"/>
        <v>0</v>
      </c>
      <c r="AX1082" s="15">
        <f t="shared" si="620"/>
        <v>1.9999999999999574E-2</v>
      </c>
    </row>
    <row r="1083" spans="1:50" x14ac:dyDescent="0.25">
      <c r="A1083" s="25">
        <f t="shared" si="621"/>
        <v>21.570416666666297</v>
      </c>
      <c r="B1083" s="9"/>
      <c r="C1083" s="12"/>
      <c r="D1083" s="12" t="s">
        <v>14</v>
      </c>
      <c r="E1083" s="12" t="s">
        <v>14</v>
      </c>
      <c r="F1083" t="s">
        <v>11</v>
      </c>
      <c r="G1083" s="12" t="s">
        <v>14</v>
      </c>
      <c r="H1083" s="12"/>
      <c r="I1083" s="12" t="s">
        <v>14</v>
      </c>
      <c r="J1083" s="15">
        <f t="shared" si="586"/>
        <v>0</v>
      </c>
      <c r="K1083" s="16">
        <f t="shared" si="600"/>
        <v>0</v>
      </c>
      <c r="L1083" s="15">
        <f t="shared" si="587"/>
        <v>0</v>
      </c>
      <c r="M1083" s="16">
        <f t="shared" si="601"/>
        <v>0</v>
      </c>
      <c r="N1083" s="15">
        <f t="shared" si="588"/>
        <v>0</v>
      </c>
      <c r="O1083" s="16"/>
      <c r="P1083" s="15">
        <f t="shared" si="589"/>
        <v>0</v>
      </c>
      <c r="Q1083" s="16">
        <f t="shared" si="602"/>
        <v>0</v>
      </c>
      <c r="R1083" s="15">
        <f t="shared" si="590"/>
        <v>0</v>
      </c>
      <c r="S1083" s="16">
        <f t="shared" si="603"/>
        <v>0</v>
      </c>
      <c r="T1083" s="15">
        <f t="shared" si="591"/>
        <v>1.9999999999999574E-2</v>
      </c>
      <c r="U1083" s="16"/>
      <c r="V1083" s="15">
        <f t="shared" si="592"/>
        <v>0</v>
      </c>
      <c r="W1083" s="16">
        <f t="shared" si="604"/>
        <v>0</v>
      </c>
      <c r="X1083" s="15">
        <f t="shared" si="593"/>
        <v>0</v>
      </c>
      <c r="Y1083" s="16">
        <f t="shared" si="605"/>
        <v>0</v>
      </c>
      <c r="Z1083" s="15">
        <f t="shared" si="594"/>
        <v>1.9999999999999574E-2</v>
      </c>
      <c r="AA1083" s="16"/>
      <c r="AB1083" s="15">
        <f t="shared" si="595"/>
        <v>0</v>
      </c>
      <c r="AC1083" s="16">
        <f t="shared" si="606"/>
        <v>0</v>
      </c>
      <c r="AD1083" s="15">
        <f t="shared" si="596"/>
        <v>0</v>
      </c>
      <c r="AE1083" s="16">
        <f t="shared" si="607"/>
        <v>0</v>
      </c>
      <c r="AF1083" s="15">
        <f t="shared" si="597"/>
        <v>0</v>
      </c>
      <c r="AG1083" s="16"/>
      <c r="AH1083" s="15">
        <f t="shared" si="598"/>
        <v>0</v>
      </c>
      <c r="AI1083" s="16">
        <f t="shared" si="608"/>
        <v>0</v>
      </c>
      <c r="AJ1083" s="15">
        <f t="shared" si="599"/>
        <v>0</v>
      </c>
      <c r="AK1083" s="16">
        <f t="shared" si="609"/>
        <v>0</v>
      </c>
      <c r="AL1083" s="15">
        <f t="shared" si="610"/>
        <v>1.9999999999999574E-2</v>
      </c>
      <c r="AM1083" s="16"/>
      <c r="AN1083" s="15">
        <f t="shared" si="611"/>
        <v>0</v>
      </c>
      <c r="AO1083" s="16">
        <f t="shared" si="612"/>
        <v>0</v>
      </c>
      <c r="AP1083" s="15">
        <f t="shared" si="613"/>
        <v>0</v>
      </c>
      <c r="AQ1083" s="16">
        <f t="shared" si="614"/>
        <v>0</v>
      </c>
      <c r="AR1083" s="15">
        <f t="shared" si="615"/>
        <v>0</v>
      </c>
      <c r="AS1083" s="16"/>
      <c r="AT1083" s="15">
        <f t="shared" si="616"/>
        <v>0</v>
      </c>
      <c r="AU1083" s="16">
        <f t="shared" si="617"/>
        <v>0</v>
      </c>
      <c r="AV1083" s="15">
        <f t="shared" si="618"/>
        <v>0</v>
      </c>
      <c r="AW1083" s="16">
        <f t="shared" si="619"/>
        <v>0</v>
      </c>
      <c r="AX1083" s="15">
        <f t="shared" si="620"/>
        <v>1.9999999999999574E-2</v>
      </c>
    </row>
    <row r="1084" spans="1:50" x14ac:dyDescent="0.25">
      <c r="A1084" s="25">
        <f t="shared" si="621"/>
        <v>21.590416666666297</v>
      </c>
      <c r="B1084" s="9" t="s">
        <v>63</v>
      </c>
      <c r="C1084" s="12"/>
      <c r="D1084" s="12" t="s">
        <v>14</v>
      </c>
      <c r="E1084" s="12" t="s">
        <v>14</v>
      </c>
      <c r="F1084" t="s">
        <v>11</v>
      </c>
      <c r="G1084" s="12" t="s">
        <v>14</v>
      </c>
      <c r="H1084" s="12" t="s">
        <v>14</v>
      </c>
      <c r="I1084" s="12" t="s">
        <v>14</v>
      </c>
      <c r="J1084" s="15">
        <f t="shared" si="586"/>
        <v>0</v>
      </c>
      <c r="K1084" s="16">
        <f t="shared" si="600"/>
        <v>0</v>
      </c>
      <c r="L1084" s="15">
        <f t="shared" si="587"/>
        <v>0</v>
      </c>
      <c r="M1084" s="16">
        <f t="shared" si="601"/>
        <v>0</v>
      </c>
      <c r="N1084" s="15">
        <f t="shared" si="588"/>
        <v>0</v>
      </c>
      <c r="O1084" s="16"/>
      <c r="P1084" s="15">
        <f t="shared" si="589"/>
        <v>0</v>
      </c>
      <c r="Q1084" s="16">
        <f t="shared" si="602"/>
        <v>0</v>
      </c>
      <c r="R1084" s="15">
        <f t="shared" si="590"/>
        <v>0</v>
      </c>
      <c r="S1084" s="16">
        <f t="shared" si="603"/>
        <v>0</v>
      </c>
      <c r="T1084" s="15">
        <f t="shared" si="591"/>
        <v>1.9999999999999574E-2</v>
      </c>
      <c r="U1084" s="16"/>
      <c r="V1084" s="15">
        <f t="shared" si="592"/>
        <v>0</v>
      </c>
      <c r="W1084" s="16">
        <f t="shared" si="604"/>
        <v>0</v>
      </c>
      <c r="X1084" s="15">
        <f t="shared" si="593"/>
        <v>0</v>
      </c>
      <c r="Y1084" s="16">
        <f t="shared" si="605"/>
        <v>0</v>
      </c>
      <c r="Z1084" s="15">
        <f t="shared" si="594"/>
        <v>1.9999999999999574E-2</v>
      </c>
      <c r="AA1084" s="16"/>
      <c r="AB1084" s="15">
        <f t="shared" si="595"/>
        <v>0</v>
      </c>
      <c r="AC1084" s="16">
        <f t="shared" si="606"/>
        <v>0</v>
      </c>
      <c r="AD1084" s="15">
        <f t="shared" si="596"/>
        <v>0</v>
      </c>
      <c r="AE1084" s="16">
        <f t="shared" si="607"/>
        <v>0</v>
      </c>
      <c r="AF1084" s="15">
        <f t="shared" si="597"/>
        <v>0</v>
      </c>
      <c r="AG1084" s="16"/>
      <c r="AH1084" s="15">
        <f t="shared" si="598"/>
        <v>0</v>
      </c>
      <c r="AI1084" s="16">
        <f t="shared" si="608"/>
        <v>0</v>
      </c>
      <c r="AJ1084" s="15">
        <f t="shared" si="599"/>
        <v>0</v>
      </c>
      <c r="AK1084" s="16">
        <f t="shared" si="609"/>
        <v>0</v>
      </c>
      <c r="AL1084" s="15">
        <f t="shared" si="610"/>
        <v>1.9999999999999574E-2</v>
      </c>
      <c r="AM1084" s="16"/>
      <c r="AN1084" s="15">
        <f t="shared" si="611"/>
        <v>21.590416666666297</v>
      </c>
      <c r="AO1084" s="16">
        <f t="shared" si="612"/>
        <v>1</v>
      </c>
      <c r="AP1084" s="15">
        <f t="shared" si="613"/>
        <v>0</v>
      </c>
      <c r="AQ1084" s="16">
        <f t="shared" si="614"/>
        <v>0</v>
      </c>
      <c r="AR1084" s="15">
        <f t="shared" si="615"/>
        <v>1.9999999999999574E-2</v>
      </c>
      <c r="AS1084" s="16"/>
      <c r="AT1084" s="15">
        <f t="shared" si="616"/>
        <v>0</v>
      </c>
      <c r="AU1084" s="16">
        <f t="shared" si="617"/>
        <v>0</v>
      </c>
      <c r="AV1084" s="15">
        <f t="shared" si="618"/>
        <v>0</v>
      </c>
      <c r="AW1084" s="16">
        <f t="shared" si="619"/>
        <v>0</v>
      </c>
      <c r="AX1084" s="15">
        <f t="shared" si="620"/>
        <v>1.9999999999999574E-2</v>
      </c>
    </row>
    <row r="1085" spans="1:50" x14ac:dyDescent="0.25">
      <c r="A1085" s="25">
        <f t="shared" si="621"/>
        <v>21.610416666666296</v>
      </c>
      <c r="B1085" s="9" t="s">
        <v>12</v>
      </c>
      <c r="C1085" s="12"/>
      <c r="D1085" s="12" t="s">
        <v>14</v>
      </c>
      <c r="E1085" s="12" t="s">
        <v>14</v>
      </c>
      <c r="F1085" s="13" t="s">
        <v>20</v>
      </c>
      <c r="G1085" t="s">
        <v>11</v>
      </c>
      <c r="H1085" s="12" t="s">
        <v>14</v>
      </c>
      <c r="I1085" s="12" t="s">
        <v>14</v>
      </c>
      <c r="J1085" s="15">
        <f t="shared" si="586"/>
        <v>0</v>
      </c>
      <c r="K1085" s="16">
        <f t="shared" si="600"/>
        <v>0</v>
      </c>
      <c r="L1085" s="15">
        <f t="shared" si="587"/>
        <v>0</v>
      </c>
      <c r="M1085" s="16">
        <f t="shared" si="601"/>
        <v>0</v>
      </c>
      <c r="N1085" s="15">
        <f t="shared" si="588"/>
        <v>0</v>
      </c>
      <c r="O1085" s="16"/>
      <c r="P1085" s="15">
        <f t="shared" si="589"/>
        <v>0</v>
      </c>
      <c r="Q1085" s="16">
        <f t="shared" si="602"/>
        <v>0</v>
      </c>
      <c r="R1085" s="15">
        <f t="shared" si="590"/>
        <v>0</v>
      </c>
      <c r="S1085" s="16">
        <f t="shared" si="603"/>
        <v>0</v>
      </c>
      <c r="T1085" s="15">
        <f t="shared" si="591"/>
        <v>1.9999999999999574E-2</v>
      </c>
      <c r="U1085" s="16"/>
      <c r="V1085" s="15">
        <f t="shared" si="592"/>
        <v>0</v>
      </c>
      <c r="W1085" s="16">
        <f t="shared" si="604"/>
        <v>0</v>
      </c>
      <c r="X1085" s="15">
        <f t="shared" si="593"/>
        <v>0</v>
      </c>
      <c r="Y1085" s="16">
        <f t="shared" si="605"/>
        <v>0</v>
      </c>
      <c r="Z1085" s="15">
        <f t="shared" si="594"/>
        <v>1.9999999999999574E-2</v>
      </c>
      <c r="AA1085" s="16"/>
      <c r="AB1085" s="15">
        <f t="shared" si="595"/>
        <v>0</v>
      </c>
      <c r="AC1085" s="16">
        <f t="shared" si="606"/>
        <v>0</v>
      </c>
      <c r="AD1085" s="15">
        <f t="shared" si="596"/>
        <v>21.610416666666296</v>
      </c>
      <c r="AE1085" s="16">
        <f t="shared" si="607"/>
        <v>1</v>
      </c>
      <c r="AF1085" s="15">
        <f t="shared" si="597"/>
        <v>0</v>
      </c>
      <c r="AG1085" s="16"/>
      <c r="AH1085" s="15">
        <f t="shared" si="598"/>
        <v>0</v>
      </c>
      <c r="AI1085" s="16">
        <f t="shared" si="608"/>
        <v>0</v>
      </c>
      <c r="AJ1085" s="15">
        <f t="shared" si="599"/>
        <v>0</v>
      </c>
      <c r="AK1085" s="16">
        <f t="shared" si="609"/>
        <v>0</v>
      </c>
      <c r="AL1085" s="15">
        <f t="shared" si="610"/>
        <v>0</v>
      </c>
      <c r="AM1085" s="16"/>
      <c r="AN1085" s="15">
        <f t="shared" si="611"/>
        <v>0</v>
      </c>
      <c r="AO1085" s="16">
        <f t="shared" si="612"/>
        <v>0</v>
      </c>
      <c r="AP1085" s="15">
        <f t="shared" si="613"/>
        <v>0</v>
      </c>
      <c r="AQ1085" s="16">
        <f t="shared" si="614"/>
        <v>0</v>
      </c>
      <c r="AR1085" s="15">
        <f t="shared" si="615"/>
        <v>1.9999999999999574E-2</v>
      </c>
      <c r="AS1085" s="16"/>
      <c r="AT1085" s="15">
        <f t="shared" si="616"/>
        <v>0</v>
      </c>
      <c r="AU1085" s="16">
        <f t="shared" si="617"/>
        <v>0</v>
      </c>
      <c r="AV1085" s="15">
        <f t="shared" si="618"/>
        <v>0</v>
      </c>
      <c r="AW1085" s="16">
        <f t="shared" si="619"/>
        <v>0</v>
      </c>
      <c r="AX1085" s="15">
        <f t="shared" si="620"/>
        <v>1.9999999999999574E-2</v>
      </c>
    </row>
    <row r="1086" spans="1:50" x14ac:dyDescent="0.25">
      <c r="A1086" s="25">
        <f t="shared" si="621"/>
        <v>21.630416666666296</v>
      </c>
      <c r="B1086" s="9"/>
      <c r="C1086" s="12"/>
      <c r="D1086" s="12" t="s">
        <v>14</v>
      </c>
      <c r="E1086" s="12" t="s">
        <v>14</v>
      </c>
      <c r="G1086" t="s">
        <v>11</v>
      </c>
      <c r="H1086" s="12" t="s">
        <v>14</v>
      </c>
      <c r="I1086" s="12" t="s">
        <v>14</v>
      </c>
      <c r="J1086" s="15">
        <f t="shared" si="586"/>
        <v>0</v>
      </c>
      <c r="K1086" s="16">
        <f t="shared" si="600"/>
        <v>0</v>
      </c>
      <c r="L1086" s="15">
        <f t="shared" si="587"/>
        <v>0</v>
      </c>
      <c r="M1086" s="16">
        <f t="shared" si="601"/>
        <v>0</v>
      </c>
      <c r="N1086" s="15">
        <f t="shared" si="588"/>
        <v>0</v>
      </c>
      <c r="O1086" s="16"/>
      <c r="P1086" s="15">
        <f t="shared" si="589"/>
        <v>0</v>
      </c>
      <c r="Q1086" s="16">
        <f t="shared" si="602"/>
        <v>0</v>
      </c>
      <c r="R1086" s="15">
        <f t="shared" si="590"/>
        <v>0</v>
      </c>
      <c r="S1086" s="16">
        <f t="shared" si="603"/>
        <v>0</v>
      </c>
      <c r="T1086" s="15">
        <f t="shared" si="591"/>
        <v>1.9999999999999574E-2</v>
      </c>
      <c r="U1086" s="16"/>
      <c r="V1086" s="15">
        <f t="shared" si="592"/>
        <v>0</v>
      </c>
      <c r="W1086" s="16">
        <f t="shared" si="604"/>
        <v>0</v>
      </c>
      <c r="X1086" s="15">
        <f t="shared" si="593"/>
        <v>0</v>
      </c>
      <c r="Y1086" s="16">
        <f t="shared" si="605"/>
        <v>0</v>
      </c>
      <c r="Z1086" s="15">
        <f t="shared" si="594"/>
        <v>1.9999999999999574E-2</v>
      </c>
      <c r="AA1086" s="16"/>
      <c r="AB1086" s="15">
        <f t="shared" si="595"/>
        <v>0</v>
      </c>
      <c r="AC1086" s="16">
        <f t="shared" si="606"/>
        <v>0</v>
      </c>
      <c r="AD1086" s="15">
        <f t="shared" si="596"/>
        <v>0</v>
      </c>
      <c r="AE1086" s="16">
        <f t="shared" si="607"/>
        <v>0</v>
      </c>
      <c r="AF1086" s="15">
        <f t="shared" si="597"/>
        <v>0</v>
      </c>
      <c r="AG1086" s="16"/>
      <c r="AH1086" s="15">
        <f t="shared" si="598"/>
        <v>0</v>
      </c>
      <c r="AI1086" s="16">
        <f t="shared" si="608"/>
        <v>0</v>
      </c>
      <c r="AJ1086" s="15">
        <f t="shared" si="599"/>
        <v>0</v>
      </c>
      <c r="AK1086" s="16">
        <f t="shared" si="609"/>
        <v>0</v>
      </c>
      <c r="AL1086" s="15">
        <f t="shared" si="610"/>
        <v>0</v>
      </c>
      <c r="AM1086" s="16"/>
      <c r="AN1086" s="15">
        <f t="shared" si="611"/>
        <v>0</v>
      </c>
      <c r="AO1086" s="16">
        <f t="shared" si="612"/>
        <v>0</v>
      </c>
      <c r="AP1086" s="15">
        <f t="shared" si="613"/>
        <v>0</v>
      </c>
      <c r="AQ1086" s="16">
        <f t="shared" si="614"/>
        <v>0</v>
      </c>
      <c r="AR1086" s="15">
        <f t="shared" si="615"/>
        <v>1.9999999999999574E-2</v>
      </c>
      <c r="AS1086" s="16"/>
      <c r="AT1086" s="15">
        <f t="shared" si="616"/>
        <v>0</v>
      </c>
      <c r="AU1086" s="16">
        <f t="shared" si="617"/>
        <v>0</v>
      </c>
      <c r="AV1086" s="15">
        <f t="shared" si="618"/>
        <v>0</v>
      </c>
      <c r="AW1086" s="16">
        <f t="shared" si="619"/>
        <v>0</v>
      </c>
      <c r="AX1086" s="15">
        <f t="shared" si="620"/>
        <v>1.9999999999999574E-2</v>
      </c>
    </row>
    <row r="1087" spans="1:50" x14ac:dyDescent="0.25">
      <c r="A1087" s="25">
        <f t="shared" si="621"/>
        <v>21.650416666666295</v>
      </c>
      <c r="B1087" s="9"/>
      <c r="C1087" s="12"/>
      <c r="D1087" s="12" t="s">
        <v>14</v>
      </c>
      <c r="E1087" s="12" t="s">
        <v>14</v>
      </c>
      <c r="F1087" s="13"/>
      <c r="G1087" t="s">
        <v>11</v>
      </c>
      <c r="H1087" s="12" t="s">
        <v>14</v>
      </c>
      <c r="I1087" s="12" t="s">
        <v>14</v>
      </c>
      <c r="J1087" s="15">
        <f t="shared" si="586"/>
        <v>0</v>
      </c>
      <c r="K1087" s="16">
        <f t="shared" si="600"/>
        <v>0</v>
      </c>
      <c r="L1087" s="15">
        <f t="shared" si="587"/>
        <v>0</v>
      </c>
      <c r="M1087" s="16">
        <f t="shared" si="601"/>
        <v>0</v>
      </c>
      <c r="N1087" s="15">
        <f t="shared" si="588"/>
        <v>0</v>
      </c>
      <c r="O1087" s="16"/>
      <c r="P1087" s="15">
        <f t="shared" si="589"/>
        <v>0</v>
      </c>
      <c r="Q1087" s="16">
        <f t="shared" si="602"/>
        <v>0</v>
      </c>
      <c r="R1087" s="15">
        <f t="shared" si="590"/>
        <v>0</v>
      </c>
      <c r="S1087" s="16">
        <f t="shared" si="603"/>
        <v>0</v>
      </c>
      <c r="T1087" s="15">
        <f t="shared" si="591"/>
        <v>1.9999999999999574E-2</v>
      </c>
      <c r="U1087" s="16"/>
      <c r="V1087" s="15">
        <f t="shared" si="592"/>
        <v>0</v>
      </c>
      <c r="W1087" s="16">
        <f t="shared" si="604"/>
        <v>0</v>
      </c>
      <c r="X1087" s="15">
        <f t="shared" si="593"/>
        <v>0</v>
      </c>
      <c r="Y1087" s="16">
        <f t="shared" si="605"/>
        <v>0</v>
      </c>
      <c r="Z1087" s="15">
        <f t="shared" si="594"/>
        <v>1.9999999999999574E-2</v>
      </c>
      <c r="AA1087" s="16"/>
      <c r="AB1087" s="15">
        <f t="shared" si="595"/>
        <v>0</v>
      </c>
      <c r="AC1087" s="16">
        <f t="shared" si="606"/>
        <v>0</v>
      </c>
      <c r="AD1087" s="15">
        <f t="shared" si="596"/>
        <v>0</v>
      </c>
      <c r="AE1087" s="16">
        <f t="shared" si="607"/>
        <v>0</v>
      </c>
      <c r="AF1087" s="15">
        <f t="shared" si="597"/>
        <v>0</v>
      </c>
      <c r="AG1087" s="16"/>
      <c r="AH1087" s="15">
        <f t="shared" si="598"/>
        <v>0</v>
      </c>
      <c r="AI1087" s="16">
        <f t="shared" si="608"/>
        <v>0</v>
      </c>
      <c r="AJ1087" s="15">
        <f t="shared" si="599"/>
        <v>0</v>
      </c>
      <c r="AK1087" s="16">
        <f t="shared" si="609"/>
        <v>0</v>
      </c>
      <c r="AL1087" s="15">
        <f t="shared" si="610"/>
        <v>0</v>
      </c>
      <c r="AM1087" s="16"/>
      <c r="AN1087" s="15">
        <f t="shared" si="611"/>
        <v>0</v>
      </c>
      <c r="AO1087" s="16">
        <f t="shared" si="612"/>
        <v>0</v>
      </c>
      <c r="AP1087" s="15">
        <f t="shared" si="613"/>
        <v>0</v>
      </c>
      <c r="AQ1087" s="16">
        <f t="shared" si="614"/>
        <v>0</v>
      </c>
      <c r="AR1087" s="15">
        <f t="shared" si="615"/>
        <v>1.9999999999999574E-2</v>
      </c>
      <c r="AS1087" s="16"/>
      <c r="AT1087" s="15">
        <f t="shared" si="616"/>
        <v>0</v>
      </c>
      <c r="AU1087" s="16">
        <f t="shared" si="617"/>
        <v>0</v>
      </c>
      <c r="AV1087" s="15">
        <f t="shared" si="618"/>
        <v>0</v>
      </c>
      <c r="AW1087" s="16">
        <f t="shared" si="619"/>
        <v>0</v>
      </c>
      <c r="AX1087" s="15">
        <f t="shared" si="620"/>
        <v>1.9999999999999574E-2</v>
      </c>
    </row>
    <row r="1088" spans="1:50" x14ac:dyDescent="0.25">
      <c r="A1088" s="25">
        <f t="shared" si="621"/>
        <v>21.670416666666295</v>
      </c>
      <c r="B1088" s="9"/>
      <c r="C1088" s="12"/>
      <c r="D1088" s="12" t="s">
        <v>14</v>
      </c>
      <c r="E1088" s="12" t="s">
        <v>14</v>
      </c>
      <c r="G1088" t="s">
        <v>11</v>
      </c>
      <c r="H1088" s="12" t="s">
        <v>14</v>
      </c>
      <c r="I1088" s="12" t="s">
        <v>14</v>
      </c>
      <c r="J1088" s="15">
        <f t="shared" si="586"/>
        <v>0</v>
      </c>
      <c r="K1088" s="16">
        <f t="shared" si="600"/>
        <v>0</v>
      </c>
      <c r="L1088" s="15">
        <f t="shared" si="587"/>
        <v>0</v>
      </c>
      <c r="M1088" s="16">
        <f t="shared" si="601"/>
        <v>0</v>
      </c>
      <c r="N1088" s="15">
        <f t="shared" si="588"/>
        <v>0</v>
      </c>
      <c r="O1088" s="16"/>
      <c r="P1088" s="15">
        <f t="shared" si="589"/>
        <v>0</v>
      </c>
      <c r="Q1088" s="16">
        <f t="shared" si="602"/>
        <v>0</v>
      </c>
      <c r="R1088" s="15">
        <f t="shared" si="590"/>
        <v>0</v>
      </c>
      <c r="S1088" s="16">
        <f t="shared" si="603"/>
        <v>0</v>
      </c>
      <c r="T1088" s="15">
        <f t="shared" si="591"/>
        <v>1.9999999999999574E-2</v>
      </c>
      <c r="U1088" s="16"/>
      <c r="V1088" s="15">
        <f t="shared" si="592"/>
        <v>0</v>
      </c>
      <c r="W1088" s="16">
        <f t="shared" si="604"/>
        <v>0</v>
      </c>
      <c r="X1088" s="15">
        <f t="shared" si="593"/>
        <v>0</v>
      </c>
      <c r="Y1088" s="16">
        <f t="shared" si="605"/>
        <v>0</v>
      </c>
      <c r="Z1088" s="15">
        <f t="shared" si="594"/>
        <v>1.9999999999999574E-2</v>
      </c>
      <c r="AA1088" s="16"/>
      <c r="AB1088" s="15">
        <f t="shared" si="595"/>
        <v>0</v>
      </c>
      <c r="AC1088" s="16">
        <f t="shared" si="606"/>
        <v>0</v>
      </c>
      <c r="AD1088" s="15">
        <f t="shared" si="596"/>
        <v>0</v>
      </c>
      <c r="AE1088" s="16">
        <f t="shared" si="607"/>
        <v>0</v>
      </c>
      <c r="AF1088" s="15">
        <f t="shared" si="597"/>
        <v>0</v>
      </c>
      <c r="AG1088" s="16"/>
      <c r="AH1088" s="15">
        <f t="shared" si="598"/>
        <v>0</v>
      </c>
      <c r="AI1088" s="16">
        <f t="shared" si="608"/>
        <v>0</v>
      </c>
      <c r="AJ1088" s="15">
        <f t="shared" si="599"/>
        <v>0</v>
      </c>
      <c r="AK1088" s="16">
        <f t="shared" si="609"/>
        <v>0</v>
      </c>
      <c r="AL1088" s="15">
        <f t="shared" si="610"/>
        <v>0</v>
      </c>
      <c r="AM1088" s="16"/>
      <c r="AN1088" s="15">
        <f t="shared" si="611"/>
        <v>0</v>
      </c>
      <c r="AO1088" s="16">
        <f t="shared" si="612"/>
        <v>0</v>
      </c>
      <c r="AP1088" s="15">
        <f t="shared" si="613"/>
        <v>0</v>
      </c>
      <c r="AQ1088" s="16">
        <f t="shared" si="614"/>
        <v>0</v>
      </c>
      <c r="AR1088" s="15">
        <f t="shared" si="615"/>
        <v>1.9999999999999574E-2</v>
      </c>
      <c r="AS1088" s="16"/>
      <c r="AT1088" s="15">
        <f t="shared" si="616"/>
        <v>0</v>
      </c>
      <c r="AU1088" s="16">
        <f t="shared" si="617"/>
        <v>0</v>
      </c>
      <c r="AV1088" s="15">
        <f t="shared" si="618"/>
        <v>0</v>
      </c>
      <c r="AW1088" s="16">
        <f t="shared" si="619"/>
        <v>0</v>
      </c>
      <c r="AX1088" s="15">
        <f t="shared" si="620"/>
        <v>1.9999999999999574E-2</v>
      </c>
    </row>
    <row r="1089" spans="1:50" x14ac:dyDescent="0.25">
      <c r="A1089" s="25">
        <f t="shared" si="621"/>
        <v>21.690416666666295</v>
      </c>
      <c r="B1089" s="9" t="s">
        <v>15</v>
      </c>
      <c r="C1089" s="12"/>
      <c r="D1089" s="12" t="s">
        <v>14</v>
      </c>
      <c r="E1089" t="s">
        <v>11</v>
      </c>
      <c r="F1089" s="7"/>
      <c r="G1089" s="13" t="s">
        <v>20</v>
      </c>
      <c r="H1089" s="12" t="s">
        <v>14</v>
      </c>
      <c r="I1089" s="12" t="s">
        <v>14</v>
      </c>
      <c r="J1089" s="15">
        <f t="shared" si="586"/>
        <v>0</v>
      </c>
      <c r="K1089" s="16">
        <f t="shared" si="600"/>
        <v>0</v>
      </c>
      <c r="L1089" s="15">
        <f t="shared" si="587"/>
        <v>0</v>
      </c>
      <c r="M1089" s="16">
        <f t="shared" si="601"/>
        <v>0</v>
      </c>
      <c r="N1089" s="15">
        <f t="shared" si="588"/>
        <v>0</v>
      </c>
      <c r="O1089" s="16"/>
      <c r="P1089" s="15">
        <f t="shared" si="589"/>
        <v>0</v>
      </c>
      <c r="Q1089" s="16">
        <f t="shared" si="602"/>
        <v>0</v>
      </c>
      <c r="R1089" s="15">
        <f t="shared" si="590"/>
        <v>0</v>
      </c>
      <c r="S1089" s="16">
        <f t="shared" si="603"/>
        <v>0</v>
      </c>
      <c r="T1089" s="15">
        <f t="shared" si="591"/>
        <v>1.9999999999999574E-2</v>
      </c>
      <c r="U1089" s="16"/>
      <c r="V1089" s="15">
        <f t="shared" si="592"/>
        <v>0</v>
      </c>
      <c r="W1089" s="16">
        <f t="shared" si="604"/>
        <v>0</v>
      </c>
      <c r="X1089" s="15">
        <f t="shared" si="593"/>
        <v>0</v>
      </c>
      <c r="Y1089" s="16">
        <f t="shared" si="605"/>
        <v>0</v>
      </c>
      <c r="Z1089" s="15">
        <f t="shared" si="594"/>
        <v>0</v>
      </c>
      <c r="AA1089" s="16"/>
      <c r="AB1089" s="15">
        <f t="shared" si="595"/>
        <v>0</v>
      </c>
      <c r="AC1089" s="16">
        <f t="shared" si="606"/>
        <v>0</v>
      </c>
      <c r="AD1089" s="15">
        <f t="shared" si="596"/>
        <v>0</v>
      </c>
      <c r="AE1089" s="16">
        <f t="shared" si="607"/>
        <v>0</v>
      </c>
      <c r="AF1089" s="15">
        <f t="shared" si="597"/>
        <v>0</v>
      </c>
      <c r="AG1089" s="16"/>
      <c r="AH1089" s="15">
        <f t="shared" si="598"/>
        <v>0</v>
      </c>
      <c r="AI1089" s="16">
        <f t="shared" si="608"/>
        <v>0</v>
      </c>
      <c r="AJ1089" s="15">
        <f t="shared" si="599"/>
        <v>21.690416666666295</v>
      </c>
      <c r="AK1089" s="16">
        <f t="shared" si="609"/>
        <v>1</v>
      </c>
      <c r="AL1089" s="15">
        <f t="shared" si="610"/>
        <v>0</v>
      </c>
      <c r="AM1089" s="16"/>
      <c r="AN1089" s="15">
        <f t="shared" si="611"/>
        <v>0</v>
      </c>
      <c r="AO1089" s="16">
        <f t="shared" si="612"/>
        <v>0</v>
      </c>
      <c r="AP1089" s="15">
        <f t="shared" si="613"/>
        <v>0</v>
      </c>
      <c r="AQ1089" s="16">
        <f t="shared" si="614"/>
        <v>0</v>
      </c>
      <c r="AR1089" s="15">
        <f t="shared" si="615"/>
        <v>1.9999999999999574E-2</v>
      </c>
      <c r="AS1089" s="16"/>
      <c r="AT1089" s="15">
        <f t="shared" si="616"/>
        <v>0</v>
      </c>
      <c r="AU1089" s="16">
        <f t="shared" si="617"/>
        <v>0</v>
      </c>
      <c r="AV1089" s="15">
        <f t="shared" si="618"/>
        <v>0</v>
      </c>
      <c r="AW1089" s="16">
        <f t="shared" si="619"/>
        <v>0</v>
      </c>
      <c r="AX1089" s="15">
        <f t="shared" si="620"/>
        <v>1.9999999999999574E-2</v>
      </c>
    </row>
    <row r="1090" spans="1:50" x14ac:dyDescent="0.25">
      <c r="A1090" s="25">
        <f t="shared" si="621"/>
        <v>21.710416666666294</v>
      </c>
      <c r="B1090" s="9"/>
      <c r="C1090" s="12"/>
      <c r="D1090" s="12" t="s">
        <v>14</v>
      </c>
      <c r="E1090" t="s">
        <v>11</v>
      </c>
      <c r="F1090" s="7"/>
      <c r="G1090" s="12"/>
      <c r="H1090" s="12" t="s">
        <v>14</v>
      </c>
      <c r="I1090" s="12" t="s">
        <v>14</v>
      </c>
      <c r="J1090" s="15">
        <f t="shared" si="586"/>
        <v>0</v>
      </c>
      <c r="K1090" s="16">
        <f t="shared" si="600"/>
        <v>0</v>
      </c>
      <c r="L1090" s="15">
        <f t="shared" si="587"/>
        <v>0</v>
      </c>
      <c r="M1090" s="16">
        <f t="shared" si="601"/>
        <v>0</v>
      </c>
      <c r="N1090" s="15">
        <f t="shared" si="588"/>
        <v>0</v>
      </c>
      <c r="O1090" s="16"/>
      <c r="P1090" s="15">
        <f t="shared" si="589"/>
        <v>0</v>
      </c>
      <c r="Q1090" s="16">
        <f t="shared" si="602"/>
        <v>0</v>
      </c>
      <c r="R1090" s="15">
        <f t="shared" si="590"/>
        <v>0</v>
      </c>
      <c r="S1090" s="16">
        <f t="shared" si="603"/>
        <v>0</v>
      </c>
      <c r="T1090" s="15">
        <f t="shared" si="591"/>
        <v>1.9999999999999574E-2</v>
      </c>
      <c r="U1090" s="16"/>
      <c r="V1090" s="15">
        <f t="shared" si="592"/>
        <v>0</v>
      </c>
      <c r="W1090" s="16">
        <f t="shared" si="604"/>
        <v>0</v>
      </c>
      <c r="X1090" s="15">
        <f t="shared" si="593"/>
        <v>0</v>
      </c>
      <c r="Y1090" s="16">
        <f t="shared" si="605"/>
        <v>0</v>
      </c>
      <c r="Z1090" s="15">
        <f t="shared" si="594"/>
        <v>0</v>
      </c>
      <c r="AA1090" s="16"/>
      <c r="AB1090" s="15">
        <f t="shared" si="595"/>
        <v>0</v>
      </c>
      <c r="AC1090" s="16">
        <f t="shared" si="606"/>
        <v>0</v>
      </c>
      <c r="AD1090" s="15">
        <f t="shared" si="596"/>
        <v>0</v>
      </c>
      <c r="AE1090" s="16">
        <f t="shared" si="607"/>
        <v>0</v>
      </c>
      <c r="AF1090" s="15">
        <f t="shared" si="597"/>
        <v>0</v>
      </c>
      <c r="AG1090" s="16"/>
      <c r="AH1090" s="15">
        <f t="shared" si="598"/>
        <v>0</v>
      </c>
      <c r="AI1090" s="16">
        <f t="shared" si="608"/>
        <v>0</v>
      </c>
      <c r="AJ1090" s="15">
        <f t="shared" si="599"/>
        <v>0</v>
      </c>
      <c r="AK1090" s="16">
        <f t="shared" si="609"/>
        <v>0</v>
      </c>
      <c r="AL1090" s="15">
        <f t="shared" si="610"/>
        <v>0</v>
      </c>
      <c r="AM1090" s="16"/>
      <c r="AN1090" s="15">
        <f t="shared" si="611"/>
        <v>0</v>
      </c>
      <c r="AO1090" s="16">
        <f t="shared" si="612"/>
        <v>0</v>
      </c>
      <c r="AP1090" s="15">
        <f t="shared" si="613"/>
        <v>0</v>
      </c>
      <c r="AQ1090" s="16">
        <f t="shared" si="614"/>
        <v>0</v>
      </c>
      <c r="AR1090" s="15">
        <f t="shared" si="615"/>
        <v>1.9999999999999574E-2</v>
      </c>
      <c r="AS1090" s="16"/>
      <c r="AT1090" s="15">
        <f t="shared" si="616"/>
        <v>0</v>
      </c>
      <c r="AU1090" s="16">
        <f t="shared" si="617"/>
        <v>0</v>
      </c>
      <c r="AV1090" s="15">
        <f t="shared" si="618"/>
        <v>0</v>
      </c>
      <c r="AW1090" s="16">
        <f t="shared" si="619"/>
        <v>0</v>
      </c>
      <c r="AX1090" s="15">
        <f t="shared" si="620"/>
        <v>1.9999999999999574E-2</v>
      </c>
    </row>
    <row r="1091" spans="1:50" x14ac:dyDescent="0.25">
      <c r="A1091" s="25">
        <f t="shared" si="621"/>
        <v>21.730416666666294</v>
      </c>
      <c r="B1091" s="9"/>
      <c r="C1091" s="12"/>
      <c r="D1091" s="12" t="s">
        <v>14</v>
      </c>
      <c r="E1091" t="s">
        <v>11</v>
      </c>
      <c r="F1091" s="12"/>
      <c r="G1091" s="12"/>
      <c r="H1091" s="12" t="s">
        <v>14</v>
      </c>
      <c r="I1091" s="12" t="s">
        <v>14</v>
      </c>
      <c r="J1091" s="15">
        <f t="shared" si="586"/>
        <v>0</v>
      </c>
      <c r="K1091" s="16">
        <f t="shared" si="600"/>
        <v>0</v>
      </c>
      <c r="L1091" s="15">
        <f t="shared" si="587"/>
        <v>0</v>
      </c>
      <c r="M1091" s="16">
        <f t="shared" si="601"/>
        <v>0</v>
      </c>
      <c r="N1091" s="15">
        <f t="shared" si="588"/>
        <v>0</v>
      </c>
      <c r="O1091" s="16"/>
      <c r="P1091" s="15">
        <f t="shared" si="589"/>
        <v>0</v>
      </c>
      <c r="Q1091" s="16">
        <f t="shared" si="602"/>
        <v>0</v>
      </c>
      <c r="R1091" s="15">
        <f t="shared" si="590"/>
        <v>0</v>
      </c>
      <c r="S1091" s="16">
        <f t="shared" si="603"/>
        <v>0</v>
      </c>
      <c r="T1091" s="15">
        <f t="shared" si="591"/>
        <v>1.9999999999999574E-2</v>
      </c>
      <c r="U1091" s="16"/>
      <c r="V1091" s="15">
        <f t="shared" si="592"/>
        <v>0</v>
      </c>
      <c r="W1091" s="16">
        <f t="shared" si="604"/>
        <v>0</v>
      </c>
      <c r="X1091" s="15">
        <f t="shared" si="593"/>
        <v>0</v>
      </c>
      <c r="Y1091" s="16">
        <f t="shared" si="605"/>
        <v>0</v>
      </c>
      <c r="Z1091" s="15">
        <f t="shared" si="594"/>
        <v>0</v>
      </c>
      <c r="AA1091" s="16"/>
      <c r="AB1091" s="15">
        <f t="shared" si="595"/>
        <v>0</v>
      </c>
      <c r="AC1091" s="16">
        <f t="shared" si="606"/>
        <v>0</v>
      </c>
      <c r="AD1091" s="15">
        <f t="shared" si="596"/>
        <v>0</v>
      </c>
      <c r="AE1091" s="16">
        <f t="shared" si="607"/>
        <v>0</v>
      </c>
      <c r="AF1091" s="15">
        <f t="shared" si="597"/>
        <v>0</v>
      </c>
      <c r="AG1091" s="16"/>
      <c r="AH1091" s="15">
        <f t="shared" si="598"/>
        <v>0</v>
      </c>
      <c r="AI1091" s="16">
        <f t="shared" si="608"/>
        <v>0</v>
      </c>
      <c r="AJ1091" s="15">
        <f t="shared" si="599"/>
        <v>0</v>
      </c>
      <c r="AK1091" s="16">
        <f t="shared" si="609"/>
        <v>0</v>
      </c>
      <c r="AL1091" s="15">
        <f t="shared" si="610"/>
        <v>0</v>
      </c>
      <c r="AM1091" s="16"/>
      <c r="AN1091" s="15">
        <f t="shared" si="611"/>
        <v>0</v>
      </c>
      <c r="AO1091" s="16">
        <f t="shared" si="612"/>
        <v>0</v>
      </c>
      <c r="AP1091" s="15">
        <f t="shared" si="613"/>
        <v>0</v>
      </c>
      <c r="AQ1091" s="16">
        <f t="shared" si="614"/>
        <v>0</v>
      </c>
      <c r="AR1091" s="15">
        <f t="shared" si="615"/>
        <v>1.9999999999999574E-2</v>
      </c>
      <c r="AS1091" s="16"/>
      <c r="AT1091" s="15">
        <f t="shared" si="616"/>
        <v>0</v>
      </c>
      <c r="AU1091" s="16">
        <f t="shared" si="617"/>
        <v>0</v>
      </c>
      <c r="AV1091" s="15">
        <f t="shared" si="618"/>
        <v>0</v>
      </c>
      <c r="AW1091" s="16">
        <f t="shared" si="619"/>
        <v>0</v>
      </c>
      <c r="AX1091" s="15">
        <f t="shared" si="620"/>
        <v>1.9999999999999574E-2</v>
      </c>
    </row>
    <row r="1092" spans="1:50" x14ac:dyDescent="0.25">
      <c r="A1092" s="25">
        <f t="shared" si="621"/>
        <v>21.750416666666293</v>
      </c>
      <c r="B1092" s="9" t="s">
        <v>18</v>
      </c>
      <c r="C1092" s="12"/>
      <c r="D1092" s="12" t="s">
        <v>14</v>
      </c>
      <c r="E1092" s="13" t="s">
        <v>20</v>
      </c>
      <c r="F1092" s="12"/>
      <c r="G1092" s="12"/>
      <c r="H1092" s="12" t="s">
        <v>14</v>
      </c>
      <c r="I1092" s="12" t="s">
        <v>14</v>
      </c>
      <c r="J1092" s="15">
        <f t="shared" si="586"/>
        <v>0</v>
      </c>
      <c r="K1092" s="16">
        <f t="shared" si="600"/>
        <v>0</v>
      </c>
      <c r="L1092" s="15">
        <f t="shared" si="587"/>
        <v>0</v>
      </c>
      <c r="M1092" s="16">
        <f t="shared" si="601"/>
        <v>0</v>
      </c>
      <c r="N1092" s="15">
        <f t="shared" si="588"/>
        <v>0</v>
      </c>
      <c r="O1092" s="16"/>
      <c r="P1092" s="15">
        <f t="shared" si="589"/>
        <v>0</v>
      </c>
      <c r="Q1092" s="16">
        <f t="shared" si="602"/>
        <v>0</v>
      </c>
      <c r="R1092" s="15">
        <f t="shared" si="590"/>
        <v>0</v>
      </c>
      <c r="S1092" s="16">
        <f t="shared" si="603"/>
        <v>0</v>
      </c>
      <c r="T1092" s="15">
        <f t="shared" si="591"/>
        <v>1.9999999999999574E-2</v>
      </c>
      <c r="U1092" s="16"/>
      <c r="V1092" s="15">
        <f t="shared" si="592"/>
        <v>0</v>
      </c>
      <c r="W1092" s="16">
        <f t="shared" si="604"/>
        <v>0</v>
      </c>
      <c r="X1092" s="15">
        <f t="shared" si="593"/>
        <v>21.750416666666293</v>
      </c>
      <c r="Y1092" s="16">
        <f t="shared" si="605"/>
        <v>1</v>
      </c>
      <c r="Z1092" s="15">
        <f t="shared" si="594"/>
        <v>0</v>
      </c>
      <c r="AA1092" s="16"/>
      <c r="AB1092" s="15">
        <f t="shared" si="595"/>
        <v>0</v>
      </c>
      <c r="AC1092" s="16">
        <f t="shared" si="606"/>
        <v>0</v>
      </c>
      <c r="AD1092" s="15">
        <f t="shared" si="596"/>
        <v>0</v>
      </c>
      <c r="AE1092" s="16">
        <f t="shared" si="607"/>
        <v>0</v>
      </c>
      <c r="AF1092" s="15">
        <f t="shared" si="597"/>
        <v>0</v>
      </c>
      <c r="AG1092" s="16"/>
      <c r="AH1092" s="15">
        <f t="shared" si="598"/>
        <v>0</v>
      </c>
      <c r="AI1092" s="16">
        <f t="shared" si="608"/>
        <v>0</v>
      </c>
      <c r="AJ1092" s="15">
        <f t="shared" si="599"/>
        <v>0</v>
      </c>
      <c r="AK1092" s="16">
        <f t="shared" si="609"/>
        <v>0</v>
      </c>
      <c r="AL1092" s="15">
        <f t="shared" si="610"/>
        <v>0</v>
      </c>
      <c r="AM1092" s="16"/>
      <c r="AN1092" s="15">
        <f t="shared" si="611"/>
        <v>0</v>
      </c>
      <c r="AO1092" s="16">
        <f t="shared" si="612"/>
        <v>0</v>
      </c>
      <c r="AP1092" s="15">
        <f t="shared" si="613"/>
        <v>0</v>
      </c>
      <c r="AQ1092" s="16">
        <f t="shared" si="614"/>
        <v>0</v>
      </c>
      <c r="AR1092" s="15">
        <f t="shared" si="615"/>
        <v>1.9999999999999574E-2</v>
      </c>
      <c r="AS1092" s="16"/>
      <c r="AT1092" s="15">
        <f t="shared" si="616"/>
        <v>0</v>
      </c>
      <c r="AU1092" s="16">
        <f t="shared" si="617"/>
        <v>0</v>
      </c>
      <c r="AV1092" s="15">
        <f t="shared" si="618"/>
        <v>0</v>
      </c>
      <c r="AW1092" s="16">
        <f t="shared" si="619"/>
        <v>0</v>
      </c>
      <c r="AX1092" s="15">
        <f t="shared" si="620"/>
        <v>1.9999999999999574E-2</v>
      </c>
    </row>
    <row r="1093" spans="1:50" x14ac:dyDescent="0.25">
      <c r="A1093" s="25">
        <f t="shared" si="621"/>
        <v>21.770416666666293</v>
      </c>
      <c r="B1093" s="9" t="s">
        <v>9</v>
      </c>
      <c r="C1093" s="12" t="s">
        <v>14</v>
      </c>
      <c r="D1093" s="12" t="s">
        <v>14</v>
      </c>
      <c r="E1093" s="12"/>
      <c r="F1093" s="12"/>
      <c r="G1093" s="12"/>
      <c r="H1093" s="12" t="s">
        <v>14</v>
      </c>
      <c r="I1093" t="s">
        <v>11</v>
      </c>
      <c r="J1093" s="15">
        <f t="shared" ref="J1093:J1156" si="622">IF(B1093="Line 1 Fails",A1093,0)</f>
        <v>21.770416666666293</v>
      </c>
      <c r="K1093" s="16">
        <f t="shared" si="600"/>
        <v>1</v>
      </c>
      <c r="L1093" s="15">
        <f t="shared" ref="L1093:L1156" si="623">IF(B1093="Line 1 repd.",A1093,0)</f>
        <v>0</v>
      </c>
      <c r="M1093" s="16">
        <f t="shared" si="601"/>
        <v>0</v>
      </c>
      <c r="N1093" s="15">
        <f t="shared" ref="N1093:N1156" si="624">IF(C1093="Dn(waiting)",A1094-A1093,0)</f>
        <v>1.9999999999999574E-2</v>
      </c>
      <c r="O1093" s="16"/>
      <c r="P1093" s="15">
        <f t="shared" ref="P1093:P1156" si="625">IF(B1093="Line 2 Fails",A1093,0)</f>
        <v>0</v>
      </c>
      <c r="Q1093" s="16">
        <f t="shared" si="602"/>
        <v>0</v>
      </c>
      <c r="R1093" s="15">
        <f t="shared" ref="R1093:R1156" si="626">IF(B1093="Line 2 repd.",A1093,0)</f>
        <v>0</v>
      </c>
      <c r="S1093" s="16">
        <f t="shared" si="603"/>
        <v>0</v>
      </c>
      <c r="T1093" s="15">
        <f t="shared" ref="T1093:T1156" si="627">IF(D1093="Dn(waiting)",A1094-A1093,0)</f>
        <v>1.9999999999999574E-2</v>
      </c>
      <c r="U1093" s="16"/>
      <c r="V1093" s="15">
        <f t="shared" ref="V1093:V1156" si="628">IF(B1093="Line 3 Fails",A1093,0)</f>
        <v>0</v>
      </c>
      <c r="W1093" s="16">
        <f t="shared" si="604"/>
        <v>0</v>
      </c>
      <c r="X1093" s="15">
        <f t="shared" ref="X1093:X1156" si="629">IF(B1093="Line 3 repd.",A1093,0)</f>
        <v>0</v>
      </c>
      <c r="Y1093" s="16">
        <f t="shared" si="605"/>
        <v>0</v>
      </c>
      <c r="Z1093" s="15">
        <f t="shared" ref="Z1093:Z1156" si="630">IF(E1093="Dn(waiting)",A1094-A1093,0)</f>
        <v>0</v>
      </c>
      <c r="AA1093" s="16"/>
      <c r="AB1093" s="15">
        <f t="shared" ref="AB1093:AB1156" si="631">IF(B1093="Line 4 Fails",A1093,0)</f>
        <v>0</v>
      </c>
      <c r="AC1093" s="16">
        <f t="shared" si="606"/>
        <v>0</v>
      </c>
      <c r="AD1093" s="15">
        <f t="shared" ref="AD1093:AD1156" si="632">IF(B1093="Line 4 repd.",A1093,0)</f>
        <v>0</v>
      </c>
      <c r="AE1093" s="16">
        <f t="shared" si="607"/>
        <v>0</v>
      </c>
      <c r="AF1093" s="15">
        <f t="shared" ref="AF1093:AF1156" si="633">IF(F1093="Dn(waiting)",A1094-A1093,0)</f>
        <v>0</v>
      </c>
      <c r="AG1093" s="16"/>
      <c r="AH1093" s="15">
        <f t="shared" ref="AH1093:AH1156" si="634">IF(B1093="Line 5 Fails",A1093,0)</f>
        <v>0</v>
      </c>
      <c r="AI1093" s="16">
        <f t="shared" si="608"/>
        <v>0</v>
      </c>
      <c r="AJ1093" s="15">
        <f t="shared" ref="AJ1093:AJ1156" si="635">IF(B1093="Line 5 repd.",A1093,0)</f>
        <v>0</v>
      </c>
      <c r="AK1093" s="16">
        <f t="shared" si="609"/>
        <v>0</v>
      </c>
      <c r="AL1093" s="15">
        <f t="shared" si="610"/>
        <v>0</v>
      </c>
      <c r="AM1093" s="16"/>
      <c r="AN1093" s="15">
        <f t="shared" si="611"/>
        <v>0</v>
      </c>
      <c r="AO1093" s="16">
        <f t="shared" si="612"/>
        <v>0</v>
      </c>
      <c r="AP1093" s="15">
        <f t="shared" si="613"/>
        <v>0</v>
      </c>
      <c r="AQ1093" s="16">
        <f t="shared" si="614"/>
        <v>0</v>
      </c>
      <c r="AR1093" s="15">
        <f t="shared" si="615"/>
        <v>1.9999999999999574E-2</v>
      </c>
      <c r="AS1093" s="16"/>
      <c r="AT1093" s="15">
        <f t="shared" si="616"/>
        <v>0</v>
      </c>
      <c r="AU1093" s="16">
        <f t="shared" si="617"/>
        <v>0</v>
      </c>
      <c r="AV1093" s="15">
        <f t="shared" si="618"/>
        <v>0</v>
      </c>
      <c r="AW1093" s="16">
        <f t="shared" si="619"/>
        <v>0</v>
      </c>
      <c r="AX1093" s="15">
        <f t="shared" si="620"/>
        <v>0</v>
      </c>
    </row>
    <row r="1094" spans="1:50" x14ac:dyDescent="0.25">
      <c r="A1094" s="25">
        <f t="shared" si="621"/>
        <v>21.790416666666292</v>
      </c>
      <c r="B1094" s="9" t="s">
        <v>10</v>
      </c>
      <c r="C1094" s="12" t="s">
        <v>14</v>
      </c>
      <c r="D1094" s="12" t="s">
        <v>14</v>
      </c>
      <c r="E1094" s="12"/>
      <c r="F1094" s="12" t="s">
        <v>14</v>
      </c>
      <c r="G1094" s="12"/>
      <c r="H1094" s="12" t="s">
        <v>14</v>
      </c>
      <c r="I1094" t="s">
        <v>11</v>
      </c>
      <c r="J1094" s="15">
        <f t="shared" si="622"/>
        <v>0</v>
      </c>
      <c r="K1094" s="16">
        <f t="shared" ref="K1094:K1157" si="636">IF(J1094&gt;0,1,0)</f>
        <v>0</v>
      </c>
      <c r="L1094" s="15">
        <f t="shared" si="623"/>
        <v>0</v>
      </c>
      <c r="M1094" s="16">
        <f t="shared" ref="M1094:M1157" si="637">IF(L1094&gt;0,1,0)</f>
        <v>0</v>
      </c>
      <c r="N1094" s="15">
        <f t="shared" si="624"/>
        <v>1.9999999999999574E-2</v>
      </c>
      <c r="O1094" s="16"/>
      <c r="P1094" s="15">
        <f t="shared" si="625"/>
        <v>0</v>
      </c>
      <c r="Q1094" s="16">
        <f t="shared" ref="Q1094:Q1157" si="638">IF(P1094&gt;0,1,0)</f>
        <v>0</v>
      </c>
      <c r="R1094" s="15">
        <f t="shared" si="626"/>
        <v>0</v>
      </c>
      <c r="S1094" s="16">
        <f t="shared" ref="S1094:S1157" si="639">IF(R1094&gt;0,1,0)</f>
        <v>0</v>
      </c>
      <c r="T1094" s="15">
        <f t="shared" si="627"/>
        <v>1.9999999999999574E-2</v>
      </c>
      <c r="U1094" s="16"/>
      <c r="V1094" s="15">
        <f t="shared" si="628"/>
        <v>0</v>
      </c>
      <c r="W1094" s="16">
        <f t="shared" ref="W1094:W1157" si="640">IF(V1094&gt;0,1,0)</f>
        <v>0</v>
      </c>
      <c r="X1094" s="15">
        <f t="shared" si="629"/>
        <v>0</v>
      </c>
      <c r="Y1094" s="16">
        <f t="shared" ref="Y1094:Y1157" si="641">IF(X1094&gt;0,1,0)</f>
        <v>0</v>
      </c>
      <c r="Z1094" s="15">
        <f t="shared" si="630"/>
        <v>0</v>
      </c>
      <c r="AA1094" s="16"/>
      <c r="AB1094" s="15">
        <f t="shared" si="631"/>
        <v>21.790416666666292</v>
      </c>
      <c r="AC1094" s="16">
        <f t="shared" ref="AC1094:AC1157" si="642">IF(AB1094&gt;0,1,0)</f>
        <v>1</v>
      </c>
      <c r="AD1094" s="15">
        <f t="shared" si="632"/>
        <v>0</v>
      </c>
      <c r="AE1094" s="16">
        <f t="shared" ref="AE1094:AE1157" si="643">IF(AD1094&gt;0,1,0)</f>
        <v>0</v>
      </c>
      <c r="AF1094" s="15">
        <f t="shared" si="633"/>
        <v>1.9999999999999574E-2</v>
      </c>
      <c r="AG1094" s="16"/>
      <c r="AH1094" s="15">
        <f t="shared" si="634"/>
        <v>0</v>
      </c>
      <c r="AI1094" s="16">
        <f t="shared" ref="AI1094:AI1157" si="644">IF(AH1094&gt;0,1,0)</f>
        <v>0</v>
      </c>
      <c r="AJ1094" s="15">
        <f t="shared" si="635"/>
        <v>0</v>
      </c>
      <c r="AK1094" s="16">
        <f t="shared" ref="AK1094:AK1157" si="645">IF(AJ1094&gt;0,1,0)</f>
        <v>0</v>
      </c>
      <c r="AL1094" s="15">
        <f t="shared" ref="AL1094:AL1157" si="646">IF(G1094="Dn(waiting)",A1095-A1094,0)</f>
        <v>0</v>
      </c>
      <c r="AM1094" s="16"/>
      <c r="AN1094" s="15">
        <f t="shared" ref="AN1094:AN1157" si="647">IF(B1094="Line 6 Fails",A1094,0)</f>
        <v>0</v>
      </c>
      <c r="AO1094" s="16">
        <f t="shared" ref="AO1094:AO1157" si="648">IF(AN1094&gt;0,1,0)</f>
        <v>0</v>
      </c>
      <c r="AP1094" s="15">
        <f t="shared" ref="AP1094:AP1157" si="649">IF(B1094="Line 6 repd.",A1094,0)</f>
        <v>0</v>
      </c>
      <c r="AQ1094" s="16">
        <f t="shared" ref="AQ1094:AQ1157" si="650">IF(AP1094&gt;0,1,0)</f>
        <v>0</v>
      </c>
      <c r="AR1094" s="15">
        <f t="shared" ref="AR1094:AR1157" si="651">IF(H1094="Dn(waiting)",A1095-A1094,0)</f>
        <v>1.9999999999999574E-2</v>
      </c>
      <c r="AS1094" s="16"/>
      <c r="AT1094" s="15">
        <f t="shared" ref="AT1094:AT1157" si="652">IF(B1094="Line 7 Fails",A1094,0)</f>
        <v>0</v>
      </c>
      <c r="AU1094" s="16">
        <f t="shared" ref="AU1094:AU1157" si="653">IF(AT1094&gt;0,1,0)</f>
        <v>0</v>
      </c>
      <c r="AV1094" s="15">
        <f t="shared" ref="AV1094:AV1157" si="654">IF(B1094="Line 7 repd.",A1094,0)</f>
        <v>0</v>
      </c>
      <c r="AW1094" s="16">
        <f t="shared" ref="AW1094:AW1157" si="655">IF(AV1094&gt;0,1,0)</f>
        <v>0</v>
      </c>
      <c r="AX1094" s="15">
        <f t="shared" ref="AX1094:AX1157" si="656">IF(I1094="Dn(waiting)",A1095-A1094,0)</f>
        <v>0</v>
      </c>
    </row>
    <row r="1095" spans="1:50" x14ac:dyDescent="0.25">
      <c r="A1095" s="25">
        <f t="shared" ref="A1095:A1158" si="657">A1094+0.02</f>
        <v>21.810416666666292</v>
      </c>
      <c r="B1095" s="9" t="s">
        <v>21</v>
      </c>
      <c r="C1095" s="12" t="s">
        <v>14</v>
      </c>
      <c r="D1095" s="12" t="s">
        <v>14</v>
      </c>
      <c r="E1095" s="12" t="s">
        <v>14</v>
      </c>
      <c r="F1095" s="12" t="s">
        <v>14</v>
      </c>
      <c r="G1095" s="12"/>
      <c r="H1095" s="12" t="s">
        <v>14</v>
      </c>
      <c r="I1095" t="s">
        <v>11</v>
      </c>
      <c r="J1095" s="15">
        <f t="shared" si="622"/>
        <v>0</v>
      </c>
      <c r="K1095" s="16">
        <f t="shared" si="636"/>
        <v>0</v>
      </c>
      <c r="L1095" s="15">
        <f t="shared" si="623"/>
        <v>0</v>
      </c>
      <c r="M1095" s="16">
        <f t="shared" si="637"/>
        <v>0</v>
      </c>
      <c r="N1095" s="15">
        <f t="shared" si="624"/>
        <v>1.9999999999999574E-2</v>
      </c>
      <c r="O1095" s="16"/>
      <c r="P1095" s="15">
        <f t="shared" si="625"/>
        <v>0</v>
      </c>
      <c r="Q1095" s="16">
        <f t="shared" si="638"/>
        <v>0</v>
      </c>
      <c r="R1095" s="15">
        <f t="shared" si="626"/>
        <v>0</v>
      </c>
      <c r="S1095" s="16">
        <f t="shared" si="639"/>
        <v>0</v>
      </c>
      <c r="T1095" s="15">
        <f t="shared" si="627"/>
        <v>1.9999999999999574E-2</v>
      </c>
      <c r="U1095" s="16"/>
      <c r="V1095" s="15">
        <f t="shared" si="628"/>
        <v>21.810416666666292</v>
      </c>
      <c r="W1095" s="16">
        <f t="shared" si="640"/>
        <v>1</v>
      </c>
      <c r="X1095" s="15">
        <f t="shared" si="629"/>
        <v>0</v>
      </c>
      <c r="Y1095" s="16">
        <f t="shared" si="641"/>
        <v>0</v>
      </c>
      <c r="Z1095" s="15">
        <f t="shared" si="630"/>
        <v>1.9999999999999574E-2</v>
      </c>
      <c r="AA1095" s="16"/>
      <c r="AB1095" s="15">
        <f t="shared" si="631"/>
        <v>0</v>
      </c>
      <c r="AC1095" s="16">
        <f t="shared" si="642"/>
        <v>0</v>
      </c>
      <c r="AD1095" s="15">
        <f t="shared" si="632"/>
        <v>0</v>
      </c>
      <c r="AE1095" s="16">
        <f t="shared" si="643"/>
        <v>0</v>
      </c>
      <c r="AF1095" s="15">
        <f t="shared" si="633"/>
        <v>1.9999999999999574E-2</v>
      </c>
      <c r="AG1095" s="16"/>
      <c r="AH1095" s="15">
        <f t="shared" si="634"/>
        <v>0</v>
      </c>
      <c r="AI1095" s="16">
        <f t="shared" si="644"/>
        <v>0</v>
      </c>
      <c r="AJ1095" s="15">
        <f t="shared" si="635"/>
        <v>0</v>
      </c>
      <c r="AK1095" s="16">
        <f t="shared" si="645"/>
        <v>0</v>
      </c>
      <c r="AL1095" s="15">
        <f t="shared" si="646"/>
        <v>0</v>
      </c>
      <c r="AM1095" s="16"/>
      <c r="AN1095" s="15">
        <f t="shared" si="647"/>
        <v>0</v>
      </c>
      <c r="AO1095" s="16">
        <f t="shared" si="648"/>
        <v>0</v>
      </c>
      <c r="AP1095" s="15">
        <f t="shared" si="649"/>
        <v>0</v>
      </c>
      <c r="AQ1095" s="16">
        <f t="shared" si="650"/>
        <v>0</v>
      </c>
      <c r="AR1095" s="15">
        <f t="shared" si="651"/>
        <v>1.9999999999999574E-2</v>
      </c>
      <c r="AS1095" s="16"/>
      <c r="AT1095" s="15">
        <f t="shared" si="652"/>
        <v>0</v>
      </c>
      <c r="AU1095" s="16">
        <f t="shared" si="653"/>
        <v>0</v>
      </c>
      <c r="AV1095" s="15">
        <f t="shared" si="654"/>
        <v>0</v>
      </c>
      <c r="AW1095" s="16">
        <f t="shared" si="655"/>
        <v>0</v>
      </c>
      <c r="AX1095" s="15">
        <f t="shared" si="656"/>
        <v>0</v>
      </c>
    </row>
    <row r="1096" spans="1:50" x14ac:dyDescent="0.25">
      <c r="A1096" s="25">
        <f t="shared" si="657"/>
        <v>21.830416666666292</v>
      </c>
      <c r="B1096" s="9"/>
      <c r="C1096" s="12" t="s">
        <v>14</v>
      </c>
      <c r="D1096" s="12" t="s">
        <v>14</v>
      </c>
      <c r="E1096" s="12" t="s">
        <v>14</v>
      </c>
      <c r="F1096" s="12" t="s">
        <v>14</v>
      </c>
      <c r="G1096" s="12"/>
      <c r="H1096" s="12" t="s">
        <v>14</v>
      </c>
      <c r="I1096" t="s">
        <v>11</v>
      </c>
      <c r="J1096" s="15">
        <f t="shared" si="622"/>
        <v>0</v>
      </c>
      <c r="K1096" s="16">
        <f t="shared" si="636"/>
        <v>0</v>
      </c>
      <c r="L1096" s="15">
        <f t="shared" si="623"/>
        <v>0</v>
      </c>
      <c r="M1096" s="16">
        <f t="shared" si="637"/>
        <v>0</v>
      </c>
      <c r="N1096" s="15">
        <f t="shared" si="624"/>
        <v>1.9999999999999574E-2</v>
      </c>
      <c r="O1096" s="16"/>
      <c r="P1096" s="15">
        <f t="shared" si="625"/>
        <v>0</v>
      </c>
      <c r="Q1096" s="16">
        <f t="shared" si="638"/>
        <v>0</v>
      </c>
      <c r="R1096" s="15">
        <f t="shared" si="626"/>
        <v>0</v>
      </c>
      <c r="S1096" s="16">
        <f t="shared" si="639"/>
        <v>0</v>
      </c>
      <c r="T1096" s="15">
        <f t="shared" si="627"/>
        <v>1.9999999999999574E-2</v>
      </c>
      <c r="U1096" s="16"/>
      <c r="V1096" s="15">
        <f t="shared" si="628"/>
        <v>0</v>
      </c>
      <c r="W1096" s="16">
        <f t="shared" si="640"/>
        <v>0</v>
      </c>
      <c r="X1096" s="15">
        <f t="shared" si="629"/>
        <v>0</v>
      </c>
      <c r="Y1096" s="16">
        <f t="shared" si="641"/>
        <v>0</v>
      </c>
      <c r="Z1096" s="15">
        <f t="shared" si="630"/>
        <v>1.9999999999999574E-2</v>
      </c>
      <c r="AA1096" s="16"/>
      <c r="AB1096" s="15">
        <f t="shared" si="631"/>
        <v>0</v>
      </c>
      <c r="AC1096" s="16">
        <f t="shared" si="642"/>
        <v>0</v>
      </c>
      <c r="AD1096" s="15">
        <f t="shared" si="632"/>
        <v>0</v>
      </c>
      <c r="AE1096" s="16">
        <f t="shared" si="643"/>
        <v>0</v>
      </c>
      <c r="AF1096" s="15">
        <f t="shared" si="633"/>
        <v>1.9999999999999574E-2</v>
      </c>
      <c r="AG1096" s="16"/>
      <c r="AH1096" s="15">
        <f t="shared" si="634"/>
        <v>0</v>
      </c>
      <c r="AI1096" s="16">
        <f t="shared" si="644"/>
        <v>0</v>
      </c>
      <c r="AJ1096" s="15">
        <f t="shared" si="635"/>
        <v>0</v>
      </c>
      <c r="AK1096" s="16">
        <f t="shared" si="645"/>
        <v>0</v>
      </c>
      <c r="AL1096" s="15">
        <f t="shared" si="646"/>
        <v>0</v>
      </c>
      <c r="AM1096" s="16"/>
      <c r="AN1096" s="15">
        <f t="shared" si="647"/>
        <v>0</v>
      </c>
      <c r="AO1096" s="16">
        <f t="shared" si="648"/>
        <v>0</v>
      </c>
      <c r="AP1096" s="15">
        <f t="shared" si="649"/>
        <v>0</v>
      </c>
      <c r="AQ1096" s="16">
        <f t="shared" si="650"/>
        <v>0</v>
      </c>
      <c r="AR1096" s="15">
        <f t="shared" si="651"/>
        <v>1.9999999999999574E-2</v>
      </c>
      <c r="AS1096" s="16"/>
      <c r="AT1096" s="15">
        <f t="shared" si="652"/>
        <v>0</v>
      </c>
      <c r="AU1096" s="16">
        <f t="shared" si="653"/>
        <v>0</v>
      </c>
      <c r="AV1096" s="15">
        <f t="shared" si="654"/>
        <v>0</v>
      </c>
      <c r="AW1096" s="16">
        <f t="shared" si="655"/>
        <v>0</v>
      </c>
      <c r="AX1096" s="15">
        <f t="shared" si="656"/>
        <v>0</v>
      </c>
    </row>
    <row r="1097" spans="1:50" x14ac:dyDescent="0.25">
      <c r="A1097" s="25">
        <f t="shared" si="657"/>
        <v>21.850416666666291</v>
      </c>
      <c r="B1097" s="9" t="s">
        <v>13</v>
      </c>
      <c r="C1097" s="12" t="s">
        <v>14</v>
      </c>
      <c r="D1097" t="s">
        <v>11</v>
      </c>
      <c r="E1097" s="12" t="s">
        <v>14</v>
      </c>
      <c r="F1097" s="12" t="s">
        <v>14</v>
      </c>
      <c r="G1097" s="12" t="s">
        <v>14</v>
      </c>
      <c r="H1097" s="12" t="s">
        <v>14</v>
      </c>
      <c r="I1097" t="s">
        <v>11</v>
      </c>
      <c r="J1097" s="15">
        <f t="shared" si="622"/>
        <v>0</v>
      </c>
      <c r="K1097" s="16">
        <f t="shared" si="636"/>
        <v>0</v>
      </c>
      <c r="L1097" s="15">
        <f t="shared" si="623"/>
        <v>0</v>
      </c>
      <c r="M1097" s="16">
        <f t="shared" si="637"/>
        <v>0</v>
      </c>
      <c r="N1097" s="15">
        <f t="shared" si="624"/>
        <v>1.9999999999999574E-2</v>
      </c>
      <c r="O1097" s="16"/>
      <c r="P1097" s="15">
        <f t="shared" si="625"/>
        <v>0</v>
      </c>
      <c r="Q1097" s="16">
        <f t="shared" si="638"/>
        <v>0</v>
      </c>
      <c r="R1097" s="15">
        <f t="shared" si="626"/>
        <v>0</v>
      </c>
      <c r="S1097" s="16">
        <f t="shared" si="639"/>
        <v>0</v>
      </c>
      <c r="T1097" s="15">
        <f t="shared" si="627"/>
        <v>0</v>
      </c>
      <c r="U1097" s="16"/>
      <c r="V1097" s="15">
        <f t="shared" si="628"/>
        <v>0</v>
      </c>
      <c r="W1097" s="16">
        <f t="shared" si="640"/>
        <v>0</v>
      </c>
      <c r="X1097" s="15">
        <f t="shared" si="629"/>
        <v>0</v>
      </c>
      <c r="Y1097" s="16">
        <f t="shared" si="641"/>
        <v>0</v>
      </c>
      <c r="Z1097" s="15">
        <f t="shared" si="630"/>
        <v>1.9999999999999574E-2</v>
      </c>
      <c r="AA1097" s="16"/>
      <c r="AB1097" s="15">
        <f t="shared" si="631"/>
        <v>0</v>
      </c>
      <c r="AC1097" s="16">
        <f t="shared" si="642"/>
        <v>0</v>
      </c>
      <c r="AD1097" s="15">
        <f t="shared" si="632"/>
        <v>0</v>
      </c>
      <c r="AE1097" s="16">
        <f t="shared" si="643"/>
        <v>0</v>
      </c>
      <c r="AF1097" s="15">
        <f t="shared" si="633"/>
        <v>1.9999999999999574E-2</v>
      </c>
      <c r="AG1097" s="16"/>
      <c r="AH1097" s="15">
        <f t="shared" si="634"/>
        <v>21.850416666666291</v>
      </c>
      <c r="AI1097" s="16">
        <f t="shared" si="644"/>
        <v>1</v>
      </c>
      <c r="AJ1097" s="15">
        <f t="shared" si="635"/>
        <v>0</v>
      </c>
      <c r="AK1097" s="16">
        <f t="shared" si="645"/>
        <v>0</v>
      </c>
      <c r="AL1097" s="15">
        <f t="shared" si="646"/>
        <v>1.9999999999999574E-2</v>
      </c>
      <c r="AM1097" s="16"/>
      <c r="AN1097" s="15">
        <f t="shared" si="647"/>
        <v>0</v>
      </c>
      <c r="AO1097" s="16">
        <f t="shared" si="648"/>
        <v>0</v>
      </c>
      <c r="AP1097" s="15">
        <f t="shared" si="649"/>
        <v>0</v>
      </c>
      <c r="AQ1097" s="16">
        <f t="shared" si="650"/>
        <v>0</v>
      </c>
      <c r="AR1097" s="15">
        <f t="shared" si="651"/>
        <v>1.9999999999999574E-2</v>
      </c>
      <c r="AS1097" s="16"/>
      <c r="AT1097" s="15">
        <f t="shared" si="652"/>
        <v>0</v>
      </c>
      <c r="AU1097" s="16">
        <f t="shared" si="653"/>
        <v>0</v>
      </c>
      <c r="AV1097" s="15">
        <f t="shared" si="654"/>
        <v>0</v>
      </c>
      <c r="AW1097" s="16">
        <f t="shared" si="655"/>
        <v>0</v>
      </c>
      <c r="AX1097" s="15">
        <f t="shared" si="656"/>
        <v>0</v>
      </c>
    </row>
    <row r="1098" spans="1:50" x14ac:dyDescent="0.25">
      <c r="A1098" s="25">
        <f t="shared" si="657"/>
        <v>21.870416666666291</v>
      </c>
      <c r="B1098" s="9" t="s">
        <v>65</v>
      </c>
      <c r="C1098" s="12" t="s">
        <v>14</v>
      </c>
      <c r="D1098" t="s">
        <v>11</v>
      </c>
      <c r="E1098" s="12" t="s">
        <v>14</v>
      </c>
      <c r="F1098" s="12" t="s">
        <v>14</v>
      </c>
      <c r="G1098" s="12" t="s">
        <v>14</v>
      </c>
      <c r="H1098" s="12" t="s">
        <v>14</v>
      </c>
      <c r="I1098" s="13" t="s">
        <v>20</v>
      </c>
      <c r="J1098" s="15">
        <f t="shared" si="622"/>
        <v>0</v>
      </c>
      <c r="K1098" s="16">
        <f t="shared" si="636"/>
        <v>0</v>
      </c>
      <c r="L1098" s="15">
        <f t="shared" si="623"/>
        <v>0</v>
      </c>
      <c r="M1098" s="16">
        <f t="shared" si="637"/>
        <v>0</v>
      </c>
      <c r="N1098" s="15">
        <f t="shared" si="624"/>
        <v>1.9999999999999574E-2</v>
      </c>
      <c r="O1098" s="16"/>
      <c r="P1098" s="15">
        <f t="shared" si="625"/>
        <v>0</v>
      </c>
      <c r="Q1098" s="16">
        <f t="shared" si="638"/>
        <v>0</v>
      </c>
      <c r="R1098" s="15">
        <f t="shared" si="626"/>
        <v>0</v>
      </c>
      <c r="S1098" s="16">
        <f t="shared" si="639"/>
        <v>0</v>
      </c>
      <c r="T1098" s="15">
        <f t="shared" si="627"/>
        <v>0</v>
      </c>
      <c r="U1098" s="16"/>
      <c r="V1098" s="15">
        <f t="shared" si="628"/>
        <v>0</v>
      </c>
      <c r="W1098" s="16">
        <f t="shared" si="640"/>
        <v>0</v>
      </c>
      <c r="X1098" s="15">
        <f t="shared" si="629"/>
        <v>0</v>
      </c>
      <c r="Y1098" s="16">
        <f t="shared" si="641"/>
        <v>0</v>
      </c>
      <c r="Z1098" s="15">
        <f t="shared" si="630"/>
        <v>1.9999999999999574E-2</v>
      </c>
      <c r="AA1098" s="16"/>
      <c r="AB1098" s="15">
        <f t="shared" si="631"/>
        <v>0</v>
      </c>
      <c r="AC1098" s="16">
        <f t="shared" si="642"/>
        <v>0</v>
      </c>
      <c r="AD1098" s="15">
        <f t="shared" si="632"/>
        <v>0</v>
      </c>
      <c r="AE1098" s="16">
        <f t="shared" si="643"/>
        <v>0</v>
      </c>
      <c r="AF1098" s="15">
        <f t="shared" si="633"/>
        <v>1.9999999999999574E-2</v>
      </c>
      <c r="AG1098" s="16"/>
      <c r="AH1098" s="15">
        <f t="shared" si="634"/>
        <v>0</v>
      </c>
      <c r="AI1098" s="16">
        <f t="shared" si="644"/>
        <v>0</v>
      </c>
      <c r="AJ1098" s="15">
        <f t="shared" si="635"/>
        <v>0</v>
      </c>
      <c r="AK1098" s="16">
        <f t="shared" si="645"/>
        <v>0</v>
      </c>
      <c r="AL1098" s="15">
        <f t="shared" si="646"/>
        <v>1.9999999999999574E-2</v>
      </c>
      <c r="AM1098" s="16"/>
      <c r="AN1098" s="15">
        <f t="shared" si="647"/>
        <v>0</v>
      </c>
      <c r="AO1098" s="16">
        <f t="shared" si="648"/>
        <v>0</v>
      </c>
      <c r="AP1098" s="15">
        <f t="shared" si="649"/>
        <v>0</v>
      </c>
      <c r="AQ1098" s="16">
        <f t="shared" si="650"/>
        <v>0</v>
      </c>
      <c r="AR1098" s="15">
        <f t="shared" si="651"/>
        <v>1.9999999999999574E-2</v>
      </c>
      <c r="AS1098" s="16"/>
      <c r="AT1098" s="15">
        <f t="shared" si="652"/>
        <v>0</v>
      </c>
      <c r="AU1098" s="16">
        <f t="shared" si="653"/>
        <v>0</v>
      </c>
      <c r="AV1098" s="15">
        <f t="shared" si="654"/>
        <v>21.870416666666291</v>
      </c>
      <c r="AW1098" s="16">
        <f t="shared" si="655"/>
        <v>1</v>
      </c>
      <c r="AX1098" s="15">
        <f t="shared" si="656"/>
        <v>0</v>
      </c>
    </row>
    <row r="1099" spans="1:50" x14ac:dyDescent="0.25">
      <c r="A1099" s="25">
        <f t="shared" si="657"/>
        <v>21.89041666666629</v>
      </c>
      <c r="B1099" s="9"/>
      <c r="C1099" s="12" t="s">
        <v>14</v>
      </c>
      <c r="D1099" t="s">
        <v>11</v>
      </c>
      <c r="E1099" s="12" t="s">
        <v>14</v>
      </c>
      <c r="F1099" s="12" t="s">
        <v>14</v>
      </c>
      <c r="G1099" s="12" t="s">
        <v>14</v>
      </c>
      <c r="H1099" s="12" t="s">
        <v>14</v>
      </c>
      <c r="I1099" s="12"/>
      <c r="J1099" s="15">
        <f t="shared" si="622"/>
        <v>0</v>
      </c>
      <c r="K1099" s="16">
        <f t="shared" si="636"/>
        <v>0</v>
      </c>
      <c r="L1099" s="15">
        <f t="shared" si="623"/>
        <v>0</v>
      </c>
      <c r="M1099" s="16">
        <f t="shared" si="637"/>
        <v>0</v>
      </c>
      <c r="N1099" s="15">
        <f t="shared" si="624"/>
        <v>1.9999999999999574E-2</v>
      </c>
      <c r="O1099" s="16"/>
      <c r="P1099" s="15">
        <f t="shared" si="625"/>
        <v>0</v>
      </c>
      <c r="Q1099" s="16">
        <f t="shared" si="638"/>
        <v>0</v>
      </c>
      <c r="R1099" s="15">
        <f t="shared" si="626"/>
        <v>0</v>
      </c>
      <c r="S1099" s="16">
        <f t="shared" si="639"/>
        <v>0</v>
      </c>
      <c r="T1099" s="15">
        <f t="shared" si="627"/>
        <v>0</v>
      </c>
      <c r="U1099" s="16"/>
      <c r="V1099" s="15">
        <f t="shared" si="628"/>
        <v>0</v>
      </c>
      <c r="W1099" s="16">
        <f t="shared" si="640"/>
        <v>0</v>
      </c>
      <c r="X1099" s="15">
        <f t="shared" si="629"/>
        <v>0</v>
      </c>
      <c r="Y1099" s="16">
        <f t="shared" si="641"/>
        <v>0</v>
      </c>
      <c r="Z1099" s="15">
        <f t="shared" si="630"/>
        <v>1.9999999999999574E-2</v>
      </c>
      <c r="AA1099" s="16"/>
      <c r="AB1099" s="15">
        <f t="shared" si="631"/>
        <v>0</v>
      </c>
      <c r="AC1099" s="16">
        <f t="shared" si="642"/>
        <v>0</v>
      </c>
      <c r="AD1099" s="15">
        <f t="shared" si="632"/>
        <v>0</v>
      </c>
      <c r="AE1099" s="16">
        <f t="shared" si="643"/>
        <v>0</v>
      </c>
      <c r="AF1099" s="15">
        <f t="shared" si="633"/>
        <v>1.9999999999999574E-2</v>
      </c>
      <c r="AG1099" s="16"/>
      <c r="AH1099" s="15">
        <f t="shared" si="634"/>
        <v>0</v>
      </c>
      <c r="AI1099" s="16">
        <f t="shared" si="644"/>
        <v>0</v>
      </c>
      <c r="AJ1099" s="15">
        <f t="shared" si="635"/>
        <v>0</v>
      </c>
      <c r="AK1099" s="16">
        <f t="shared" si="645"/>
        <v>0</v>
      </c>
      <c r="AL1099" s="15">
        <f t="shared" si="646"/>
        <v>1.9999999999999574E-2</v>
      </c>
      <c r="AM1099" s="16"/>
      <c r="AN1099" s="15">
        <f t="shared" si="647"/>
        <v>0</v>
      </c>
      <c r="AO1099" s="16">
        <f t="shared" si="648"/>
        <v>0</v>
      </c>
      <c r="AP1099" s="15">
        <f t="shared" si="649"/>
        <v>0</v>
      </c>
      <c r="AQ1099" s="16">
        <f t="shared" si="650"/>
        <v>0</v>
      </c>
      <c r="AR1099" s="15">
        <f t="shared" si="651"/>
        <v>1.9999999999999574E-2</v>
      </c>
      <c r="AS1099" s="16"/>
      <c r="AT1099" s="15">
        <f t="shared" si="652"/>
        <v>0</v>
      </c>
      <c r="AU1099" s="16">
        <f t="shared" si="653"/>
        <v>0</v>
      </c>
      <c r="AV1099" s="15">
        <f t="shared" si="654"/>
        <v>0</v>
      </c>
      <c r="AW1099" s="16">
        <f t="shared" si="655"/>
        <v>0</v>
      </c>
      <c r="AX1099" s="15">
        <f t="shared" si="656"/>
        <v>0</v>
      </c>
    </row>
    <row r="1100" spans="1:50" x14ac:dyDescent="0.25">
      <c r="A1100" s="25">
        <f t="shared" si="657"/>
        <v>21.91041666666629</v>
      </c>
      <c r="B1100" s="9"/>
      <c r="C1100" s="12" t="s">
        <v>14</v>
      </c>
      <c r="D1100" t="s">
        <v>11</v>
      </c>
      <c r="E1100" s="12" t="s">
        <v>14</v>
      </c>
      <c r="F1100" s="12" t="s">
        <v>14</v>
      </c>
      <c r="G1100" s="12" t="s">
        <v>14</v>
      </c>
      <c r="H1100" s="12" t="s">
        <v>14</v>
      </c>
      <c r="I1100" s="12"/>
      <c r="J1100" s="15">
        <f t="shared" si="622"/>
        <v>0</v>
      </c>
      <c r="K1100" s="16">
        <f t="shared" si="636"/>
        <v>0</v>
      </c>
      <c r="L1100" s="15">
        <f t="shared" si="623"/>
        <v>0</v>
      </c>
      <c r="M1100" s="16">
        <f t="shared" si="637"/>
        <v>0</v>
      </c>
      <c r="N1100" s="15">
        <f t="shared" si="624"/>
        <v>1.9999999999999574E-2</v>
      </c>
      <c r="O1100" s="16"/>
      <c r="P1100" s="15">
        <f t="shared" si="625"/>
        <v>0</v>
      </c>
      <c r="Q1100" s="16">
        <f t="shared" si="638"/>
        <v>0</v>
      </c>
      <c r="R1100" s="15">
        <f t="shared" si="626"/>
        <v>0</v>
      </c>
      <c r="S1100" s="16">
        <f t="shared" si="639"/>
        <v>0</v>
      </c>
      <c r="T1100" s="15">
        <f t="shared" si="627"/>
        <v>0</v>
      </c>
      <c r="U1100" s="16"/>
      <c r="V1100" s="15">
        <f t="shared" si="628"/>
        <v>0</v>
      </c>
      <c r="W1100" s="16">
        <f t="shared" si="640"/>
        <v>0</v>
      </c>
      <c r="X1100" s="15">
        <f t="shared" si="629"/>
        <v>0</v>
      </c>
      <c r="Y1100" s="16">
        <f t="shared" si="641"/>
        <v>0</v>
      </c>
      <c r="Z1100" s="15">
        <f t="shared" si="630"/>
        <v>1.9999999999999574E-2</v>
      </c>
      <c r="AA1100" s="16"/>
      <c r="AB1100" s="15">
        <f t="shared" si="631"/>
        <v>0</v>
      </c>
      <c r="AC1100" s="16">
        <f t="shared" si="642"/>
        <v>0</v>
      </c>
      <c r="AD1100" s="15">
        <f t="shared" si="632"/>
        <v>0</v>
      </c>
      <c r="AE1100" s="16">
        <f t="shared" si="643"/>
        <v>0</v>
      </c>
      <c r="AF1100" s="15">
        <f t="shared" si="633"/>
        <v>1.9999999999999574E-2</v>
      </c>
      <c r="AG1100" s="16"/>
      <c r="AH1100" s="15">
        <f t="shared" si="634"/>
        <v>0</v>
      </c>
      <c r="AI1100" s="16">
        <f t="shared" si="644"/>
        <v>0</v>
      </c>
      <c r="AJ1100" s="15">
        <f t="shared" si="635"/>
        <v>0</v>
      </c>
      <c r="AK1100" s="16">
        <f t="shared" si="645"/>
        <v>0</v>
      </c>
      <c r="AL1100" s="15">
        <f t="shared" si="646"/>
        <v>1.9999999999999574E-2</v>
      </c>
      <c r="AM1100" s="16"/>
      <c r="AN1100" s="15">
        <f t="shared" si="647"/>
        <v>0</v>
      </c>
      <c r="AO1100" s="16">
        <f t="shared" si="648"/>
        <v>0</v>
      </c>
      <c r="AP1100" s="15">
        <f t="shared" si="649"/>
        <v>0</v>
      </c>
      <c r="AQ1100" s="16">
        <f t="shared" si="650"/>
        <v>0</v>
      </c>
      <c r="AR1100" s="15">
        <f t="shared" si="651"/>
        <v>1.9999999999999574E-2</v>
      </c>
      <c r="AS1100" s="16"/>
      <c r="AT1100" s="15">
        <f t="shared" si="652"/>
        <v>0</v>
      </c>
      <c r="AU1100" s="16">
        <f t="shared" si="653"/>
        <v>0</v>
      </c>
      <c r="AV1100" s="15">
        <f t="shared" si="654"/>
        <v>0</v>
      </c>
      <c r="AW1100" s="16">
        <f t="shared" si="655"/>
        <v>0</v>
      </c>
      <c r="AX1100" s="15">
        <f t="shared" si="656"/>
        <v>0</v>
      </c>
    </row>
    <row r="1101" spans="1:50" x14ac:dyDescent="0.25">
      <c r="A1101" s="25">
        <f t="shared" si="657"/>
        <v>21.930416666666289</v>
      </c>
      <c r="B1101" s="9" t="s">
        <v>67</v>
      </c>
      <c r="C1101" s="12" t="s">
        <v>14</v>
      </c>
      <c r="D1101" t="s">
        <v>11</v>
      </c>
      <c r="E1101" s="12" t="s">
        <v>14</v>
      </c>
      <c r="F1101" s="12" t="s">
        <v>14</v>
      </c>
      <c r="G1101" s="12" t="s">
        <v>14</v>
      </c>
      <c r="H1101" t="s">
        <v>11</v>
      </c>
      <c r="I1101" s="12" t="s">
        <v>14</v>
      </c>
      <c r="J1101" s="15">
        <f t="shared" si="622"/>
        <v>0</v>
      </c>
      <c r="K1101" s="16">
        <f t="shared" si="636"/>
        <v>0</v>
      </c>
      <c r="L1101" s="15">
        <f t="shared" si="623"/>
        <v>0</v>
      </c>
      <c r="M1101" s="16">
        <f t="shared" si="637"/>
        <v>0</v>
      </c>
      <c r="N1101" s="15">
        <f t="shared" si="624"/>
        <v>1.9999999999999574E-2</v>
      </c>
      <c r="O1101" s="16"/>
      <c r="P1101" s="15">
        <f t="shared" si="625"/>
        <v>0</v>
      </c>
      <c r="Q1101" s="16">
        <f t="shared" si="638"/>
        <v>0</v>
      </c>
      <c r="R1101" s="15">
        <f t="shared" si="626"/>
        <v>0</v>
      </c>
      <c r="S1101" s="16">
        <f t="shared" si="639"/>
        <v>0</v>
      </c>
      <c r="T1101" s="15">
        <f t="shared" si="627"/>
        <v>0</v>
      </c>
      <c r="U1101" s="16"/>
      <c r="V1101" s="15">
        <f t="shared" si="628"/>
        <v>0</v>
      </c>
      <c r="W1101" s="16">
        <f t="shared" si="640"/>
        <v>0</v>
      </c>
      <c r="X1101" s="15">
        <f t="shared" si="629"/>
        <v>0</v>
      </c>
      <c r="Y1101" s="16">
        <f t="shared" si="641"/>
        <v>0</v>
      </c>
      <c r="Z1101" s="15">
        <f t="shared" si="630"/>
        <v>1.9999999999999574E-2</v>
      </c>
      <c r="AA1101" s="16"/>
      <c r="AB1101" s="15">
        <f t="shared" si="631"/>
        <v>0</v>
      </c>
      <c r="AC1101" s="16">
        <f t="shared" si="642"/>
        <v>0</v>
      </c>
      <c r="AD1101" s="15">
        <f t="shared" si="632"/>
        <v>0</v>
      </c>
      <c r="AE1101" s="16">
        <f t="shared" si="643"/>
        <v>0</v>
      </c>
      <c r="AF1101" s="15">
        <f t="shared" si="633"/>
        <v>1.9999999999999574E-2</v>
      </c>
      <c r="AG1101" s="16"/>
      <c r="AH1101" s="15">
        <f t="shared" si="634"/>
        <v>0</v>
      </c>
      <c r="AI1101" s="16">
        <f t="shared" si="644"/>
        <v>0</v>
      </c>
      <c r="AJ1101" s="15">
        <f t="shared" si="635"/>
        <v>0</v>
      </c>
      <c r="AK1101" s="16">
        <f t="shared" si="645"/>
        <v>0</v>
      </c>
      <c r="AL1101" s="15">
        <f t="shared" si="646"/>
        <v>1.9999999999999574E-2</v>
      </c>
      <c r="AM1101" s="16"/>
      <c r="AN1101" s="15">
        <f t="shared" si="647"/>
        <v>0</v>
      </c>
      <c r="AO1101" s="16">
        <f t="shared" si="648"/>
        <v>0</v>
      </c>
      <c r="AP1101" s="15">
        <f t="shared" si="649"/>
        <v>0</v>
      </c>
      <c r="AQ1101" s="16">
        <f t="shared" si="650"/>
        <v>0</v>
      </c>
      <c r="AR1101" s="15">
        <f t="shared" si="651"/>
        <v>0</v>
      </c>
      <c r="AS1101" s="16"/>
      <c r="AT1101" s="15">
        <f t="shared" si="652"/>
        <v>21.930416666666289</v>
      </c>
      <c r="AU1101" s="16">
        <f t="shared" si="653"/>
        <v>1</v>
      </c>
      <c r="AV1101" s="15">
        <f t="shared" si="654"/>
        <v>0</v>
      </c>
      <c r="AW1101" s="16">
        <f t="shared" si="655"/>
        <v>0</v>
      </c>
      <c r="AX1101" s="15">
        <f t="shared" si="656"/>
        <v>1.9999999999999574E-2</v>
      </c>
    </row>
    <row r="1102" spans="1:50" x14ac:dyDescent="0.25">
      <c r="A1102" s="25">
        <f t="shared" si="657"/>
        <v>21.950416666666289</v>
      </c>
      <c r="B1102" s="9" t="s">
        <v>17</v>
      </c>
      <c r="C1102" s="12" t="s">
        <v>14</v>
      </c>
      <c r="D1102" s="13" t="s">
        <v>20</v>
      </c>
      <c r="E1102" s="12" t="s">
        <v>14</v>
      </c>
      <c r="F1102" s="12" t="s">
        <v>14</v>
      </c>
      <c r="G1102" s="12" t="s">
        <v>14</v>
      </c>
      <c r="H1102" t="s">
        <v>11</v>
      </c>
      <c r="I1102" s="12" t="s">
        <v>14</v>
      </c>
      <c r="J1102" s="15">
        <f t="shared" si="622"/>
        <v>0</v>
      </c>
      <c r="K1102" s="16">
        <f t="shared" si="636"/>
        <v>0</v>
      </c>
      <c r="L1102" s="15">
        <f t="shared" si="623"/>
        <v>0</v>
      </c>
      <c r="M1102" s="16">
        <f t="shared" si="637"/>
        <v>0</v>
      </c>
      <c r="N1102" s="15">
        <f t="shared" si="624"/>
        <v>1.9999999999999574E-2</v>
      </c>
      <c r="O1102" s="16"/>
      <c r="P1102" s="15">
        <f t="shared" si="625"/>
        <v>0</v>
      </c>
      <c r="Q1102" s="16">
        <f t="shared" si="638"/>
        <v>0</v>
      </c>
      <c r="R1102" s="15">
        <f t="shared" si="626"/>
        <v>21.950416666666289</v>
      </c>
      <c r="S1102" s="16">
        <f t="shared" si="639"/>
        <v>1</v>
      </c>
      <c r="T1102" s="15">
        <f t="shared" si="627"/>
        <v>0</v>
      </c>
      <c r="U1102" s="16"/>
      <c r="V1102" s="15">
        <f t="shared" si="628"/>
        <v>0</v>
      </c>
      <c r="W1102" s="16">
        <f t="shared" si="640"/>
        <v>0</v>
      </c>
      <c r="X1102" s="15">
        <f t="shared" si="629"/>
        <v>0</v>
      </c>
      <c r="Y1102" s="16">
        <f t="shared" si="641"/>
        <v>0</v>
      </c>
      <c r="Z1102" s="15">
        <f t="shared" si="630"/>
        <v>1.9999999999999574E-2</v>
      </c>
      <c r="AA1102" s="16"/>
      <c r="AB1102" s="15">
        <f t="shared" si="631"/>
        <v>0</v>
      </c>
      <c r="AC1102" s="16">
        <f t="shared" si="642"/>
        <v>0</v>
      </c>
      <c r="AD1102" s="15">
        <f t="shared" si="632"/>
        <v>0</v>
      </c>
      <c r="AE1102" s="16">
        <f t="shared" si="643"/>
        <v>0</v>
      </c>
      <c r="AF1102" s="15">
        <f t="shared" si="633"/>
        <v>1.9999999999999574E-2</v>
      </c>
      <c r="AG1102" s="16"/>
      <c r="AH1102" s="15">
        <f t="shared" si="634"/>
        <v>0</v>
      </c>
      <c r="AI1102" s="16">
        <f t="shared" si="644"/>
        <v>0</v>
      </c>
      <c r="AJ1102" s="15">
        <f t="shared" si="635"/>
        <v>0</v>
      </c>
      <c r="AK1102" s="16">
        <f t="shared" si="645"/>
        <v>0</v>
      </c>
      <c r="AL1102" s="15">
        <f t="shared" si="646"/>
        <v>1.9999999999999574E-2</v>
      </c>
      <c r="AM1102" s="16"/>
      <c r="AN1102" s="15">
        <f t="shared" si="647"/>
        <v>0</v>
      </c>
      <c r="AO1102" s="16">
        <f t="shared" si="648"/>
        <v>0</v>
      </c>
      <c r="AP1102" s="15">
        <f t="shared" si="649"/>
        <v>0</v>
      </c>
      <c r="AQ1102" s="16">
        <f t="shared" si="650"/>
        <v>0</v>
      </c>
      <c r="AR1102" s="15">
        <f t="shared" si="651"/>
        <v>0</v>
      </c>
      <c r="AS1102" s="16"/>
      <c r="AT1102" s="15">
        <f t="shared" si="652"/>
        <v>0</v>
      </c>
      <c r="AU1102" s="16">
        <f t="shared" si="653"/>
        <v>0</v>
      </c>
      <c r="AV1102" s="15">
        <f t="shared" si="654"/>
        <v>0</v>
      </c>
      <c r="AW1102" s="16">
        <f t="shared" si="655"/>
        <v>0</v>
      </c>
      <c r="AX1102" s="15">
        <f t="shared" si="656"/>
        <v>1.9999999999999574E-2</v>
      </c>
    </row>
    <row r="1103" spans="1:50" x14ac:dyDescent="0.25">
      <c r="A1103" s="25">
        <f t="shared" si="657"/>
        <v>21.970416666666289</v>
      </c>
      <c r="B1103" s="9"/>
      <c r="C1103" s="12" t="s">
        <v>14</v>
      </c>
      <c r="E1103" s="12" t="s">
        <v>14</v>
      </c>
      <c r="F1103" s="12" t="s">
        <v>14</v>
      </c>
      <c r="G1103" s="12" t="s">
        <v>14</v>
      </c>
      <c r="H1103" t="s">
        <v>11</v>
      </c>
      <c r="I1103" s="12" t="s">
        <v>14</v>
      </c>
      <c r="J1103" s="15">
        <f t="shared" si="622"/>
        <v>0</v>
      </c>
      <c r="K1103" s="16">
        <f t="shared" si="636"/>
        <v>0</v>
      </c>
      <c r="L1103" s="15">
        <f t="shared" si="623"/>
        <v>0</v>
      </c>
      <c r="M1103" s="16">
        <f t="shared" si="637"/>
        <v>0</v>
      </c>
      <c r="N1103" s="15">
        <f t="shared" si="624"/>
        <v>1.9999999999999574E-2</v>
      </c>
      <c r="O1103" s="16"/>
      <c r="P1103" s="15">
        <f t="shared" si="625"/>
        <v>0</v>
      </c>
      <c r="Q1103" s="16">
        <f t="shared" si="638"/>
        <v>0</v>
      </c>
      <c r="R1103" s="15">
        <f t="shared" si="626"/>
        <v>0</v>
      </c>
      <c r="S1103" s="16">
        <f t="shared" si="639"/>
        <v>0</v>
      </c>
      <c r="T1103" s="15">
        <f t="shared" si="627"/>
        <v>0</v>
      </c>
      <c r="U1103" s="16"/>
      <c r="V1103" s="15">
        <f t="shared" si="628"/>
        <v>0</v>
      </c>
      <c r="W1103" s="16">
        <f t="shared" si="640"/>
        <v>0</v>
      </c>
      <c r="X1103" s="15">
        <f t="shared" si="629"/>
        <v>0</v>
      </c>
      <c r="Y1103" s="16">
        <f t="shared" si="641"/>
        <v>0</v>
      </c>
      <c r="Z1103" s="15">
        <f t="shared" si="630"/>
        <v>1.9999999999999574E-2</v>
      </c>
      <c r="AA1103" s="16"/>
      <c r="AB1103" s="15">
        <f t="shared" si="631"/>
        <v>0</v>
      </c>
      <c r="AC1103" s="16">
        <f t="shared" si="642"/>
        <v>0</v>
      </c>
      <c r="AD1103" s="15">
        <f t="shared" si="632"/>
        <v>0</v>
      </c>
      <c r="AE1103" s="16">
        <f t="shared" si="643"/>
        <v>0</v>
      </c>
      <c r="AF1103" s="15">
        <f t="shared" si="633"/>
        <v>1.9999999999999574E-2</v>
      </c>
      <c r="AG1103" s="16"/>
      <c r="AH1103" s="15">
        <f t="shared" si="634"/>
        <v>0</v>
      </c>
      <c r="AI1103" s="16">
        <f t="shared" si="644"/>
        <v>0</v>
      </c>
      <c r="AJ1103" s="15">
        <f t="shared" si="635"/>
        <v>0</v>
      </c>
      <c r="AK1103" s="16">
        <f t="shared" si="645"/>
        <v>0</v>
      </c>
      <c r="AL1103" s="15">
        <f t="shared" si="646"/>
        <v>1.9999999999999574E-2</v>
      </c>
      <c r="AM1103" s="16"/>
      <c r="AN1103" s="15">
        <f t="shared" si="647"/>
        <v>0</v>
      </c>
      <c r="AO1103" s="16">
        <f t="shared" si="648"/>
        <v>0</v>
      </c>
      <c r="AP1103" s="15">
        <f t="shared" si="649"/>
        <v>0</v>
      </c>
      <c r="AQ1103" s="16">
        <f t="shared" si="650"/>
        <v>0</v>
      </c>
      <c r="AR1103" s="15">
        <f t="shared" si="651"/>
        <v>0</v>
      </c>
      <c r="AS1103" s="16"/>
      <c r="AT1103" s="15">
        <f t="shared" si="652"/>
        <v>0</v>
      </c>
      <c r="AU1103" s="16">
        <f t="shared" si="653"/>
        <v>0</v>
      </c>
      <c r="AV1103" s="15">
        <f t="shared" si="654"/>
        <v>0</v>
      </c>
      <c r="AW1103" s="16">
        <f t="shared" si="655"/>
        <v>0</v>
      </c>
      <c r="AX1103" s="15">
        <f t="shared" si="656"/>
        <v>1.9999999999999574E-2</v>
      </c>
    </row>
    <row r="1104" spans="1:50" x14ac:dyDescent="0.25">
      <c r="A1104" s="25">
        <f t="shared" si="657"/>
        <v>21.990416666666288</v>
      </c>
      <c r="B1104" s="9"/>
      <c r="C1104" s="12" t="s">
        <v>14</v>
      </c>
      <c r="E1104" s="12" t="s">
        <v>14</v>
      </c>
      <c r="F1104" s="12" t="s">
        <v>14</v>
      </c>
      <c r="G1104" s="12" t="s">
        <v>14</v>
      </c>
      <c r="H1104" t="s">
        <v>11</v>
      </c>
      <c r="I1104" s="12" t="s">
        <v>14</v>
      </c>
      <c r="J1104" s="15">
        <f t="shared" si="622"/>
        <v>0</v>
      </c>
      <c r="K1104" s="16">
        <f t="shared" si="636"/>
        <v>0</v>
      </c>
      <c r="L1104" s="15">
        <f t="shared" si="623"/>
        <v>0</v>
      </c>
      <c r="M1104" s="16">
        <f t="shared" si="637"/>
        <v>0</v>
      </c>
      <c r="N1104" s="15">
        <f t="shared" si="624"/>
        <v>1.9999999999999574E-2</v>
      </c>
      <c r="O1104" s="16"/>
      <c r="P1104" s="15">
        <f t="shared" si="625"/>
        <v>0</v>
      </c>
      <c r="Q1104" s="16">
        <f t="shared" si="638"/>
        <v>0</v>
      </c>
      <c r="R1104" s="15">
        <f t="shared" si="626"/>
        <v>0</v>
      </c>
      <c r="S1104" s="16">
        <f t="shared" si="639"/>
        <v>0</v>
      </c>
      <c r="T1104" s="15">
        <f t="shared" si="627"/>
        <v>0</v>
      </c>
      <c r="U1104" s="16"/>
      <c r="V1104" s="15">
        <f t="shared" si="628"/>
        <v>0</v>
      </c>
      <c r="W1104" s="16">
        <f t="shared" si="640"/>
        <v>0</v>
      </c>
      <c r="X1104" s="15">
        <f t="shared" si="629"/>
        <v>0</v>
      </c>
      <c r="Y1104" s="16">
        <f t="shared" si="641"/>
        <v>0</v>
      </c>
      <c r="Z1104" s="15">
        <f t="shared" si="630"/>
        <v>1.9999999999999574E-2</v>
      </c>
      <c r="AA1104" s="16"/>
      <c r="AB1104" s="15">
        <f t="shared" si="631"/>
        <v>0</v>
      </c>
      <c r="AC1104" s="16">
        <f t="shared" si="642"/>
        <v>0</v>
      </c>
      <c r="AD1104" s="15">
        <f t="shared" si="632"/>
        <v>0</v>
      </c>
      <c r="AE1104" s="16">
        <f t="shared" si="643"/>
        <v>0</v>
      </c>
      <c r="AF1104" s="15">
        <f t="shared" si="633"/>
        <v>1.9999999999999574E-2</v>
      </c>
      <c r="AG1104" s="16"/>
      <c r="AH1104" s="15">
        <f t="shared" si="634"/>
        <v>0</v>
      </c>
      <c r="AI1104" s="16">
        <f t="shared" si="644"/>
        <v>0</v>
      </c>
      <c r="AJ1104" s="15">
        <f t="shared" si="635"/>
        <v>0</v>
      </c>
      <c r="AK1104" s="16">
        <f t="shared" si="645"/>
        <v>0</v>
      </c>
      <c r="AL1104" s="15">
        <f t="shared" si="646"/>
        <v>1.9999999999999574E-2</v>
      </c>
      <c r="AM1104" s="16"/>
      <c r="AN1104" s="15">
        <f t="shared" si="647"/>
        <v>0</v>
      </c>
      <c r="AO1104" s="16">
        <f t="shared" si="648"/>
        <v>0</v>
      </c>
      <c r="AP1104" s="15">
        <f t="shared" si="649"/>
        <v>0</v>
      </c>
      <c r="AQ1104" s="16">
        <f t="shared" si="650"/>
        <v>0</v>
      </c>
      <c r="AR1104" s="15">
        <f t="shared" si="651"/>
        <v>0</v>
      </c>
      <c r="AS1104" s="16"/>
      <c r="AT1104" s="15">
        <f t="shared" si="652"/>
        <v>0</v>
      </c>
      <c r="AU1104" s="16">
        <f t="shared" si="653"/>
        <v>0</v>
      </c>
      <c r="AV1104" s="15">
        <f t="shared" si="654"/>
        <v>0</v>
      </c>
      <c r="AW1104" s="16">
        <f t="shared" si="655"/>
        <v>0</v>
      </c>
      <c r="AX1104" s="15">
        <f t="shared" si="656"/>
        <v>1.9999999999999574E-2</v>
      </c>
    </row>
    <row r="1105" spans="1:50" x14ac:dyDescent="0.25">
      <c r="A1105" s="25">
        <f t="shared" si="657"/>
        <v>22.010416666666288</v>
      </c>
      <c r="B1105" s="9" t="s">
        <v>64</v>
      </c>
      <c r="C1105" t="s">
        <v>11</v>
      </c>
      <c r="E1105" s="12" t="s">
        <v>14</v>
      </c>
      <c r="F1105" s="12" t="s">
        <v>14</v>
      </c>
      <c r="G1105" s="12" t="s">
        <v>14</v>
      </c>
      <c r="H1105" s="13" t="s">
        <v>20</v>
      </c>
      <c r="I1105" s="12" t="s">
        <v>14</v>
      </c>
      <c r="J1105" s="15">
        <f t="shared" si="622"/>
        <v>0</v>
      </c>
      <c r="K1105" s="16">
        <f t="shared" si="636"/>
        <v>0</v>
      </c>
      <c r="L1105" s="15">
        <f t="shared" si="623"/>
        <v>0</v>
      </c>
      <c r="M1105" s="16">
        <f t="shared" si="637"/>
        <v>0</v>
      </c>
      <c r="N1105" s="15">
        <f t="shared" si="624"/>
        <v>0</v>
      </c>
      <c r="O1105" s="16"/>
      <c r="P1105" s="15">
        <f t="shared" si="625"/>
        <v>0</v>
      </c>
      <c r="Q1105" s="16">
        <f t="shared" si="638"/>
        <v>0</v>
      </c>
      <c r="R1105" s="15">
        <f t="shared" si="626"/>
        <v>0</v>
      </c>
      <c r="S1105" s="16">
        <f t="shared" si="639"/>
        <v>0</v>
      </c>
      <c r="T1105" s="15">
        <f t="shared" si="627"/>
        <v>0</v>
      </c>
      <c r="U1105" s="16"/>
      <c r="V1105" s="15">
        <f t="shared" si="628"/>
        <v>0</v>
      </c>
      <c r="W1105" s="16">
        <f t="shared" si="640"/>
        <v>0</v>
      </c>
      <c r="X1105" s="15">
        <f t="shared" si="629"/>
        <v>0</v>
      </c>
      <c r="Y1105" s="16">
        <f t="shared" si="641"/>
        <v>0</v>
      </c>
      <c r="Z1105" s="15">
        <f t="shared" si="630"/>
        <v>1.9999999999999574E-2</v>
      </c>
      <c r="AA1105" s="16"/>
      <c r="AB1105" s="15">
        <f t="shared" si="631"/>
        <v>0</v>
      </c>
      <c r="AC1105" s="16">
        <f t="shared" si="642"/>
        <v>0</v>
      </c>
      <c r="AD1105" s="15">
        <f t="shared" si="632"/>
        <v>0</v>
      </c>
      <c r="AE1105" s="16">
        <f t="shared" si="643"/>
        <v>0</v>
      </c>
      <c r="AF1105" s="15">
        <f t="shared" si="633"/>
        <v>1.9999999999999574E-2</v>
      </c>
      <c r="AG1105" s="16"/>
      <c r="AH1105" s="15">
        <f t="shared" si="634"/>
        <v>0</v>
      </c>
      <c r="AI1105" s="16">
        <f t="shared" si="644"/>
        <v>0</v>
      </c>
      <c r="AJ1105" s="15">
        <f t="shared" si="635"/>
        <v>0</v>
      </c>
      <c r="AK1105" s="16">
        <f t="shared" si="645"/>
        <v>0</v>
      </c>
      <c r="AL1105" s="15">
        <f t="shared" si="646"/>
        <v>1.9999999999999574E-2</v>
      </c>
      <c r="AM1105" s="16"/>
      <c r="AN1105" s="15">
        <f t="shared" si="647"/>
        <v>0</v>
      </c>
      <c r="AO1105" s="16">
        <f t="shared" si="648"/>
        <v>0</v>
      </c>
      <c r="AP1105" s="15">
        <f t="shared" si="649"/>
        <v>22.010416666666288</v>
      </c>
      <c r="AQ1105" s="16">
        <f t="shared" si="650"/>
        <v>1</v>
      </c>
      <c r="AR1105" s="15">
        <f t="shared" si="651"/>
        <v>0</v>
      </c>
      <c r="AS1105" s="16"/>
      <c r="AT1105" s="15">
        <f t="shared" si="652"/>
        <v>0</v>
      </c>
      <c r="AU1105" s="16">
        <f t="shared" si="653"/>
        <v>0</v>
      </c>
      <c r="AV1105" s="15">
        <f t="shared" si="654"/>
        <v>0</v>
      </c>
      <c r="AW1105" s="16">
        <f t="shared" si="655"/>
        <v>0</v>
      </c>
      <c r="AX1105" s="15">
        <f t="shared" si="656"/>
        <v>1.9999999999999574E-2</v>
      </c>
    </row>
    <row r="1106" spans="1:50" x14ac:dyDescent="0.25">
      <c r="A1106" s="25">
        <f t="shared" si="657"/>
        <v>22.030416666666287</v>
      </c>
      <c r="B1106" s="9"/>
      <c r="C1106" t="s">
        <v>11</v>
      </c>
      <c r="E1106" s="12" t="s">
        <v>14</v>
      </c>
      <c r="F1106" s="12" t="s">
        <v>14</v>
      </c>
      <c r="G1106" s="12" t="s">
        <v>14</v>
      </c>
      <c r="I1106" s="12" t="s">
        <v>14</v>
      </c>
      <c r="J1106" s="15">
        <f t="shared" si="622"/>
        <v>0</v>
      </c>
      <c r="K1106" s="16">
        <f t="shared" si="636"/>
        <v>0</v>
      </c>
      <c r="L1106" s="15">
        <f t="shared" si="623"/>
        <v>0</v>
      </c>
      <c r="M1106" s="16">
        <f t="shared" si="637"/>
        <v>0</v>
      </c>
      <c r="N1106" s="15">
        <f t="shared" si="624"/>
        <v>0</v>
      </c>
      <c r="O1106" s="16"/>
      <c r="P1106" s="15">
        <f t="shared" si="625"/>
        <v>0</v>
      </c>
      <c r="Q1106" s="16">
        <f t="shared" si="638"/>
        <v>0</v>
      </c>
      <c r="R1106" s="15">
        <f t="shared" si="626"/>
        <v>0</v>
      </c>
      <c r="S1106" s="16">
        <f t="shared" si="639"/>
        <v>0</v>
      </c>
      <c r="T1106" s="15">
        <f t="shared" si="627"/>
        <v>0</v>
      </c>
      <c r="U1106" s="16"/>
      <c r="V1106" s="15">
        <f t="shared" si="628"/>
        <v>0</v>
      </c>
      <c r="W1106" s="16">
        <f t="shared" si="640"/>
        <v>0</v>
      </c>
      <c r="X1106" s="15">
        <f t="shared" si="629"/>
        <v>0</v>
      </c>
      <c r="Y1106" s="16">
        <f t="shared" si="641"/>
        <v>0</v>
      </c>
      <c r="Z1106" s="15">
        <f t="shared" si="630"/>
        <v>1.9999999999999574E-2</v>
      </c>
      <c r="AA1106" s="16"/>
      <c r="AB1106" s="15">
        <f t="shared" si="631"/>
        <v>0</v>
      </c>
      <c r="AC1106" s="16">
        <f t="shared" si="642"/>
        <v>0</v>
      </c>
      <c r="AD1106" s="15">
        <f t="shared" si="632"/>
        <v>0</v>
      </c>
      <c r="AE1106" s="16">
        <f t="shared" si="643"/>
        <v>0</v>
      </c>
      <c r="AF1106" s="15">
        <f t="shared" si="633"/>
        <v>1.9999999999999574E-2</v>
      </c>
      <c r="AG1106" s="16"/>
      <c r="AH1106" s="15">
        <f t="shared" si="634"/>
        <v>0</v>
      </c>
      <c r="AI1106" s="16">
        <f t="shared" si="644"/>
        <v>0</v>
      </c>
      <c r="AJ1106" s="15">
        <f t="shared" si="635"/>
        <v>0</v>
      </c>
      <c r="AK1106" s="16">
        <f t="shared" si="645"/>
        <v>0</v>
      </c>
      <c r="AL1106" s="15">
        <f t="shared" si="646"/>
        <v>1.9999999999999574E-2</v>
      </c>
      <c r="AM1106" s="16"/>
      <c r="AN1106" s="15">
        <f t="shared" si="647"/>
        <v>0</v>
      </c>
      <c r="AO1106" s="16">
        <f t="shared" si="648"/>
        <v>0</v>
      </c>
      <c r="AP1106" s="15">
        <f t="shared" si="649"/>
        <v>0</v>
      </c>
      <c r="AQ1106" s="16">
        <f t="shared" si="650"/>
        <v>0</v>
      </c>
      <c r="AR1106" s="15">
        <f t="shared" si="651"/>
        <v>0</v>
      </c>
      <c r="AS1106" s="16"/>
      <c r="AT1106" s="15">
        <f t="shared" si="652"/>
        <v>0</v>
      </c>
      <c r="AU1106" s="16">
        <f t="shared" si="653"/>
        <v>0</v>
      </c>
      <c r="AV1106" s="15">
        <f t="shared" si="654"/>
        <v>0</v>
      </c>
      <c r="AW1106" s="16">
        <f t="shared" si="655"/>
        <v>0</v>
      </c>
      <c r="AX1106" s="15">
        <f t="shared" si="656"/>
        <v>1.9999999999999574E-2</v>
      </c>
    </row>
    <row r="1107" spans="1:50" x14ac:dyDescent="0.25">
      <c r="A1107" s="25">
        <f t="shared" si="657"/>
        <v>22.050416666666287</v>
      </c>
      <c r="B1107" s="9" t="s">
        <v>16</v>
      </c>
      <c r="C1107" t="s">
        <v>11</v>
      </c>
      <c r="D1107" s="12" t="s">
        <v>14</v>
      </c>
      <c r="E1107" s="12" t="s">
        <v>14</v>
      </c>
      <c r="F1107" s="12" t="s">
        <v>14</v>
      </c>
      <c r="G1107" s="12" t="s">
        <v>14</v>
      </c>
      <c r="I1107" s="12" t="s">
        <v>14</v>
      </c>
      <c r="J1107" s="15">
        <f t="shared" si="622"/>
        <v>0</v>
      </c>
      <c r="K1107" s="16">
        <f t="shared" si="636"/>
        <v>0</v>
      </c>
      <c r="L1107" s="15">
        <f t="shared" si="623"/>
        <v>0</v>
      </c>
      <c r="M1107" s="16">
        <f t="shared" si="637"/>
        <v>0</v>
      </c>
      <c r="N1107" s="15">
        <f t="shared" si="624"/>
        <v>0</v>
      </c>
      <c r="O1107" s="16"/>
      <c r="P1107" s="15">
        <f t="shared" si="625"/>
        <v>22.050416666666287</v>
      </c>
      <c r="Q1107" s="16">
        <f t="shared" si="638"/>
        <v>1</v>
      </c>
      <c r="R1107" s="15">
        <f t="shared" si="626"/>
        <v>0</v>
      </c>
      <c r="S1107" s="16">
        <f t="shared" si="639"/>
        <v>0</v>
      </c>
      <c r="T1107" s="15">
        <f t="shared" si="627"/>
        <v>1.9999999999999574E-2</v>
      </c>
      <c r="U1107" s="16"/>
      <c r="V1107" s="15">
        <f t="shared" si="628"/>
        <v>0</v>
      </c>
      <c r="W1107" s="16">
        <f t="shared" si="640"/>
        <v>0</v>
      </c>
      <c r="X1107" s="15">
        <f t="shared" si="629"/>
        <v>0</v>
      </c>
      <c r="Y1107" s="16">
        <f t="shared" si="641"/>
        <v>0</v>
      </c>
      <c r="Z1107" s="15">
        <f t="shared" si="630"/>
        <v>1.9999999999999574E-2</v>
      </c>
      <c r="AA1107" s="16"/>
      <c r="AB1107" s="15">
        <f t="shared" si="631"/>
        <v>0</v>
      </c>
      <c r="AC1107" s="16">
        <f t="shared" si="642"/>
        <v>0</v>
      </c>
      <c r="AD1107" s="15">
        <f t="shared" si="632"/>
        <v>0</v>
      </c>
      <c r="AE1107" s="16">
        <f t="shared" si="643"/>
        <v>0</v>
      </c>
      <c r="AF1107" s="15">
        <f t="shared" si="633"/>
        <v>1.9999999999999574E-2</v>
      </c>
      <c r="AG1107" s="16"/>
      <c r="AH1107" s="15">
        <f t="shared" si="634"/>
        <v>0</v>
      </c>
      <c r="AI1107" s="16">
        <f t="shared" si="644"/>
        <v>0</v>
      </c>
      <c r="AJ1107" s="15">
        <f t="shared" si="635"/>
        <v>0</v>
      </c>
      <c r="AK1107" s="16">
        <f t="shared" si="645"/>
        <v>0</v>
      </c>
      <c r="AL1107" s="15">
        <f t="shared" si="646"/>
        <v>1.9999999999999574E-2</v>
      </c>
      <c r="AM1107" s="16"/>
      <c r="AN1107" s="15">
        <f t="shared" si="647"/>
        <v>0</v>
      </c>
      <c r="AO1107" s="16">
        <f t="shared" si="648"/>
        <v>0</v>
      </c>
      <c r="AP1107" s="15">
        <f t="shared" si="649"/>
        <v>0</v>
      </c>
      <c r="AQ1107" s="16">
        <f t="shared" si="650"/>
        <v>0</v>
      </c>
      <c r="AR1107" s="15">
        <f t="shared" si="651"/>
        <v>0</v>
      </c>
      <c r="AS1107" s="16"/>
      <c r="AT1107" s="15">
        <f t="shared" si="652"/>
        <v>0</v>
      </c>
      <c r="AU1107" s="16">
        <f t="shared" si="653"/>
        <v>0</v>
      </c>
      <c r="AV1107" s="15">
        <f t="shared" si="654"/>
        <v>0</v>
      </c>
      <c r="AW1107" s="16">
        <f t="shared" si="655"/>
        <v>0</v>
      </c>
      <c r="AX1107" s="15">
        <f t="shared" si="656"/>
        <v>1.9999999999999574E-2</v>
      </c>
    </row>
    <row r="1108" spans="1:50" x14ac:dyDescent="0.25">
      <c r="A1108" s="25">
        <f t="shared" si="657"/>
        <v>22.070416666666286</v>
      </c>
      <c r="B1108" s="9" t="s">
        <v>22</v>
      </c>
      <c r="C1108" s="13" t="s">
        <v>20</v>
      </c>
      <c r="D1108" s="12" t="s">
        <v>14</v>
      </c>
      <c r="E1108" s="12" t="s">
        <v>14</v>
      </c>
      <c r="F1108" t="s">
        <v>11</v>
      </c>
      <c r="G1108" s="12" t="s">
        <v>14</v>
      </c>
      <c r="H1108" s="13"/>
      <c r="I1108" s="12" t="s">
        <v>14</v>
      </c>
      <c r="J1108" s="15">
        <f t="shared" si="622"/>
        <v>0</v>
      </c>
      <c r="K1108" s="16">
        <f t="shared" si="636"/>
        <v>0</v>
      </c>
      <c r="L1108" s="15">
        <f t="shared" si="623"/>
        <v>22.070416666666286</v>
      </c>
      <c r="M1108" s="16">
        <f t="shared" si="637"/>
        <v>1</v>
      </c>
      <c r="N1108" s="15">
        <f t="shared" si="624"/>
        <v>0</v>
      </c>
      <c r="O1108" s="16"/>
      <c r="P1108" s="15">
        <f t="shared" si="625"/>
        <v>0</v>
      </c>
      <c r="Q1108" s="16">
        <f t="shared" si="638"/>
        <v>0</v>
      </c>
      <c r="R1108" s="15">
        <f t="shared" si="626"/>
        <v>0</v>
      </c>
      <c r="S1108" s="16">
        <f t="shared" si="639"/>
        <v>0</v>
      </c>
      <c r="T1108" s="15">
        <f t="shared" si="627"/>
        <v>1.9999999999999574E-2</v>
      </c>
      <c r="U1108" s="16"/>
      <c r="V1108" s="15">
        <f t="shared" si="628"/>
        <v>0</v>
      </c>
      <c r="W1108" s="16">
        <f t="shared" si="640"/>
        <v>0</v>
      </c>
      <c r="X1108" s="15">
        <f t="shared" si="629"/>
        <v>0</v>
      </c>
      <c r="Y1108" s="16">
        <f t="shared" si="641"/>
        <v>0</v>
      </c>
      <c r="Z1108" s="15">
        <f t="shared" si="630"/>
        <v>1.9999999999999574E-2</v>
      </c>
      <c r="AA1108" s="16"/>
      <c r="AB1108" s="15">
        <f t="shared" si="631"/>
        <v>0</v>
      </c>
      <c r="AC1108" s="16">
        <f t="shared" si="642"/>
        <v>0</v>
      </c>
      <c r="AD1108" s="15">
        <f t="shared" si="632"/>
        <v>0</v>
      </c>
      <c r="AE1108" s="16">
        <f t="shared" si="643"/>
        <v>0</v>
      </c>
      <c r="AF1108" s="15">
        <f t="shared" si="633"/>
        <v>0</v>
      </c>
      <c r="AG1108" s="16"/>
      <c r="AH1108" s="15">
        <f t="shared" si="634"/>
        <v>0</v>
      </c>
      <c r="AI1108" s="16">
        <f t="shared" si="644"/>
        <v>0</v>
      </c>
      <c r="AJ1108" s="15">
        <f t="shared" si="635"/>
        <v>0</v>
      </c>
      <c r="AK1108" s="16">
        <f t="shared" si="645"/>
        <v>0</v>
      </c>
      <c r="AL1108" s="15">
        <f t="shared" si="646"/>
        <v>1.9999999999999574E-2</v>
      </c>
      <c r="AM1108" s="16"/>
      <c r="AN1108" s="15">
        <f t="shared" si="647"/>
        <v>0</v>
      </c>
      <c r="AO1108" s="16">
        <f t="shared" si="648"/>
        <v>0</v>
      </c>
      <c r="AP1108" s="15">
        <f t="shared" si="649"/>
        <v>0</v>
      </c>
      <c r="AQ1108" s="16">
        <f t="shared" si="650"/>
        <v>0</v>
      </c>
      <c r="AR1108" s="15">
        <f t="shared" si="651"/>
        <v>0</v>
      </c>
      <c r="AS1108" s="16"/>
      <c r="AT1108" s="15">
        <f t="shared" si="652"/>
        <v>0</v>
      </c>
      <c r="AU1108" s="16">
        <f t="shared" si="653"/>
        <v>0</v>
      </c>
      <c r="AV1108" s="15">
        <f t="shared" si="654"/>
        <v>0</v>
      </c>
      <c r="AW1108" s="16">
        <f t="shared" si="655"/>
        <v>0</v>
      </c>
      <c r="AX1108" s="15">
        <f t="shared" si="656"/>
        <v>1.9999999999999574E-2</v>
      </c>
    </row>
    <row r="1109" spans="1:50" x14ac:dyDescent="0.25">
      <c r="A1109" s="25">
        <f t="shared" si="657"/>
        <v>22.090416666666286</v>
      </c>
      <c r="B1109" s="9"/>
      <c r="C1109" s="12"/>
      <c r="D1109" s="12" t="s">
        <v>14</v>
      </c>
      <c r="E1109" s="12" t="s">
        <v>14</v>
      </c>
      <c r="F1109" t="s">
        <v>11</v>
      </c>
      <c r="G1109" s="12" t="s">
        <v>14</v>
      </c>
      <c r="H1109" s="12"/>
      <c r="I1109" s="12" t="s">
        <v>14</v>
      </c>
      <c r="J1109" s="15">
        <f t="shared" si="622"/>
        <v>0</v>
      </c>
      <c r="K1109" s="16">
        <f t="shared" si="636"/>
        <v>0</v>
      </c>
      <c r="L1109" s="15">
        <f t="shared" si="623"/>
        <v>0</v>
      </c>
      <c r="M1109" s="16">
        <f t="shared" si="637"/>
        <v>0</v>
      </c>
      <c r="N1109" s="15">
        <f t="shared" si="624"/>
        <v>0</v>
      </c>
      <c r="O1109" s="16"/>
      <c r="P1109" s="15">
        <f t="shared" si="625"/>
        <v>0</v>
      </c>
      <c r="Q1109" s="16">
        <f t="shared" si="638"/>
        <v>0</v>
      </c>
      <c r="R1109" s="15">
        <f t="shared" si="626"/>
        <v>0</v>
      </c>
      <c r="S1109" s="16">
        <f t="shared" si="639"/>
        <v>0</v>
      </c>
      <c r="T1109" s="15">
        <f t="shared" si="627"/>
        <v>1.9999999999999574E-2</v>
      </c>
      <c r="U1109" s="16"/>
      <c r="V1109" s="15">
        <f t="shared" si="628"/>
        <v>0</v>
      </c>
      <c r="W1109" s="16">
        <f t="shared" si="640"/>
        <v>0</v>
      </c>
      <c r="X1109" s="15">
        <f t="shared" si="629"/>
        <v>0</v>
      </c>
      <c r="Y1109" s="16">
        <f t="shared" si="641"/>
        <v>0</v>
      </c>
      <c r="Z1109" s="15">
        <f t="shared" si="630"/>
        <v>1.9999999999999574E-2</v>
      </c>
      <c r="AA1109" s="16"/>
      <c r="AB1109" s="15">
        <f t="shared" si="631"/>
        <v>0</v>
      </c>
      <c r="AC1109" s="16">
        <f t="shared" si="642"/>
        <v>0</v>
      </c>
      <c r="AD1109" s="15">
        <f t="shared" si="632"/>
        <v>0</v>
      </c>
      <c r="AE1109" s="16">
        <f t="shared" si="643"/>
        <v>0</v>
      </c>
      <c r="AF1109" s="15">
        <f t="shared" si="633"/>
        <v>0</v>
      </c>
      <c r="AG1109" s="16"/>
      <c r="AH1109" s="15">
        <f t="shared" si="634"/>
        <v>0</v>
      </c>
      <c r="AI1109" s="16">
        <f t="shared" si="644"/>
        <v>0</v>
      </c>
      <c r="AJ1109" s="15">
        <f t="shared" si="635"/>
        <v>0</v>
      </c>
      <c r="AK1109" s="16">
        <f t="shared" si="645"/>
        <v>0</v>
      </c>
      <c r="AL1109" s="15">
        <f t="shared" si="646"/>
        <v>1.9999999999999574E-2</v>
      </c>
      <c r="AM1109" s="16"/>
      <c r="AN1109" s="15">
        <f t="shared" si="647"/>
        <v>0</v>
      </c>
      <c r="AO1109" s="16">
        <f t="shared" si="648"/>
        <v>0</v>
      </c>
      <c r="AP1109" s="15">
        <f t="shared" si="649"/>
        <v>0</v>
      </c>
      <c r="AQ1109" s="16">
        <f t="shared" si="650"/>
        <v>0</v>
      </c>
      <c r="AR1109" s="15">
        <f t="shared" si="651"/>
        <v>0</v>
      </c>
      <c r="AS1109" s="16"/>
      <c r="AT1109" s="15">
        <f t="shared" si="652"/>
        <v>0</v>
      </c>
      <c r="AU1109" s="16">
        <f t="shared" si="653"/>
        <v>0</v>
      </c>
      <c r="AV1109" s="15">
        <f t="shared" si="654"/>
        <v>0</v>
      </c>
      <c r="AW1109" s="16">
        <f t="shared" si="655"/>
        <v>0</v>
      </c>
      <c r="AX1109" s="15">
        <f t="shared" si="656"/>
        <v>1.9999999999999574E-2</v>
      </c>
    </row>
    <row r="1110" spans="1:50" x14ac:dyDescent="0.25">
      <c r="A1110" s="25">
        <f t="shared" si="657"/>
        <v>22.110416666666286</v>
      </c>
      <c r="B1110" s="9" t="s">
        <v>9</v>
      </c>
      <c r="C1110" s="12" t="s">
        <v>14</v>
      </c>
      <c r="D1110" s="12" t="s">
        <v>14</v>
      </c>
      <c r="E1110" s="12" t="s">
        <v>14</v>
      </c>
      <c r="F1110" t="s">
        <v>11</v>
      </c>
      <c r="G1110" s="12" t="s">
        <v>14</v>
      </c>
      <c r="H1110" s="12"/>
      <c r="I1110" s="12" t="s">
        <v>14</v>
      </c>
      <c r="J1110" s="15">
        <f t="shared" si="622"/>
        <v>22.110416666666286</v>
      </c>
      <c r="K1110" s="16">
        <f t="shared" si="636"/>
        <v>1</v>
      </c>
      <c r="L1110" s="15">
        <f t="shared" si="623"/>
        <v>0</v>
      </c>
      <c r="M1110" s="16">
        <f t="shared" si="637"/>
        <v>0</v>
      </c>
      <c r="N1110" s="15">
        <f t="shared" si="624"/>
        <v>1.9999999999999574E-2</v>
      </c>
      <c r="O1110" s="16"/>
      <c r="P1110" s="15">
        <f t="shared" si="625"/>
        <v>0</v>
      </c>
      <c r="Q1110" s="16">
        <f t="shared" si="638"/>
        <v>0</v>
      </c>
      <c r="R1110" s="15">
        <f t="shared" si="626"/>
        <v>0</v>
      </c>
      <c r="S1110" s="16">
        <f t="shared" si="639"/>
        <v>0</v>
      </c>
      <c r="T1110" s="15">
        <f t="shared" si="627"/>
        <v>1.9999999999999574E-2</v>
      </c>
      <c r="U1110" s="16"/>
      <c r="V1110" s="15">
        <f t="shared" si="628"/>
        <v>0</v>
      </c>
      <c r="W1110" s="16">
        <f t="shared" si="640"/>
        <v>0</v>
      </c>
      <c r="X1110" s="15">
        <f t="shared" si="629"/>
        <v>0</v>
      </c>
      <c r="Y1110" s="16">
        <f t="shared" si="641"/>
        <v>0</v>
      </c>
      <c r="Z1110" s="15">
        <f t="shared" si="630"/>
        <v>1.9999999999999574E-2</v>
      </c>
      <c r="AA1110" s="16"/>
      <c r="AB1110" s="15">
        <f t="shared" si="631"/>
        <v>0</v>
      </c>
      <c r="AC1110" s="16">
        <f t="shared" si="642"/>
        <v>0</v>
      </c>
      <c r="AD1110" s="15">
        <f t="shared" si="632"/>
        <v>0</v>
      </c>
      <c r="AE1110" s="16">
        <f t="shared" si="643"/>
        <v>0</v>
      </c>
      <c r="AF1110" s="15">
        <f t="shared" si="633"/>
        <v>0</v>
      </c>
      <c r="AG1110" s="16"/>
      <c r="AH1110" s="15">
        <f t="shared" si="634"/>
        <v>0</v>
      </c>
      <c r="AI1110" s="16">
        <f t="shared" si="644"/>
        <v>0</v>
      </c>
      <c r="AJ1110" s="15">
        <f t="shared" si="635"/>
        <v>0</v>
      </c>
      <c r="AK1110" s="16">
        <f t="shared" si="645"/>
        <v>0</v>
      </c>
      <c r="AL1110" s="15">
        <f t="shared" si="646"/>
        <v>1.9999999999999574E-2</v>
      </c>
      <c r="AM1110" s="16"/>
      <c r="AN1110" s="15">
        <f t="shared" si="647"/>
        <v>0</v>
      </c>
      <c r="AO1110" s="16">
        <f t="shared" si="648"/>
        <v>0</v>
      </c>
      <c r="AP1110" s="15">
        <f t="shared" si="649"/>
        <v>0</v>
      </c>
      <c r="AQ1110" s="16">
        <f t="shared" si="650"/>
        <v>0</v>
      </c>
      <c r="AR1110" s="15">
        <f t="shared" si="651"/>
        <v>0</v>
      </c>
      <c r="AS1110" s="16"/>
      <c r="AT1110" s="15">
        <f t="shared" si="652"/>
        <v>0</v>
      </c>
      <c r="AU1110" s="16">
        <f t="shared" si="653"/>
        <v>0</v>
      </c>
      <c r="AV1110" s="15">
        <f t="shared" si="654"/>
        <v>0</v>
      </c>
      <c r="AW1110" s="16">
        <f t="shared" si="655"/>
        <v>0</v>
      </c>
      <c r="AX1110" s="15">
        <f t="shared" si="656"/>
        <v>1.9999999999999574E-2</v>
      </c>
    </row>
    <row r="1111" spans="1:50" x14ac:dyDescent="0.25">
      <c r="A1111" s="25">
        <f t="shared" si="657"/>
        <v>22.130416666666285</v>
      </c>
      <c r="B1111" s="9"/>
      <c r="C1111" s="12" t="s">
        <v>14</v>
      </c>
      <c r="D1111" s="12" t="s">
        <v>14</v>
      </c>
      <c r="E1111" s="12" t="s">
        <v>14</v>
      </c>
      <c r="F1111" t="s">
        <v>11</v>
      </c>
      <c r="G1111" s="12" t="s">
        <v>14</v>
      </c>
      <c r="H1111" s="12"/>
      <c r="I1111" s="12" t="s">
        <v>14</v>
      </c>
      <c r="J1111" s="15">
        <f t="shared" si="622"/>
        <v>0</v>
      </c>
      <c r="K1111" s="16">
        <f t="shared" si="636"/>
        <v>0</v>
      </c>
      <c r="L1111" s="15">
        <f t="shared" si="623"/>
        <v>0</v>
      </c>
      <c r="M1111" s="16">
        <f t="shared" si="637"/>
        <v>0</v>
      </c>
      <c r="N1111" s="15">
        <f t="shared" si="624"/>
        <v>1.9999999999999574E-2</v>
      </c>
      <c r="O1111" s="16"/>
      <c r="P1111" s="15">
        <f t="shared" si="625"/>
        <v>0</v>
      </c>
      <c r="Q1111" s="16">
        <f t="shared" si="638"/>
        <v>0</v>
      </c>
      <c r="R1111" s="15">
        <f t="shared" si="626"/>
        <v>0</v>
      </c>
      <c r="S1111" s="16">
        <f t="shared" si="639"/>
        <v>0</v>
      </c>
      <c r="T1111" s="15">
        <f t="shared" si="627"/>
        <v>1.9999999999999574E-2</v>
      </c>
      <c r="U1111" s="16"/>
      <c r="V1111" s="15">
        <f t="shared" si="628"/>
        <v>0</v>
      </c>
      <c r="W1111" s="16">
        <f t="shared" si="640"/>
        <v>0</v>
      </c>
      <c r="X1111" s="15">
        <f t="shared" si="629"/>
        <v>0</v>
      </c>
      <c r="Y1111" s="16">
        <f t="shared" si="641"/>
        <v>0</v>
      </c>
      <c r="Z1111" s="15">
        <f t="shared" si="630"/>
        <v>1.9999999999999574E-2</v>
      </c>
      <c r="AA1111" s="16"/>
      <c r="AB1111" s="15">
        <f t="shared" si="631"/>
        <v>0</v>
      </c>
      <c r="AC1111" s="16">
        <f t="shared" si="642"/>
        <v>0</v>
      </c>
      <c r="AD1111" s="15">
        <f t="shared" si="632"/>
        <v>0</v>
      </c>
      <c r="AE1111" s="16">
        <f t="shared" si="643"/>
        <v>0</v>
      </c>
      <c r="AF1111" s="15">
        <f t="shared" si="633"/>
        <v>0</v>
      </c>
      <c r="AG1111" s="16"/>
      <c r="AH1111" s="15">
        <f t="shared" si="634"/>
        <v>0</v>
      </c>
      <c r="AI1111" s="16">
        <f t="shared" si="644"/>
        <v>0</v>
      </c>
      <c r="AJ1111" s="15">
        <f t="shared" si="635"/>
        <v>0</v>
      </c>
      <c r="AK1111" s="16">
        <f t="shared" si="645"/>
        <v>0</v>
      </c>
      <c r="AL1111" s="15">
        <f t="shared" si="646"/>
        <v>1.9999999999999574E-2</v>
      </c>
      <c r="AM1111" s="16"/>
      <c r="AN1111" s="15">
        <f t="shared" si="647"/>
        <v>0</v>
      </c>
      <c r="AO1111" s="16">
        <f t="shared" si="648"/>
        <v>0</v>
      </c>
      <c r="AP1111" s="15">
        <f t="shared" si="649"/>
        <v>0</v>
      </c>
      <c r="AQ1111" s="16">
        <f t="shared" si="650"/>
        <v>0</v>
      </c>
      <c r="AR1111" s="15">
        <f t="shared" si="651"/>
        <v>0</v>
      </c>
      <c r="AS1111" s="16"/>
      <c r="AT1111" s="15">
        <f t="shared" si="652"/>
        <v>0</v>
      </c>
      <c r="AU1111" s="16">
        <f t="shared" si="653"/>
        <v>0</v>
      </c>
      <c r="AV1111" s="15">
        <f t="shared" si="654"/>
        <v>0</v>
      </c>
      <c r="AW1111" s="16">
        <f t="shared" si="655"/>
        <v>0</v>
      </c>
      <c r="AX1111" s="15">
        <f t="shared" si="656"/>
        <v>1.9999999999999574E-2</v>
      </c>
    </row>
    <row r="1112" spans="1:50" x14ac:dyDescent="0.25">
      <c r="A1112" s="25">
        <f t="shared" si="657"/>
        <v>22.150416666666285</v>
      </c>
      <c r="B1112" s="9" t="s">
        <v>12</v>
      </c>
      <c r="C1112" s="12" t="s">
        <v>14</v>
      </c>
      <c r="D1112" s="12" t="s">
        <v>14</v>
      </c>
      <c r="E1112" t="s">
        <v>11</v>
      </c>
      <c r="F1112" s="13" t="s">
        <v>20</v>
      </c>
      <c r="G1112" s="12" t="s">
        <v>14</v>
      </c>
      <c r="H1112" s="12"/>
      <c r="I1112" s="12" t="s">
        <v>14</v>
      </c>
      <c r="J1112" s="15">
        <f t="shared" si="622"/>
        <v>0</v>
      </c>
      <c r="K1112" s="16">
        <f t="shared" si="636"/>
        <v>0</v>
      </c>
      <c r="L1112" s="15">
        <f t="shared" si="623"/>
        <v>0</v>
      </c>
      <c r="M1112" s="16">
        <f t="shared" si="637"/>
        <v>0</v>
      </c>
      <c r="N1112" s="15">
        <f t="shared" si="624"/>
        <v>1.9999999999999574E-2</v>
      </c>
      <c r="O1112" s="16"/>
      <c r="P1112" s="15">
        <f t="shared" si="625"/>
        <v>0</v>
      </c>
      <c r="Q1112" s="16">
        <f t="shared" si="638"/>
        <v>0</v>
      </c>
      <c r="R1112" s="15">
        <f t="shared" si="626"/>
        <v>0</v>
      </c>
      <c r="S1112" s="16">
        <f t="shared" si="639"/>
        <v>0</v>
      </c>
      <c r="T1112" s="15">
        <f t="shared" si="627"/>
        <v>1.9999999999999574E-2</v>
      </c>
      <c r="U1112" s="16"/>
      <c r="V1112" s="15">
        <f t="shared" si="628"/>
        <v>0</v>
      </c>
      <c r="W1112" s="16">
        <f t="shared" si="640"/>
        <v>0</v>
      </c>
      <c r="X1112" s="15">
        <f t="shared" si="629"/>
        <v>0</v>
      </c>
      <c r="Y1112" s="16">
        <f t="shared" si="641"/>
        <v>0</v>
      </c>
      <c r="Z1112" s="15">
        <f t="shared" si="630"/>
        <v>0</v>
      </c>
      <c r="AA1112" s="16"/>
      <c r="AB1112" s="15">
        <f t="shared" si="631"/>
        <v>0</v>
      </c>
      <c r="AC1112" s="16">
        <f t="shared" si="642"/>
        <v>0</v>
      </c>
      <c r="AD1112" s="15">
        <f t="shared" si="632"/>
        <v>22.150416666666285</v>
      </c>
      <c r="AE1112" s="16">
        <f t="shared" si="643"/>
        <v>1</v>
      </c>
      <c r="AF1112" s="15">
        <f t="shared" si="633"/>
        <v>0</v>
      </c>
      <c r="AG1112" s="16"/>
      <c r="AH1112" s="15">
        <f t="shared" si="634"/>
        <v>0</v>
      </c>
      <c r="AI1112" s="16">
        <f t="shared" si="644"/>
        <v>0</v>
      </c>
      <c r="AJ1112" s="15">
        <f t="shared" si="635"/>
        <v>0</v>
      </c>
      <c r="AK1112" s="16">
        <f t="shared" si="645"/>
        <v>0</v>
      </c>
      <c r="AL1112" s="15">
        <f t="shared" si="646"/>
        <v>1.9999999999999574E-2</v>
      </c>
      <c r="AM1112" s="16"/>
      <c r="AN1112" s="15">
        <f t="shared" si="647"/>
        <v>0</v>
      </c>
      <c r="AO1112" s="16">
        <f t="shared" si="648"/>
        <v>0</v>
      </c>
      <c r="AP1112" s="15">
        <f t="shared" si="649"/>
        <v>0</v>
      </c>
      <c r="AQ1112" s="16">
        <f t="shared" si="650"/>
        <v>0</v>
      </c>
      <c r="AR1112" s="15">
        <f t="shared" si="651"/>
        <v>0</v>
      </c>
      <c r="AS1112" s="16"/>
      <c r="AT1112" s="15">
        <f t="shared" si="652"/>
        <v>0</v>
      </c>
      <c r="AU1112" s="16">
        <f t="shared" si="653"/>
        <v>0</v>
      </c>
      <c r="AV1112" s="15">
        <f t="shared" si="654"/>
        <v>0</v>
      </c>
      <c r="AW1112" s="16">
        <f t="shared" si="655"/>
        <v>0</v>
      </c>
      <c r="AX1112" s="15">
        <f t="shared" si="656"/>
        <v>1.9999999999999574E-2</v>
      </c>
    </row>
    <row r="1113" spans="1:50" x14ac:dyDescent="0.25">
      <c r="A1113" s="25">
        <f t="shared" si="657"/>
        <v>22.170416666666284</v>
      </c>
      <c r="B1113" s="9" t="s">
        <v>63</v>
      </c>
      <c r="C1113" s="12" t="s">
        <v>14</v>
      </c>
      <c r="D1113" s="12" t="s">
        <v>14</v>
      </c>
      <c r="E1113" t="s">
        <v>11</v>
      </c>
      <c r="F1113" s="13"/>
      <c r="G1113" s="12" t="s">
        <v>14</v>
      </c>
      <c r="H1113" s="12" t="s">
        <v>14</v>
      </c>
      <c r="I1113" s="12" t="s">
        <v>14</v>
      </c>
      <c r="J1113" s="15">
        <f t="shared" si="622"/>
        <v>0</v>
      </c>
      <c r="K1113" s="16">
        <f t="shared" si="636"/>
        <v>0</v>
      </c>
      <c r="L1113" s="15">
        <f t="shared" si="623"/>
        <v>0</v>
      </c>
      <c r="M1113" s="16">
        <f t="shared" si="637"/>
        <v>0</v>
      </c>
      <c r="N1113" s="15">
        <f t="shared" si="624"/>
        <v>1.9999999999999574E-2</v>
      </c>
      <c r="O1113" s="16"/>
      <c r="P1113" s="15">
        <f t="shared" si="625"/>
        <v>0</v>
      </c>
      <c r="Q1113" s="16">
        <f t="shared" si="638"/>
        <v>0</v>
      </c>
      <c r="R1113" s="15">
        <f t="shared" si="626"/>
        <v>0</v>
      </c>
      <c r="S1113" s="16">
        <f t="shared" si="639"/>
        <v>0</v>
      </c>
      <c r="T1113" s="15">
        <f t="shared" si="627"/>
        <v>1.9999999999999574E-2</v>
      </c>
      <c r="U1113" s="16"/>
      <c r="V1113" s="15">
        <f t="shared" si="628"/>
        <v>0</v>
      </c>
      <c r="W1113" s="16">
        <f t="shared" si="640"/>
        <v>0</v>
      </c>
      <c r="X1113" s="15">
        <f t="shared" si="629"/>
        <v>0</v>
      </c>
      <c r="Y1113" s="16">
        <f t="shared" si="641"/>
        <v>0</v>
      </c>
      <c r="Z1113" s="15">
        <f t="shared" si="630"/>
        <v>0</v>
      </c>
      <c r="AA1113" s="16"/>
      <c r="AB1113" s="15">
        <f t="shared" si="631"/>
        <v>0</v>
      </c>
      <c r="AC1113" s="16">
        <f t="shared" si="642"/>
        <v>0</v>
      </c>
      <c r="AD1113" s="15">
        <f t="shared" si="632"/>
        <v>0</v>
      </c>
      <c r="AE1113" s="16">
        <f t="shared" si="643"/>
        <v>0</v>
      </c>
      <c r="AF1113" s="15">
        <f t="shared" si="633"/>
        <v>0</v>
      </c>
      <c r="AG1113" s="16"/>
      <c r="AH1113" s="15">
        <f t="shared" si="634"/>
        <v>0</v>
      </c>
      <c r="AI1113" s="16">
        <f t="shared" si="644"/>
        <v>0</v>
      </c>
      <c r="AJ1113" s="15">
        <f t="shared" si="635"/>
        <v>0</v>
      </c>
      <c r="AK1113" s="16">
        <f t="shared" si="645"/>
        <v>0</v>
      </c>
      <c r="AL1113" s="15">
        <f t="shared" si="646"/>
        <v>1.9999999999999574E-2</v>
      </c>
      <c r="AM1113" s="16"/>
      <c r="AN1113" s="15">
        <f t="shared" si="647"/>
        <v>22.170416666666284</v>
      </c>
      <c r="AO1113" s="16">
        <f t="shared" si="648"/>
        <v>1</v>
      </c>
      <c r="AP1113" s="15">
        <f t="shared" si="649"/>
        <v>0</v>
      </c>
      <c r="AQ1113" s="16">
        <f t="shared" si="650"/>
        <v>0</v>
      </c>
      <c r="AR1113" s="15">
        <f t="shared" si="651"/>
        <v>1.9999999999999574E-2</v>
      </c>
      <c r="AS1113" s="16"/>
      <c r="AT1113" s="15">
        <f t="shared" si="652"/>
        <v>0</v>
      </c>
      <c r="AU1113" s="16">
        <f t="shared" si="653"/>
        <v>0</v>
      </c>
      <c r="AV1113" s="15">
        <f t="shared" si="654"/>
        <v>0</v>
      </c>
      <c r="AW1113" s="16">
        <f t="shared" si="655"/>
        <v>0</v>
      </c>
      <c r="AX1113" s="15">
        <f t="shared" si="656"/>
        <v>1.9999999999999574E-2</v>
      </c>
    </row>
    <row r="1114" spans="1:50" x14ac:dyDescent="0.25">
      <c r="A1114" s="25">
        <f t="shared" si="657"/>
        <v>22.190416666666284</v>
      </c>
      <c r="B1114" s="9"/>
      <c r="C1114" s="12" t="s">
        <v>14</v>
      </c>
      <c r="D1114" s="12" t="s">
        <v>14</v>
      </c>
      <c r="E1114" t="s">
        <v>11</v>
      </c>
      <c r="F1114" s="12"/>
      <c r="G1114" s="12" t="s">
        <v>14</v>
      </c>
      <c r="H1114" s="12" t="s">
        <v>14</v>
      </c>
      <c r="I1114" s="12" t="s">
        <v>14</v>
      </c>
      <c r="J1114" s="15">
        <f t="shared" si="622"/>
        <v>0</v>
      </c>
      <c r="K1114" s="16">
        <f t="shared" si="636"/>
        <v>0</v>
      </c>
      <c r="L1114" s="15">
        <f t="shared" si="623"/>
        <v>0</v>
      </c>
      <c r="M1114" s="16">
        <f t="shared" si="637"/>
        <v>0</v>
      </c>
      <c r="N1114" s="15">
        <f t="shared" si="624"/>
        <v>1.9999999999999574E-2</v>
      </c>
      <c r="O1114" s="16"/>
      <c r="P1114" s="15">
        <f t="shared" si="625"/>
        <v>0</v>
      </c>
      <c r="Q1114" s="16">
        <f t="shared" si="638"/>
        <v>0</v>
      </c>
      <c r="R1114" s="15">
        <f t="shared" si="626"/>
        <v>0</v>
      </c>
      <c r="S1114" s="16">
        <f t="shared" si="639"/>
        <v>0</v>
      </c>
      <c r="T1114" s="15">
        <f t="shared" si="627"/>
        <v>1.9999999999999574E-2</v>
      </c>
      <c r="U1114" s="16"/>
      <c r="V1114" s="15">
        <f t="shared" si="628"/>
        <v>0</v>
      </c>
      <c r="W1114" s="16">
        <f t="shared" si="640"/>
        <v>0</v>
      </c>
      <c r="X1114" s="15">
        <f t="shared" si="629"/>
        <v>0</v>
      </c>
      <c r="Y1114" s="16">
        <f t="shared" si="641"/>
        <v>0</v>
      </c>
      <c r="Z1114" s="15">
        <f t="shared" si="630"/>
        <v>0</v>
      </c>
      <c r="AA1114" s="16"/>
      <c r="AB1114" s="15">
        <f t="shared" si="631"/>
        <v>0</v>
      </c>
      <c r="AC1114" s="16">
        <f t="shared" si="642"/>
        <v>0</v>
      </c>
      <c r="AD1114" s="15">
        <f t="shared" si="632"/>
        <v>0</v>
      </c>
      <c r="AE1114" s="16">
        <f t="shared" si="643"/>
        <v>0</v>
      </c>
      <c r="AF1114" s="15">
        <f t="shared" si="633"/>
        <v>0</v>
      </c>
      <c r="AG1114" s="16"/>
      <c r="AH1114" s="15">
        <f t="shared" si="634"/>
        <v>0</v>
      </c>
      <c r="AI1114" s="16">
        <f t="shared" si="644"/>
        <v>0</v>
      </c>
      <c r="AJ1114" s="15">
        <f t="shared" si="635"/>
        <v>0</v>
      </c>
      <c r="AK1114" s="16">
        <f t="shared" si="645"/>
        <v>0</v>
      </c>
      <c r="AL1114" s="15">
        <f t="shared" si="646"/>
        <v>1.9999999999999574E-2</v>
      </c>
      <c r="AM1114" s="16"/>
      <c r="AN1114" s="15">
        <f t="shared" si="647"/>
        <v>0</v>
      </c>
      <c r="AO1114" s="16">
        <f t="shared" si="648"/>
        <v>0</v>
      </c>
      <c r="AP1114" s="15">
        <f t="shared" si="649"/>
        <v>0</v>
      </c>
      <c r="AQ1114" s="16">
        <f t="shared" si="650"/>
        <v>0</v>
      </c>
      <c r="AR1114" s="15">
        <f t="shared" si="651"/>
        <v>1.9999999999999574E-2</v>
      </c>
      <c r="AS1114" s="16"/>
      <c r="AT1114" s="15">
        <f t="shared" si="652"/>
        <v>0</v>
      </c>
      <c r="AU1114" s="16">
        <f t="shared" si="653"/>
        <v>0</v>
      </c>
      <c r="AV1114" s="15">
        <f t="shared" si="654"/>
        <v>0</v>
      </c>
      <c r="AW1114" s="16">
        <f t="shared" si="655"/>
        <v>0</v>
      </c>
      <c r="AX1114" s="15">
        <f t="shared" si="656"/>
        <v>1.9999999999999574E-2</v>
      </c>
    </row>
    <row r="1115" spans="1:50" x14ac:dyDescent="0.25">
      <c r="A1115" s="25">
        <f t="shared" si="657"/>
        <v>22.210416666666283</v>
      </c>
      <c r="B1115" s="9"/>
      <c r="C1115" s="12" t="s">
        <v>14</v>
      </c>
      <c r="D1115" s="12" t="s">
        <v>14</v>
      </c>
      <c r="E1115" t="s">
        <v>11</v>
      </c>
      <c r="F1115" s="12"/>
      <c r="G1115" s="12" t="s">
        <v>14</v>
      </c>
      <c r="H1115" s="12" t="s">
        <v>14</v>
      </c>
      <c r="I1115" s="12" t="s">
        <v>14</v>
      </c>
      <c r="J1115" s="15">
        <f t="shared" si="622"/>
        <v>0</v>
      </c>
      <c r="K1115" s="16">
        <f t="shared" si="636"/>
        <v>0</v>
      </c>
      <c r="L1115" s="15">
        <f t="shared" si="623"/>
        <v>0</v>
      </c>
      <c r="M1115" s="16">
        <f t="shared" si="637"/>
        <v>0</v>
      </c>
      <c r="N1115" s="15">
        <f t="shared" si="624"/>
        <v>1.9999999999999574E-2</v>
      </c>
      <c r="O1115" s="16"/>
      <c r="P1115" s="15">
        <f t="shared" si="625"/>
        <v>0</v>
      </c>
      <c r="Q1115" s="16">
        <f t="shared" si="638"/>
        <v>0</v>
      </c>
      <c r="R1115" s="15">
        <f t="shared" si="626"/>
        <v>0</v>
      </c>
      <c r="S1115" s="16">
        <f t="shared" si="639"/>
        <v>0</v>
      </c>
      <c r="T1115" s="15">
        <f t="shared" si="627"/>
        <v>1.9999999999999574E-2</v>
      </c>
      <c r="U1115" s="16"/>
      <c r="V1115" s="15">
        <f t="shared" si="628"/>
        <v>0</v>
      </c>
      <c r="W1115" s="16">
        <f t="shared" si="640"/>
        <v>0</v>
      </c>
      <c r="X1115" s="15">
        <f t="shared" si="629"/>
        <v>0</v>
      </c>
      <c r="Y1115" s="16">
        <f t="shared" si="641"/>
        <v>0</v>
      </c>
      <c r="Z1115" s="15">
        <f t="shared" si="630"/>
        <v>0</v>
      </c>
      <c r="AA1115" s="16"/>
      <c r="AB1115" s="15">
        <f t="shared" si="631"/>
        <v>0</v>
      </c>
      <c r="AC1115" s="16">
        <f t="shared" si="642"/>
        <v>0</v>
      </c>
      <c r="AD1115" s="15">
        <f t="shared" si="632"/>
        <v>0</v>
      </c>
      <c r="AE1115" s="16">
        <f t="shared" si="643"/>
        <v>0</v>
      </c>
      <c r="AF1115" s="15">
        <f t="shared" si="633"/>
        <v>0</v>
      </c>
      <c r="AG1115" s="16"/>
      <c r="AH1115" s="15">
        <f t="shared" si="634"/>
        <v>0</v>
      </c>
      <c r="AI1115" s="16">
        <f t="shared" si="644"/>
        <v>0</v>
      </c>
      <c r="AJ1115" s="15">
        <f t="shared" si="635"/>
        <v>0</v>
      </c>
      <c r="AK1115" s="16">
        <f t="shared" si="645"/>
        <v>0</v>
      </c>
      <c r="AL1115" s="15">
        <f t="shared" si="646"/>
        <v>1.9999999999999574E-2</v>
      </c>
      <c r="AM1115" s="16"/>
      <c r="AN1115" s="15">
        <f t="shared" si="647"/>
        <v>0</v>
      </c>
      <c r="AO1115" s="16">
        <f t="shared" si="648"/>
        <v>0</v>
      </c>
      <c r="AP1115" s="15">
        <f t="shared" si="649"/>
        <v>0</v>
      </c>
      <c r="AQ1115" s="16">
        <f t="shared" si="650"/>
        <v>0</v>
      </c>
      <c r="AR1115" s="15">
        <f t="shared" si="651"/>
        <v>1.9999999999999574E-2</v>
      </c>
      <c r="AS1115" s="16"/>
      <c r="AT1115" s="15">
        <f t="shared" si="652"/>
        <v>0</v>
      </c>
      <c r="AU1115" s="16">
        <f t="shared" si="653"/>
        <v>0</v>
      </c>
      <c r="AV1115" s="15">
        <f t="shared" si="654"/>
        <v>0</v>
      </c>
      <c r="AW1115" s="16">
        <f t="shared" si="655"/>
        <v>0</v>
      </c>
      <c r="AX1115" s="15">
        <f t="shared" si="656"/>
        <v>1.9999999999999574E-2</v>
      </c>
    </row>
    <row r="1116" spans="1:50" x14ac:dyDescent="0.25">
      <c r="A1116" s="25">
        <f t="shared" si="657"/>
        <v>22.230416666666283</v>
      </c>
      <c r="B1116" s="9" t="s">
        <v>18</v>
      </c>
      <c r="C1116" s="12" t="s">
        <v>14</v>
      </c>
      <c r="D1116" s="12" t="s">
        <v>14</v>
      </c>
      <c r="E1116" s="13" t="s">
        <v>20</v>
      </c>
      <c r="F1116" s="12"/>
      <c r="G1116" t="s">
        <v>11</v>
      </c>
      <c r="H1116" s="12" t="s">
        <v>14</v>
      </c>
      <c r="I1116" s="12" t="s">
        <v>14</v>
      </c>
      <c r="J1116" s="15">
        <f t="shared" si="622"/>
        <v>0</v>
      </c>
      <c r="K1116" s="16">
        <f t="shared" si="636"/>
        <v>0</v>
      </c>
      <c r="L1116" s="15">
        <f t="shared" si="623"/>
        <v>0</v>
      </c>
      <c r="M1116" s="16">
        <f t="shared" si="637"/>
        <v>0</v>
      </c>
      <c r="N1116" s="15">
        <f t="shared" si="624"/>
        <v>1.9999999999999574E-2</v>
      </c>
      <c r="O1116" s="16"/>
      <c r="P1116" s="15">
        <f t="shared" si="625"/>
        <v>0</v>
      </c>
      <c r="Q1116" s="16">
        <f t="shared" si="638"/>
        <v>0</v>
      </c>
      <c r="R1116" s="15">
        <f t="shared" si="626"/>
        <v>0</v>
      </c>
      <c r="S1116" s="16">
        <f t="shared" si="639"/>
        <v>0</v>
      </c>
      <c r="T1116" s="15">
        <f t="shared" si="627"/>
        <v>1.9999999999999574E-2</v>
      </c>
      <c r="U1116" s="16"/>
      <c r="V1116" s="15">
        <f t="shared" si="628"/>
        <v>0</v>
      </c>
      <c r="W1116" s="16">
        <f t="shared" si="640"/>
        <v>0</v>
      </c>
      <c r="X1116" s="15">
        <f t="shared" si="629"/>
        <v>22.230416666666283</v>
      </c>
      <c r="Y1116" s="16">
        <f t="shared" si="641"/>
        <v>1</v>
      </c>
      <c r="Z1116" s="15">
        <f t="shared" si="630"/>
        <v>0</v>
      </c>
      <c r="AA1116" s="16"/>
      <c r="AB1116" s="15">
        <f t="shared" si="631"/>
        <v>0</v>
      </c>
      <c r="AC1116" s="16">
        <f t="shared" si="642"/>
        <v>0</v>
      </c>
      <c r="AD1116" s="15">
        <f t="shared" si="632"/>
        <v>0</v>
      </c>
      <c r="AE1116" s="16">
        <f t="shared" si="643"/>
        <v>0</v>
      </c>
      <c r="AF1116" s="15">
        <f t="shared" si="633"/>
        <v>0</v>
      </c>
      <c r="AG1116" s="16"/>
      <c r="AH1116" s="15">
        <f t="shared" si="634"/>
        <v>0</v>
      </c>
      <c r="AI1116" s="16">
        <f t="shared" si="644"/>
        <v>0</v>
      </c>
      <c r="AJ1116" s="15">
        <f t="shared" si="635"/>
        <v>0</v>
      </c>
      <c r="AK1116" s="16">
        <f t="shared" si="645"/>
        <v>0</v>
      </c>
      <c r="AL1116" s="15">
        <f t="shared" si="646"/>
        <v>0</v>
      </c>
      <c r="AM1116" s="16"/>
      <c r="AN1116" s="15">
        <f t="shared" si="647"/>
        <v>0</v>
      </c>
      <c r="AO1116" s="16">
        <f t="shared" si="648"/>
        <v>0</v>
      </c>
      <c r="AP1116" s="15">
        <f t="shared" si="649"/>
        <v>0</v>
      </c>
      <c r="AQ1116" s="16">
        <f t="shared" si="650"/>
        <v>0</v>
      </c>
      <c r="AR1116" s="15">
        <f t="shared" si="651"/>
        <v>1.9999999999999574E-2</v>
      </c>
      <c r="AS1116" s="16"/>
      <c r="AT1116" s="15">
        <f t="shared" si="652"/>
        <v>0</v>
      </c>
      <c r="AU1116" s="16">
        <f t="shared" si="653"/>
        <v>0</v>
      </c>
      <c r="AV1116" s="15">
        <f t="shared" si="654"/>
        <v>0</v>
      </c>
      <c r="AW1116" s="16">
        <f t="shared" si="655"/>
        <v>0</v>
      </c>
      <c r="AX1116" s="15">
        <f t="shared" si="656"/>
        <v>1.9999999999999574E-2</v>
      </c>
    </row>
    <row r="1117" spans="1:50" x14ac:dyDescent="0.25">
      <c r="A1117" s="25">
        <f t="shared" si="657"/>
        <v>22.250416666666283</v>
      </c>
      <c r="B1117" s="9"/>
      <c r="C1117" s="12" t="s">
        <v>14</v>
      </c>
      <c r="D1117" s="12" t="s">
        <v>14</v>
      </c>
      <c r="F1117" s="12"/>
      <c r="G1117" t="s">
        <v>11</v>
      </c>
      <c r="H1117" s="12" t="s">
        <v>14</v>
      </c>
      <c r="I1117" s="12" t="s">
        <v>14</v>
      </c>
      <c r="J1117" s="15">
        <f t="shared" si="622"/>
        <v>0</v>
      </c>
      <c r="K1117" s="16">
        <f t="shared" si="636"/>
        <v>0</v>
      </c>
      <c r="L1117" s="15">
        <f t="shared" si="623"/>
        <v>0</v>
      </c>
      <c r="M1117" s="16">
        <f t="shared" si="637"/>
        <v>0</v>
      </c>
      <c r="N1117" s="15">
        <f t="shared" si="624"/>
        <v>1.9999999999999574E-2</v>
      </c>
      <c r="O1117" s="16"/>
      <c r="P1117" s="15">
        <f t="shared" si="625"/>
        <v>0</v>
      </c>
      <c r="Q1117" s="16">
        <f t="shared" si="638"/>
        <v>0</v>
      </c>
      <c r="R1117" s="15">
        <f t="shared" si="626"/>
        <v>0</v>
      </c>
      <c r="S1117" s="16">
        <f t="shared" si="639"/>
        <v>0</v>
      </c>
      <c r="T1117" s="15">
        <f t="shared" si="627"/>
        <v>1.9999999999999574E-2</v>
      </c>
      <c r="U1117" s="16"/>
      <c r="V1117" s="15">
        <f t="shared" si="628"/>
        <v>0</v>
      </c>
      <c r="W1117" s="16">
        <f t="shared" si="640"/>
        <v>0</v>
      </c>
      <c r="X1117" s="15">
        <f t="shared" si="629"/>
        <v>0</v>
      </c>
      <c r="Y1117" s="16">
        <f t="shared" si="641"/>
        <v>0</v>
      </c>
      <c r="Z1117" s="15">
        <f t="shared" si="630"/>
        <v>0</v>
      </c>
      <c r="AA1117" s="16"/>
      <c r="AB1117" s="15">
        <f t="shared" si="631"/>
        <v>0</v>
      </c>
      <c r="AC1117" s="16">
        <f t="shared" si="642"/>
        <v>0</v>
      </c>
      <c r="AD1117" s="15">
        <f t="shared" si="632"/>
        <v>0</v>
      </c>
      <c r="AE1117" s="16">
        <f t="shared" si="643"/>
        <v>0</v>
      </c>
      <c r="AF1117" s="15">
        <f t="shared" si="633"/>
        <v>0</v>
      </c>
      <c r="AG1117" s="16"/>
      <c r="AH1117" s="15">
        <f t="shared" si="634"/>
        <v>0</v>
      </c>
      <c r="AI1117" s="16">
        <f t="shared" si="644"/>
        <v>0</v>
      </c>
      <c r="AJ1117" s="15">
        <f t="shared" si="635"/>
        <v>0</v>
      </c>
      <c r="AK1117" s="16">
        <f t="shared" si="645"/>
        <v>0</v>
      </c>
      <c r="AL1117" s="15">
        <f t="shared" si="646"/>
        <v>0</v>
      </c>
      <c r="AM1117" s="16"/>
      <c r="AN1117" s="15">
        <f t="shared" si="647"/>
        <v>0</v>
      </c>
      <c r="AO1117" s="16">
        <f t="shared" si="648"/>
        <v>0</v>
      </c>
      <c r="AP1117" s="15">
        <f t="shared" si="649"/>
        <v>0</v>
      </c>
      <c r="AQ1117" s="16">
        <f t="shared" si="650"/>
        <v>0</v>
      </c>
      <c r="AR1117" s="15">
        <f t="shared" si="651"/>
        <v>1.9999999999999574E-2</v>
      </c>
      <c r="AS1117" s="16"/>
      <c r="AT1117" s="15">
        <f t="shared" si="652"/>
        <v>0</v>
      </c>
      <c r="AU1117" s="16">
        <f t="shared" si="653"/>
        <v>0</v>
      </c>
      <c r="AV1117" s="15">
        <f t="shared" si="654"/>
        <v>0</v>
      </c>
      <c r="AW1117" s="16">
        <f t="shared" si="655"/>
        <v>0</v>
      </c>
      <c r="AX1117" s="15">
        <f t="shared" si="656"/>
        <v>1.9999999999999574E-2</v>
      </c>
    </row>
    <row r="1118" spans="1:50" x14ac:dyDescent="0.25">
      <c r="A1118" s="25">
        <f t="shared" si="657"/>
        <v>22.270416666666282</v>
      </c>
      <c r="B1118" s="9" t="s">
        <v>10</v>
      </c>
      <c r="C1118" s="12" t="s">
        <v>14</v>
      </c>
      <c r="D1118" s="12" t="s">
        <v>14</v>
      </c>
      <c r="E1118" s="13"/>
      <c r="F1118" s="12" t="s">
        <v>14</v>
      </c>
      <c r="G1118" t="s">
        <v>11</v>
      </c>
      <c r="H1118" s="12" t="s">
        <v>14</v>
      </c>
      <c r="I1118" s="12" t="s">
        <v>14</v>
      </c>
      <c r="J1118" s="15">
        <f t="shared" si="622"/>
        <v>0</v>
      </c>
      <c r="K1118" s="16">
        <f t="shared" si="636"/>
        <v>0</v>
      </c>
      <c r="L1118" s="15">
        <f t="shared" si="623"/>
        <v>0</v>
      </c>
      <c r="M1118" s="16">
        <f t="shared" si="637"/>
        <v>0</v>
      </c>
      <c r="N1118" s="15">
        <f t="shared" si="624"/>
        <v>1.9999999999999574E-2</v>
      </c>
      <c r="O1118" s="16"/>
      <c r="P1118" s="15">
        <f t="shared" si="625"/>
        <v>0</v>
      </c>
      <c r="Q1118" s="16">
        <f t="shared" si="638"/>
        <v>0</v>
      </c>
      <c r="R1118" s="15">
        <f t="shared" si="626"/>
        <v>0</v>
      </c>
      <c r="S1118" s="16">
        <f t="shared" si="639"/>
        <v>0</v>
      </c>
      <c r="T1118" s="15">
        <f t="shared" si="627"/>
        <v>1.9999999999999574E-2</v>
      </c>
      <c r="U1118" s="16"/>
      <c r="V1118" s="15">
        <f t="shared" si="628"/>
        <v>0</v>
      </c>
      <c r="W1118" s="16">
        <f t="shared" si="640"/>
        <v>0</v>
      </c>
      <c r="X1118" s="15">
        <f t="shared" si="629"/>
        <v>0</v>
      </c>
      <c r="Y1118" s="16">
        <f t="shared" si="641"/>
        <v>0</v>
      </c>
      <c r="Z1118" s="15">
        <f t="shared" si="630"/>
        <v>0</v>
      </c>
      <c r="AA1118" s="16"/>
      <c r="AB1118" s="15">
        <f t="shared" si="631"/>
        <v>22.270416666666282</v>
      </c>
      <c r="AC1118" s="16">
        <f t="shared" si="642"/>
        <v>1</v>
      </c>
      <c r="AD1118" s="15">
        <f t="shared" si="632"/>
        <v>0</v>
      </c>
      <c r="AE1118" s="16">
        <f t="shared" si="643"/>
        <v>0</v>
      </c>
      <c r="AF1118" s="15">
        <f t="shared" si="633"/>
        <v>1.9999999999999574E-2</v>
      </c>
      <c r="AG1118" s="16"/>
      <c r="AH1118" s="15">
        <f t="shared" si="634"/>
        <v>0</v>
      </c>
      <c r="AI1118" s="16">
        <f t="shared" si="644"/>
        <v>0</v>
      </c>
      <c r="AJ1118" s="15">
        <f t="shared" si="635"/>
        <v>0</v>
      </c>
      <c r="AK1118" s="16">
        <f t="shared" si="645"/>
        <v>0</v>
      </c>
      <c r="AL1118" s="15">
        <f t="shared" si="646"/>
        <v>0</v>
      </c>
      <c r="AM1118" s="16"/>
      <c r="AN1118" s="15">
        <f t="shared" si="647"/>
        <v>0</v>
      </c>
      <c r="AO1118" s="16">
        <f t="shared" si="648"/>
        <v>0</v>
      </c>
      <c r="AP1118" s="15">
        <f t="shared" si="649"/>
        <v>0</v>
      </c>
      <c r="AQ1118" s="16">
        <f t="shared" si="650"/>
        <v>0</v>
      </c>
      <c r="AR1118" s="15">
        <f t="shared" si="651"/>
        <v>1.9999999999999574E-2</v>
      </c>
      <c r="AS1118" s="16"/>
      <c r="AT1118" s="15">
        <f t="shared" si="652"/>
        <v>0</v>
      </c>
      <c r="AU1118" s="16">
        <f t="shared" si="653"/>
        <v>0</v>
      </c>
      <c r="AV1118" s="15">
        <f t="shared" si="654"/>
        <v>0</v>
      </c>
      <c r="AW1118" s="16">
        <f t="shared" si="655"/>
        <v>0</v>
      </c>
      <c r="AX1118" s="15">
        <f t="shared" si="656"/>
        <v>1.9999999999999574E-2</v>
      </c>
    </row>
    <row r="1119" spans="1:50" x14ac:dyDescent="0.25">
      <c r="A1119" s="25">
        <f t="shared" si="657"/>
        <v>22.290416666666282</v>
      </c>
      <c r="B1119" s="9"/>
      <c r="C1119" s="12" t="s">
        <v>14</v>
      </c>
      <c r="D1119" s="12" t="s">
        <v>14</v>
      </c>
      <c r="E1119" s="13"/>
      <c r="F1119" s="12" t="s">
        <v>14</v>
      </c>
      <c r="G1119" t="s">
        <v>11</v>
      </c>
      <c r="H1119" s="12" t="s">
        <v>14</v>
      </c>
      <c r="I1119" s="12" t="s">
        <v>14</v>
      </c>
      <c r="J1119" s="15">
        <f t="shared" si="622"/>
        <v>0</v>
      </c>
      <c r="K1119" s="16">
        <f t="shared" si="636"/>
        <v>0</v>
      </c>
      <c r="L1119" s="15">
        <f t="shared" si="623"/>
        <v>0</v>
      </c>
      <c r="M1119" s="16">
        <f t="shared" si="637"/>
        <v>0</v>
      </c>
      <c r="N1119" s="15">
        <f t="shared" si="624"/>
        <v>1.9999999999999574E-2</v>
      </c>
      <c r="O1119" s="16"/>
      <c r="P1119" s="15">
        <f t="shared" si="625"/>
        <v>0</v>
      </c>
      <c r="Q1119" s="16">
        <f t="shared" si="638"/>
        <v>0</v>
      </c>
      <c r="R1119" s="15">
        <f t="shared" si="626"/>
        <v>0</v>
      </c>
      <c r="S1119" s="16">
        <f t="shared" si="639"/>
        <v>0</v>
      </c>
      <c r="T1119" s="15">
        <f t="shared" si="627"/>
        <v>1.9999999999999574E-2</v>
      </c>
      <c r="U1119" s="16"/>
      <c r="V1119" s="15">
        <f t="shared" si="628"/>
        <v>0</v>
      </c>
      <c r="W1119" s="16">
        <f t="shared" si="640"/>
        <v>0</v>
      </c>
      <c r="X1119" s="15">
        <f t="shared" si="629"/>
        <v>0</v>
      </c>
      <c r="Y1119" s="16">
        <f t="shared" si="641"/>
        <v>0</v>
      </c>
      <c r="Z1119" s="15">
        <f t="shared" si="630"/>
        <v>0</v>
      </c>
      <c r="AA1119" s="16"/>
      <c r="AB1119" s="15">
        <f t="shared" si="631"/>
        <v>0</v>
      </c>
      <c r="AC1119" s="16">
        <f t="shared" si="642"/>
        <v>0</v>
      </c>
      <c r="AD1119" s="15">
        <f t="shared" si="632"/>
        <v>0</v>
      </c>
      <c r="AE1119" s="16">
        <f t="shared" si="643"/>
        <v>0</v>
      </c>
      <c r="AF1119" s="15">
        <f t="shared" si="633"/>
        <v>1.9999999999999574E-2</v>
      </c>
      <c r="AG1119" s="16"/>
      <c r="AH1119" s="15">
        <f t="shared" si="634"/>
        <v>0</v>
      </c>
      <c r="AI1119" s="16">
        <f t="shared" si="644"/>
        <v>0</v>
      </c>
      <c r="AJ1119" s="15">
        <f t="shared" si="635"/>
        <v>0</v>
      </c>
      <c r="AK1119" s="16">
        <f t="shared" si="645"/>
        <v>0</v>
      </c>
      <c r="AL1119" s="15">
        <f t="shared" si="646"/>
        <v>0</v>
      </c>
      <c r="AM1119" s="16"/>
      <c r="AN1119" s="15">
        <f t="shared" si="647"/>
        <v>0</v>
      </c>
      <c r="AO1119" s="16">
        <f t="shared" si="648"/>
        <v>0</v>
      </c>
      <c r="AP1119" s="15">
        <f t="shared" si="649"/>
        <v>0</v>
      </c>
      <c r="AQ1119" s="16">
        <f t="shared" si="650"/>
        <v>0</v>
      </c>
      <c r="AR1119" s="15">
        <f t="shared" si="651"/>
        <v>1.9999999999999574E-2</v>
      </c>
      <c r="AS1119" s="16"/>
      <c r="AT1119" s="15">
        <f t="shared" si="652"/>
        <v>0</v>
      </c>
      <c r="AU1119" s="16">
        <f t="shared" si="653"/>
        <v>0</v>
      </c>
      <c r="AV1119" s="15">
        <f t="shared" si="654"/>
        <v>0</v>
      </c>
      <c r="AW1119" s="16">
        <f t="shared" si="655"/>
        <v>0</v>
      </c>
      <c r="AX1119" s="15">
        <f t="shared" si="656"/>
        <v>1.9999999999999574E-2</v>
      </c>
    </row>
    <row r="1120" spans="1:50" x14ac:dyDescent="0.25">
      <c r="A1120" s="25">
        <f t="shared" si="657"/>
        <v>22.310416666666281</v>
      </c>
      <c r="B1120" s="9" t="s">
        <v>15</v>
      </c>
      <c r="C1120" s="12" t="s">
        <v>14</v>
      </c>
      <c r="D1120" s="12" t="s">
        <v>14</v>
      </c>
      <c r="F1120" s="12" t="s">
        <v>14</v>
      </c>
      <c r="G1120" s="13" t="s">
        <v>20</v>
      </c>
      <c r="H1120" s="12" t="s">
        <v>14</v>
      </c>
      <c r="I1120" t="s">
        <v>11</v>
      </c>
      <c r="J1120" s="15">
        <f t="shared" si="622"/>
        <v>0</v>
      </c>
      <c r="K1120" s="16">
        <f t="shared" si="636"/>
        <v>0</v>
      </c>
      <c r="L1120" s="15">
        <f t="shared" si="623"/>
        <v>0</v>
      </c>
      <c r="M1120" s="16">
        <f t="shared" si="637"/>
        <v>0</v>
      </c>
      <c r="N1120" s="15">
        <f t="shared" si="624"/>
        <v>1.9999999999999574E-2</v>
      </c>
      <c r="O1120" s="16"/>
      <c r="P1120" s="15">
        <f t="shared" si="625"/>
        <v>0</v>
      </c>
      <c r="Q1120" s="16">
        <f t="shared" si="638"/>
        <v>0</v>
      </c>
      <c r="R1120" s="15">
        <f t="shared" si="626"/>
        <v>0</v>
      </c>
      <c r="S1120" s="16">
        <f t="shared" si="639"/>
        <v>0</v>
      </c>
      <c r="T1120" s="15">
        <f t="shared" si="627"/>
        <v>1.9999999999999574E-2</v>
      </c>
      <c r="U1120" s="16"/>
      <c r="V1120" s="15">
        <f t="shared" si="628"/>
        <v>0</v>
      </c>
      <c r="W1120" s="16">
        <f t="shared" si="640"/>
        <v>0</v>
      </c>
      <c r="X1120" s="15">
        <f t="shared" si="629"/>
        <v>0</v>
      </c>
      <c r="Y1120" s="16">
        <f t="shared" si="641"/>
        <v>0</v>
      </c>
      <c r="Z1120" s="15">
        <f t="shared" si="630"/>
        <v>0</v>
      </c>
      <c r="AA1120" s="16"/>
      <c r="AB1120" s="15">
        <f t="shared" si="631"/>
        <v>0</v>
      </c>
      <c r="AC1120" s="16">
        <f t="shared" si="642"/>
        <v>0</v>
      </c>
      <c r="AD1120" s="15">
        <f t="shared" si="632"/>
        <v>0</v>
      </c>
      <c r="AE1120" s="16">
        <f t="shared" si="643"/>
        <v>0</v>
      </c>
      <c r="AF1120" s="15">
        <f t="shared" si="633"/>
        <v>1.9999999999999574E-2</v>
      </c>
      <c r="AG1120" s="16"/>
      <c r="AH1120" s="15">
        <f t="shared" si="634"/>
        <v>0</v>
      </c>
      <c r="AI1120" s="16">
        <f t="shared" si="644"/>
        <v>0</v>
      </c>
      <c r="AJ1120" s="15">
        <f t="shared" si="635"/>
        <v>22.310416666666281</v>
      </c>
      <c r="AK1120" s="16">
        <f t="shared" si="645"/>
        <v>1</v>
      </c>
      <c r="AL1120" s="15">
        <f t="shared" si="646"/>
        <v>0</v>
      </c>
      <c r="AM1120" s="16"/>
      <c r="AN1120" s="15">
        <f t="shared" si="647"/>
        <v>0</v>
      </c>
      <c r="AO1120" s="16">
        <f t="shared" si="648"/>
        <v>0</v>
      </c>
      <c r="AP1120" s="15">
        <f t="shared" si="649"/>
        <v>0</v>
      </c>
      <c r="AQ1120" s="16">
        <f t="shared" si="650"/>
        <v>0</v>
      </c>
      <c r="AR1120" s="15">
        <f t="shared" si="651"/>
        <v>1.9999999999999574E-2</v>
      </c>
      <c r="AS1120" s="16"/>
      <c r="AT1120" s="15">
        <f t="shared" si="652"/>
        <v>0</v>
      </c>
      <c r="AU1120" s="16">
        <f t="shared" si="653"/>
        <v>0</v>
      </c>
      <c r="AV1120" s="15">
        <f t="shared" si="654"/>
        <v>0</v>
      </c>
      <c r="AW1120" s="16">
        <f t="shared" si="655"/>
        <v>0</v>
      </c>
      <c r="AX1120" s="15">
        <f t="shared" si="656"/>
        <v>0</v>
      </c>
    </row>
    <row r="1121" spans="1:50" x14ac:dyDescent="0.25">
      <c r="A1121" s="25">
        <f t="shared" si="657"/>
        <v>22.330416666666281</v>
      </c>
      <c r="B1121" s="9"/>
      <c r="C1121" s="12" t="s">
        <v>14</v>
      </c>
      <c r="D1121" s="12" t="s">
        <v>14</v>
      </c>
      <c r="F1121" s="12" t="s">
        <v>14</v>
      </c>
      <c r="G1121" s="12"/>
      <c r="H1121" s="12" t="s">
        <v>14</v>
      </c>
      <c r="I1121" t="s">
        <v>11</v>
      </c>
      <c r="J1121" s="15">
        <f t="shared" si="622"/>
        <v>0</v>
      </c>
      <c r="K1121" s="16">
        <f t="shared" si="636"/>
        <v>0</v>
      </c>
      <c r="L1121" s="15">
        <f t="shared" si="623"/>
        <v>0</v>
      </c>
      <c r="M1121" s="16">
        <f t="shared" si="637"/>
        <v>0</v>
      </c>
      <c r="N1121" s="15">
        <f t="shared" si="624"/>
        <v>1.9999999999999574E-2</v>
      </c>
      <c r="O1121" s="16"/>
      <c r="P1121" s="15">
        <f t="shared" si="625"/>
        <v>0</v>
      </c>
      <c r="Q1121" s="16">
        <f t="shared" si="638"/>
        <v>0</v>
      </c>
      <c r="R1121" s="15">
        <f t="shared" si="626"/>
        <v>0</v>
      </c>
      <c r="S1121" s="16">
        <f t="shared" si="639"/>
        <v>0</v>
      </c>
      <c r="T1121" s="15">
        <f t="shared" si="627"/>
        <v>1.9999999999999574E-2</v>
      </c>
      <c r="U1121" s="16"/>
      <c r="V1121" s="15">
        <f t="shared" si="628"/>
        <v>0</v>
      </c>
      <c r="W1121" s="16">
        <f t="shared" si="640"/>
        <v>0</v>
      </c>
      <c r="X1121" s="15">
        <f t="shared" si="629"/>
        <v>0</v>
      </c>
      <c r="Y1121" s="16">
        <f t="shared" si="641"/>
        <v>0</v>
      </c>
      <c r="Z1121" s="15">
        <f t="shared" si="630"/>
        <v>0</v>
      </c>
      <c r="AA1121" s="16"/>
      <c r="AB1121" s="15">
        <f t="shared" si="631"/>
        <v>0</v>
      </c>
      <c r="AC1121" s="16">
        <f t="shared" si="642"/>
        <v>0</v>
      </c>
      <c r="AD1121" s="15">
        <f t="shared" si="632"/>
        <v>0</v>
      </c>
      <c r="AE1121" s="16">
        <f t="shared" si="643"/>
        <v>0</v>
      </c>
      <c r="AF1121" s="15">
        <f t="shared" si="633"/>
        <v>1.9999999999999574E-2</v>
      </c>
      <c r="AG1121" s="16"/>
      <c r="AH1121" s="15">
        <f t="shared" si="634"/>
        <v>0</v>
      </c>
      <c r="AI1121" s="16">
        <f t="shared" si="644"/>
        <v>0</v>
      </c>
      <c r="AJ1121" s="15">
        <f t="shared" si="635"/>
        <v>0</v>
      </c>
      <c r="AK1121" s="16">
        <f t="shared" si="645"/>
        <v>0</v>
      </c>
      <c r="AL1121" s="15">
        <f t="shared" si="646"/>
        <v>0</v>
      </c>
      <c r="AM1121" s="16"/>
      <c r="AN1121" s="15">
        <f t="shared" si="647"/>
        <v>0</v>
      </c>
      <c r="AO1121" s="16">
        <f t="shared" si="648"/>
        <v>0</v>
      </c>
      <c r="AP1121" s="15">
        <f t="shared" si="649"/>
        <v>0</v>
      </c>
      <c r="AQ1121" s="16">
        <f t="shared" si="650"/>
        <v>0</v>
      </c>
      <c r="AR1121" s="15">
        <f t="shared" si="651"/>
        <v>1.9999999999999574E-2</v>
      </c>
      <c r="AS1121" s="16"/>
      <c r="AT1121" s="15">
        <f t="shared" si="652"/>
        <v>0</v>
      </c>
      <c r="AU1121" s="16">
        <f t="shared" si="653"/>
        <v>0</v>
      </c>
      <c r="AV1121" s="15">
        <f t="shared" si="654"/>
        <v>0</v>
      </c>
      <c r="AW1121" s="16">
        <f t="shared" si="655"/>
        <v>0</v>
      </c>
      <c r="AX1121" s="15">
        <f t="shared" si="656"/>
        <v>0</v>
      </c>
    </row>
    <row r="1122" spans="1:50" x14ac:dyDescent="0.25">
      <c r="A1122" s="25">
        <f t="shared" si="657"/>
        <v>22.35041666666628</v>
      </c>
      <c r="B1122" s="9"/>
      <c r="C1122" s="12" t="s">
        <v>14</v>
      </c>
      <c r="D1122" s="12" t="s">
        <v>14</v>
      </c>
      <c r="F1122" s="12" t="s">
        <v>14</v>
      </c>
      <c r="G1122" s="12"/>
      <c r="H1122" s="12" t="s">
        <v>14</v>
      </c>
      <c r="I1122" t="s">
        <v>11</v>
      </c>
      <c r="J1122" s="15">
        <f t="shared" si="622"/>
        <v>0</v>
      </c>
      <c r="K1122" s="16">
        <f t="shared" si="636"/>
        <v>0</v>
      </c>
      <c r="L1122" s="15">
        <f t="shared" si="623"/>
        <v>0</v>
      </c>
      <c r="M1122" s="16">
        <f t="shared" si="637"/>
        <v>0</v>
      </c>
      <c r="N1122" s="15">
        <f t="shared" si="624"/>
        <v>1.9999999999999574E-2</v>
      </c>
      <c r="O1122" s="16"/>
      <c r="P1122" s="15">
        <f t="shared" si="625"/>
        <v>0</v>
      </c>
      <c r="Q1122" s="16">
        <f t="shared" si="638"/>
        <v>0</v>
      </c>
      <c r="R1122" s="15">
        <f t="shared" si="626"/>
        <v>0</v>
      </c>
      <c r="S1122" s="16">
        <f t="shared" si="639"/>
        <v>0</v>
      </c>
      <c r="T1122" s="15">
        <f t="shared" si="627"/>
        <v>1.9999999999999574E-2</v>
      </c>
      <c r="U1122" s="16"/>
      <c r="V1122" s="15">
        <f t="shared" si="628"/>
        <v>0</v>
      </c>
      <c r="W1122" s="16">
        <f t="shared" si="640"/>
        <v>0</v>
      </c>
      <c r="X1122" s="15">
        <f t="shared" si="629"/>
        <v>0</v>
      </c>
      <c r="Y1122" s="16">
        <f t="shared" si="641"/>
        <v>0</v>
      </c>
      <c r="Z1122" s="15">
        <f t="shared" si="630"/>
        <v>0</v>
      </c>
      <c r="AA1122" s="16"/>
      <c r="AB1122" s="15">
        <f t="shared" si="631"/>
        <v>0</v>
      </c>
      <c r="AC1122" s="16">
        <f t="shared" si="642"/>
        <v>0</v>
      </c>
      <c r="AD1122" s="15">
        <f t="shared" si="632"/>
        <v>0</v>
      </c>
      <c r="AE1122" s="16">
        <f t="shared" si="643"/>
        <v>0</v>
      </c>
      <c r="AF1122" s="15">
        <f t="shared" si="633"/>
        <v>1.9999999999999574E-2</v>
      </c>
      <c r="AG1122" s="16"/>
      <c r="AH1122" s="15">
        <f t="shared" si="634"/>
        <v>0</v>
      </c>
      <c r="AI1122" s="16">
        <f t="shared" si="644"/>
        <v>0</v>
      </c>
      <c r="AJ1122" s="15">
        <f t="shared" si="635"/>
        <v>0</v>
      </c>
      <c r="AK1122" s="16">
        <f t="shared" si="645"/>
        <v>0</v>
      </c>
      <c r="AL1122" s="15">
        <f t="shared" si="646"/>
        <v>0</v>
      </c>
      <c r="AM1122" s="16"/>
      <c r="AN1122" s="15">
        <f t="shared" si="647"/>
        <v>0</v>
      </c>
      <c r="AO1122" s="16">
        <f t="shared" si="648"/>
        <v>0</v>
      </c>
      <c r="AP1122" s="15">
        <f t="shared" si="649"/>
        <v>0</v>
      </c>
      <c r="AQ1122" s="16">
        <f t="shared" si="650"/>
        <v>0</v>
      </c>
      <c r="AR1122" s="15">
        <f t="shared" si="651"/>
        <v>1.9999999999999574E-2</v>
      </c>
      <c r="AS1122" s="16"/>
      <c r="AT1122" s="15">
        <f t="shared" si="652"/>
        <v>0</v>
      </c>
      <c r="AU1122" s="16">
        <f t="shared" si="653"/>
        <v>0</v>
      </c>
      <c r="AV1122" s="15">
        <f t="shared" si="654"/>
        <v>0</v>
      </c>
      <c r="AW1122" s="16">
        <f t="shared" si="655"/>
        <v>0</v>
      </c>
      <c r="AX1122" s="15">
        <f t="shared" si="656"/>
        <v>0</v>
      </c>
    </row>
    <row r="1123" spans="1:50" x14ac:dyDescent="0.25">
      <c r="A1123" s="25">
        <f t="shared" si="657"/>
        <v>22.37041666666628</v>
      </c>
      <c r="B1123" s="9" t="s">
        <v>21</v>
      </c>
      <c r="C1123" s="12" t="s">
        <v>14</v>
      </c>
      <c r="D1123" s="12" t="s">
        <v>14</v>
      </c>
      <c r="E1123" s="12" t="s">
        <v>14</v>
      </c>
      <c r="F1123" s="12" t="s">
        <v>14</v>
      </c>
      <c r="G1123" s="12"/>
      <c r="H1123" s="12" t="s">
        <v>14</v>
      </c>
      <c r="I1123" t="s">
        <v>11</v>
      </c>
      <c r="J1123" s="15">
        <f t="shared" si="622"/>
        <v>0</v>
      </c>
      <c r="K1123" s="16">
        <f t="shared" si="636"/>
        <v>0</v>
      </c>
      <c r="L1123" s="15">
        <f t="shared" si="623"/>
        <v>0</v>
      </c>
      <c r="M1123" s="16">
        <f t="shared" si="637"/>
        <v>0</v>
      </c>
      <c r="N1123" s="15">
        <f t="shared" si="624"/>
        <v>1.9999999999999574E-2</v>
      </c>
      <c r="O1123" s="16"/>
      <c r="P1123" s="15">
        <f t="shared" si="625"/>
        <v>0</v>
      </c>
      <c r="Q1123" s="16">
        <f t="shared" si="638"/>
        <v>0</v>
      </c>
      <c r="R1123" s="15">
        <f t="shared" si="626"/>
        <v>0</v>
      </c>
      <c r="S1123" s="16">
        <f t="shared" si="639"/>
        <v>0</v>
      </c>
      <c r="T1123" s="15">
        <f t="shared" si="627"/>
        <v>1.9999999999999574E-2</v>
      </c>
      <c r="U1123" s="16"/>
      <c r="V1123" s="15">
        <f t="shared" si="628"/>
        <v>22.37041666666628</v>
      </c>
      <c r="W1123" s="16">
        <f t="shared" si="640"/>
        <v>1</v>
      </c>
      <c r="X1123" s="15">
        <f t="shared" si="629"/>
        <v>0</v>
      </c>
      <c r="Y1123" s="16">
        <f t="shared" si="641"/>
        <v>0</v>
      </c>
      <c r="Z1123" s="15">
        <f t="shared" si="630"/>
        <v>1.9999999999999574E-2</v>
      </c>
      <c r="AA1123" s="16"/>
      <c r="AB1123" s="15">
        <f t="shared" si="631"/>
        <v>0</v>
      </c>
      <c r="AC1123" s="16">
        <f t="shared" si="642"/>
        <v>0</v>
      </c>
      <c r="AD1123" s="15">
        <f t="shared" si="632"/>
        <v>0</v>
      </c>
      <c r="AE1123" s="16">
        <f t="shared" si="643"/>
        <v>0</v>
      </c>
      <c r="AF1123" s="15">
        <f t="shared" si="633"/>
        <v>1.9999999999999574E-2</v>
      </c>
      <c r="AG1123" s="16"/>
      <c r="AH1123" s="15">
        <f t="shared" si="634"/>
        <v>0</v>
      </c>
      <c r="AI1123" s="16">
        <f t="shared" si="644"/>
        <v>0</v>
      </c>
      <c r="AJ1123" s="15">
        <f t="shared" si="635"/>
        <v>0</v>
      </c>
      <c r="AK1123" s="16">
        <f t="shared" si="645"/>
        <v>0</v>
      </c>
      <c r="AL1123" s="15">
        <f t="shared" si="646"/>
        <v>0</v>
      </c>
      <c r="AM1123" s="16"/>
      <c r="AN1123" s="15">
        <f t="shared" si="647"/>
        <v>0</v>
      </c>
      <c r="AO1123" s="16">
        <f t="shared" si="648"/>
        <v>0</v>
      </c>
      <c r="AP1123" s="15">
        <f t="shared" si="649"/>
        <v>0</v>
      </c>
      <c r="AQ1123" s="16">
        <f t="shared" si="650"/>
        <v>0</v>
      </c>
      <c r="AR1123" s="15">
        <f t="shared" si="651"/>
        <v>1.9999999999999574E-2</v>
      </c>
      <c r="AS1123" s="16"/>
      <c r="AT1123" s="15">
        <f t="shared" si="652"/>
        <v>0</v>
      </c>
      <c r="AU1123" s="16">
        <f t="shared" si="653"/>
        <v>0</v>
      </c>
      <c r="AV1123" s="15">
        <f t="shared" si="654"/>
        <v>0</v>
      </c>
      <c r="AW1123" s="16">
        <f t="shared" si="655"/>
        <v>0</v>
      </c>
      <c r="AX1123" s="15">
        <f t="shared" si="656"/>
        <v>0</v>
      </c>
    </row>
    <row r="1124" spans="1:50" x14ac:dyDescent="0.25">
      <c r="A1124" s="25">
        <f t="shared" si="657"/>
        <v>22.39041666666628</v>
      </c>
      <c r="B1124" s="9" t="s">
        <v>65</v>
      </c>
      <c r="C1124" s="12" t="s">
        <v>14</v>
      </c>
      <c r="D1124" t="s">
        <v>11</v>
      </c>
      <c r="E1124" s="12" t="s">
        <v>14</v>
      </c>
      <c r="F1124" s="12" t="s">
        <v>14</v>
      </c>
      <c r="G1124" s="12"/>
      <c r="H1124" s="12" t="s">
        <v>14</v>
      </c>
      <c r="I1124" s="13" t="s">
        <v>20</v>
      </c>
      <c r="J1124" s="15">
        <f t="shared" si="622"/>
        <v>0</v>
      </c>
      <c r="K1124" s="16">
        <f t="shared" si="636"/>
        <v>0</v>
      </c>
      <c r="L1124" s="15">
        <f t="shared" si="623"/>
        <v>0</v>
      </c>
      <c r="M1124" s="16">
        <f t="shared" si="637"/>
        <v>0</v>
      </c>
      <c r="N1124" s="15">
        <f t="shared" si="624"/>
        <v>1.9999999999999574E-2</v>
      </c>
      <c r="O1124" s="16"/>
      <c r="P1124" s="15">
        <f t="shared" si="625"/>
        <v>0</v>
      </c>
      <c r="Q1124" s="16">
        <f t="shared" si="638"/>
        <v>0</v>
      </c>
      <c r="R1124" s="15">
        <f t="shared" si="626"/>
        <v>0</v>
      </c>
      <c r="S1124" s="16">
        <f t="shared" si="639"/>
        <v>0</v>
      </c>
      <c r="T1124" s="15">
        <f t="shared" si="627"/>
        <v>0</v>
      </c>
      <c r="U1124" s="16"/>
      <c r="V1124" s="15">
        <f t="shared" si="628"/>
        <v>0</v>
      </c>
      <c r="W1124" s="16">
        <f t="shared" si="640"/>
        <v>0</v>
      </c>
      <c r="X1124" s="15">
        <f t="shared" si="629"/>
        <v>0</v>
      </c>
      <c r="Y1124" s="16">
        <f t="shared" si="641"/>
        <v>0</v>
      </c>
      <c r="Z1124" s="15">
        <f t="shared" si="630"/>
        <v>1.9999999999999574E-2</v>
      </c>
      <c r="AA1124" s="16"/>
      <c r="AB1124" s="15">
        <f t="shared" si="631"/>
        <v>0</v>
      </c>
      <c r="AC1124" s="16">
        <f t="shared" si="642"/>
        <v>0</v>
      </c>
      <c r="AD1124" s="15">
        <f t="shared" si="632"/>
        <v>0</v>
      </c>
      <c r="AE1124" s="16">
        <f t="shared" si="643"/>
        <v>0</v>
      </c>
      <c r="AF1124" s="15">
        <f t="shared" si="633"/>
        <v>1.9999999999999574E-2</v>
      </c>
      <c r="AG1124" s="16"/>
      <c r="AH1124" s="15">
        <f t="shared" si="634"/>
        <v>0</v>
      </c>
      <c r="AI1124" s="16">
        <f t="shared" si="644"/>
        <v>0</v>
      </c>
      <c r="AJ1124" s="15">
        <f t="shared" si="635"/>
        <v>0</v>
      </c>
      <c r="AK1124" s="16">
        <f t="shared" si="645"/>
        <v>0</v>
      </c>
      <c r="AL1124" s="15">
        <f t="shared" si="646"/>
        <v>0</v>
      </c>
      <c r="AM1124" s="16"/>
      <c r="AN1124" s="15">
        <f t="shared" si="647"/>
        <v>0</v>
      </c>
      <c r="AO1124" s="16">
        <f t="shared" si="648"/>
        <v>0</v>
      </c>
      <c r="AP1124" s="15">
        <f t="shared" si="649"/>
        <v>0</v>
      </c>
      <c r="AQ1124" s="16">
        <f t="shared" si="650"/>
        <v>0</v>
      </c>
      <c r="AR1124" s="15">
        <f t="shared" si="651"/>
        <v>1.9999999999999574E-2</v>
      </c>
      <c r="AS1124" s="16"/>
      <c r="AT1124" s="15">
        <f t="shared" si="652"/>
        <v>0</v>
      </c>
      <c r="AU1124" s="16">
        <f t="shared" si="653"/>
        <v>0</v>
      </c>
      <c r="AV1124" s="15">
        <f t="shared" si="654"/>
        <v>22.39041666666628</v>
      </c>
      <c r="AW1124" s="16">
        <f t="shared" si="655"/>
        <v>1</v>
      </c>
      <c r="AX1124" s="15">
        <f t="shared" si="656"/>
        <v>0</v>
      </c>
    </row>
    <row r="1125" spans="1:50" x14ac:dyDescent="0.25">
      <c r="A1125" s="25">
        <f t="shared" si="657"/>
        <v>22.410416666666279</v>
      </c>
      <c r="B1125" s="9"/>
      <c r="C1125" s="12" t="s">
        <v>14</v>
      </c>
      <c r="D1125" t="s">
        <v>11</v>
      </c>
      <c r="E1125" s="12" t="s">
        <v>14</v>
      </c>
      <c r="F1125" s="12" t="s">
        <v>14</v>
      </c>
      <c r="G1125" s="12"/>
      <c r="H1125" s="12" t="s">
        <v>14</v>
      </c>
      <c r="I1125" s="12"/>
      <c r="J1125" s="15">
        <f t="shared" si="622"/>
        <v>0</v>
      </c>
      <c r="K1125" s="16">
        <f t="shared" si="636"/>
        <v>0</v>
      </c>
      <c r="L1125" s="15">
        <f t="shared" si="623"/>
        <v>0</v>
      </c>
      <c r="M1125" s="16">
        <f t="shared" si="637"/>
        <v>0</v>
      </c>
      <c r="N1125" s="15">
        <f t="shared" si="624"/>
        <v>1.9999999999999574E-2</v>
      </c>
      <c r="O1125" s="16"/>
      <c r="P1125" s="15">
        <f t="shared" si="625"/>
        <v>0</v>
      </c>
      <c r="Q1125" s="16">
        <f t="shared" si="638"/>
        <v>0</v>
      </c>
      <c r="R1125" s="15">
        <f t="shared" si="626"/>
        <v>0</v>
      </c>
      <c r="S1125" s="16">
        <f t="shared" si="639"/>
        <v>0</v>
      </c>
      <c r="T1125" s="15">
        <f t="shared" si="627"/>
        <v>0</v>
      </c>
      <c r="U1125" s="16"/>
      <c r="V1125" s="15">
        <f t="shared" si="628"/>
        <v>0</v>
      </c>
      <c r="W1125" s="16">
        <f t="shared" si="640"/>
        <v>0</v>
      </c>
      <c r="X1125" s="15">
        <f t="shared" si="629"/>
        <v>0</v>
      </c>
      <c r="Y1125" s="16">
        <f t="shared" si="641"/>
        <v>0</v>
      </c>
      <c r="Z1125" s="15">
        <f t="shared" si="630"/>
        <v>1.9999999999999574E-2</v>
      </c>
      <c r="AA1125" s="16"/>
      <c r="AB1125" s="15">
        <f t="shared" si="631"/>
        <v>0</v>
      </c>
      <c r="AC1125" s="16">
        <f t="shared" si="642"/>
        <v>0</v>
      </c>
      <c r="AD1125" s="15">
        <f t="shared" si="632"/>
        <v>0</v>
      </c>
      <c r="AE1125" s="16">
        <f t="shared" si="643"/>
        <v>0</v>
      </c>
      <c r="AF1125" s="15">
        <f t="shared" si="633"/>
        <v>1.9999999999999574E-2</v>
      </c>
      <c r="AG1125" s="16"/>
      <c r="AH1125" s="15">
        <f t="shared" si="634"/>
        <v>0</v>
      </c>
      <c r="AI1125" s="16">
        <f t="shared" si="644"/>
        <v>0</v>
      </c>
      <c r="AJ1125" s="15">
        <f t="shared" si="635"/>
        <v>0</v>
      </c>
      <c r="AK1125" s="16">
        <f t="shared" si="645"/>
        <v>0</v>
      </c>
      <c r="AL1125" s="15">
        <f t="shared" si="646"/>
        <v>0</v>
      </c>
      <c r="AM1125" s="16"/>
      <c r="AN1125" s="15">
        <f t="shared" si="647"/>
        <v>0</v>
      </c>
      <c r="AO1125" s="16">
        <f t="shared" si="648"/>
        <v>0</v>
      </c>
      <c r="AP1125" s="15">
        <f t="shared" si="649"/>
        <v>0</v>
      </c>
      <c r="AQ1125" s="16">
        <f t="shared" si="650"/>
        <v>0</v>
      </c>
      <c r="AR1125" s="15">
        <f t="shared" si="651"/>
        <v>1.9999999999999574E-2</v>
      </c>
      <c r="AS1125" s="16"/>
      <c r="AT1125" s="15">
        <f t="shared" si="652"/>
        <v>0</v>
      </c>
      <c r="AU1125" s="16">
        <f t="shared" si="653"/>
        <v>0</v>
      </c>
      <c r="AV1125" s="15">
        <f t="shared" si="654"/>
        <v>0</v>
      </c>
      <c r="AW1125" s="16">
        <f t="shared" si="655"/>
        <v>0</v>
      </c>
      <c r="AX1125" s="15">
        <f t="shared" si="656"/>
        <v>0</v>
      </c>
    </row>
    <row r="1126" spans="1:50" x14ac:dyDescent="0.25">
      <c r="A1126" s="25">
        <f t="shared" si="657"/>
        <v>22.430416666666279</v>
      </c>
      <c r="B1126" s="9" t="s">
        <v>13</v>
      </c>
      <c r="C1126" s="12" t="s">
        <v>14</v>
      </c>
      <c r="D1126" t="s">
        <v>11</v>
      </c>
      <c r="E1126" s="12" t="s">
        <v>14</v>
      </c>
      <c r="F1126" s="12" t="s">
        <v>14</v>
      </c>
      <c r="G1126" s="12" t="s">
        <v>14</v>
      </c>
      <c r="H1126" s="12" t="s">
        <v>14</v>
      </c>
      <c r="I1126" s="12"/>
      <c r="J1126" s="15">
        <f t="shared" si="622"/>
        <v>0</v>
      </c>
      <c r="K1126" s="16">
        <f t="shared" si="636"/>
        <v>0</v>
      </c>
      <c r="L1126" s="15">
        <f t="shared" si="623"/>
        <v>0</v>
      </c>
      <c r="M1126" s="16">
        <f t="shared" si="637"/>
        <v>0</v>
      </c>
      <c r="N1126" s="15">
        <f t="shared" si="624"/>
        <v>1.9999999999999574E-2</v>
      </c>
      <c r="O1126" s="16"/>
      <c r="P1126" s="15">
        <f t="shared" si="625"/>
        <v>0</v>
      </c>
      <c r="Q1126" s="16">
        <f t="shared" si="638"/>
        <v>0</v>
      </c>
      <c r="R1126" s="15">
        <f t="shared" si="626"/>
        <v>0</v>
      </c>
      <c r="S1126" s="16">
        <f t="shared" si="639"/>
        <v>0</v>
      </c>
      <c r="T1126" s="15">
        <f t="shared" si="627"/>
        <v>0</v>
      </c>
      <c r="U1126" s="16"/>
      <c r="V1126" s="15">
        <f t="shared" si="628"/>
        <v>0</v>
      </c>
      <c r="W1126" s="16">
        <f t="shared" si="640"/>
        <v>0</v>
      </c>
      <c r="X1126" s="15">
        <f t="shared" si="629"/>
        <v>0</v>
      </c>
      <c r="Y1126" s="16">
        <f t="shared" si="641"/>
        <v>0</v>
      </c>
      <c r="Z1126" s="15">
        <f t="shared" si="630"/>
        <v>1.9999999999999574E-2</v>
      </c>
      <c r="AA1126" s="16"/>
      <c r="AB1126" s="15">
        <f t="shared" si="631"/>
        <v>0</v>
      </c>
      <c r="AC1126" s="16">
        <f t="shared" si="642"/>
        <v>0</v>
      </c>
      <c r="AD1126" s="15">
        <f t="shared" si="632"/>
        <v>0</v>
      </c>
      <c r="AE1126" s="16">
        <f t="shared" si="643"/>
        <v>0</v>
      </c>
      <c r="AF1126" s="15">
        <f t="shared" si="633"/>
        <v>1.9999999999999574E-2</v>
      </c>
      <c r="AG1126" s="16"/>
      <c r="AH1126" s="15">
        <f t="shared" si="634"/>
        <v>22.430416666666279</v>
      </c>
      <c r="AI1126" s="16">
        <f t="shared" si="644"/>
        <v>1</v>
      </c>
      <c r="AJ1126" s="15">
        <f t="shared" si="635"/>
        <v>0</v>
      </c>
      <c r="AK1126" s="16">
        <f t="shared" si="645"/>
        <v>0</v>
      </c>
      <c r="AL1126" s="15">
        <f t="shared" si="646"/>
        <v>1.9999999999999574E-2</v>
      </c>
      <c r="AM1126" s="16"/>
      <c r="AN1126" s="15">
        <f t="shared" si="647"/>
        <v>0</v>
      </c>
      <c r="AO1126" s="16">
        <f t="shared" si="648"/>
        <v>0</v>
      </c>
      <c r="AP1126" s="15">
        <f t="shared" si="649"/>
        <v>0</v>
      </c>
      <c r="AQ1126" s="16">
        <f t="shared" si="650"/>
        <v>0</v>
      </c>
      <c r="AR1126" s="15">
        <f t="shared" si="651"/>
        <v>1.9999999999999574E-2</v>
      </c>
      <c r="AS1126" s="16"/>
      <c r="AT1126" s="15">
        <f t="shared" si="652"/>
        <v>0</v>
      </c>
      <c r="AU1126" s="16">
        <f t="shared" si="653"/>
        <v>0</v>
      </c>
      <c r="AV1126" s="15">
        <f t="shared" si="654"/>
        <v>0</v>
      </c>
      <c r="AW1126" s="16">
        <f t="shared" si="655"/>
        <v>0</v>
      </c>
      <c r="AX1126" s="15">
        <f t="shared" si="656"/>
        <v>0</v>
      </c>
    </row>
    <row r="1127" spans="1:50" x14ac:dyDescent="0.25">
      <c r="A1127" s="25">
        <f t="shared" si="657"/>
        <v>22.450416666666278</v>
      </c>
      <c r="B1127" s="9" t="s">
        <v>17</v>
      </c>
      <c r="C1127" t="s">
        <v>11</v>
      </c>
      <c r="D1127" s="13" t="s">
        <v>20</v>
      </c>
      <c r="E1127" s="12" t="s">
        <v>14</v>
      </c>
      <c r="F1127" s="12" t="s">
        <v>14</v>
      </c>
      <c r="G1127" s="12" t="s">
        <v>14</v>
      </c>
      <c r="H1127" s="12" t="s">
        <v>14</v>
      </c>
      <c r="I1127" s="12"/>
      <c r="J1127" s="15">
        <f t="shared" si="622"/>
        <v>0</v>
      </c>
      <c r="K1127" s="16">
        <f t="shared" si="636"/>
        <v>0</v>
      </c>
      <c r="L1127" s="15">
        <f t="shared" si="623"/>
        <v>0</v>
      </c>
      <c r="M1127" s="16">
        <f t="shared" si="637"/>
        <v>0</v>
      </c>
      <c r="N1127" s="15">
        <f t="shared" si="624"/>
        <v>0</v>
      </c>
      <c r="O1127" s="16"/>
      <c r="P1127" s="15">
        <f t="shared" si="625"/>
        <v>0</v>
      </c>
      <c r="Q1127" s="16">
        <f t="shared" si="638"/>
        <v>0</v>
      </c>
      <c r="R1127" s="15">
        <f t="shared" si="626"/>
        <v>22.450416666666278</v>
      </c>
      <c r="S1127" s="16">
        <f t="shared" si="639"/>
        <v>1</v>
      </c>
      <c r="T1127" s="15">
        <f t="shared" si="627"/>
        <v>0</v>
      </c>
      <c r="U1127" s="16"/>
      <c r="V1127" s="15">
        <f t="shared" si="628"/>
        <v>0</v>
      </c>
      <c r="W1127" s="16">
        <f t="shared" si="640"/>
        <v>0</v>
      </c>
      <c r="X1127" s="15">
        <f t="shared" si="629"/>
        <v>0</v>
      </c>
      <c r="Y1127" s="16">
        <f t="shared" si="641"/>
        <v>0</v>
      </c>
      <c r="Z1127" s="15">
        <f t="shared" si="630"/>
        <v>1.9999999999999574E-2</v>
      </c>
      <c r="AA1127" s="16"/>
      <c r="AB1127" s="15">
        <f t="shared" si="631"/>
        <v>0</v>
      </c>
      <c r="AC1127" s="16">
        <f t="shared" si="642"/>
        <v>0</v>
      </c>
      <c r="AD1127" s="15">
        <f t="shared" si="632"/>
        <v>0</v>
      </c>
      <c r="AE1127" s="16">
        <f t="shared" si="643"/>
        <v>0</v>
      </c>
      <c r="AF1127" s="15">
        <f t="shared" si="633"/>
        <v>1.9999999999999574E-2</v>
      </c>
      <c r="AG1127" s="16"/>
      <c r="AH1127" s="15">
        <f t="shared" si="634"/>
        <v>0</v>
      </c>
      <c r="AI1127" s="16">
        <f t="shared" si="644"/>
        <v>0</v>
      </c>
      <c r="AJ1127" s="15">
        <f t="shared" si="635"/>
        <v>0</v>
      </c>
      <c r="AK1127" s="16">
        <f t="shared" si="645"/>
        <v>0</v>
      </c>
      <c r="AL1127" s="15">
        <f t="shared" si="646"/>
        <v>1.9999999999999574E-2</v>
      </c>
      <c r="AM1127" s="16"/>
      <c r="AN1127" s="15">
        <f t="shared" si="647"/>
        <v>0</v>
      </c>
      <c r="AO1127" s="16">
        <f t="shared" si="648"/>
        <v>0</v>
      </c>
      <c r="AP1127" s="15">
        <f t="shared" si="649"/>
        <v>0</v>
      </c>
      <c r="AQ1127" s="16">
        <f t="shared" si="650"/>
        <v>0</v>
      </c>
      <c r="AR1127" s="15">
        <f t="shared" si="651"/>
        <v>1.9999999999999574E-2</v>
      </c>
      <c r="AS1127" s="16"/>
      <c r="AT1127" s="15">
        <f t="shared" si="652"/>
        <v>0</v>
      </c>
      <c r="AU1127" s="16">
        <f t="shared" si="653"/>
        <v>0</v>
      </c>
      <c r="AV1127" s="15">
        <f t="shared" si="654"/>
        <v>0</v>
      </c>
      <c r="AW1127" s="16">
        <f t="shared" si="655"/>
        <v>0</v>
      </c>
      <c r="AX1127" s="15">
        <f t="shared" si="656"/>
        <v>0</v>
      </c>
    </row>
    <row r="1128" spans="1:50" x14ac:dyDescent="0.25">
      <c r="A1128" s="25">
        <f t="shared" si="657"/>
        <v>22.470416666666278</v>
      </c>
      <c r="B1128" s="9" t="s">
        <v>67</v>
      </c>
      <c r="C1128" t="s">
        <v>11</v>
      </c>
      <c r="D1128" s="12"/>
      <c r="E1128" s="12" t="s">
        <v>14</v>
      </c>
      <c r="F1128" s="12" t="s">
        <v>14</v>
      </c>
      <c r="G1128" s="12" t="s">
        <v>14</v>
      </c>
      <c r="H1128" s="12" t="s">
        <v>14</v>
      </c>
      <c r="I1128" s="12" t="s">
        <v>14</v>
      </c>
      <c r="J1128" s="15">
        <f t="shared" si="622"/>
        <v>0</v>
      </c>
      <c r="K1128" s="16">
        <f t="shared" si="636"/>
        <v>0</v>
      </c>
      <c r="L1128" s="15">
        <f t="shared" si="623"/>
        <v>0</v>
      </c>
      <c r="M1128" s="16">
        <f t="shared" si="637"/>
        <v>0</v>
      </c>
      <c r="N1128" s="15">
        <f t="shared" si="624"/>
        <v>0</v>
      </c>
      <c r="O1128" s="16"/>
      <c r="P1128" s="15">
        <f t="shared" si="625"/>
        <v>0</v>
      </c>
      <c r="Q1128" s="16">
        <f t="shared" si="638"/>
        <v>0</v>
      </c>
      <c r="R1128" s="15">
        <f t="shared" si="626"/>
        <v>0</v>
      </c>
      <c r="S1128" s="16">
        <f t="shared" si="639"/>
        <v>0</v>
      </c>
      <c r="T1128" s="15">
        <f t="shared" si="627"/>
        <v>0</v>
      </c>
      <c r="U1128" s="16"/>
      <c r="V1128" s="15">
        <f t="shared" si="628"/>
        <v>0</v>
      </c>
      <c r="W1128" s="16">
        <f t="shared" si="640"/>
        <v>0</v>
      </c>
      <c r="X1128" s="15">
        <f t="shared" si="629"/>
        <v>0</v>
      </c>
      <c r="Y1128" s="16">
        <f t="shared" si="641"/>
        <v>0</v>
      </c>
      <c r="Z1128" s="15">
        <f t="shared" si="630"/>
        <v>1.9999999999999574E-2</v>
      </c>
      <c r="AA1128" s="16"/>
      <c r="AB1128" s="15">
        <f t="shared" si="631"/>
        <v>0</v>
      </c>
      <c r="AC1128" s="16">
        <f t="shared" si="642"/>
        <v>0</v>
      </c>
      <c r="AD1128" s="15">
        <f t="shared" si="632"/>
        <v>0</v>
      </c>
      <c r="AE1128" s="16">
        <f t="shared" si="643"/>
        <v>0</v>
      </c>
      <c r="AF1128" s="15">
        <f t="shared" si="633"/>
        <v>1.9999999999999574E-2</v>
      </c>
      <c r="AG1128" s="16"/>
      <c r="AH1128" s="15">
        <f t="shared" si="634"/>
        <v>0</v>
      </c>
      <c r="AI1128" s="16">
        <f t="shared" si="644"/>
        <v>0</v>
      </c>
      <c r="AJ1128" s="15">
        <f t="shared" si="635"/>
        <v>0</v>
      </c>
      <c r="AK1128" s="16">
        <f t="shared" si="645"/>
        <v>0</v>
      </c>
      <c r="AL1128" s="15">
        <f t="shared" si="646"/>
        <v>1.9999999999999574E-2</v>
      </c>
      <c r="AM1128" s="16"/>
      <c r="AN1128" s="15">
        <f t="shared" si="647"/>
        <v>0</v>
      </c>
      <c r="AO1128" s="16">
        <f t="shared" si="648"/>
        <v>0</v>
      </c>
      <c r="AP1128" s="15">
        <f t="shared" si="649"/>
        <v>0</v>
      </c>
      <c r="AQ1128" s="16">
        <f t="shared" si="650"/>
        <v>0</v>
      </c>
      <c r="AR1128" s="15">
        <f t="shared" si="651"/>
        <v>1.9999999999999574E-2</v>
      </c>
      <c r="AS1128" s="16"/>
      <c r="AT1128" s="15">
        <f t="shared" si="652"/>
        <v>22.470416666666278</v>
      </c>
      <c r="AU1128" s="16">
        <f t="shared" si="653"/>
        <v>1</v>
      </c>
      <c r="AV1128" s="15">
        <f t="shared" si="654"/>
        <v>0</v>
      </c>
      <c r="AW1128" s="16">
        <f t="shared" si="655"/>
        <v>0</v>
      </c>
      <c r="AX1128" s="15">
        <f t="shared" si="656"/>
        <v>1.9999999999999574E-2</v>
      </c>
    </row>
    <row r="1129" spans="1:50" x14ac:dyDescent="0.25">
      <c r="A1129" s="25">
        <f t="shared" si="657"/>
        <v>22.490416666666277</v>
      </c>
      <c r="B1129" s="9"/>
      <c r="C1129" t="s">
        <v>11</v>
      </c>
      <c r="D1129" s="12"/>
      <c r="E1129" s="12" t="s">
        <v>14</v>
      </c>
      <c r="F1129" s="12" t="s">
        <v>14</v>
      </c>
      <c r="G1129" s="12" t="s">
        <v>14</v>
      </c>
      <c r="H1129" s="12" t="s">
        <v>14</v>
      </c>
      <c r="I1129" s="12" t="s">
        <v>14</v>
      </c>
      <c r="J1129" s="15">
        <f t="shared" si="622"/>
        <v>0</v>
      </c>
      <c r="K1129" s="16">
        <f t="shared" si="636"/>
        <v>0</v>
      </c>
      <c r="L1129" s="15">
        <f t="shared" si="623"/>
        <v>0</v>
      </c>
      <c r="M1129" s="16">
        <f t="shared" si="637"/>
        <v>0</v>
      </c>
      <c r="N1129" s="15">
        <f t="shared" si="624"/>
        <v>0</v>
      </c>
      <c r="O1129" s="16"/>
      <c r="P1129" s="15">
        <f t="shared" si="625"/>
        <v>0</v>
      </c>
      <c r="Q1129" s="16">
        <f t="shared" si="638"/>
        <v>0</v>
      </c>
      <c r="R1129" s="15">
        <f t="shared" si="626"/>
        <v>0</v>
      </c>
      <c r="S1129" s="16">
        <f t="shared" si="639"/>
        <v>0</v>
      </c>
      <c r="T1129" s="15">
        <f t="shared" si="627"/>
        <v>0</v>
      </c>
      <c r="U1129" s="16"/>
      <c r="V1129" s="15">
        <f t="shared" si="628"/>
        <v>0</v>
      </c>
      <c r="W1129" s="16">
        <f t="shared" si="640"/>
        <v>0</v>
      </c>
      <c r="X1129" s="15">
        <f t="shared" si="629"/>
        <v>0</v>
      </c>
      <c r="Y1129" s="16">
        <f t="shared" si="641"/>
        <v>0</v>
      </c>
      <c r="Z1129" s="15">
        <f t="shared" si="630"/>
        <v>1.9999999999999574E-2</v>
      </c>
      <c r="AA1129" s="16"/>
      <c r="AB1129" s="15">
        <f t="shared" si="631"/>
        <v>0</v>
      </c>
      <c r="AC1129" s="16">
        <f t="shared" si="642"/>
        <v>0</v>
      </c>
      <c r="AD1129" s="15">
        <f t="shared" si="632"/>
        <v>0</v>
      </c>
      <c r="AE1129" s="16">
        <f t="shared" si="643"/>
        <v>0</v>
      </c>
      <c r="AF1129" s="15">
        <f t="shared" si="633"/>
        <v>1.9999999999999574E-2</v>
      </c>
      <c r="AG1129" s="16"/>
      <c r="AH1129" s="15">
        <f t="shared" si="634"/>
        <v>0</v>
      </c>
      <c r="AI1129" s="16">
        <f t="shared" si="644"/>
        <v>0</v>
      </c>
      <c r="AJ1129" s="15">
        <f t="shared" si="635"/>
        <v>0</v>
      </c>
      <c r="AK1129" s="16">
        <f t="shared" si="645"/>
        <v>0</v>
      </c>
      <c r="AL1129" s="15">
        <f t="shared" si="646"/>
        <v>1.9999999999999574E-2</v>
      </c>
      <c r="AM1129" s="16"/>
      <c r="AN1129" s="15">
        <f t="shared" si="647"/>
        <v>0</v>
      </c>
      <c r="AO1129" s="16">
        <f t="shared" si="648"/>
        <v>0</v>
      </c>
      <c r="AP1129" s="15">
        <f t="shared" si="649"/>
        <v>0</v>
      </c>
      <c r="AQ1129" s="16">
        <f t="shared" si="650"/>
        <v>0</v>
      </c>
      <c r="AR1129" s="15">
        <f t="shared" si="651"/>
        <v>1.9999999999999574E-2</v>
      </c>
      <c r="AS1129" s="16"/>
      <c r="AT1129" s="15">
        <f t="shared" si="652"/>
        <v>0</v>
      </c>
      <c r="AU1129" s="16">
        <f t="shared" si="653"/>
        <v>0</v>
      </c>
      <c r="AV1129" s="15">
        <f t="shared" si="654"/>
        <v>0</v>
      </c>
      <c r="AW1129" s="16">
        <f t="shared" si="655"/>
        <v>0</v>
      </c>
      <c r="AX1129" s="15">
        <f t="shared" si="656"/>
        <v>1.9999999999999574E-2</v>
      </c>
    </row>
    <row r="1130" spans="1:50" x14ac:dyDescent="0.25">
      <c r="A1130" s="25">
        <f t="shared" si="657"/>
        <v>22.510416666666277</v>
      </c>
      <c r="B1130" s="9"/>
      <c r="C1130" t="s">
        <v>11</v>
      </c>
      <c r="E1130" s="12" t="s">
        <v>14</v>
      </c>
      <c r="F1130" s="12" t="s">
        <v>14</v>
      </c>
      <c r="G1130" s="12" t="s">
        <v>14</v>
      </c>
      <c r="H1130" s="12" t="s">
        <v>14</v>
      </c>
      <c r="I1130" s="12" t="s">
        <v>14</v>
      </c>
      <c r="J1130" s="15">
        <f t="shared" si="622"/>
        <v>0</v>
      </c>
      <c r="K1130" s="16">
        <f t="shared" si="636"/>
        <v>0</v>
      </c>
      <c r="L1130" s="15">
        <f t="shared" si="623"/>
        <v>0</v>
      </c>
      <c r="M1130" s="16">
        <f t="shared" si="637"/>
        <v>0</v>
      </c>
      <c r="N1130" s="15">
        <f t="shared" si="624"/>
        <v>0</v>
      </c>
      <c r="O1130" s="16"/>
      <c r="P1130" s="15">
        <f t="shared" si="625"/>
        <v>0</v>
      </c>
      <c r="Q1130" s="16">
        <f t="shared" si="638"/>
        <v>0</v>
      </c>
      <c r="R1130" s="15">
        <f t="shared" si="626"/>
        <v>0</v>
      </c>
      <c r="S1130" s="16">
        <f t="shared" si="639"/>
        <v>0</v>
      </c>
      <c r="T1130" s="15">
        <f t="shared" si="627"/>
        <v>0</v>
      </c>
      <c r="U1130" s="16"/>
      <c r="V1130" s="15">
        <f t="shared" si="628"/>
        <v>0</v>
      </c>
      <c r="W1130" s="16">
        <f t="shared" si="640"/>
        <v>0</v>
      </c>
      <c r="X1130" s="15">
        <f t="shared" si="629"/>
        <v>0</v>
      </c>
      <c r="Y1130" s="16">
        <f t="shared" si="641"/>
        <v>0</v>
      </c>
      <c r="Z1130" s="15">
        <f t="shared" si="630"/>
        <v>1.9999999999999574E-2</v>
      </c>
      <c r="AA1130" s="16"/>
      <c r="AB1130" s="15">
        <f t="shared" si="631"/>
        <v>0</v>
      </c>
      <c r="AC1130" s="16">
        <f t="shared" si="642"/>
        <v>0</v>
      </c>
      <c r="AD1130" s="15">
        <f t="shared" si="632"/>
        <v>0</v>
      </c>
      <c r="AE1130" s="16">
        <f t="shared" si="643"/>
        <v>0</v>
      </c>
      <c r="AF1130" s="15">
        <f t="shared" si="633"/>
        <v>1.9999999999999574E-2</v>
      </c>
      <c r="AG1130" s="16"/>
      <c r="AH1130" s="15">
        <f t="shared" si="634"/>
        <v>0</v>
      </c>
      <c r="AI1130" s="16">
        <f t="shared" si="644"/>
        <v>0</v>
      </c>
      <c r="AJ1130" s="15">
        <f t="shared" si="635"/>
        <v>0</v>
      </c>
      <c r="AK1130" s="16">
        <f t="shared" si="645"/>
        <v>0</v>
      </c>
      <c r="AL1130" s="15">
        <f t="shared" si="646"/>
        <v>1.9999999999999574E-2</v>
      </c>
      <c r="AM1130" s="16"/>
      <c r="AN1130" s="15">
        <f t="shared" si="647"/>
        <v>0</v>
      </c>
      <c r="AO1130" s="16">
        <f t="shared" si="648"/>
        <v>0</v>
      </c>
      <c r="AP1130" s="15">
        <f t="shared" si="649"/>
        <v>0</v>
      </c>
      <c r="AQ1130" s="16">
        <f t="shared" si="650"/>
        <v>0</v>
      </c>
      <c r="AR1130" s="15">
        <f t="shared" si="651"/>
        <v>1.9999999999999574E-2</v>
      </c>
      <c r="AS1130" s="16"/>
      <c r="AT1130" s="15">
        <f t="shared" si="652"/>
        <v>0</v>
      </c>
      <c r="AU1130" s="16">
        <f t="shared" si="653"/>
        <v>0</v>
      </c>
      <c r="AV1130" s="15">
        <f t="shared" si="654"/>
        <v>0</v>
      </c>
      <c r="AW1130" s="16">
        <f t="shared" si="655"/>
        <v>0</v>
      </c>
      <c r="AX1130" s="15">
        <f t="shared" si="656"/>
        <v>1.9999999999999574E-2</v>
      </c>
    </row>
    <row r="1131" spans="1:50" x14ac:dyDescent="0.25">
      <c r="A1131" s="25">
        <f t="shared" si="657"/>
        <v>22.530416666666277</v>
      </c>
      <c r="B1131" s="9"/>
      <c r="C1131" t="s">
        <v>11</v>
      </c>
      <c r="E1131" s="12" t="s">
        <v>14</v>
      </c>
      <c r="F1131" s="12" t="s">
        <v>14</v>
      </c>
      <c r="G1131" s="12" t="s">
        <v>14</v>
      </c>
      <c r="H1131" s="12" t="s">
        <v>14</v>
      </c>
      <c r="I1131" s="12" t="s">
        <v>14</v>
      </c>
      <c r="J1131" s="15">
        <f t="shared" si="622"/>
        <v>0</v>
      </c>
      <c r="K1131" s="16">
        <f t="shared" si="636"/>
        <v>0</v>
      </c>
      <c r="L1131" s="15">
        <f t="shared" si="623"/>
        <v>0</v>
      </c>
      <c r="M1131" s="16">
        <f t="shared" si="637"/>
        <v>0</v>
      </c>
      <c r="N1131" s="15">
        <f t="shared" si="624"/>
        <v>0</v>
      </c>
      <c r="O1131" s="16"/>
      <c r="P1131" s="15">
        <f t="shared" si="625"/>
        <v>0</v>
      </c>
      <c r="Q1131" s="16">
        <f t="shared" si="638"/>
        <v>0</v>
      </c>
      <c r="R1131" s="15">
        <f t="shared" si="626"/>
        <v>0</v>
      </c>
      <c r="S1131" s="16">
        <f t="shared" si="639"/>
        <v>0</v>
      </c>
      <c r="T1131" s="15">
        <f t="shared" si="627"/>
        <v>0</v>
      </c>
      <c r="U1131" s="16"/>
      <c r="V1131" s="15">
        <f t="shared" si="628"/>
        <v>0</v>
      </c>
      <c r="W1131" s="16">
        <f t="shared" si="640"/>
        <v>0</v>
      </c>
      <c r="X1131" s="15">
        <f t="shared" si="629"/>
        <v>0</v>
      </c>
      <c r="Y1131" s="16">
        <f t="shared" si="641"/>
        <v>0</v>
      </c>
      <c r="Z1131" s="15">
        <f t="shared" si="630"/>
        <v>1.9999999999999574E-2</v>
      </c>
      <c r="AA1131" s="16"/>
      <c r="AB1131" s="15">
        <f t="shared" si="631"/>
        <v>0</v>
      </c>
      <c r="AC1131" s="16">
        <f t="shared" si="642"/>
        <v>0</v>
      </c>
      <c r="AD1131" s="15">
        <f t="shared" si="632"/>
        <v>0</v>
      </c>
      <c r="AE1131" s="16">
        <f t="shared" si="643"/>
        <v>0</v>
      </c>
      <c r="AF1131" s="15">
        <f t="shared" si="633"/>
        <v>1.9999999999999574E-2</v>
      </c>
      <c r="AG1131" s="16"/>
      <c r="AH1131" s="15">
        <f t="shared" si="634"/>
        <v>0</v>
      </c>
      <c r="AI1131" s="16">
        <f t="shared" si="644"/>
        <v>0</v>
      </c>
      <c r="AJ1131" s="15">
        <f t="shared" si="635"/>
        <v>0</v>
      </c>
      <c r="AK1131" s="16">
        <f t="shared" si="645"/>
        <v>0</v>
      </c>
      <c r="AL1131" s="15">
        <f t="shared" si="646"/>
        <v>1.9999999999999574E-2</v>
      </c>
      <c r="AM1131" s="16"/>
      <c r="AN1131" s="15">
        <f t="shared" si="647"/>
        <v>0</v>
      </c>
      <c r="AO1131" s="16">
        <f t="shared" si="648"/>
        <v>0</v>
      </c>
      <c r="AP1131" s="15">
        <f t="shared" si="649"/>
        <v>0</v>
      </c>
      <c r="AQ1131" s="16">
        <f t="shared" si="650"/>
        <v>0</v>
      </c>
      <c r="AR1131" s="15">
        <f t="shared" si="651"/>
        <v>1.9999999999999574E-2</v>
      </c>
      <c r="AS1131" s="16"/>
      <c r="AT1131" s="15">
        <f t="shared" si="652"/>
        <v>0</v>
      </c>
      <c r="AU1131" s="16">
        <f t="shared" si="653"/>
        <v>0</v>
      </c>
      <c r="AV1131" s="15">
        <f t="shared" si="654"/>
        <v>0</v>
      </c>
      <c r="AW1131" s="16">
        <f t="shared" si="655"/>
        <v>0</v>
      </c>
      <c r="AX1131" s="15">
        <f t="shared" si="656"/>
        <v>1.9999999999999574E-2</v>
      </c>
    </row>
    <row r="1132" spans="1:50" x14ac:dyDescent="0.25">
      <c r="A1132" s="25">
        <f t="shared" si="657"/>
        <v>22.550416666666276</v>
      </c>
      <c r="B1132" s="9" t="s">
        <v>22</v>
      </c>
      <c r="C1132" s="13" t="s">
        <v>20</v>
      </c>
      <c r="E1132" s="12" t="s">
        <v>14</v>
      </c>
      <c r="F1132" s="12" t="s">
        <v>14</v>
      </c>
      <c r="G1132" s="12" t="s">
        <v>14</v>
      </c>
      <c r="H1132" t="s">
        <v>11</v>
      </c>
      <c r="I1132" s="12" t="s">
        <v>14</v>
      </c>
      <c r="J1132" s="15">
        <f t="shared" si="622"/>
        <v>0</v>
      </c>
      <c r="K1132" s="16">
        <f t="shared" si="636"/>
        <v>0</v>
      </c>
      <c r="L1132" s="15">
        <f t="shared" si="623"/>
        <v>22.550416666666276</v>
      </c>
      <c r="M1132" s="16">
        <f t="shared" si="637"/>
        <v>1</v>
      </c>
      <c r="N1132" s="15">
        <f t="shared" si="624"/>
        <v>0</v>
      </c>
      <c r="O1132" s="16"/>
      <c r="P1132" s="15">
        <f t="shared" si="625"/>
        <v>0</v>
      </c>
      <c r="Q1132" s="16">
        <f t="shared" si="638"/>
        <v>0</v>
      </c>
      <c r="R1132" s="15">
        <f t="shared" si="626"/>
        <v>0</v>
      </c>
      <c r="S1132" s="16">
        <f t="shared" si="639"/>
        <v>0</v>
      </c>
      <c r="T1132" s="15">
        <f t="shared" si="627"/>
        <v>0</v>
      </c>
      <c r="U1132" s="16"/>
      <c r="V1132" s="15">
        <f t="shared" si="628"/>
        <v>0</v>
      </c>
      <c r="W1132" s="16">
        <f t="shared" si="640"/>
        <v>0</v>
      </c>
      <c r="X1132" s="15">
        <f t="shared" si="629"/>
        <v>0</v>
      </c>
      <c r="Y1132" s="16">
        <f t="shared" si="641"/>
        <v>0</v>
      </c>
      <c r="Z1132" s="15">
        <f t="shared" si="630"/>
        <v>1.9999999999999574E-2</v>
      </c>
      <c r="AA1132" s="16"/>
      <c r="AB1132" s="15">
        <f t="shared" si="631"/>
        <v>0</v>
      </c>
      <c r="AC1132" s="16">
        <f t="shared" si="642"/>
        <v>0</v>
      </c>
      <c r="AD1132" s="15">
        <f t="shared" si="632"/>
        <v>0</v>
      </c>
      <c r="AE1132" s="16">
        <f t="shared" si="643"/>
        <v>0</v>
      </c>
      <c r="AF1132" s="15">
        <f t="shared" si="633"/>
        <v>1.9999999999999574E-2</v>
      </c>
      <c r="AG1132" s="16"/>
      <c r="AH1132" s="15">
        <f t="shared" si="634"/>
        <v>0</v>
      </c>
      <c r="AI1132" s="16">
        <f t="shared" si="644"/>
        <v>0</v>
      </c>
      <c r="AJ1132" s="15">
        <f t="shared" si="635"/>
        <v>0</v>
      </c>
      <c r="AK1132" s="16">
        <f t="shared" si="645"/>
        <v>0</v>
      </c>
      <c r="AL1132" s="15">
        <f t="shared" si="646"/>
        <v>1.9999999999999574E-2</v>
      </c>
      <c r="AM1132" s="16"/>
      <c r="AN1132" s="15">
        <f t="shared" si="647"/>
        <v>0</v>
      </c>
      <c r="AO1132" s="16">
        <f t="shared" si="648"/>
        <v>0</v>
      </c>
      <c r="AP1132" s="15">
        <f t="shared" si="649"/>
        <v>0</v>
      </c>
      <c r="AQ1132" s="16">
        <f t="shared" si="650"/>
        <v>0</v>
      </c>
      <c r="AR1132" s="15">
        <f t="shared" si="651"/>
        <v>0</v>
      </c>
      <c r="AS1132" s="16"/>
      <c r="AT1132" s="15">
        <f t="shared" si="652"/>
        <v>0</v>
      </c>
      <c r="AU1132" s="16">
        <f t="shared" si="653"/>
        <v>0</v>
      </c>
      <c r="AV1132" s="15">
        <f t="shared" si="654"/>
        <v>0</v>
      </c>
      <c r="AW1132" s="16">
        <f t="shared" si="655"/>
        <v>0</v>
      </c>
      <c r="AX1132" s="15">
        <f t="shared" si="656"/>
        <v>1.9999999999999574E-2</v>
      </c>
    </row>
    <row r="1133" spans="1:50" x14ac:dyDescent="0.25">
      <c r="A1133" s="25">
        <f t="shared" si="657"/>
        <v>22.570416666666276</v>
      </c>
      <c r="B1133" s="10"/>
      <c r="C1133" s="12"/>
      <c r="E1133" s="12" t="s">
        <v>14</v>
      </c>
      <c r="F1133" s="12" t="s">
        <v>14</v>
      </c>
      <c r="G1133" s="12" t="s">
        <v>14</v>
      </c>
      <c r="H1133" t="s">
        <v>11</v>
      </c>
      <c r="I1133" s="12" t="s">
        <v>14</v>
      </c>
      <c r="J1133" s="15">
        <f t="shared" si="622"/>
        <v>0</v>
      </c>
      <c r="K1133" s="16">
        <f t="shared" si="636"/>
        <v>0</v>
      </c>
      <c r="L1133" s="15">
        <f t="shared" si="623"/>
        <v>0</v>
      </c>
      <c r="M1133" s="16">
        <f t="shared" si="637"/>
        <v>0</v>
      </c>
      <c r="N1133" s="15">
        <f t="shared" si="624"/>
        <v>0</v>
      </c>
      <c r="O1133" s="16"/>
      <c r="P1133" s="15">
        <f t="shared" si="625"/>
        <v>0</v>
      </c>
      <c r="Q1133" s="16">
        <f t="shared" si="638"/>
        <v>0</v>
      </c>
      <c r="R1133" s="15">
        <f t="shared" si="626"/>
        <v>0</v>
      </c>
      <c r="S1133" s="16">
        <f t="shared" si="639"/>
        <v>0</v>
      </c>
      <c r="T1133" s="15">
        <f t="shared" si="627"/>
        <v>0</v>
      </c>
      <c r="U1133" s="16"/>
      <c r="V1133" s="15">
        <f t="shared" si="628"/>
        <v>0</v>
      </c>
      <c r="W1133" s="16">
        <f t="shared" si="640"/>
        <v>0</v>
      </c>
      <c r="X1133" s="15">
        <f t="shared" si="629"/>
        <v>0</v>
      </c>
      <c r="Y1133" s="16">
        <f t="shared" si="641"/>
        <v>0</v>
      </c>
      <c r="Z1133" s="15">
        <f t="shared" si="630"/>
        <v>1.9999999999999574E-2</v>
      </c>
      <c r="AA1133" s="16"/>
      <c r="AB1133" s="15">
        <f t="shared" si="631"/>
        <v>0</v>
      </c>
      <c r="AC1133" s="16">
        <f t="shared" si="642"/>
        <v>0</v>
      </c>
      <c r="AD1133" s="15">
        <f t="shared" si="632"/>
        <v>0</v>
      </c>
      <c r="AE1133" s="16">
        <f t="shared" si="643"/>
        <v>0</v>
      </c>
      <c r="AF1133" s="15">
        <f t="shared" si="633"/>
        <v>1.9999999999999574E-2</v>
      </c>
      <c r="AG1133" s="16"/>
      <c r="AH1133" s="15">
        <f t="shared" si="634"/>
        <v>0</v>
      </c>
      <c r="AI1133" s="16">
        <f t="shared" si="644"/>
        <v>0</v>
      </c>
      <c r="AJ1133" s="15">
        <f t="shared" si="635"/>
        <v>0</v>
      </c>
      <c r="AK1133" s="16">
        <f t="shared" si="645"/>
        <v>0</v>
      </c>
      <c r="AL1133" s="15">
        <f t="shared" si="646"/>
        <v>1.9999999999999574E-2</v>
      </c>
      <c r="AM1133" s="16"/>
      <c r="AN1133" s="15">
        <f t="shared" si="647"/>
        <v>0</v>
      </c>
      <c r="AO1133" s="16">
        <f t="shared" si="648"/>
        <v>0</v>
      </c>
      <c r="AP1133" s="15">
        <f t="shared" si="649"/>
        <v>0</v>
      </c>
      <c r="AQ1133" s="16">
        <f t="shared" si="650"/>
        <v>0</v>
      </c>
      <c r="AR1133" s="15">
        <f t="shared" si="651"/>
        <v>0</v>
      </c>
      <c r="AS1133" s="16"/>
      <c r="AT1133" s="15">
        <f t="shared" si="652"/>
        <v>0</v>
      </c>
      <c r="AU1133" s="16">
        <f t="shared" si="653"/>
        <v>0</v>
      </c>
      <c r="AV1133" s="15">
        <f t="shared" si="654"/>
        <v>0</v>
      </c>
      <c r="AW1133" s="16">
        <f t="shared" si="655"/>
        <v>0</v>
      </c>
      <c r="AX1133" s="15">
        <f t="shared" si="656"/>
        <v>1.9999999999999574E-2</v>
      </c>
    </row>
    <row r="1134" spans="1:50" x14ac:dyDescent="0.25">
      <c r="A1134" s="25">
        <f t="shared" si="657"/>
        <v>22.590416666666275</v>
      </c>
      <c r="B1134" s="9" t="s">
        <v>16</v>
      </c>
      <c r="C1134" s="12"/>
      <c r="D1134" s="12" t="s">
        <v>14</v>
      </c>
      <c r="E1134" s="12" t="s">
        <v>14</v>
      </c>
      <c r="F1134" s="12" t="s">
        <v>14</v>
      </c>
      <c r="G1134" s="12" t="s">
        <v>14</v>
      </c>
      <c r="H1134" t="s">
        <v>11</v>
      </c>
      <c r="I1134" s="12" t="s">
        <v>14</v>
      </c>
      <c r="J1134" s="15">
        <f t="shared" si="622"/>
        <v>0</v>
      </c>
      <c r="K1134" s="16">
        <f t="shared" si="636"/>
        <v>0</v>
      </c>
      <c r="L1134" s="15">
        <f t="shared" si="623"/>
        <v>0</v>
      </c>
      <c r="M1134" s="16">
        <f t="shared" si="637"/>
        <v>0</v>
      </c>
      <c r="N1134" s="15">
        <f t="shared" si="624"/>
        <v>0</v>
      </c>
      <c r="O1134" s="16"/>
      <c r="P1134" s="15">
        <f t="shared" si="625"/>
        <v>22.590416666666275</v>
      </c>
      <c r="Q1134" s="16">
        <f t="shared" si="638"/>
        <v>1</v>
      </c>
      <c r="R1134" s="15">
        <f t="shared" si="626"/>
        <v>0</v>
      </c>
      <c r="S1134" s="16">
        <f t="shared" si="639"/>
        <v>0</v>
      </c>
      <c r="T1134" s="15">
        <f t="shared" si="627"/>
        <v>1.9999999999999574E-2</v>
      </c>
      <c r="U1134" s="16"/>
      <c r="V1134" s="15">
        <f t="shared" si="628"/>
        <v>0</v>
      </c>
      <c r="W1134" s="16">
        <f t="shared" si="640"/>
        <v>0</v>
      </c>
      <c r="X1134" s="15">
        <f t="shared" si="629"/>
        <v>0</v>
      </c>
      <c r="Y1134" s="16">
        <f t="shared" si="641"/>
        <v>0</v>
      </c>
      <c r="Z1134" s="15">
        <f t="shared" si="630"/>
        <v>1.9999999999999574E-2</v>
      </c>
      <c r="AA1134" s="16"/>
      <c r="AB1134" s="15">
        <f t="shared" si="631"/>
        <v>0</v>
      </c>
      <c r="AC1134" s="16">
        <f t="shared" si="642"/>
        <v>0</v>
      </c>
      <c r="AD1134" s="15">
        <f t="shared" si="632"/>
        <v>0</v>
      </c>
      <c r="AE1134" s="16">
        <f t="shared" si="643"/>
        <v>0</v>
      </c>
      <c r="AF1134" s="15">
        <f t="shared" si="633"/>
        <v>1.9999999999999574E-2</v>
      </c>
      <c r="AG1134" s="16"/>
      <c r="AH1134" s="15">
        <f t="shared" si="634"/>
        <v>0</v>
      </c>
      <c r="AI1134" s="16">
        <f t="shared" si="644"/>
        <v>0</v>
      </c>
      <c r="AJ1134" s="15">
        <f t="shared" si="635"/>
        <v>0</v>
      </c>
      <c r="AK1134" s="16">
        <f t="shared" si="645"/>
        <v>0</v>
      </c>
      <c r="AL1134" s="15">
        <f t="shared" si="646"/>
        <v>1.9999999999999574E-2</v>
      </c>
      <c r="AM1134" s="16"/>
      <c r="AN1134" s="15">
        <f t="shared" si="647"/>
        <v>0</v>
      </c>
      <c r="AO1134" s="16">
        <f t="shared" si="648"/>
        <v>0</v>
      </c>
      <c r="AP1134" s="15">
        <f t="shared" si="649"/>
        <v>0</v>
      </c>
      <c r="AQ1134" s="16">
        <f t="shared" si="650"/>
        <v>0</v>
      </c>
      <c r="AR1134" s="15">
        <f t="shared" si="651"/>
        <v>0</v>
      </c>
      <c r="AS1134" s="16"/>
      <c r="AT1134" s="15">
        <f t="shared" si="652"/>
        <v>0</v>
      </c>
      <c r="AU1134" s="16">
        <f t="shared" si="653"/>
        <v>0</v>
      </c>
      <c r="AV1134" s="15">
        <f t="shared" si="654"/>
        <v>0</v>
      </c>
      <c r="AW1134" s="16">
        <f t="shared" si="655"/>
        <v>0</v>
      </c>
      <c r="AX1134" s="15">
        <f t="shared" si="656"/>
        <v>1.9999999999999574E-2</v>
      </c>
    </row>
    <row r="1135" spans="1:50" x14ac:dyDescent="0.25">
      <c r="A1135" s="25">
        <f t="shared" si="657"/>
        <v>22.610416666666275</v>
      </c>
      <c r="B1135" s="9"/>
      <c r="C1135" s="12"/>
      <c r="D1135" s="12" t="s">
        <v>14</v>
      </c>
      <c r="E1135" s="12" t="s">
        <v>14</v>
      </c>
      <c r="F1135" s="12" t="s">
        <v>14</v>
      </c>
      <c r="G1135" s="12" t="s">
        <v>14</v>
      </c>
      <c r="H1135" t="s">
        <v>11</v>
      </c>
      <c r="I1135" s="12" t="s">
        <v>14</v>
      </c>
      <c r="J1135" s="15">
        <f t="shared" si="622"/>
        <v>0</v>
      </c>
      <c r="K1135" s="16">
        <f t="shared" si="636"/>
        <v>0</v>
      </c>
      <c r="L1135" s="15">
        <f t="shared" si="623"/>
        <v>0</v>
      </c>
      <c r="M1135" s="16">
        <f t="shared" si="637"/>
        <v>0</v>
      </c>
      <c r="N1135" s="15">
        <f t="shared" si="624"/>
        <v>0</v>
      </c>
      <c r="O1135" s="16"/>
      <c r="P1135" s="15">
        <f t="shared" si="625"/>
        <v>0</v>
      </c>
      <c r="Q1135" s="16">
        <f t="shared" si="638"/>
        <v>0</v>
      </c>
      <c r="R1135" s="15">
        <f t="shared" si="626"/>
        <v>0</v>
      </c>
      <c r="S1135" s="16">
        <f t="shared" si="639"/>
        <v>0</v>
      </c>
      <c r="T1135" s="15">
        <f t="shared" si="627"/>
        <v>1.9999999999999574E-2</v>
      </c>
      <c r="U1135" s="16"/>
      <c r="V1135" s="15">
        <f t="shared" si="628"/>
        <v>0</v>
      </c>
      <c r="W1135" s="16">
        <f t="shared" si="640"/>
        <v>0</v>
      </c>
      <c r="X1135" s="15">
        <f t="shared" si="629"/>
        <v>0</v>
      </c>
      <c r="Y1135" s="16">
        <f t="shared" si="641"/>
        <v>0</v>
      </c>
      <c r="Z1135" s="15">
        <f t="shared" si="630"/>
        <v>1.9999999999999574E-2</v>
      </c>
      <c r="AA1135" s="16"/>
      <c r="AB1135" s="15">
        <f t="shared" si="631"/>
        <v>0</v>
      </c>
      <c r="AC1135" s="16">
        <f t="shared" si="642"/>
        <v>0</v>
      </c>
      <c r="AD1135" s="15">
        <f t="shared" si="632"/>
        <v>0</v>
      </c>
      <c r="AE1135" s="16">
        <f t="shared" si="643"/>
        <v>0</v>
      </c>
      <c r="AF1135" s="15">
        <f t="shared" si="633"/>
        <v>1.9999999999999574E-2</v>
      </c>
      <c r="AG1135" s="16"/>
      <c r="AH1135" s="15">
        <f t="shared" si="634"/>
        <v>0</v>
      </c>
      <c r="AI1135" s="16">
        <f t="shared" si="644"/>
        <v>0</v>
      </c>
      <c r="AJ1135" s="15">
        <f t="shared" si="635"/>
        <v>0</v>
      </c>
      <c r="AK1135" s="16">
        <f t="shared" si="645"/>
        <v>0</v>
      </c>
      <c r="AL1135" s="15">
        <f t="shared" si="646"/>
        <v>1.9999999999999574E-2</v>
      </c>
      <c r="AM1135" s="16"/>
      <c r="AN1135" s="15">
        <f t="shared" si="647"/>
        <v>0</v>
      </c>
      <c r="AO1135" s="16">
        <f t="shared" si="648"/>
        <v>0</v>
      </c>
      <c r="AP1135" s="15">
        <f t="shared" si="649"/>
        <v>0</v>
      </c>
      <c r="AQ1135" s="16">
        <f t="shared" si="650"/>
        <v>0</v>
      </c>
      <c r="AR1135" s="15">
        <f t="shared" si="651"/>
        <v>0</v>
      </c>
      <c r="AS1135" s="16"/>
      <c r="AT1135" s="15">
        <f t="shared" si="652"/>
        <v>0</v>
      </c>
      <c r="AU1135" s="16">
        <f t="shared" si="653"/>
        <v>0</v>
      </c>
      <c r="AV1135" s="15">
        <f t="shared" si="654"/>
        <v>0</v>
      </c>
      <c r="AW1135" s="16">
        <f t="shared" si="655"/>
        <v>0</v>
      </c>
      <c r="AX1135" s="15">
        <f t="shared" si="656"/>
        <v>1.9999999999999574E-2</v>
      </c>
    </row>
    <row r="1136" spans="1:50" x14ac:dyDescent="0.25">
      <c r="A1136" s="25">
        <f t="shared" si="657"/>
        <v>22.630416666666274</v>
      </c>
      <c r="B1136" s="9"/>
      <c r="C1136" s="12"/>
      <c r="D1136" s="12" t="s">
        <v>14</v>
      </c>
      <c r="E1136" s="12" t="s">
        <v>14</v>
      </c>
      <c r="F1136" s="12" t="s">
        <v>14</v>
      </c>
      <c r="G1136" s="12" t="s">
        <v>14</v>
      </c>
      <c r="H1136" t="s">
        <v>11</v>
      </c>
      <c r="I1136" s="12" t="s">
        <v>14</v>
      </c>
      <c r="J1136" s="15">
        <f t="shared" si="622"/>
        <v>0</v>
      </c>
      <c r="K1136" s="16">
        <f t="shared" si="636"/>
        <v>0</v>
      </c>
      <c r="L1136" s="15">
        <f t="shared" si="623"/>
        <v>0</v>
      </c>
      <c r="M1136" s="16">
        <f t="shared" si="637"/>
        <v>0</v>
      </c>
      <c r="N1136" s="15">
        <f t="shared" si="624"/>
        <v>0</v>
      </c>
      <c r="O1136" s="16"/>
      <c r="P1136" s="15">
        <f t="shared" si="625"/>
        <v>0</v>
      </c>
      <c r="Q1136" s="16">
        <f t="shared" si="638"/>
        <v>0</v>
      </c>
      <c r="R1136" s="15">
        <f t="shared" si="626"/>
        <v>0</v>
      </c>
      <c r="S1136" s="16">
        <f t="shared" si="639"/>
        <v>0</v>
      </c>
      <c r="T1136" s="15">
        <f t="shared" si="627"/>
        <v>1.9999999999999574E-2</v>
      </c>
      <c r="U1136" s="16"/>
      <c r="V1136" s="15">
        <f t="shared" si="628"/>
        <v>0</v>
      </c>
      <c r="W1136" s="16">
        <f t="shared" si="640"/>
        <v>0</v>
      </c>
      <c r="X1136" s="15">
        <f t="shared" si="629"/>
        <v>0</v>
      </c>
      <c r="Y1136" s="16">
        <f t="shared" si="641"/>
        <v>0</v>
      </c>
      <c r="Z1136" s="15">
        <f t="shared" si="630"/>
        <v>1.9999999999999574E-2</v>
      </c>
      <c r="AA1136" s="16"/>
      <c r="AB1136" s="15">
        <f t="shared" si="631"/>
        <v>0</v>
      </c>
      <c r="AC1136" s="16">
        <f t="shared" si="642"/>
        <v>0</v>
      </c>
      <c r="AD1136" s="15">
        <f t="shared" si="632"/>
        <v>0</v>
      </c>
      <c r="AE1136" s="16">
        <f t="shared" si="643"/>
        <v>0</v>
      </c>
      <c r="AF1136" s="15">
        <f t="shared" si="633"/>
        <v>1.9999999999999574E-2</v>
      </c>
      <c r="AG1136" s="16"/>
      <c r="AH1136" s="15">
        <f t="shared" si="634"/>
        <v>0</v>
      </c>
      <c r="AI1136" s="16">
        <f t="shared" si="644"/>
        <v>0</v>
      </c>
      <c r="AJ1136" s="15">
        <f t="shared" si="635"/>
        <v>0</v>
      </c>
      <c r="AK1136" s="16">
        <f t="shared" si="645"/>
        <v>0</v>
      </c>
      <c r="AL1136" s="15">
        <f t="shared" si="646"/>
        <v>1.9999999999999574E-2</v>
      </c>
      <c r="AM1136" s="16"/>
      <c r="AN1136" s="15">
        <f t="shared" si="647"/>
        <v>0</v>
      </c>
      <c r="AO1136" s="16">
        <f t="shared" si="648"/>
        <v>0</v>
      </c>
      <c r="AP1136" s="15">
        <f t="shared" si="649"/>
        <v>0</v>
      </c>
      <c r="AQ1136" s="16">
        <f t="shared" si="650"/>
        <v>0</v>
      </c>
      <c r="AR1136" s="15">
        <f t="shared" si="651"/>
        <v>0</v>
      </c>
      <c r="AS1136" s="16"/>
      <c r="AT1136" s="15">
        <f t="shared" si="652"/>
        <v>0</v>
      </c>
      <c r="AU1136" s="16">
        <f t="shared" si="653"/>
        <v>0</v>
      </c>
      <c r="AV1136" s="15">
        <f t="shared" si="654"/>
        <v>0</v>
      </c>
      <c r="AW1136" s="16">
        <f t="shared" si="655"/>
        <v>0</v>
      </c>
      <c r="AX1136" s="15">
        <f t="shared" si="656"/>
        <v>1.9999999999999574E-2</v>
      </c>
    </row>
    <row r="1137" spans="1:50" x14ac:dyDescent="0.25">
      <c r="A1137" s="25">
        <f t="shared" si="657"/>
        <v>22.650416666666274</v>
      </c>
      <c r="B1137" s="9" t="s">
        <v>64</v>
      </c>
      <c r="C1137" s="12"/>
      <c r="D1137" s="12" t="s">
        <v>14</v>
      </c>
      <c r="E1137" s="12" t="s">
        <v>14</v>
      </c>
      <c r="F1137" t="s">
        <v>11</v>
      </c>
      <c r="G1137" s="12" t="s">
        <v>14</v>
      </c>
      <c r="H1137" s="13" t="s">
        <v>20</v>
      </c>
      <c r="I1137" s="12" t="s">
        <v>14</v>
      </c>
      <c r="J1137" s="15">
        <f t="shared" si="622"/>
        <v>0</v>
      </c>
      <c r="K1137" s="16">
        <f t="shared" si="636"/>
        <v>0</v>
      </c>
      <c r="L1137" s="15">
        <f t="shared" si="623"/>
        <v>0</v>
      </c>
      <c r="M1137" s="16">
        <f t="shared" si="637"/>
        <v>0</v>
      </c>
      <c r="N1137" s="15">
        <f t="shared" si="624"/>
        <v>0</v>
      </c>
      <c r="O1137" s="16"/>
      <c r="P1137" s="15">
        <f t="shared" si="625"/>
        <v>0</v>
      </c>
      <c r="Q1137" s="16">
        <f t="shared" si="638"/>
        <v>0</v>
      </c>
      <c r="R1137" s="15">
        <f t="shared" si="626"/>
        <v>0</v>
      </c>
      <c r="S1137" s="16">
        <f t="shared" si="639"/>
        <v>0</v>
      </c>
      <c r="T1137" s="15">
        <f t="shared" si="627"/>
        <v>1.9999999999999574E-2</v>
      </c>
      <c r="U1137" s="16"/>
      <c r="V1137" s="15">
        <f t="shared" si="628"/>
        <v>0</v>
      </c>
      <c r="W1137" s="16">
        <f t="shared" si="640"/>
        <v>0</v>
      </c>
      <c r="X1137" s="15">
        <f t="shared" si="629"/>
        <v>0</v>
      </c>
      <c r="Y1137" s="16">
        <f t="shared" si="641"/>
        <v>0</v>
      </c>
      <c r="Z1137" s="15">
        <f t="shared" si="630"/>
        <v>1.9999999999999574E-2</v>
      </c>
      <c r="AA1137" s="16"/>
      <c r="AB1137" s="15">
        <f t="shared" si="631"/>
        <v>0</v>
      </c>
      <c r="AC1137" s="16">
        <f t="shared" si="642"/>
        <v>0</v>
      </c>
      <c r="AD1137" s="15">
        <f t="shared" si="632"/>
        <v>0</v>
      </c>
      <c r="AE1137" s="16">
        <f t="shared" si="643"/>
        <v>0</v>
      </c>
      <c r="AF1137" s="15">
        <f t="shared" si="633"/>
        <v>0</v>
      </c>
      <c r="AG1137" s="16"/>
      <c r="AH1137" s="15">
        <f t="shared" si="634"/>
        <v>0</v>
      </c>
      <c r="AI1137" s="16">
        <f t="shared" si="644"/>
        <v>0</v>
      </c>
      <c r="AJ1137" s="15">
        <f t="shared" si="635"/>
        <v>0</v>
      </c>
      <c r="AK1137" s="16">
        <f t="shared" si="645"/>
        <v>0</v>
      </c>
      <c r="AL1137" s="15">
        <f t="shared" si="646"/>
        <v>1.9999999999999574E-2</v>
      </c>
      <c r="AM1137" s="16"/>
      <c r="AN1137" s="15">
        <f t="shared" si="647"/>
        <v>0</v>
      </c>
      <c r="AO1137" s="16">
        <f t="shared" si="648"/>
        <v>0</v>
      </c>
      <c r="AP1137" s="15">
        <f t="shared" si="649"/>
        <v>22.650416666666274</v>
      </c>
      <c r="AQ1137" s="16">
        <f t="shared" si="650"/>
        <v>1</v>
      </c>
      <c r="AR1137" s="15">
        <f t="shared" si="651"/>
        <v>0</v>
      </c>
      <c r="AS1137" s="16"/>
      <c r="AT1137" s="15">
        <f t="shared" si="652"/>
        <v>0</v>
      </c>
      <c r="AU1137" s="16">
        <f t="shared" si="653"/>
        <v>0</v>
      </c>
      <c r="AV1137" s="15">
        <f t="shared" si="654"/>
        <v>0</v>
      </c>
      <c r="AW1137" s="16">
        <f t="shared" si="655"/>
        <v>0</v>
      </c>
      <c r="AX1137" s="15">
        <f t="shared" si="656"/>
        <v>1.9999999999999574E-2</v>
      </c>
    </row>
    <row r="1138" spans="1:50" x14ac:dyDescent="0.25">
      <c r="A1138" s="25">
        <f t="shared" si="657"/>
        <v>22.670416666666274</v>
      </c>
      <c r="B1138" s="9" t="s">
        <v>9</v>
      </c>
      <c r="C1138" s="12" t="s">
        <v>14</v>
      </c>
      <c r="D1138" s="12" t="s">
        <v>14</v>
      </c>
      <c r="E1138" s="12" t="s">
        <v>14</v>
      </c>
      <c r="F1138" t="s">
        <v>11</v>
      </c>
      <c r="G1138" s="12" t="s">
        <v>14</v>
      </c>
      <c r="H1138" s="34"/>
      <c r="I1138" s="12" t="s">
        <v>14</v>
      </c>
      <c r="J1138" s="15">
        <f t="shared" si="622"/>
        <v>22.670416666666274</v>
      </c>
      <c r="K1138" s="16">
        <f t="shared" si="636"/>
        <v>1</v>
      </c>
      <c r="L1138" s="15">
        <f t="shared" si="623"/>
        <v>0</v>
      </c>
      <c r="M1138" s="16">
        <f t="shared" si="637"/>
        <v>0</v>
      </c>
      <c r="N1138" s="15">
        <f t="shared" si="624"/>
        <v>1.9999999999999574E-2</v>
      </c>
      <c r="O1138" s="16"/>
      <c r="P1138" s="15">
        <f t="shared" si="625"/>
        <v>0</v>
      </c>
      <c r="Q1138" s="16">
        <f t="shared" si="638"/>
        <v>0</v>
      </c>
      <c r="R1138" s="15">
        <f t="shared" si="626"/>
        <v>0</v>
      </c>
      <c r="S1138" s="16">
        <f t="shared" si="639"/>
        <v>0</v>
      </c>
      <c r="T1138" s="15">
        <f t="shared" si="627"/>
        <v>1.9999999999999574E-2</v>
      </c>
      <c r="U1138" s="16"/>
      <c r="V1138" s="15">
        <f t="shared" si="628"/>
        <v>0</v>
      </c>
      <c r="W1138" s="16">
        <f t="shared" si="640"/>
        <v>0</v>
      </c>
      <c r="X1138" s="15">
        <f t="shared" si="629"/>
        <v>0</v>
      </c>
      <c r="Y1138" s="16">
        <f t="shared" si="641"/>
        <v>0</v>
      </c>
      <c r="Z1138" s="15">
        <f t="shared" si="630"/>
        <v>1.9999999999999574E-2</v>
      </c>
      <c r="AA1138" s="16"/>
      <c r="AB1138" s="15">
        <f t="shared" si="631"/>
        <v>0</v>
      </c>
      <c r="AC1138" s="16">
        <f t="shared" si="642"/>
        <v>0</v>
      </c>
      <c r="AD1138" s="15">
        <f t="shared" si="632"/>
        <v>0</v>
      </c>
      <c r="AE1138" s="16">
        <f t="shared" si="643"/>
        <v>0</v>
      </c>
      <c r="AF1138" s="15">
        <f t="shared" si="633"/>
        <v>0</v>
      </c>
      <c r="AG1138" s="16"/>
      <c r="AH1138" s="15">
        <f t="shared" si="634"/>
        <v>0</v>
      </c>
      <c r="AI1138" s="16">
        <f t="shared" si="644"/>
        <v>0</v>
      </c>
      <c r="AJ1138" s="15">
        <f t="shared" si="635"/>
        <v>0</v>
      </c>
      <c r="AK1138" s="16">
        <f t="shared" si="645"/>
        <v>0</v>
      </c>
      <c r="AL1138" s="15">
        <f t="shared" si="646"/>
        <v>1.9999999999999574E-2</v>
      </c>
      <c r="AM1138" s="16"/>
      <c r="AN1138" s="15">
        <f t="shared" si="647"/>
        <v>0</v>
      </c>
      <c r="AO1138" s="16">
        <f t="shared" si="648"/>
        <v>0</v>
      </c>
      <c r="AP1138" s="15">
        <f t="shared" si="649"/>
        <v>0</v>
      </c>
      <c r="AQ1138" s="16">
        <f t="shared" si="650"/>
        <v>0</v>
      </c>
      <c r="AR1138" s="15">
        <f t="shared" si="651"/>
        <v>0</v>
      </c>
      <c r="AS1138" s="16"/>
      <c r="AT1138" s="15">
        <f t="shared" si="652"/>
        <v>0</v>
      </c>
      <c r="AU1138" s="16">
        <f t="shared" si="653"/>
        <v>0</v>
      </c>
      <c r="AV1138" s="15">
        <f t="shared" si="654"/>
        <v>0</v>
      </c>
      <c r="AW1138" s="16">
        <f t="shared" si="655"/>
        <v>0</v>
      </c>
      <c r="AX1138" s="15">
        <f t="shared" si="656"/>
        <v>1.9999999999999574E-2</v>
      </c>
    </row>
    <row r="1139" spans="1:50" x14ac:dyDescent="0.25">
      <c r="A1139" s="25">
        <f t="shared" si="657"/>
        <v>22.690416666666273</v>
      </c>
      <c r="B1139" s="9"/>
      <c r="C1139" s="12" t="s">
        <v>14</v>
      </c>
      <c r="D1139" s="12" t="s">
        <v>14</v>
      </c>
      <c r="E1139" s="12" t="s">
        <v>14</v>
      </c>
      <c r="F1139" t="s">
        <v>11</v>
      </c>
      <c r="G1139" s="12" t="s">
        <v>14</v>
      </c>
      <c r="H1139" s="34"/>
      <c r="I1139" s="12" t="s">
        <v>14</v>
      </c>
      <c r="J1139" s="15">
        <f t="shared" si="622"/>
        <v>0</v>
      </c>
      <c r="K1139" s="16">
        <f t="shared" si="636"/>
        <v>0</v>
      </c>
      <c r="L1139" s="15">
        <f t="shared" si="623"/>
        <v>0</v>
      </c>
      <c r="M1139" s="16">
        <f t="shared" si="637"/>
        <v>0</v>
      </c>
      <c r="N1139" s="15">
        <f t="shared" si="624"/>
        <v>1.9999999999999574E-2</v>
      </c>
      <c r="O1139" s="16"/>
      <c r="P1139" s="15">
        <f t="shared" si="625"/>
        <v>0</v>
      </c>
      <c r="Q1139" s="16">
        <f t="shared" si="638"/>
        <v>0</v>
      </c>
      <c r="R1139" s="15">
        <f t="shared" si="626"/>
        <v>0</v>
      </c>
      <c r="S1139" s="16">
        <f t="shared" si="639"/>
        <v>0</v>
      </c>
      <c r="T1139" s="15">
        <f t="shared" si="627"/>
        <v>1.9999999999999574E-2</v>
      </c>
      <c r="U1139" s="16"/>
      <c r="V1139" s="15">
        <f t="shared" si="628"/>
        <v>0</v>
      </c>
      <c r="W1139" s="16">
        <f t="shared" si="640"/>
        <v>0</v>
      </c>
      <c r="X1139" s="15">
        <f t="shared" si="629"/>
        <v>0</v>
      </c>
      <c r="Y1139" s="16">
        <f t="shared" si="641"/>
        <v>0</v>
      </c>
      <c r="Z1139" s="15">
        <f t="shared" si="630"/>
        <v>1.9999999999999574E-2</v>
      </c>
      <c r="AA1139" s="16"/>
      <c r="AB1139" s="15">
        <f t="shared" si="631"/>
        <v>0</v>
      </c>
      <c r="AC1139" s="16">
        <f t="shared" si="642"/>
        <v>0</v>
      </c>
      <c r="AD1139" s="15">
        <f t="shared" si="632"/>
        <v>0</v>
      </c>
      <c r="AE1139" s="16">
        <f t="shared" si="643"/>
        <v>0</v>
      </c>
      <c r="AF1139" s="15">
        <f t="shared" si="633"/>
        <v>0</v>
      </c>
      <c r="AG1139" s="16"/>
      <c r="AH1139" s="15">
        <f t="shared" si="634"/>
        <v>0</v>
      </c>
      <c r="AI1139" s="16">
        <f t="shared" si="644"/>
        <v>0</v>
      </c>
      <c r="AJ1139" s="15">
        <f t="shared" si="635"/>
        <v>0</v>
      </c>
      <c r="AK1139" s="16">
        <f t="shared" si="645"/>
        <v>0</v>
      </c>
      <c r="AL1139" s="15">
        <f t="shared" si="646"/>
        <v>1.9999999999999574E-2</v>
      </c>
      <c r="AM1139" s="16"/>
      <c r="AN1139" s="15">
        <f t="shared" si="647"/>
        <v>0</v>
      </c>
      <c r="AO1139" s="16">
        <f t="shared" si="648"/>
        <v>0</v>
      </c>
      <c r="AP1139" s="15">
        <f t="shared" si="649"/>
        <v>0</v>
      </c>
      <c r="AQ1139" s="16">
        <f t="shared" si="650"/>
        <v>0</v>
      </c>
      <c r="AR1139" s="15">
        <f t="shared" si="651"/>
        <v>0</v>
      </c>
      <c r="AS1139" s="16"/>
      <c r="AT1139" s="15">
        <f t="shared" si="652"/>
        <v>0</v>
      </c>
      <c r="AU1139" s="16">
        <f t="shared" si="653"/>
        <v>0</v>
      </c>
      <c r="AV1139" s="15">
        <f t="shared" si="654"/>
        <v>0</v>
      </c>
      <c r="AW1139" s="16">
        <f t="shared" si="655"/>
        <v>0</v>
      </c>
      <c r="AX1139" s="15">
        <f t="shared" si="656"/>
        <v>1.9999999999999574E-2</v>
      </c>
    </row>
    <row r="1140" spans="1:50" x14ac:dyDescent="0.25">
      <c r="A1140" s="25">
        <f t="shared" si="657"/>
        <v>22.710416666666273</v>
      </c>
      <c r="B1140" s="9"/>
      <c r="C1140" s="12" t="s">
        <v>14</v>
      </c>
      <c r="D1140" s="12" t="s">
        <v>14</v>
      </c>
      <c r="E1140" s="12" t="s">
        <v>14</v>
      </c>
      <c r="F1140" t="s">
        <v>11</v>
      </c>
      <c r="G1140" s="12" t="s">
        <v>14</v>
      </c>
      <c r="H1140" s="13"/>
      <c r="I1140" s="12" t="s">
        <v>14</v>
      </c>
      <c r="J1140" s="15">
        <f t="shared" si="622"/>
        <v>0</v>
      </c>
      <c r="K1140" s="16">
        <f t="shared" si="636"/>
        <v>0</v>
      </c>
      <c r="L1140" s="15">
        <f t="shared" si="623"/>
        <v>0</v>
      </c>
      <c r="M1140" s="16">
        <f t="shared" si="637"/>
        <v>0</v>
      </c>
      <c r="N1140" s="15">
        <f t="shared" si="624"/>
        <v>1.9999999999999574E-2</v>
      </c>
      <c r="O1140" s="16"/>
      <c r="P1140" s="15">
        <f t="shared" si="625"/>
        <v>0</v>
      </c>
      <c r="Q1140" s="16">
        <f t="shared" si="638"/>
        <v>0</v>
      </c>
      <c r="R1140" s="15">
        <f t="shared" si="626"/>
        <v>0</v>
      </c>
      <c r="S1140" s="16">
        <f t="shared" si="639"/>
        <v>0</v>
      </c>
      <c r="T1140" s="15">
        <f t="shared" si="627"/>
        <v>1.9999999999999574E-2</v>
      </c>
      <c r="U1140" s="16"/>
      <c r="V1140" s="15">
        <f t="shared" si="628"/>
        <v>0</v>
      </c>
      <c r="W1140" s="16">
        <f t="shared" si="640"/>
        <v>0</v>
      </c>
      <c r="X1140" s="15">
        <f t="shared" si="629"/>
        <v>0</v>
      </c>
      <c r="Y1140" s="16">
        <f t="shared" si="641"/>
        <v>0</v>
      </c>
      <c r="Z1140" s="15">
        <f t="shared" si="630"/>
        <v>1.9999999999999574E-2</v>
      </c>
      <c r="AA1140" s="16"/>
      <c r="AB1140" s="15">
        <f t="shared" si="631"/>
        <v>0</v>
      </c>
      <c r="AC1140" s="16">
        <f t="shared" si="642"/>
        <v>0</v>
      </c>
      <c r="AD1140" s="15">
        <f t="shared" si="632"/>
        <v>0</v>
      </c>
      <c r="AE1140" s="16">
        <f t="shared" si="643"/>
        <v>0</v>
      </c>
      <c r="AF1140" s="15">
        <f t="shared" si="633"/>
        <v>0</v>
      </c>
      <c r="AG1140" s="16"/>
      <c r="AH1140" s="15">
        <f t="shared" si="634"/>
        <v>0</v>
      </c>
      <c r="AI1140" s="16">
        <f t="shared" si="644"/>
        <v>0</v>
      </c>
      <c r="AJ1140" s="15">
        <f t="shared" si="635"/>
        <v>0</v>
      </c>
      <c r="AK1140" s="16">
        <f t="shared" si="645"/>
        <v>0</v>
      </c>
      <c r="AL1140" s="15">
        <f t="shared" si="646"/>
        <v>1.9999999999999574E-2</v>
      </c>
      <c r="AM1140" s="16"/>
      <c r="AN1140" s="15">
        <f t="shared" si="647"/>
        <v>0</v>
      </c>
      <c r="AO1140" s="16">
        <f t="shared" si="648"/>
        <v>0</v>
      </c>
      <c r="AP1140" s="15">
        <f t="shared" si="649"/>
        <v>0</v>
      </c>
      <c r="AQ1140" s="16">
        <f t="shared" si="650"/>
        <v>0</v>
      </c>
      <c r="AR1140" s="15">
        <f t="shared" si="651"/>
        <v>0</v>
      </c>
      <c r="AS1140" s="16"/>
      <c r="AT1140" s="15">
        <f t="shared" si="652"/>
        <v>0</v>
      </c>
      <c r="AU1140" s="16">
        <f t="shared" si="653"/>
        <v>0</v>
      </c>
      <c r="AV1140" s="15">
        <f t="shared" si="654"/>
        <v>0</v>
      </c>
      <c r="AW1140" s="16">
        <f t="shared" si="655"/>
        <v>0</v>
      </c>
      <c r="AX1140" s="15">
        <f t="shared" si="656"/>
        <v>1.9999999999999574E-2</v>
      </c>
    </row>
    <row r="1141" spans="1:50" x14ac:dyDescent="0.25">
      <c r="A1141" s="25">
        <f t="shared" si="657"/>
        <v>22.730416666666272</v>
      </c>
      <c r="B1141" s="9" t="s">
        <v>12</v>
      </c>
      <c r="C1141" s="12" t="s">
        <v>14</v>
      </c>
      <c r="D1141" s="12" t="s">
        <v>14</v>
      </c>
      <c r="E1141" t="s">
        <v>11</v>
      </c>
      <c r="F1141" s="13" t="s">
        <v>20</v>
      </c>
      <c r="G1141" s="12" t="s">
        <v>14</v>
      </c>
      <c r="H1141" s="12"/>
      <c r="I1141" s="12" t="s">
        <v>14</v>
      </c>
      <c r="J1141" s="15">
        <f t="shared" si="622"/>
        <v>0</v>
      </c>
      <c r="K1141" s="16">
        <f t="shared" si="636"/>
        <v>0</v>
      </c>
      <c r="L1141" s="15">
        <f t="shared" si="623"/>
        <v>0</v>
      </c>
      <c r="M1141" s="16">
        <f t="shared" si="637"/>
        <v>0</v>
      </c>
      <c r="N1141" s="15">
        <f t="shared" si="624"/>
        <v>1.9999999999999574E-2</v>
      </c>
      <c r="O1141" s="16"/>
      <c r="P1141" s="15">
        <f t="shared" si="625"/>
        <v>0</v>
      </c>
      <c r="Q1141" s="16">
        <f t="shared" si="638"/>
        <v>0</v>
      </c>
      <c r="R1141" s="15">
        <f t="shared" si="626"/>
        <v>0</v>
      </c>
      <c r="S1141" s="16">
        <f t="shared" si="639"/>
        <v>0</v>
      </c>
      <c r="T1141" s="15">
        <f t="shared" si="627"/>
        <v>1.9999999999999574E-2</v>
      </c>
      <c r="U1141" s="16"/>
      <c r="V1141" s="15">
        <f t="shared" si="628"/>
        <v>0</v>
      </c>
      <c r="W1141" s="16">
        <f t="shared" si="640"/>
        <v>0</v>
      </c>
      <c r="X1141" s="15">
        <f t="shared" si="629"/>
        <v>0</v>
      </c>
      <c r="Y1141" s="16">
        <f t="shared" si="641"/>
        <v>0</v>
      </c>
      <c r="Z1141" s="15">
        <f t="shared" si="630"/>
        <v>0</v>
      </c>
      <c r="AA1141" s="16"/>
      <c r="AB1141" s="15">
        <f t="shared" si="631"/>
        <v>0</v>
      </c>
      <c r="AC1141" s="16">
        <f t="shared" si="642"/>
        <v>0</v>
      </c>
      <c r="AD1141" s="15">
        <f t="shared" si="632"/>
        <v>22.730416666666272</v>
      </c>
      <c r="AE1141" s="16">
        <f t="shared" si="643"/>
        <v>1</v>
      </c>
      <c r="AF1141" s="15">
        <f t="shared" si="633"/>
        <v>0</v>
      </c>
      <c r="AG1141" s="16"/>
      <c r="AH1141" s="15">
        <f t="shared" si="634"/>
        <v>0</v>
      </c>
      <c r="AI1141" s="16">
        <f t="shared" si="644"/>
        <v>0</v>
      </c>
      <c r="AJ1141" s="15">
        <f t="shared" si="635"/>
        <v>0</v>
      </c>
      <c r="AK1141" s="16">
        <f t="shared" si="645"/>
        <v>0</v>
      </c>
      <c r="AL1141" s="15">
        <f t="shared" si="646"/>
        <v>1.9999999999999574E-2</v>
      </c>
      <c r="AM1141" s="16"/>
      <c r="AN1141" s="15">
        <f t="shared" si="647"/>
        <v>0</v>
      </c>
      <c r="AO1141" s="16">
        <f t="shared" si="648"/>
        <v>0</v>
      </c>
      <c r="AP1141" s="15">
        <f t="shared" si="649"/>
        <v>0</v>
      </c>
      <c r="AQ1141" s="16">
        <f t="shared" si="650"/>
        <v>0</v>
      </c>
      <c r="AR1141" s="15">
        <f t="shared" si="651"/>
        <v>0</v>
      </c>
      <c r="AS1141" s="16"/>
      <c r="AT1141" s="15">
        <f t="shared" si="652"/>
        <v>0</v>
      </c>
      <c r="AU1141" s="16">
        <f t="shared" si="653"/>
        <v>0</v>
      </c>
      <c r="AV1141" s="15">
        <f t="shared" si="654"/>
        <v>0</v>
      </c>
      <c r="AW1141" s="16">
        <f t="shared" si="655"/>
        <v>0</v>
      </c>
      <c r="AX1141" s="15">
        <f t="shared" si="656"/>
        <v>1.9999999999999574E-2</v>
      </c>
    </row>
    <row r="1142" spans="1:50" x14ac:dyDescent="0.25">
      <c r="A1142" s="25">
        <f t="shared" si="657"/>
        <v>22.750416666666272</v>
      </c>
      <c r="B1142" s="9"/>
      <c r="C1142" s="12" t="s">
        <v>14</v>
      </c>
      <c r="D1142" s="12" t="s">
        <v>14</v>
      </c>
      <c r="E1142" t="s">
        <v>11</v>
      </c>
      <c r="F1142" s="12"/>
      <c r="G1142" s="12" t="s">
        <v>14</v>
      </c>
      <c r="H1142" s="12"/>
      <c r="I1142" s="12" t="s">
        <v>14</v>
      </c>
      <c r="J1142" s="15">
        <f t="shared" si="622"/>
        <v>0</v>
      </c>
      <c r="K1142" s="16">
        <f t="shared" si="636"/>
        <v>0</v>
      </c>
      <c r="L1142" s="15">
        <f t="shared" si="623"/>
        <v>0</v>
      </c>
      <c r="M1142" s="16">
        <f t="shared" si="637"/>
        <v>0</v>
      </c>
      <c r="N1142" s="15">
        <f t="shared" si="624"/>
        <v>1.9999999999999574E-2</v>
      </c>
      <c r="O1142" s="16"/>
      <c r="P1142" s="15">
        <f t="shared" si="625"/>
        <v>0</v>
      </c>
      <c r="Q1142" s="16">
        <f t="shared" si="638"/>
        <v>0</v>
      </c>
      <c r="R1142" s="15">
        <f t="shared" si="626"/>
        <v>0</v>
      </c>
      <c r="S1142" s="16">
        <f t="shared" si="639"/>
        <v>0</v>
      </c>
      <c r="T1142" s="15">
        <f t="shared" si="627"/>
        <v>1.9999999999999574E-2</v>
      </c>
      <c r="U1142" s="16"/>
      <c r="V1142" s="15">
        <f t="shared" si="628"/>
        <v>0</v>
      </c>
      <c r="W1142" s="16">
        <f t="shared" si="640"/>
        <v>0</v>
      </c>
      <c r="X1142" s="15">
        <f t="shared" si="629"/>
        <v>0</v>
      </c>
      <c r="Y1142" s="16">
        <f t="shared" si="641"/>
        <v>0</v>
      </c>
      <c r="Z1142" s="15">
        <f t="shared" si="630"/>
        <v>0</v>
      </c>
      <c r="AA1142" s="16"/>
      <c r="AB1142" s="15">
        <f t="shared" si="631"/>
        <v>0</v>
      </c>
      <c r="AC1142" s="16">
        <f t="shared" si="642"/>
        <v>0</v>
      </c>
      <c r="AD1142" s="15">
        <f t="shared" si="632"/>
        <v>0</v>
      </c>
      <c r="AE1142" s="16">
        <f t="shared" si="643"/>
        <v>0</v>
      </c>
      <c r="AF1142" s="15">
        <f t="shared" si="633"/>
        <v>0</v>
      </c>
      <c r="AG1142" s="16"/>
      <c r="AH1142" s="15">
        <f t="shared" si="634"/>
        <v>0</v>
      </c>
      <c r="AI1142" s="16">
        <f t="shared" si="644"/>
        <v>0</v>
      </c>
      <c r="AJ1142" s="15">
        <f t="shared" si="635"/>
        <v>0</v>
      </c>
      <c r="AK1142" s="16">
        <f t="shared" si="645"/>
        <v>0</v>
      </c>
      <c r="AL1142" s="15">
        <f t="shared" si="646"/>
        <v>1.9999999999999574E-2</v>
      </c>
      <c r="AM1142" s="16"/>
      <c r="AN1142" s="15">
        <f t="shared" si="647"/>
        <v>0</v>
      </c>
      <c r="AO1142" s="16">
        <f t="shared" si="648"/>
        <v>0</v>
      </c>
      <c r="AP1142" s="15">
        <f t="shared" si="649"/>
        <v>0</v>
      </c>
      <c r="AQ1142" s="16">
        <f t="shared" si="650"/>
        <v>0</v>
      </c>
      <c r="AR1142" s="15">
        <f t="shared" si="651"/>
        <v>0</v>
      </c>
      <c r="AS1142" s="16"/>
      <c r="AT1142" s="15">
        <f t="shared" si="652"/>
        <v>0</v>
      </c>
      <c r="AU1142" s="16">
        <f t="shared" si="653"/>
        <v>0</v>
      </c>
      <c r="AV1142" s="15">
        <f t="shared" si="654"/>
        <v>0</v>
      </c>
      <c r="AW1142" s="16">
        <f t="shared" si="655"/>
        <v>0</v>
      </c>
      <c r="AX1142" s="15">
        <f t="shared" si="656"/>
        <v>1.9999999999999574E-2</v>
      </c>
    </row>
    <row r="1143" spans="1:50" x14ac:dyDescent="0.25">
      <c r="A1143" s="25">
        <f t="shared" si="657"/>
        <v>22.770416666666272</v>
      </c>
      <c r="B1143" s="9"/>
      <c r="C1143" s="12" t="s">
        <v>14</v>
      </c>
      <c r="D1143" s="12" t="s">
        <v>14</v>
      </c>
      <c r="E1143" t="s">
        <v>11</v>
      </c>
      <c r="F1143" s="12"/>
      <c r="G1143" s="12" t="s">
        <v>14</v>
      </c>
      <c r="H1143" s="34"/>
      <c r="I1143" s="12" t="s">
        <v>14</v>
      </c>
      <c r="J1143" s="15">
        <f t="shared" si="622"/>
        <v>0</v>
      </c>
      <c r="K1143" s="16">
        <f t="shared" si="636"/>
        <v>0</v>
      </c>
      <c r="L1143" s="15">
        <f t="shared" si="623"/>
        <v>0</v>
      </c>
      <c r="M1143" s="16">
        <f t="shared" si="637"/>
        <v>0</v>
      </c>
      <c r="N1143" s="15">
        <f t="shared" si="624"/>
        <v>1.9999999999999574E-2</v>
      </c>
      <c r="O1143" s="16"/>
      <c r="P1143" s="15">
        <f t="shared" si="625"/>
        <v>0</v>
      </c>
      <c r="Q1143" s="16">
        <f t="shared" si="638"/>
        <v>0</v>
      </c>
      <c r="R1143" s="15">
        <f t="shared" si="626"/>
        <v>0</v>
      </c>
      <c r="S1143" s="16">
        <f t="shared" si="639"/>
        <v>0</v>
      </c>
      <c r="T1143" s="15">
        <f t="shared" si="627"/>
        <v>1.9999999999999574E-2</v>
      </c>
      <c r="U1143" s="16"/>
      <c r="V1143" s="15">
        <f t="shared" si="628"/>
        <v>0</v>
      </c>
      <c r="W1143" s="16">
        <f t="shared" si="640"/>
        <v>0</v>
      </c>
      <c r="X1143" s="15">
        <f t="shared" si="629"/>
        <v>0</v>
      </c>
      <c r="Y1143" s="16">
        <f t="shared" si="641"/>
        <v>0</v>
      </c>
      <c r="Z1143" s="15">
        <f t="shared" si="630"/>
        <v>0</v>
      </c>
      <c r="AA1143" s="16"/>
      <c r="AB1143" s="15">
        <f t="shared" si="631"/>
        <v>0</v>
      </c>
      <c r="AC1143" s="16">
        <f t="shared" si="642"/>
        <v>0</v>
      </c>
      <c r="AD1143" s="15">
        <f t="shared" si="632"/>
        <v>0</v>
      </c>
      <c r="AE1143" s="16">
        <f t="shared" si="643"/>
        <v>0</v>
      </c>
      <c r="AF1143" s="15">
        <f t="shared" si="633"/>
        <v>0</v>
      </c>
      <c r="AG1143" s="16"/>
      <c r="AH1143" s="15">
        <f t="shared" si="634"/>
        <v>0</v>
      </c>
      <c r="AI1143" s="16">
        <f t="shared" si="644"/>
        <v>0</v>
      </c>
      <c r="AJ1143" s="15">
        <f t="shared" si="635"/>
        <v>0</v>
      </c>
      <c r="AK1143" s="16">
        <f t="shared" si="645"/>
        <v>0</v>
      </c>
      <c r="AL1143" s="15">
        <f t="shared" si="646"/>
        <v>1.9999999999999574E-2</v>
      </c>
      <c r="AM1143" s="16"/>
      <c r="AN1143" s="15">
        <f t="shared" si="647"/>
        <v>0</v>
      </c>
      <c r="AO1143" s="16">
        <f t="shared" si="648"/>
        <v>0</v>
      </c>
      <c r="AP1143" s="15">
        <f t="shared" si="649"/>
        <v>0</v>
      </c>
      <c r="AQ1143" s="16">
        <f t="shared" si="650"/>
        <v>0</v>
      </c>
      <c r="AR1143" s="15">
        <f t="shared" si="651"/>
        <v>0</v>
      </c>
      <c r="AS1143" s="16"/>
      <c r="AT1143" s="15">
        <f t="shared" si="652"/>
        <v>0</v>
      </c>
      <c r="AU1143" s="16">
        <f t="shared" si="653"/>
        <v>0</v>
      </c>
      <c r="AV1143" s="15">
        <f t="shared" si="654"/>
        <v>0</v>
      </c>
      <c r="AW1143" s="16">
        <f t="shared" si="655"/>
        <v>0</v>
      </c>
      <c r="AX1143" s="15">
        <f t="shared" si="656"/>
        <v>1.9999999999999574E-2</v>
      </c>
    </row>
    <row r="1144" spans="1:50" x14ac:dyDescent="0.25">
      <c r="A1144" s="25">
        <f t="shared" si="657"/>
        <v>22.790416666666271</v>
      </c>
      <c r="B1144" s="9"/>
      <c r="C1144" s="12" t="s">
        <v>14</v>
      </c>
      <c r="D1144" s="12" t="s">
        <v>14</v>
      </c>
      <c r="E1144" t="s">
        <v>11</v>
      </c>
      <c r="F1144" s="12"/>
      <c r="G1144" s="12" t="s">
        <v>14</v>
      </c>
      <c r="H1144" s="34"/>
      <c r="I1144" s="12" t="s">
        <v>14</v>
      </c>
      <c r="J1144" s="15">
        <f t="shared" si="622"/>
        <v>0</v>
      </c>
      <c r="K1144" s="16">
        <f t="shared" si="636"/>
        <v>0</v>
      </c>
      <c r="L1144" s="15">
        <f t="shared" si="623"/>
        <v>0</v>
      </c>
      <c r="M1144" s="16">
        <f t="shared" si="637"/>
        <v>0</v>
      </c>
      <c r="N1144" s="15">
        <f t="shared" si="624"/>
        <v>1.9999999999999574E-2</v>
      </c>
      <c r="O1144" s="16"/>
      <c r="P1144" s="15">
        <f t="shared" si="625"/>
        <v>0</v>
      </c>
      <c r="Q1144" s="16">
        <f t="shared" si="638"/>
        <v>0</v>
      </c>
      <c r="R1144" s="15">
        <f t="shared" si="626"/>
        <v>0</v>
      </c>
      <c r="S1144" s="16">
        <f t="shared" si="639"/>
        <v>0</v>
      </c>
      <c r="T1144" s="15">
        <f t="shared" si="627"/>
        <v>1.9999999999999574E-2</v>
      </c>
      <c r="U1144" s="16"/>
      <c r="V1144" s="15">
        <f t="shared" si="628"/>
        <v>0</v>
      </c>
      <c r="W1144" s="16">
        <f t="shared" si="640"/>
        <v>0</v>
      </c>
      <c r="X1144" s="15">
        <f t="shared" si="629"/>
        <v>0</v>
      </c>
      <c r="Y1144" s="16">
        <f t="shared" si="641"/>
        <v>0</v>
      </c>
      <c r="Z1144" s="15">
        <f t="shared" si="630"/>
        <v>0</v>
      </c>
      <c r="AA1144" s="16"/>
      <c r="AB1144" s="15">
        <f t="shared" si="631"/>
        <v>0</v>
      </c>
      <c r="AC1144" s="16">
        <f t="shared" si="642"/>
        <v>0</v>
      </c>
      <c r="AD1144" s="15">
        <f t="shared" si="632"/>
        <v>0</v>
      </c>
      <c r="AE1144" s="16">
        <f t="shared" si="643"/>
        <v>0</v>
      </c>
      <c r="AF1144" s="15">
        <f t="shared" si="633"/>
        <v>0</v>
      </c>
      <c r="AG1144" s="16"/>
      <c r="AH1144" s="15">
        <f t="shared" si="634"/>
        <v>0</v>
      </c>
      <c r="AI1144" s="16">
        <f t="shared" si="644"/>
        <v>0</v>
      </c>
      <c r="AJ1144" s="15">
        <f t="shared" si="635"/>
        <v>0</v>
      </c>
      <c r="AK1144" s="16">
        <f t="shared" si="645"/>
        <v>0</v>
      </c>
      <c r="AL1144" s="15">
        <f t="shared" si="646"/>
        <v>1.9999999999999574E-2</v>
      </c>
      <c r="AM1144" s="16"/>
      <c r="AN1144" s="15">
        <f t="shared" si="647"/>
        <v>0</v>
      </c>
      <c r="AO1144" s="16">
        <f t="shared" si="648"/>
        <v>0</v>
      </c>
      <c r="AP1144" s="15">
        <f t="shared" si="649"/>
        <v>0</v>
      </c>
      <c r="AQ1144" s="16">
        <f t="shared" si="650"/>
        <v>0</v>
      </c>
      <c r="AR1144" s="15">
        <f t="shared" si="651"/>
        <v>0</v>
      </c>
      <c r="AS1144" s="16"/>
      <c r="AT1144" s="15">
        <f t="shared" si="652"/>
        <v>0</v>
      </c>
      <c r="AU1144" s="16">
        <f t="shared" si="653"/>
        <v>0</v>
      </c>
      <c r="AV1144" s="15">
        <f t="shared" si="654"/>
        <v>0</v>
      </c>
      <c r="AW1144" s="16">
        <f t="shared" si="655"/>
        <v>0</v>
      </c>
      <c r="AX1144" s="15">
        <f t="shared" si="656"/>
        <v>1.9999999999999574E-2</v>
      </c>
    </row>
    <row r="1145" spans="1:50" x14ac:dyDescent="0.25">
      <c r="A1145" s="25">
        <f t="shared" si="657"/>
        <v>22.810416666666271</v>
      </c>
      <c r="B1145" s="9"/>
      <c r="C1145" s="12" t="s">
        <v>14</v>
      </c>
      <c r="D1145" s="12" t="s">
        <v>14</v>
      </c>
      <c r="E1145" t="s">
        <v>11</v>
      </c>
      <c r="F1145" s="12"/>
      <c r="G1145" s="12" t="s">
        <v>14</v>
      </c>
      <c r="H1145" s="34"/>
      <c r="I1145" s="12" t="s">
        <v>14</v>
      </c>
      <c r="J1145" s="15">
        <f t="shared" si="622"/>
        <v>0</v>
      </c>
      <c r="K1145" s="16">
        <f t="shared" si="636"/>
        <v>0</v>
      </c>
      <c r="L1145" s="15">
        <f t="shared" si="623"/>
        <v>0</v>
      </c>
      <c r="M1145" s="16">
        <f t="shared" si="637"/>
        <v>0</v>
      </c>
      <c r="N1145" s="15">
        <f t="shared" si="624"/>
        <v>1.9999999999999574E-2</v>
      </c>
      <c r="O1145" s="16"/>
      <c r="P1145" s="15">
        <f t="shared" si="625"/>
        <v>0</v>
      </c>
      <c r="Q1145" s="16">
        <f t="shared" si="638"/>
        <v>0</v>
      </c>
      <c r="R1145" s="15">
        <f t="shared" si="626"/>
        <v>0</v>
      </c>
      <c r="S1145" s="16">
        <f t="shared" si="639"/>
        <v>0</v>
      </c>
      <c r="T1145" s="15">
        <f t="shared" si="627"/>
        <v>1.9999999999999574E-2</v>
      </c>
      <c r="U1145" s="16"/>
      <c r="V1145" s="15">
        <f t="shared" si="628"/>
        <v>0</v>
      </c>
      <c r="W1145" s="16">
        <f t="shared" si="640"/>
        <v>0</v>
      </c>
      <c r="X1145" s="15">
        <f t="shared" si="629"/>
        <v>0</v>
      </c>
      <c r="Y1145" s="16">
        <f t="shared" si="641"/>
        <v>0</v>
      </c>
      <c r="Z1145" s="15">
        <f t="shared" si="630"/>
        <v>0</v>
      </c>
      <c r="AA1145" s="16"/>
      <c r="AB1145" s="15">
        <f t="shared" si="631"/>
        <v>0</v>
      </c>
      <c r="AC1145" s="16">
        <f t="shared" si="642"/>
        <v>0</v>
      </c>
      <c r="AD1145" s="15">
        <f t="shared" si="632"/>
        <v>0</v>
      </c>
      <c r="AE1145" s="16">
        <f t="shared" si="643"/>
        <v>0</v>
      </c>
      <c r="AF1145" s="15">
        <f t="shared" si="633"/>
        <v>0</v>
      </c>
      <c r="AG1145" s="16"/>
      <c r="AH1145" s="15">
        <f t="shared" si="634"/>
        <v>0</v>
      </c>
      <c r="AI1145" s="16">
        <f t="shared" si="644"/>
        <v>0</v>
      </c>
      <c r="AJ1145" s="15">
        <f t="shared" si="635"/>
        <v>0</v>
      </c>
      <c r="AK1145" s="16">
        <f t="shared" si="645"/>
        <v>0</v>
      </c>
      <c r="AL1145" s="15">
        <f t="shared" si="646"/>
        <v>1.9999999999999574E-2</v>
      </c>
      <c r="AM1145" s="16"/>
      <c r="AN1145" s="15">
        <f t="shared" si="647"/>
        <v>0</v>
      </c>
      <c r="AO1145" s="16">
        <f t="shared" si="648"/>
        <v>0</v>
      </c>
      <c r="AP1145" s="15">
        <f t="shared" si="649"/>
        <v>0</v>
      </c>
      <c r="AQ1145" s="16">
        <f t="shared" si="650"/>
        <v>0</v>
      </c>
      <c r="AR1145" s="15">
        <f t="shared" si="651"/>
        <v>0</v>
      </c>
      <c r="AS1145" s="16"/>
      <c r="AT1145" s="15">
        <f t="shared" si="652"/>
        <v>0</v>
      </c>
      <c r="AU1145" s="16">
        <f t="shared" si="653"/>
        <v>0</v>
      </c>
      <c r="AV1145" s="15">
        <f t="shared" si="654"/>
        <v>0</v>
      </c>
      <c r="AW1145" s="16">
        <f t="shared" si="655"/>
        <v>0</v>
      </c>
      <c r="AX1145" s="15">
        <f t="shared" si="656"/>
        <v>1.9999999999999574E-2</v>
      </c>
    </row>
    <row r="1146" spans="1:50" x14ac:dyDescent="0.25">
      <c r="A1146" s="25">
        <f t="shared" si="657"/>
        <v>22.83041666666627</v>
      </c>
      <c r="B1146" s="9" t="s">
        <v>18</v>
      </c>
      <c r="C1146" s="12" t="s">
        <v>14</v>
      </c>
      <c r="D1146" s="12" t="s">
        <v>14</v>
      </c>
      <c r="E1146" s="13" t="s">
        <v>20</v>
      </c>
      <c r="F1146" s="12"/>
      <c r="G1146" t="s">
        <v>11</v>
      </c>
      <c r="H1146" s="34"/>
      <c r="I1146" s="12" t="s">
        <v>14</v>
      </c>
      <c r="J1146" s="15">
        <f t="shared" si="622"/>
        <v>0</v>
      </c>
      <c r="K1146" s="16">
        <f t="shared" si="636"/>
        <v>0</v>
      </c>
      <c r="L1146" s="15">
        <f t="shared" si="623"/>
        <v>0</v>
      </c>
      <c r="M1146" s="16">
        <f t="shared" si="637"/>
        <v>0</v>
      </c>
      <c r="N1146" s="15">
        <f t="shared" si="624"/>
        <v>1.9999999999999574E-2</v>
      </c>
      <c r="O1146" s="16"/>
      <c r="P1146" s="15">
        <f t="shared" si="625"/>
        <v>0</v>
      </c>
      <c r="Q1146" s="16">
        <f t="shared" si="638"/>
        <v>0</v>
      </c>
      <c r="R1146" s="15">
        <f t="shared" si="626"/>
        <v>0</v>
      </c>
      <c r="S1146" s="16">
        <f t="shared" si="639"/>
        <v>0</v>
      </c>
      <c r="T1146" s="15">
        <f t="shared" si="627"/>
        <v>1.9999999999999574E-2</v>
      </c>
      <c r="U1146" s="16"/>
      <c r="V1146" s="15">
        <f t="shared" si="628"/>
        <v>0</v>
      </c>
      <c r="W1146" s="16">
        <f t="shared" si="640"/>
        <v>0</v>
      </c>
      <c r="X1146" s="15">
        <f t="shared" si="629"/>
        <v>22.83041666666627</v>
      </c>
      <c r="Y1146" s="16">
        <f t="shared" si="641"/>
        <v>1</v>
      </c>
      <c r="Z1146" s="15">
        <f t="shared" si="630"/>
        <v>0</v>
      </c>
      <c r="AA1146" s="16"/>
      <c r="AB1146" s="15">
        <f t="shared" si="631"/>
        <v>0</v>
      </c>
      <c r="AC1146" s="16">
        <f t="shared" si="642"/>
        <v>0</v>
      </c>
      <c r="AD1146" s="15">
        <f t="shared" si="632"/>
        <v>0</v>
      </c>
      <c r="AE1146" s="16">
        <f t="shared" si="643"/>
        <v>0</v>
      </c>
      <c r="AF1146" s="15">
        <f t="shared" si="633"/>
        <v>0</v>
      </c>
      <c r="AG1146" s="16"/>
      <c r="AH1146" s="15">
        <f t="shared" si="634"/>
        <v>0</v>
      </c>
      <c r="AI1146" s="16">
        <f t="shared" si="644"/>
        <v>0</v>
      </c>
      <c r="AJ1146" s="15">
        <f t="shared" si="635"/>
        <v>0</v>
      </c>
      <c r="AK1146" s="16">
        <f t="shared" si="645"/>
        <v>0</v>
      </c>
      <c r="AL1146" s="15">
        <f t="shared" si="646"/>
        <v>0</v>
      </c>
      <c r="AM1146" s="16"/>
      <c r="AN1146" s="15">
        <f t="shared" si="647"/>
        <v>0</v>
      </c>
      <c r="AO1146" s="16">
        <f t="shared" si="648"/>
        <v>0</v>
      </c>
      <c r="AP1146" s="15">
        <f t="shared" si="649"/>
        <v>0</v>
      </c>
      <c r="AQ1146" s="16">
        <f t="shared" si="650"/>
        <v>0</v>
      </c>
      <c r="AR1146" s="15">
        <f t="shared" si="651"/>
        <v>0</v>
      </c>
      <c r="AS1146" s="16"/>
      <c r="AT1146" s="15">
        <f t="shared" si="652"/>
        <v>0</v>
      </c>
      <c r="AU1146" s="16">
        <f t="shared" si="653"/>
        <v>0</v>
      </c>
      <c r="AV1146" s="15">
        <f t="shared" si="654"/>
        <v>0</v>
      </c>
      <c r="AW1146" s="16">
        <f t="shared" si="655"/>
        <v>0</v>
      </c>
      <c r="AX1146" s="15">
        <f t="shared" si="656"/>
        <v>1.9999999999999574E-2</v>
      </c>
    </row>
    <row r="1147" spans="1:50" x14ac:dyDescent="0.25">
      <c r="A1147" s="25">
        <f t="shared" si="657"/>
        <v>22.85041666666627</v>
      </c>
      <c r="B1147" s="9"/>
      <c r="C1147" s="12" t="s">
        <v>14</v>
      </c>
      <c r="D1147" s="12" t="s">
        <v>14</v>
      </c>
      <c r="E1147" s="12"/>
      <c r="F1147" s="12"/>
      <c r="G1147" t="s">
        <v>11</v>
      </c>
      <c r="H1147" s="34"/>
      <c r="I1147" s="12" t="s">
        <v>14</v>
      </c>
      <c r="J1147" s="15">
        <f t="shared" si="622"/>
        <v>0</v>
      </c>
      <c r="K1147" s="16">
        <f t="shared" si="636"/>
        <v>0</v>
      </c>
      <c r="L1147" s="15">
        <f t="shared" si="623"/>
        <v>0</v>
      </c>
      <c r="M1147" s="16">
        <f t="shared" si="637"/>
        <v>0</v>
      </c>
      <c r="N1147" s="15">
        <f t="shared" si="624"/>
        <v>1.9999999999999574E-2</v>
      </c>
      <c r="O1147" s="16"/>
      <c r="P1147" s="15">
        <f t="shared" si="625"/>
        <v>0</v>
      </c>
      <c r="Q1147" s="16">
        <f t="shared" si="638"/>
        <v>0</v>
      </c>
      <c r="R1147" s="15">
        <f t="shared" si="626"/>
        <v>0</v>
      </c>
      <c r="S1147" s="16">
        <f t="shared" si="639"/>
        <v>0</v>
      </c>
      <c r="T1147" s="15">
        <f t="shared" si="627"/>
        <v>1.9999999999999574E-2</v>
      </c>
      <c r="U1147" s="16"/>
      <c r="V1147" s="15">
        <f t="shared" si="628"/>
        <v>0</v>
      </c>
      <c r="W1147" s="16">
        <f t="shared" si="640"/>
        <v>0</v>
      </c>
      <c r="X1147" s="15">
        <f t="shared" si="629"/>
        <v>0</v>
      </c>
      <c r="Y1147" s="16">
        <f t="shared" si="641"/>
        <v>0</v>
      </c>
      <c r="Z1147" s="15">
        <f t="shared" si="630"/>
        <v>0</v>
      </c>
      <c r="AA1147" s="16"/>
      <c r="AB1147" s="15">
        <f t="shared" si="631"/>
        <v>0</v>
      </c>
      <c r="AC1147" s="16">
        <f t="shared" si="642"/>
        <v>0</v>
      </c>
      <c r="AD1147" s="15">
        <f t="shared" si="632"/>
        <v>0</v>
      </c>
      <c r="AE1147" s="16">
        <f t="shared" si="643"/>
        <v>0</v>
      </c>
      <c r="AF1147" s="15">
        <f t="shared" si="633"/>
        <v>0</v>
      </c>
      <c r="AG1147" s="16"/>
      <c r="AH1147" s="15">
        <f t="shared" si="634"/>
        <v>0</v>
      </c>
      <c r="AI1147" s="16">
        <f t="shared" si="644"/>
        <v>0</v>
      </c>
      <c r="AJ1147" s="15">
        <f t="shared" si="635"/>
        <v>0</v>
      </c>
      <c r="AK1147" s="16">
        <f t="shared" si="645"/>
        <v>0</v>
      </c>
      <c r="AL1147" s="15">
        <f t="shared" si="646"/>
        <v>0</v>
      </c>
      <c r="AM1147" s="16"/>
      <c r="AN1147" s="15">
        <f t="shared" si="647"/>
        <v>0</v>
      </c>
      <c r="AO1147" s="16">
        <f t="shared" si="648"/>
        <v>0</v>
      </c>
      <c r="AP1147" s="15">
        <f t="shared" si="649"/>
        <v>0</v>
      </c>
      <c r="AQ1147" s="16">
        <f t="shared" si="650"/>
        <v>0</v>
      </c>
      <c r="AR1147" s="15">
        <f t="shared" si="651"/>
        <v>0</v>
      </c>
      <c r="AS1147" s="16"/>
      <c r="AT1147" s="15">
        <f t="shared" si="652"/>
        <v>0</v>
      </c>
      <c r="AU1147" s="16">
        <f t="shared" si="653"/>
        <v>0</v>
      </c>
      <c r="AV1147" s="15">
        <f t="shared" si="654"/>
        <v>0</v>
      </c>
      <c r="AW1147" s="16">
        <f t="shared" si="655"/>
        <v>0</v>
      </c>
      <c r="AX1147" s="15">
        <f t="shared" si="656"/>
        <v>1.9999999999999574E-2</v>
      </c>
    </row>
    <row r="1148" spans="1:50" x14ac:dyDescent="0.25">
      <c r="A1148" s="25">
        <f t="shared" si="657"/>
        <v>22.870416666666269</v>
      </c>
      <c r="B1148" s="9"/>
      <c r="C1148" s="12" t="s">
        <v>14</v>
      </c>
      <c r="D1148" s="12" t="s">
        <v>14</v>
      </c>
      <c r="E1148" s="12"/>
      <c r="F1148" s="12"/>
      <c r="G1148" t="s">
        <v>11</v>
      </c>
      <c r="H1148" s="13"/>
      <c r="I1148" s="12" t="s">
        <v>14</v>
      </c>
      <c r="J1148" s="15">
        <f t="shared" si="622"/>
        <v>0</v>
      </c>
      <c r="K1148" s="16">
        <f t="shared" si="636"/>
        <v>0</v>
      </c>
      <c r="L1148" s="15">
        <f t="shared" si="623"/>
        <v>0</v>
      </c>
      <c r="M1148" s="16">
        <f t="shared" si="637"/>
        <v>0</v>
      </c>
      <c r="N1148" s="15">
        <f t="shared" si="624"/>
        <v>1.9999999999999574E-2</v>
      </c>
      <c r="O1148" s="16"/>
      <c r="P1148" s="15">
        <f t="shared" si="625"/>
        <v>0</v>
      </c>
      <c r="Q1148" s="16">
        <f t="shared" si="638"/>
        <v>0</v>
      </c>
      <c r="R1148" s="15">
        <f t="shared" si="626"/>
        <v>0</v>
      </c>
      <c r="S1148" s="16">
        <f t="shared" si="639"/>
        <v>0</v>
      </c>
      <c r="T1148" s="15">
        <f t="shared" si="627"/>
        <v>1.9999999999999574E-2</v>
      </c>
      <c r="U1148" s="16"/>
      <c r="V1148" s="15">
        <f t="shared" si="628"/>
        <v>0</v>
      </c>
      <c r="W1148" s="16">
        <f t="shared" si="640"/>
        <v>0</v>
      </c>
      <c r="X1148" s="15">
        <f t="shared" si="629"/>
        <v>0</v>
      </c>
      <c r="Y1148" s="16">
        <f t="shared" si="641"/>
        <v>0</v>
      </c>
      <c r="Z1148" s="15">
        <f t="shared" si="630"/>
        <v>0</v>
      </c>
      <c r="AA1148" s="16"/>
      <c r="AB1148" s="15">
        <f t="shared" si="631"/>
        <v>0</v>
      </c>
      <c r="AC1148" s="16">
        <f t="shared" si="642"/>
        <v>0</v>
      </c>
      <c r="AD1148" s="15">
        <f t="shared" si="632"/>
        <v>0</v>
      </c>
      <c r="AE1148" s="16">
        <f t="shared" si="643"/>
        <v>0</v>
      </c>
      <c r="AF1148" s="15">
        <f t="shared" si="633"/>
        <v>0</v>
      </c>
      <c r="AG1148" s="16"/>
      <c r="AH1148" s="15">
        <f t="shared" si="634"/>
        <v>0</v>
      </c>
      <c r="AI1148" s="16">
        <f t="shared" si="644"/>
        <v>0</v>
      </c>
      <c r="AJ1148" s="15">
        <f t="shared" si="635"/>
        <v>0</v>
      </c>
      <c r="AK1148" s="16">
        <f t="shared" si="645"/>
        <v>0</v>
      </c>
      <c r="AL1148" s="15">
        <f t="shared" si="646"/>
        <v>0</v>
      </c>
      <c r="AM1148" s="16"/>
      <c r="AN1148" s="15">
        <f t="shared" si="647"/>
        <v>0</v>
      </c>
      <c r="AO1148" s="16">
        <f t="shared" si="648"/>
        <v>0</v>
      </c>
      <c r="AP1148" s="15">
        <f t="shared" si="649"/>
        <v>0</v>
      </c>
      <c r="AQ1148" s="16">
        <f t="shared" si="650"/>
        <v>0</v>
      </c>
      <c r="AR1148" s="15">
        <f t="shared" si="651"/>
        <v>0</v>
      </c>
      <c r="AS1148" s="16"/>
      <c r="AT1148" s="15">
        <f t="shared" si="652"/>
        <v>0</v>
      </c>
      <c r="AU1148" s="16">
        <f t="shared" si="653"/>
        <v>0</v>
      </c>
      <c r="AV1148" s="15">
        <f t="shared" si="654"/>
        <v>0</v>
      </c>
      <c r="AW1148" s="16">
        <f t="shared" si="655"/>
        <v>0</v>
      </c>
      <c r="AX1148" s="15">
        <f t="shared" si="656"/>
        <v>1.9999999999999574E-2</v>
      </c>
    </row>
    <row r="1149" spans="1:50" x14ac:dyDescent="0.25">
      <c r="A1149" s="25">
        <f t="shared" si="657"/>
        <v>22.890416666666269</v>
      </c>
      <c r="B1149" s="9" t="s">
        <v>15</v>
      </c>
      <c r="C1149" s="12" t="s">
        <v>14</v>
      </c>
      <c r="D1149" s="12" t="s">
        <v>14</v>
      </c>
      <c r="E1149" s="12"/>
      <c r="F1149" s="12"/>
      <c r="G1149" s="13" t="s">
        <v>20</v>
      </c>
      <c r="H1149" s="34"/>
      <c r="I1149" s="12" t="s">
        <v>14</v>
      </c>
      <c r="J1149" s="15">
        <f t="shared" si="622"/>
        <v>0</v>
      </c>
      <c r="K1149" s="16">
        <f t="shared" si="636"/>
        <v>0</v>
      </c>
      <c r="L1149" s="15">
        <f t="shared" si="623"/>
        <v>0</v>
      </c>
      <c r="M1149" s="16">
        <f t="shared" si="637"/>
        <v>0</v>
      </c>
      <c r="N1149" s="15">
        <f t="shared" si="624"/>
        <v>1.9999999999999574E-2</v>
      </c>
      <c r="O1149" s="16"/>
      <c r="P1149" s="15">
        <f t="shared" si="625"/>
        <v>0</v>
      </c>
      <c r="Q1149" s="16">
        <f t="shared" si="638"/>
        <v>0</v>
      </c>
      <c r="R1149" s="15">
        <f t="shared" si="626"/>
        <v>0</v>
      </c>
      <c r="S1149" s="16">
        <f t="shared" si="639"/>
        <v>0</v>
      </c>
      <c r="T1149" s="15">
        <f t="shared" si="627"/>
        <v>1.9999999999999574E-2</v>
      </c>
      <c r="U1149" s="16"/>
      <c r="V1149" s="15">
        <f t="shared" si="628"/>
        <v>0</v>
      </c>
      <c r="W1149" s="16">
        <f t="shared" si="640"/>
        <v>0</v>
      </c>
      <c r="X1149" s="15">
        <f t="shared" si="629"/>
        <v>0</v>
      </c>
      <c r="Y1149" s="16">
        <f t="shared" si="641"/>
        <v>0</v>
      </c>
      <c r="Z1149" s="15">
        <f t="shared" si="630"/>
        <v>0</v>
      </c>
      <c r="AA1149" s="16"/>
      <c r="AB1149" s="15">
        <f t="shared" si="631"/>
        <v>0</v>
      </c>
      <c r="AC1149" s="16">
        <f t="shared" si="642"/>
        <v>0</v>
      </c>
      <c r="AD1149" s="15">
        <f t="shared" si="632"/>
        <v>0</v>
      </c>
      <c r="AE1149" s="16">
        <f t="shared" si="643"/>
        <v>0</v>
      </c>
      <c r="AF1149" s="15">
        <f t="shared" si="633"/>
        <v>0</v>
      </c>
      <c r="AG1149" s="16"/>
      <c r="AH1149" s="15">
        <f t="shared" si="634"/>
        <v>0</v>
      </c>
      <c r="AI1149" s="16">
        <f t="shared" si="644"/>
        <v>0</v>
      </c>
      <c r="AJ1149" s="15">
        <f t="shared" si="635"/>
        <v>22.890416666666269</v>
      </c>
      <c r="AK1149" s="16">
        <f t="shared" si="645"/>
        <v>1</v>
      </c>
      <c r="AL1149" s="15">
        <f t="shared" si="646"/>
        <v>0</v>
      </c>
      <c r="AM1149" s="16"/>
      <c r="AN1149" s="15">
        <f t="shared" si="647"/>
        <v>0</v>
      </c>
      <c r="AO1149" s="16">
        <f t="shared" si="648"/>
        <v>0</v>
      </c>
      <c r="AP1149" s="15">
        <f t="shared" si="649"/>
        <v>0</v>
      </c>
      <c r="AQ1149" s="16">
        <f t="shared" si="650"/>
        <v>0</v>
      </c>
      <c r="AR1149" s="15">
        <f t="shared" si="651"/>
        <v>0</v>
      </c>
      <c r="AS1149" s="16"/>
      <c r="AT1149" s="15">
        <f t="shared" si="652"/>
        <v>0</v>
      </c>
      <c r="AU1149" s="16">
        <f t="shared" si="653"/>
        <v>0</v>
      </c>
      <c r="AV1149" s="15">
        <f t="shared" si="654"/>
        <v>0</v>
      </c>
      <c r="AW1149" s="16">
        <f t="shared" si="655"/>
        <v>0</v>
      </c>
      <c r="AX1149" s="15">
        <f t="shared" si="656"/>
        <v>1.9999999999999574E-2</v>
      </c>
    </row>
    <row r="1150" spans="1:50" x14ac:dyDescent="0.25">
      <c r="A1150" s="25">
        <f t="shared" si="657"/>
        <v>22.910416666666269</v>
      </c>
      <c r="B1150" s="9" t="s">
        <v>10</v>
      </c>
      <c r="C1150" s="12" t="s">
        <v>14</v>
      </c>
      <c r="D1150" s="12" t="s">
        <v>14</v>
      </c>
      <c r="E1150" s="12"/>
      <c r="F1150" s="12" t="s">
        <v>14</v>
      </c>
      <c r="G1150" s="12"/>
      <c r="H1150" s="34"/>
      <c r="I1150" t="s">
        <v>11</v>
      </c>
      <c r="J1150" s="15">
        <f t="shared" si="622"/>
        <v>0</v>
      </c>
      <c r="K1150" s="16">
        <f t="shared" si="636"/>
        <v>0</v>
      </c>
      <c r="L1150" s="15">
        <f t="shared" si="623"/>
        <v>0</v>
      </c>
      <c r="M1150" s="16">
        <f t="shared" si="637"/>
        <v>0</v>
      </c>
      <c r="N1150" s="15">
        <f t="shared" si="624"/>
        <v>1.9999999999999574E-2</v>
      </c>
      <c r="O1150" s="16"/>
      <c r="P1150" s="15">
        <f t="shared" si="625"/>
        <v>0</v>
      </c>
      <c r="Q1150" s="16">
        <f t="shared" si="638"/>
        <v>0</v>
      </c>
      <c r="R1150" s="15">
        <f t="shared" si="626"/>
        <v>0</v>
      </c>
      <c r="S1150" s="16">
        <f t="shared" si="639"/>
        <v>0</v>
      </c>
      <c r="T1150" s="15">
        <f t="shared" si="627"/>
        <v>1.9999999999999574E-2</v>
      </c>
      <c r="U1150" s="16"/>
      <c r="V1150" s="15">
        <f t="shared" si="628"/>
        <v>0</v>
      </c>
      <c r="W1150" s="16">
        <f t="shared" si="640"/>
        <v>0</v>
      </c>
      <c r="X1150" s="15">
        <f t="shared" si="629"/>
        <v>0</v>
      </c>
      <c r="Y1150" s="16">
        <f t="shared" si="641"/>
        <v>0</v>
      </c>
      <c r="Z1150" s="15">
        <f t="shared" si="630"/>
        <v>0</v>
      </c>
      <c r="AA1150" s="16"/>
      <c r="AB1150" s="15">
        <f t="shared" si="631"/>
        <v>22.910416666666269</v>
      </c>
      <c r="AC1150" s="16">
        <f t="shared" si="642"/>
        <v>1</v>
      </c>
      <c r="AD1150" s="15">
        <f t="shared" si="632"/>
        <v>0</v>
      </c>
      <c r="AE1150" s="16">
        <f t="shared" si="643"/>
        <v>0</v>
      </c>
      <c r="AF1150" s="15">
        <f t="shared" si="633"/>
        <v>1.9999999999999574E-2</v>
      </c>
      <c r="AG1150" s="16"/>
      <c r="AH1150" s="15">
        <f t="shared" si="634"/>
        <v>0</v>
      </c>
      <c r="AI1150" s="16">
        <f t="shared" si="644"/>
        <v>0</v>
      </c>
      <c r="AJ1150" s="15">
        <f t="shared" si="635"/>
        <v>0</v>
      </c>
      <c r="AK1150" s="16">
        <f t="shared" si="645"/>
        <v>0</v>
      </c>
      <c r="AL1150" s="15">
        <f t="shared" si="646"/>
        <v>0</v>
      </c>
      <c r="AM1150" s="16"/>
      <c r="AN1150" s="15">
        <f t="shared" si="647"/>
        <v>0</v>
      </c>
      <c r="AO1150" s="16">
        <f t="shared" si="648"/>
        <v>0</v>
      </c>
      <c r="AP1150" s="15">
        <f t="shared" si="649"/>
        <v>0</v>
      </c>
      <c r="AQ1150" s="16">
        <f t="shared" si="650"/>
        <v>0</v>
      </c>
      <c r="AR1150" s="15">
        <f t="shared" si="651"/>
        <v>0</v>
      </c>
      <c r="AS1150" s="16"/>
      <c r="AT1150" s="15">
        <f t="shared" si="652"/>
        <v>0</v>
      </c>
      <c r="AU1150" s="16">
        <f t="shared" si="653"/>
        <v>0</v>
      </c>
      <c r="AV1150" s="15">
        <f t="shared" si="654"/>
        <v>0</v>
      </c>
      <c r="AW1150" s="16">
        <f t="shared" si="655"/>
        <v>0</v>
      </c>
      <c r="AX1150" s="15">
        <f t="shared" si="656"/>
        <v>0</v>
      </c>
    </row>
    <row r="1151" spans="1:50" x14ac:dyDescent="0.25">
      <c r="A1151" s="25">
        <f t="shared" si="657"/>
        <v>22.930416666666268</v>
      </c>
      <c r="B1151" s="9"/>
      <c r="C1151" s="12" t="s">
        <v>14</v>
      </c>
      <c r="D1151" s="12" t="s">
        <v>14</v>
      </c>
      <c r="E1151" s="12"/>
      <c r="F1151" s="12" t="s">
        <v>14</v>
      </c>
      <c r="G1151" s="12"/>
      <c r="H1151" s="34"/>
      <c r="I1151" t="s">
        <v>11</v>
      </c>
      <c r="J1151" s="15">
        <f t="shared" si="622"/>
        <v>0</v>
      </c>
      <c r="K1151" s="16">
        <f t="shared" si="636"/>
        <v>0</v>
      </c>
      <c r="L1151" s="15">
        <f t="shared" si="623"/>
        <v>0</v>
      </c>
      <c r="M1151" s="16">
        <f t="shared" si="637"/>
        <v>0</v>
      </c>
      <c r="N1151" s="15">
        <f t="shared" si="624"/>
        <v>1.9999999999999574E-2</v>
      </c>
      <c r="O1151" s="16"/>
      <c r="P1151" s="15">
        <f t="shared" si="625"/>
        <v>0</v>
      </c>
      <c r="Q1151" s="16">
        <f t="shared" si="638"/>
        <v>0</v>
      </c>
      <c r="R1151" s="15">
        <f t="shared" si="626"/>
        <v>0</v>
      </c>
      <c r="S1151" s="16">
        <f t="shared" si="639"/>
        <v>0</v>
      </c>
      <c r="T1151" s="15">
        <f t="shared" si="627"/>
        <v>1.9999999999999574E-2</v>
      </c>
      <c r="U1151" s="16"/>
      <c r="V1151" s="15">
        <f t="shared" si="628"/>
        <v>0</v>
      </c>
      <c r="W1151" s="16">
        <f t="shared" si="640"/>
        <v>0</v>
      </c>
      <c r="X1151" s="15">
        <f t="shared" si="629"/>
        <v>0</v>
      </c>
      <c r="Y1151" s="16">
        <f t="shared" si="641"/>
        <v>0</v>
      </c>
      <c r="Z1151" s="15">
        <f t="shared" si="630"/>
        <v>0</v>
      </c>
      <c r="AA1151" s="16"/>
      <c r="AB1151" s="15">
        <f t="shared" si="631"/>
        <v>0</v>
      </c>
      <c r="AC1151" s="16">
        <f t="shared" si="642"/>
        <v>0</v>
      </c>
      <c r="AD1151" s="15">
        <f t="shared" si="632"/>
        <v>0</v>
      </c>
      <c r="AE1151" s="16">
        <f t="shared" si="643"/>
        <v>0</v>
      </c>
      <c r="AF1151" s="15">
        <f t="shared" si="633"/>
        <v>1.9999999999999574E-2</v>
      </c>
      <c r="AG1151" s="16"/>
      <c r="AH1151" s="15">
        <f t="shared" si="634"/>
        <v>0</v>
      </c>
      <c r="AI1151" s="16">
        <f t="shared" si="644"/>
        <v>0</v>
      </c>
      <c r="AJ1151" s="15">
        <f t="shared" si="635"/>
        <v>0</v>
      </c>
      <c r="AK1151" s="16">
        <f t="shared" si="645"/>
        <v>0</v>
      </c>
      <c r="AL1151" s="15">
        <f t="shared" si="646"/>
        <v>0</v>
      </c>
      <c r="AM1151" s="16"/>
      <c r="AN1151" s="15">
        <f t="shared" si="647"/>
        <v>0</v>
      </c>
      <c r="AO1151" s="16">
        <f t="shared" si="648"/>
        <v>0</v>
      </c>
      <c r="AP1151" s="15">
        <f t="shared" si="649"/>
        <v>0</v>
      </c>
      <c r="AQ1151" s="16">
        <f t="shared" si="650"/>
        <v>0</v>
      </c>
      <c r="AR1151" s="15">
        <f t="shared" si="651"/>
        <v>0</v>
      </c>
      <c r="AS1151" s="16"/>
      <c r="AT1151" s="15">
        <f t="shared" si="652"/>
        <v>0</v>
      </c>
      <c r="AU1151" s="16">
        <f t="shared" si="653"/>
        <v>0</v>
      </c>
      <c r="AV1151" s="15">
        <f t="shared" si="654"/>
        <v>0</v>
      </c>
      <c r="AW1151" s="16">
        <f t="shared" si="655"/>
        <v>0</v>
      </c>
      <c r="AX1151" s="15">
        <f t="shared" si="656"/>
        <v>0</v>
      </c>
    </row>
    <row r="1152" spans="1:50" x14ac:dyDescent="0.25">
      <c r="A1152" s="25">
        <f t="shared" si="657"/>
        <v>22.950416666666268</v>
      </c>
      <c r="B1152" s="9"/>
      <c r="C1152" s="12" t="s">
        <v>14</v>
      </c>
      <c r="D1152" s="12" t="s">
        <v>14</v>
      </c>
      <c r="E1152" s="12"/>
      <c r="F1152" s="12" t="s">
        <v>14</v>
      </c>
      <c r="I1152" t="s">
        <v>11</v>
      </c>
      <c r="J1152" s="15">
        <f t="shared" si="622"/>
        <v>0</v>
      </c>
      <c r="K1152" s="16">
        <f t="shared" si="636"/>
        <v>0</v>
      </c>
      <c r="L1152" s="15">
        <f t="shared" si="623"/>
        <v>0</v>
      </c>
      <c r="M1152" s="16">
        <f t="shared" si="637"/>
        <v>0</v>
      </c>
      <c r="N1152" s="15">
        <f t="shared" si="624"/>
        <v>1.9999999999999574E-2</v>
      </c>
      <c r="O1152" s="16"/>
      <c r="P1152" s="15">
        <f t="shared" si="625"/>
        <v>0</v>
      </c>
      <c r="Q1152" s="16">
        <f t="shared" si="638"/>
        <v>0</v>
      </c>
      <c r="R1152" s="15">
        <f t="shared" si="626"/>
        <v>0</v>
      </c>
      <c r="S1152" s="16">
        <f t="shared" si="639"/>
        <v>0</v>
      </c>
      <c r="T1152" s="15">
        <f t="shared" si="627"/>
        <v>1.9999999999999574E-2</v>
      </c>
      <c r="U1152" s="16"/>
      <c r="V1152" s="15">
        <f t="shared" si="628"/>
        <v>0</v>
      </c>
      <c r="W1152" s="16">
        <f t="shared" si="640"/>
        <v>0</v>
      </c>
      <c r="X1152" s="15">
        <f t="shared" si="629"/>
        <v>0</v>
      </c>
      <c r="Y1152" s="16">
        <f t="shared" si="641"/>
        <v>0</v>
      </c>
      <c r="Z1152" s="15">
        <f t="shared" si="630"/>
        <v>0</v>
      </c>
      <c r="AA1152" s="16"/>
      <c r="AB1152" s="15">
        <f t="shared" si="631"/>
        <v>0</v>
      </c>
      <c r="AC1152" s="16">
        <f t="shared" si="642"/>
        <v>0</v>
      </c>
      <c r="AD1152" s="15">
        <f t="shared" si="632"/>
        <v>0</v>
      </c>
      <c r="AE1152" s="16">
        <f t="shared" si="643"/>
        <v>0</v>
      </c>
      <c r="AF1152" s="15">
        <f t="shared" si="633"/>
        <v>1.9999999999999574E-2</v>
      </c>
      <c r="AG1152" s="16"/>
      <c r="AH1152" s="15">
        <f t="shared" si="634"/>
        <v>0</v>
      </c>
      <c r="AI1152" s="16">
        <f t="shared" si="644"/>
        <v>0</v>
      </c>
      <c r="AJ1152" s="15">
        <f t="shared" si="635"/>
        <v>0</v>
      </c>
      <c r="AK1152" s="16">
        <f t="shared" si="645"/>
        <v>0</v>
      </c>
      <c r="AL1152" s="15">
        <f t="shared" si="646"/>
        <v>0</v>
      </c>
      <c r="AM1152" s="16"/>
      <c r="AN1152" s="15">
        <f t="shared" si="647"/>
        <v>0</v>
      </c>
      <c r="AO1152" s="16">
        <f t="shared" si="648"/>
        <v>0</v>
      </c>
      <c r="AP1152" s="15">
        <f t="shared" si="649"/>
        <v>0</v>
      </c>
      <c r="AQ1152" s="16">
        <f t="shared" si="650"/>
        <v>0</v>
      </c>
      <c r="AR1152" s="15">
        <f t="shared" si="651"/>
        <v>0</v>
      </c>
      <c r="AS1152" s="16"/>
      <c r="AT1152" s="15">
        <f t="shared" si="652"/>
        <v>0</v>
      </c>
      <c r="AU1152" s="16">
        <f t="shared" si="653"/>
        <v>0</v>
      </c>
      <c r="AV1152" s="15">
        <f t="shared" si="654"/>
        <v>0</v>
      </c>
      <c r="AW1152" s="16">
        <f t="shared" si="655"/>
        <v>0</v>
      </c>
      <c r="AX1152" s="15">
        <f t="shared" si="656"/>
        <v>0</v>
      </c>
    </row>
    <row r="1153" spans="1:50" x14ac:dyDescent="0.25">
      <c r="A1153" s="25">
        <f t="shared" si="657"/>
        <v>22.970416666666267</v>
      </c>
      <c r="B1153" s="9" t="s">
        <v>63</v>
      </c>
      <c r="C1153" s="12" t="s">
        <v>14</v>
      </c>
      <c r="D1153" s="12" t="s">
        <v>14</v>
      </c>
      <c r="E1153" s="12"/>
      <c r="F1153" s="12" t="s">
        <v>14</v>
      </c>
      <c r="H1153" s="12" t="s">
        <v>14</v>
      </c>
      <c r="I1153" t="s">
        <v>11</v>
      </c>
      <c r="J1153" s="15">
        <f t="shared" si="622"/>
        <v>0</v>
      </c>
      <c r="K1153" s="16">
        <f t="shared" si="636"/>
        <v>0</v>
      </c>
      <c r="L1153" s="15">
        <f t="shared" si="623"/>
        <v>0</v>
      </c>
      <c r="M1153" s="16">
        <f t="shared" si="637"/>
        <v>0</v>
      </c>
      <c r="N1153" s="15">
        <f t="shared" si="624"/>
        <v>1.9999999999999574E-2</v>
      </c>
      <c r="O1153" s="16"/>
      <c r="P1153" s="15">
        <f t="shared" si="625"/>
        <v>0</v>
      </c>
      <c r="Q1153" s="16">
        <f t="shared" si="638"/>
        <v>0</v>
      </c>
      <c r="R1153" s="15">
        <f t="shared" si="626"/>
        <v>0</v>
      </c>
      <c r="S1153" s="16">
        <f t="shared" si="639"/>
        <v>0</v>
      </c>
      <c r="T1153" s="15">
        <f t="shared" si="627"/>
        <v>1.9999999999999574E-2</v>
      </c>
      <c r="U1153" s="16"/>
      <c r="V1153" s="15">
        <f t="shared" si="628"/>
        <v>0</v>
      </c>
      <c r="W1153" s="16">
        <f t="shared" si="640"/>
        <v>0</v>
      </c>
      <c r="X1153" s="15">
        <f t="shared" si="629"/>
        <v>0</v>
      </c>
      <c r="Y1153" s="16">
        <f t="shared" si="641"/>
        <v>0</v>
      </c>
      <c r="Z1153" s="15">
        <f t="shared" si="630"/>
        <v>0</v>
      </c>
      <c r="AA1153" s="16"/>
      <c r="AB1153" s="15">
        <f t="shared" si="631"/>
        <v>0</v>
      </c>
      <c r="AC1153" s="16">
        <f t="shared" si="642"/>
        <v>0</v>
      </c>
      <c r="AD1153" s="15">
        <f t="shared" si="632"/>
        <v>0</v>
      </c>
      <c r="AE1153" s="16">
        <f t="shared" si="643"/>
        <v>0</v>
      </c>
      <c r="AF1153" s="15">
        <f t="shared" si="633"/>
        <v>1.9999999999999574E-2</v>
      </c>
      <c r="AG1153" s="16"/>
      <c r="AH1153" s="15">
        <f t="shared" si="634"/>
        <v>0</v>
      </c>
      <c r="AI1153" s="16">
        <f t="shared" si="644"/>
        <v>0</v>
      </c>
      <c r="AJ1153" s="15">
        <f t="shared" si="635"/>
        <v>0</v>
      </c>
      <c r="AK1153" s="16">
        <f t="shared" si="645"/>
        <v>0</v>
      </c>
      <c r="AL1153" s="15">
        <f t="shared" si="646"/>
        <v>0</v>
      </c>
      <c r="AM1153" s="16"/>
      <c r="AN1153" s="15">
        <f t="shared" si="647"/>
        <v>22.970416666666267</v>
      </c>
      <c r="AO1153" s="16">
        <f t="shared" si="648"/>
        <v>1</v>
      </c>
      <c r="AP1153" s="15">
        <f t="shared" si="649"/>
        <v>0</v>
      </c>
      <c r="AQ1153" s="16">
        <f t="shared" si="650"/>
        <v>0</v>
      </c>
      <c r="AR1153" s="15">
        <f t="shared" si="651"/>
        <v>1.9999999999999574E-2</v>
      </c>
      <c r="AS1153" s="16"/>
      <c r="AT1153" s="15">
        <f t="shared" si="652"/>
        <v>0</v>
      </c>
      <c r="AU1153" s="16">
        <f t="shared" si="653"/>
        <v>0</v>
      </c>
      <c r="AV1153" s="15">
        <f t="shared" si="654"/>
        <v>0</v>
      </c>
      <c r="AW1153" s="16">
        <f t="shared" si="655"/>
        <v>0</v>
      </c>
      <c r="AX1153" s="15">
        <f t="shared" si="656"/>
        <v>0</v>
      </c>
    </row>
    <row r="1154" spans="1:50" x14ac:dyDescent="0.25">
      <c r="A1154" s="25">
        <f t="shared" si="657"/>
        <v>22.990416666666267</v>
      </c>
      <c r="B1154" s="9"/>
      <c r="C1154" s="12" t="s">
        <v>14</v>
      </c>
      <c r="D1154" s="12" t="s">
        <v>14</v>
      </c>
      <c r="E1154" s="12"/>
      <c r="F1154" s="12" t="s">
        <v>14</v>
      </c>
      <c r="H1154" s="12" t="s">
        <v>14</v>
      </c>
      <c r="I1154" t="s">
        <v>11</v>
      </c>
      <c r="J1154" s="15">
        <f t="shared" si="622"/>
        <v>0</v>
      </c>
      <c r="K1154" s="16">
        <f t="shared" si="636"/>
        <v>0</v>
      </c>
      <c r="L1154" s="15">
        <f t="shared" si="623"/>
        <v>0</v>
      </c>
      <c r="M1154" s="16">
        <f t="shared" si="637"/>
        <v>0</v>
      </c>
      <c r="N1154" s="15">
        <f t="shared" si="624"/>
        <v>1.9999999999999574E-2</v>
      </c>
      <c r="O1154" s="16"/>
      <c r="P1154" s="15">
        <f t="shared" si="625"/>
        <v>0</v>
      </c>
      <c r="Q1154" s="16">
        <f t="shared" si="638"/>
        <v>0</v>
      </c>
      <c r="R1154" s="15">
        <f t="shared" si="626"/>
        <v>0</v>
      </c>
      <c r="S1154" s="16">
        <f t="shared" si="639"/>
        <v>0</v>
      </c>
      <c r="T1154" s="15">
        <f t="shared" si="627"/>
        <v>1.9999999999999574E-2</v>
      </c>
      <c r="U1154" s="16"/>
      <c r="V1154" s="15">
        <f t="shared" si="628"/>
        <v>0</v>
      </c>
      <c r="W1154" s="16">
        <f t="shared" si="640"/>
        <v>0</v>
      </c>
      <c r="X1154" s="15">
        <f t="shared" si="629"/>
        <v>0</v>
      </c>
      <c r="Y1154" s="16">
        <f t="shared" si="641"/>
        <v>0</v>
      </c>
      <c r="Z1154" s="15">
        <f t="shared" si="630"/>
        <v>0</v>
      </c>
      <c r="AA1154" s="16"/>
      <c r="AB1154" s="15">
        <f t="shared" si="631"/>
        <v>0</v>
      </c>
      <c r="AC1154" s="16">
        <f t="shared" si="642"/>
        <v>0</v>
      </c>
      <c r="AD1154" s="15">
        <f t="shared" si="632"/>
        <v>0</v>
      </c>
      <c r="AE1154" s="16">
        <f t="shared" si="643"/>
        <v>0</v>
      </c>
      <c r="AF1154" s="15">
        <f t="shared" si="633"/>
        <v>1.9999999999999574E-2</v>
      </c>
      <c r="AG1154" s="16"/>
      <c r="AH1154" s="15">
        <f t="shared" si="634"/>
        <v>0</v>
      </c>
      <c r="AI1154" s="16">
        <f t="shared" si="644"/>
        <v>0</v>
      </c>
      <c r="AJ1154" s="15">
        <f t="shared" si="635"/>
        <v>0</v>
      </c>
      <c r="AK1154" s="16">
        <f t="shared" si="645"/>
        <v>0</v>
      </c>
      <c r="AL1154" s="15">
        <f t="shared" si="646"/>
        <v>0</v>
      </c>
      <c r="AM1154" s="16"/>
      <c r="AN1154" s="15">
        <f t="shared" si="647"/>
        <v>0</v>
      </c>
      <c r="AO1154" s="16">
        <f t="shared" si="648"/>
        <v>0</v>
      </c>
      <c r="AP1154" s="15">
        <f t="shared" si="649"/>
        <v>0</v>
      </c>
      <c r="AQ1154" s="16">
        <f t="shared" si="650"/>
        <v>0</v>
      </c>
      <c r="AR1154" s="15">
        <f t="shared" si="651"/>
        <v>1.9999999999999574E-2</v>
      </c>
      <c r="AS1154" s="16"/>
      <c r="AT1154" s="15">
        <f t="shared" si="652"/>
        <v>0</v>
      </c>
      <c r="AU1154" s="16">
        <f t="shared" si="653"/>
        <v>0</v>
      </c>
      <c r="AV1154" s="15">
        <f t="shared" si="654"/>
        <v>0</v>
      </c>
      <c r="AW1154" s="16">
        <f t="shared" si="655"/>
        <v>0</v>
      </c>
      <c r="AX1154" s="15">
        <f t="shared" si="656"/>
        <v>0</v>
      </c>
    </row>
    <row r="1155" spans="1:50" x14ac:dyDescent="0.25">
      <c r="A1155" s="25">
        <f t="shared" si="657"/>
        <v>23.010416666666266</v>
      </c>
      <c r="B1155" s="9" t="s">
        <v>65</v>
      </c>
      <c r="C1155" s="12" t="s">
        <v>14</v>
      </c>
      <c r="D1155" t="s">
        <v>11</v>
      </c>
      <c r="E1155" s="12"/>
      <c r="F1155" s="12" t="s">
        <v>14</v>
      </c>
      <c r="H1155" s="12" t="s">
        <v>14</v>
      </c>
      <c r="I1155" s="13" t="s">
        <v>20</v>
      </c>
      <c r="J1155" s="15">
        <f t="shared" si="622"/>
        <v>0</v>
      </c>
      <c r="K1155" s="16">
        <f t="shared" si="636"/>
        <v>0</v>
      </c>
      <c r="L1155" s="15">
        <f t="shared" si="623"/>
        <v>0</v>
      </c>
      <c r="M1155" s="16">
        <f t="shared" si="637"/>
        <v>0</v>
      </c>
      <c r="N1155" s="15">
        <f t="shared" si="624"/>
        <v>1.9999999999999574E-2</v>
      </c>
      <c r="O1155" s="16"/>
      <c r="P1155" s="15">
        <f t="shared" si="625"/>
        <v>0</v>
      </c>
      <c r="Q1155" s="16">
        <f t="shared" si="638"/>
        <v>0</v>
      </c>
      <c r="R1155" s="15">
        <f t="shared" si="626"/>
        <v>0</v>
      </c>
      <c r="S1155" s="16">
        <f t="shared" si="639"/>
        <v>0</v>
      </c>
      <c r="T1155" s="15">
        <f t="shared" si="627"/>
        <v>0</v>
      </c>
      <c r="U1155" s="16"/>
      <c r="V1155" s="15">
        <f t="shared" si="628"/>
        <v>0</v>
      </c>
      <c r="W1155" s="16">
        <f t="shared" si="640"/>
        <v>0</v>
      </c>
      <c r="X1155" s="15">
        <f t="shared" si="629"/>
        <v>0</v>
      </c>
      <c r="Y1155" s="16">
        <f t="shared" si="641"/>
        <v>0</v>
      </c>
      <c r="Z1155" s="15">
        <f t="shared" si="630"/>
        <v>0</v>
      </c>
      <c r="AA1155" s="16"/>
      <c r="AB1155" s="15">
        <f t="shared" si="631"/>
        <v>0</v>
      </c>
      <c r="AC1155" s="16">
        <f t="shared" si="642"/>
        <v>0</v>
      </c>
      <c r="AD1155" s="15">
        <f t="shared" si="632"/>
        <v>0</v>
      </c>
      <c r="AE1155" s="16">
        <f t="shared" si="643"/>
        <v>0</v>
      </c>
      <c r="AF1155" s="15">
        <f t="shared" si="633"/>
        <v>1.9999999999999574E-2</v>
      </c>
      <c r="AG1155" s="16"/>
      <c r="AH1155" s="15">
        <f t="shared" si="634"/>
        <v>0</v>
      </c>
      <c r="AI1155" s="16">
        <f t="shared" si="644"/>
        <v>0</v>
      </c>
      <c r="AJ1155" s="15">
        <f t="shared" si="635"/>
        <v>0</v>
      </c>
      <c r="AK1155" s="16">
        <f t="shared" si="645"/>
        <v>0</v>
      </c>
      <c r="AL1155" s="15">
        <f t="shared" si="646"/>
        <v>0</v>
      </c>
      <c r="AM1155" s="16"/>
      <c r="AN1155" s="15">
        <f t="shared" si="647"/>
        <v>0</v>
      </c>
      <c r="AO1155" s="16">
        <f t="shared" si="648"/>
        <v>0</v>
      </c>
      <c r="AP1155" s="15">
        <f t="shared" si="649"/>
        <v>0</v>
      </c>
      <c r="AQ1155" s="16">
        <f t="shared" si="650"/>
        <v>0</v>
      </c>
      <c r="AR1155" s="15">
        <f t="shared" si="651"/>
        <v>1.9999999999999574E-2</v>
      </c>
      <c r="AS1155" s="16"/>
      <c r="AT1155" s="15">
        <f t="shared" si="652"/>
        <v>0</v>
      </c>
      <c r="AU1155" s="16">
        <f t="shared" si="653"/>
        <v>0</v>
      </c>
      <c r="AV1155" s="15">
        <f t="shared" si="654"/>
        <v>23.010416666666266</v>
      </c>
      <c r="AW1155" s="16">
        <f t="shared" si="655"/>
        <v>1</v>
      </c>
      <c r="AX1155" s="15">
        <f t="shared" si="656"/>
        <v>0</v>
      </c>
    </row>
    <row r="1156" spans="1:50" x14ac:dyDescent="0.25">
      <c r="A1156" s="25">
        <f t="shared" si="657"/>
        <v>23.030416666666266</v>
      </c>
      <c r="B1156" s="9"/>
      <c r="C1156" s="12" t="s">
        <v>14</v>
      </c>
      <c r="D1156" t="s">
        <v>11</v>
      </c>
      <c r="E1156" s="12"/>
      <c r="F1156" s="12" t="s">
        <v>14</v>
      </c>
      <c r="G1156" s="13"/>
      <c r="H1156" s="12" t="s">
        <v>14</v>
      </c>
      <c r="I1156" s="7"/>
      <c r="J1156" s="15">
        <f t="shared" si="622"/>
        <v>0</v>
      </c>
      <c r="K1156" s="16">
        <f t="shared" si="636"/>
        <v>0</v>
      </c>
      <c r="L1156" s="15">
        <f t="shared" si="623"/>
        <v>0</v>
      </c>
      <c r="M1156" s="16">
        <f t="shared" si="637"/>
        <v>0</v>
      </c>
      <c r="N1156" s="15">
        <f t="shared" si="624"/>
        <v>1.9999999999999574E-2</v>
      </c>
      <c r="O1156" s="16"/>
      <c r="P1156" s="15">
        <f t="shared" si="625"/>
        <v>0</v>
      </c>
      <c r="Q1156" s="16">
        <f t="shared" si="638"/>
        <v>0</v>
      </c>
      <c r="R1156" s="15">
        <f t="shared" si="626"/>
        <v>0</v>
      </c>
      <c r="S1156" s="16">
        <f t="shared" si="639"/>
        <v>0</v>
      </c>
      <c r="T1156" s="15">
        <f t="shared" si="627"/>
        <v>0</v>
      </c>
      <c r="U1156" s="16"/>
      <c r="V1156" s="15">
        <f t="shared" si="628"/>
        <v>0</v>
      </c>
      <c r="W1156" s="16">
        <f t="shared" si="640"/>
        <v>0</v>
      </c>
      <c r="X1156" s="15">
        <f t="shared" si="629"/>
        <v>0</v>
      </c>
      <c r="Y1156" s="16">
        <f t="shared" si="641"/>
        <v>0</v>
      </c>
      <c r="Z1156" s="15">
        <f t="shared" si="630"/>
        <v>0</v>
      </c>
      <c r="AA1156" s="16"/>
      <c r="AB1156" s="15">
        <f t="shared" si="631"/>
        <v>0</v>
      </c>
      <c r="AC1156" s="16">
        <f t="shared" si="642"/>
        <v>0</v>
      </c>
      <c r="AD1156" s="15">
        <f t="shared" si="632"/>
        <v>0</v>
      </c>
      <c r="AE1156" s="16">
        <f t="shared" si="643"/>
        <v>0</v>
      </c>
      <c r="AF1156" s="15">
        <f t="shared" si="633"/>
        <v>1.9999999999999574E-2</v>
      </c>
      <c r="AG1156" s="16"/>
      <c r="AH1156" s="15">
        <f t="shared" si="634"/>
        <v>0</v>
      </c>
      <c r="AI1156" s="16">
        <f t="shared" si="644"/>
        <v>0</v>
      </c>
      <c r="AJ1156" s="15">
        <f t="shared" si="635"/>
        <v>0</v>
      </c>
      <c r="AK1156" s="16">
        <f t="shared" si="645"/>
        <v>0</v>
      </c>
      <c r="AL1156" s="15">
        <f t="shared" si="646"/>
        <v>0</v>
      </c>
      <c r="AM1156" s="16"/>
      <c r="AN1156" s="15">
        <f t="shared" si="647"/>
        <v>0</v>
      </c>
      <c r="AO1156" s="16">
        <f t="shared" si="648"/>
        <v>0</v>
      </c>
      <c r="AP1156" s="15">
        <f t="shared" si="649"/>
        <v>0</v>
      </c>
      <c r="AQ1156" s="16">
        <f t="shared" si="650"/>
        <v>0</v>
      </c>
      <c r="AR1156" s="15">
        <f t="shared" si="651"/>
        <v>1.9999999999999574E-2</v>
      </c>
      <c r="AS1156" s="16"/>
      <c r="AT1156" s="15">
        <f t="shared" si="652"/>
        <v>0</v>
      </c>
      <c r="AU1156" s="16">
        <f t="shared" si="653"/>
        <v>0</v>
      </c>
      <c r="AV1156" s="15">
        <f t="shared" si="654"/>
        <v>0</v>
      </c>
      <c r="AW1156" s="16">
        <f t="shared" si="655"/>
        <v>0</v>
      </c>
      <c r="AX1156" s="15">
        <f t="shared" si="656"/>
        <v>0</v>
      </c>
    </row>
    <row r="1157" spans="1:50" x14ac:dyDescent="0.25">
      <c r="A1157" s="25">
        <f t="shared" si="657"/>
        <v>23.050416666666266</v>
      </c>
      <c r="B1157" s="9"/>
      <c r="C1157" s="12" t="s">
        <v>14</v>
      </c>
      <c r="D1157" t="s">
        <v>11</v>
      </c>
      <c r="E1157" s="12"/>
      <c r="F1157" s="12" t="s">
        <v>14</v>
      </c>
      <c r="G1157" s="7"/>
      <c r="H1157" s="12" t="s">
        <v>14</v>
      </c>
      <c r="I1157" s="7"/>
      <c r="J1157" s="15">
        <f t="shared" ref="J1157:J1220" si="658">IF(B1157="Line 1 Fails",A1157,0)</f>
        <v>0</v>
      </c>
      <c r="K1157" s="16">
        <f t="shared" si="636"/>
        <v>0</v>
      </c>
      <c r="L1157" s="15">
        <f t="shared" ref="L1157:L1220" si="659">IF(B1157="Line 1 repd.",A1157,0)</f>
        <v>0</v>
      </c>
      <c r="M1157" s="16">
        <f t="shared" si="637"/>
        <v>0</v>
      </c>
      <c r="N1157" s="15">
        <f t="shared" ref="N1157:N1220" si="660">IF(C1157="Dn(waiting)",A1158-A1157,0)</f>
        <v>1.9999999999999574E-2</v>
      </c>
      <c r="O1157" s="16"/>
      <c r="P1157" s="15">
        <f t="shared" ref="P1157:P1220" si="661">IF(B1157="Line 2 Fails",A1157,0)</f>
        <v>0</v>
      </c>
      <c r="Q1157" s="16">
        <f t="shared" si="638"/>
        <v>0</v>
      </c>
      <c r="R1157" s="15">
        <f t="shared" ref="R1157:R1220" si="662">IF(B1157="Line 2 repd.",A1157,0)</f>
        <v>0</v>
      </c>
      <c r="S1157" s="16">
        <f t="shared" si="639"/>
        <v>0</v>
      </c>
      <c r="T1157" s="15">
        <f t="shared" ref="T1157:T1220" si="663">IF(D1157="Dn(waiting)",A1158-A1157,0)</f>
        <v>0</v>
      </c>
      <c r="U1157" s="16"/>
      <c r="V1157" s="15">
        <f t="shared" ref="V1157:V1220" si="664">IF(B1157="Line 3 Fails",A1157,0)</f>
        <v>0</v>
      </c>
      <c r="W1157" s="16">
        <f t="shared" si="640"/>
        <v>0</v>
      </c>
      <c r="X1157" s="15">
        <f t="shared" ref="X1157:X1220" si="665">IF(B1157="Line 3 repd.",A1157,0)</f>
        <v>0</v>
      </c>
      <c r="Y1157" s="16">
        <f t="shared" si="641"/>
        <v>0</v>
      </c>
      <c r="Z1157" s="15">
        <f t="shared" ref="Z1157:Z1220" si="666">IF(E1157="Dn(waiting)",A1158-A1157,0)</f>
        <v>0</v>
      </c>
      <c r="AA1157" s="16"/>
      <c r="AB1157" s="15">
        <f t="shared" ref="AB1157:AB1220" si="667">IF(B1157="Line 4 Fails",A1157,0)</f>
        <v>0</v>
      </c>
      <c r="AC1157" s="16">
        <f t="shared" si="642"/>
        <v>0</v>
      </c>
      <c r="AD1157" s="15">
        <f t="shared" ref="AD1157:AD1220" si="668">IF(B1157="Line 4 repd.",A1157,0)</f>
        <v>0</v>
      </c>
      <c r="AE1157" s="16">
        <f t="shared" si="643"/>
        <v>0</v>
      </c>
      <c r="AF1157" s="15">
        <f t="shared" ref="AF1157:AF1220" si="669">IF(F1157="Dn(waiting)",A1158-A1157,0)</f>
        <v>1.9999999999999574E-2</v>
      </c>
      <c r="AG1157" s="16"/>
      <c r="AH1157" s="15">
        <f t="shared" ref="AH1157:AH1220" si="670">IF(B1157="Line 5 Fails",A1157,0)</f>
        <v>0</v>
      </c>
      <c r="AI1157" s="16">
        <f t="shared" si="644"/>
        <v>0</v>
      </c>
      <c r="AJ1157" s="15">
        <f t="shared" ref="AJ1157:AJ1220" si="671">IF(B1157="Line 5 repd.",A1157,0)</f>
        <v>0</v>
      </c>
      <c r="AK1157" s="16">
        <f t="shared" si="645"/>
        <v>0</v>
      </c>
      <c r="AL1157" s="15">
        <f t="shared" si="646"/>
        <v>0</v>
      </c>
      <c r="AM1157" s="16"/>
      <c r="AN1157" s="15">
        <f t="shared" si="647"/>
        <v>0</v>
      </c>
      <c r="AO1157" s="16">
        <f t="shared" si="648"/>
        <v>0</v>
      </c>
      <c r="AP1157" s="15">
        <f t="shared" si="649"/>
        <v>0</v>
      </c>
      <c r="AQ1157" s="16">
        <f t="shared" si="650"/>
        <v>0</v>
      </c>
      <c r="AR1157" s="15">
        <f t="shared" si="651"/>
        <v>1.9999999999999574E-2</v>
      </c>
      <c r="AS1157" s="16"/>
      <c r="AT1157" s="15">
        <f t="shared" si="652"/>
        <v>0</v>
      </c>
      <c r="AU1157" s="16">
        <f t="shared" si="653"/>
        <v>0</v>
      </c>
      <c r="AV1157" s="15">
        <f t="shared" si="654"/>
        <v>0</v>
      </c>
      <c r="AW1157" s="16">
        <f t="shared" si="655"/>
        <v>0</v>
      </c>
      <c r="AX1157" s="15">
        <f t="shared" si="656"/>
        <v>0</v>
      </c>
    </row>
    <row r="1158" spans="1:50" x14ac:dyDescent="0.25">
      <c r="A1158" s="25">
        <f t="shared" si="657"/>
        <v>23.070416666666265</v>
      </c>
      <c r="B1158" s="9"/>
      <c r="C1158" s="12" t="s">
        <v>14</v>
      </c>
      <c r="D1158" t="s">
        <v>11</v>
      </c>
      <c r="E1158" s="12"/>
      <c r="F1158" s="12" t="s">
        <v>14</v>
      </c>
      <c r="G1158" s="7"/>
      <c r="H1158" s="12" t="s">
        <v>14</v>
      </c>
      <c r="I1158" s="7"/>
      <c r="J1158" s="15">
        <f t="shared" si="658"/>
        <v>0</v>
      </c>
      <c r="K1158" s="16">
        <f t="shared" ref="K1158:K1221" si="672">IF(J1158&gt;0,1,0)</f>
        <v>0</v>
      </c>
      <c r="L1158" s="15">
        <f t="shared" si="659"/>
        <v>0</v>
      </c>
      <c r="M1158" s="16">
        <f t="shared" ref="M1158:M1221" si="673">IF(L1158&gt;0,1,0)</f>
        <v>0</v>
      </c>
      <c r="N1158" s="15">
        <f t="shared" si="660"/>
        <v>1.9999999999999574E-2</v>
      </c>
      <c r="O1158" s="16"/>
      <c r="P1158" s="15">
        <f t="shared" si="661"/>
        <v>0</v>
      </c>
      <c r="Q1158" s="16">
        <f t="shared" ref="Q1158:Q1221" si="674">IF(P1158&gt;0,1,0)</f>
        <v>0</v>
      </c>
      <c r="R1158" s="15">
        <f t="shared" si="662"/>
        <v>0</v>
      </c>
      <c r="S1158" s="16">
        <f t="shared" ref="S1158:S1221" si="675">IF(R1158&gt;0,1,0)</f>
        <v>0</v>
      </c>
      <c r="T1158" s="15">
        <f t="shared" si="663"/>
        <v>0</v>
      </c>
      <c r="U1158" s="16"/>
      <c r="V1158" s="15">
        <f t="shared" si="664"/>
        <v>0</v>
      </c>
      <c r="W1158" s="16">
        <f t="shared" ref="W1158:W1221" si="676">IF(V1158&gt;0,1,0)</f>
        <v>0</v>
      </c>
      <c r="X1158" s="15">
        <f t="shared" si="665"/>
        <v>0</v>
      </c>
      <c r="Y1158" s="16">
        <f t="shared" ref="Y1158:Y1221" si="677">IF(X1158&gt;0,1,0)</f>
        <v>0</v>
      </c>
      <c r="Z1158" s="15">
        <f t="shared" si="666"/>
        <v>0</v>
      </c>
      <c r="AA1158" s="16"/>
      <c r="AB1158" s="15">
        <f t="shared" si="667"/>
        <v>0</v>
      </c>
      <c r="AC1158" s="16">
        <f t="shared" ref="AC1158:AC1221" si="678">IF(AB1158&gt;0,1,0)</f>
        <v>0</v>
      </c>
      <c r="AD1158" s="15">
        <f t="shared" si="668"/>
        <v>0</v>
      </c>
      <c r="AE1158" s="16">
        <f t="shared" ref="AE1158:AE1221" si="679">IF(AD1158&gt;0,1,0)</f>
        <v>0</v>
      </c>
      <c r="AF1158" s="15">
        <f t="shared" si="669"/>
        <v>1.9999999999999574E-2</v>
      </c>
      <c r="AG1158" s="16"/>
      <c r="AH1158" s="15">
        <f t="shared" si="670"/>
        <v>0</v>
      </c>
      <c r="AI1158" s="16">
        <f t="shared" ref="AI1158:AI1221" si="680">IF(AH1158&gt;0,1,0)</f>
        <v>0</v>
      </c>
      <c r="AJ1158" s="15">
        <f t="shared" si="671"/>
        <v>0</v>
      </c>
      <c r="AK1158" s="16">
        <f t="shared" ref="AK1158:AK1221" si="681">IF(AJ1158&gt;0,1,0)</f>
        <v>0</v>
      </c>
      <c r="AL1158" s="15">
        <f t="shared" ref="AL1158:AL1221" si="682">IF(G1158="Dn(waiting)",A1159-A1158,0)</f>
        <v>0</v>
      </c>
      <c r="AM1158" s="16"/>
      <c r="AN1158" s="15">
        <f t="shared" ref="AN1158:AN1221" si="683">IF(B1158="Line 6 Fails",A1158,0)</f>
        <v>0</v>
      </c>
      <c r="AO1158" s="16">
        <f t="shared" ref="AO1158:AO1221" si="684">IF(AN1158&gt;0,1,0)</f>
        <v>0</v>
      </c>
      <c r="AP1158" s="15">
        <f t="shared" ref="AP1158:AP1221" si="685">IF(B1158="Line 6 repd.",A1158,0)</f>
        <v>0</v>
      </c>
      <c r="AQ1158" s="16">
        <f t="shared" ref="AQ1158:AQ1221" si="686">IF(AP1158&gt;0,1,0)</f>
        <v>0</v>
      </c>
      <c r="AR1158" s="15">
        <f t="shared" ref="AR1158:AR1221" si="687">IF(H1158="Dn(waiting)",A1159-A1158,0)</f>
        <v>1.9999999999999574E-2</v>
      </c>
      <c r="AS1158" s="16"/>
      <c r="AT1158" s="15">
        <f t="shared" ref="AT1158:AT1221" si="688">IF(B1158="Line 7 Fails",A1158,0)</f>
        <v>0</v>
      </c>
      <c r="AU1158" s="16">
        <f t="shared" ref="AU1158:AU1221" si="689">IF(AT1158&gt;0,1,0)</f>
        <v>0</v>
      </c>
      <c r="AV1158" s="15">
        <f t="shared" ref="AV1158:AV1221" si="690">IF(B1158="Line 7 repd.",A1158,0)</f>
        <v>0</v>
      </c>
      <c r="AW1158" s="16">
        <f t="shared" ref="AW1158:AW1221" si="691">IF(AV1158&gt;0,1,0)</f>
        <v>0</v>
      </c>
      <c r="AX1158" s="15">
        <f t="shared" ref="AX1158:AX1221" si="692">IF(I1158="Dn(waiting)",A1159-A1158,0)</f>
        <v>0</v>
      </c>
    </row>
    <row r="1159" spans="1:50" x14ac:dyDescent="0.25">
      <c r="A1159" s="25">
        <f t="shared" ref="A1159:A1222" si="693">A1158+0.02</f>
        <v>23.090416666666265</v>
      </c>
      <c r="B1159" s="9"/>
      <c r="C1159" s="12" t="s">
        <v>14</v>
      </c>
      <c r="D1159" t="s">
        <v>11</v>
      </c>
      <c r="E1159" s="12"/>
      <c r="F1159" s="12" t="s">
        <v>14</v>
      </c>
      <c r="G1159" s="7"/>
      <c r="H1159" s="12" t="s">
        <v>14</v>
      </c>
      <c r="I1159" s="7"/>
      <c r="J1159" s="15">
        <f t="shared" si="658"/>
        <v>0</v>
      </c>
      <c r="K1159" s="16">
        <f t="shared" si="672"/>
        <v>0</v>
      </c>
      <c r="L1159" s="15">
        <f t="shared" si="659"/>
        <v>0</v>
      </c>
      <c r="M1159" s="16">
        <f t="shared" si="673"/>
        <v>0</v>
      </c>
      <c r="N1159" s="15">
        <f t="shared" si="660"/>
        <v>1.9999999999999574E-2</v>
      </c>
      <c r="O1159" s="16"/>
      <c r="P1159" s="15">
        <f t="shared" si="661"/>
        <v>0</v>
      </c>
      <c r="Q1159" s="16">
        <f t="shared" si="674"/>
        <v>0</v>
      </c>
      <c r="R1159" s="15">
        <f t="shared" si="662"/>
        <v>0</v>
      </c>
      <c r="S1159" s="16">
        <f t="shared" si="675"/>
        <v>0</v>
      </c>
      <c r="T1159" s="15">
        <f t="shared" si="663"/>
        <v>0</v>
      </c>
      <c r="U1159" s="16"/>
      <c r="V1159" s="15">
        <f t="shared" si="664"/>
        <v>0</v>
      </c>
      <c r="W1159" s="16">
        <f t="shared" si="676"/>
        <v>0</v>
      </c>
      <c r="X1159" s="15">
        <f t="shared" si="665"/>
        <v>0</v>
      </c>
      <c r="Y1159" s="16">
        <f t="shared" si="677"/>
        <v>0</v>
      </c>
      <c r="Z1159" s="15">
        <f t="shared" si="666"/>
        <v>0</v>
      </c>
      <c r="AA1159" s="16"/>
      <c r="AB1159" s="15">
        <f t="shared" si="667"/>
        <v>0</v>
      </c>
      <c r="AC1159" s="16">
        <f t="shared" si="678"/>
        <v>0</v>
      </c>
      <c r="AD1159" s="15">
        <f t="shared" si="668"/>
        <v>0</v>
      </c>
      <c r="AE1159" s="16">
        <f t="shared" si="679"/>
        <v>0</v>
      </c>
      <c r="AF1159" s="15">
        <f t="shared" si="669"/>
        <v>1.9999999999999574E-2</v>
      </c>
      <c r="AG1159" s="16"/>
      <c r="AH1159" s="15">
        <f t="shared" si="670"/>
        <v>0</v>
      </c>
      <c r="AI1159" s="16">
        <f t="shared" si="680"/>
        <v>0</v>
      </c>
      <c r="AJ1159" s="15">
        <f t="shared" si="671"/>
        <v>0</v>
      </c>
      <c r="AK1159" s="16">
        <f t="shared" si="681"/>
        <v>0</v>
      </c>
      <c r="AL1159" s="15">
        <f t="shared" si="682"/>
        <v>0</v>
      </c>
      <c r="AM1159" s="16"/>
      <c r="AN1159" s="15">
        <f t="shared" si="683"/>
        <v>0</v>
      </c>
      <c r="AO1159" s="16">
        <f t="shared" si="684"/>
        <v>0</v>
      </c>
      <c r="AP1159" s="15">
        <f t="shared" si="685"/>
        <v>0</v>
      </c>
      <c r="AQ1159" s="16">
        <f t="shared" si="686"/>
        <v>0</v>
      </c>
      <c r="AR1159" s="15">
        <f t="shared" si="687"/>
        <v>1.9999999999999574E-2</v>
      </c>
      <c r="AS1159" s="16"/>
      <c r="AT1159" s="15">
        <f t="shared" si="688"/>
        <v>0</v>
      </c>
      <c r="AU1159" s="16">
        <f t="shared" si="689"/>
        <v>0</v>
      </c>
      <c r="AV1159" s="15">
        <f t="shared" si="690"/>
        <v>0</v>
      </c>
      <c r="AW1159" s="16">
        <f t="shared" si="691"/>
        <v>0</v>
      </c>
      <c r="AX1159" s="15">
        <f t="shared" si="692"/>
        <v>0</v>
      </c>
    </row>
    <row r="1160" spans="1:50" x14ac:dyDescent="0.25">
      <c r="A1160" s="25">
        <f t="shared" si="693"/>
        <v>23.110416666666264</v>
      </c>
      <c r="B1160" s="9"/>
      <c r="C1160" s="12" t="s">
        <v>14</v>
      </c>
      <c r="D1160" t="s">
        <v>11</v>
      </c>
      <c r="E1160" s="12"/>
      <c r="F1160" s="12" t="s">
        <v>14</v>
      </c>
      <c r="H1160" s="12" t="s">
        <v>14</v>
      </c>
      <c r="J1160" s="15">
        <f t="shared" si="658"/>
        <v>0</v>
      </c>
      <c r="K1160" s="16">
        <f t="shared" si="672"/>
        <v>0</v>
      </c>
      <c r="L1160" s="15">
        <f t="shared" si="659"/>
        <v>0</v>
      </c>
      <c r="M1160" s="16">
        <f t="shared" si="673"/>
        <v>0</v>
      </c>
      <c r="N1160" s="15">
        <f t="shared" si="660"/>
        <v>1.9999999999999574E-2</v>
      </c>
      <c r="O1160" s="16"/>
      <c r="P1160" s="15">
        <f t="shared" si="661"/>
        <v>0</v>
      </c>
      <c r="Q1160" s="16">
        <f t="shared" si="674"/>
        <v>0</v>
      </c>
      <c r="R1160" s="15">
        <f t="shared" si="662"/>
        <v>0</v>
      </c>
      <c r="S1160" s="16">
        <f t="shared" si="675"/>
        <v>0</v>
      </c>
      <c r="T1160" s="15">
        <f t="shared" si="663"/>
        <v>0</v>
      </c>
      <c r="U1160" s="16"/>
      <c r="V1160" s="15">
        <f t="shared" si="664"/>
        <v>0</v>
      </c>
      <c r="W1160" s="16">
        <f t="shared" si="676"/>
        <v>0</v>
      </c>
      <c r="X1160" s="15">
        <f t="shared" si="665"/>
        <v>0</v>
      </c>
      <c r="Y1160" s="16">
        <f t="shared" si="677"/>
        <v>0</v>
      </c>
      <c r="Z1160" s="15">
        <f t="shared" si="666"/>
        <v>0</v>
      </c>
      <c r="AA1160" s="16"/>
      <c r="AB1160" s="15">
        <f t="shared" si="667"/>
        <v>0</v>
      </c>
      <c r="AC1160" s="16">
        <f t="shared" si="678"/>
        <v>0</v>
      </c>
      <c r="AD1160" s="15">
        <f t="shared" si="668"/>
        <v>0</v>
      </c>
      <c r="AE1160" s="16">
        <f t="shared" si="679"/>
        <v>0</v>
      </c>
      <c r="AF1160" s="15">
        <f t="shared" si="669"/>
        <v>1.9999999999999574E-2</v>
      </c>
      <c r="AG1160" s="16"/>
      <c r="AH1160" s="15">
        <f t="shared" si="670"/>
        <v>0</v>
      </c>
      <c r="AI1160" s="16">
        <f t="shared" si="680"/>
        <v>0</v>
      </c>
      <c r="AJ1160" s="15">
        <f t="shared" si="671"/>
        <v>0</v>
      </c>
      <c r="AK1160" s="16">
        <f t="shared" si="681"/>
        <v>0</v>
      </c>
      <c r="AL1160" s="15">
        <f t="shared" si="682"/>
        <v>0</v>
      </c>
      <c r="AM1160" s="16"/>
      <c r="AN1160" s="15">
        <f t="shared" si="683"/>
        <v>0</v>
      </c>
      <c r="AO1160" s="16">
        <f t="shared" si="684"/>
        <v>0</v>
      </c>
      <c r="AP1160" s="15">
        <f t="shared" si="685"/>
        <v>0</v>
      </c>
      <c r="AQ1160" s="16">
        <f t="shared" si="686"/>
        <v>0</v>
      </c>
      <c r="AR1160" s="15">
        <f t="shared" si="687"/>
        <v>1.9999999999999574E-2</v>
      </c>
      <c r="AS1160" s="16"/>
      <c r="AT1160" s="15">
        <f t="shared" si="688"/>
        <v>0</v>
      </c>
      <c r="AU1160" s="16">
        <f t="shared" si="689"/>
        <v>0</v>
      </c>
      <c r="AV1160" s="15">
        <f t="shared" si="690"/>
        <v>0</v>
      </c>
      <c r="AW1160" s="16">
        <f t="shared" si="691"/>
        <v>0</v>
      </c>
      <c r="AX1160" s="15">
        <f t="shared" si="692"/>
        <v>0</v>
      </c>
    </row>
    <row r="1161" spans="1:50" x14ac:dyDescent="0.25">
      <c r="A1161" s="25">
        <f t="shared" si="693"/>
        <v>23.130416666666264</v>
      </c>
      <c r="B1161" s="9" t="s">
        <v>17</v>
      </c>
      <c r="C1161" t="s">
        <v>11</v>
      </c>
      <c r="D1161" s="13" t="s">
        <v>20</v>
      </c>
      <c r="E1161" s="12"/>
      <c r="F1161" s="12" t="s">
        <v>14</v>
      </c>
      <c r="G1161" s="12"/>
      <c r="H1161" s="12" t="s">
        <v>14</v>
      </c>
      <c r="I1161" s="12"/>
      <c r="J1161" s="15">
        <f t="shared" si="658"/>
        <v>0</v>
      </c>
      <c r="K1161" s="16">
        <f t="shared" si="672"/>
        <v>0</v>
      </c>
      <c r="L1161" s="15">
        <f t="shared" si="659"/>
        <v>0</v>
      </c>
      <c r="M1161" s="16">
        <f t="shared" si="673"/>
        <v>0</v>
      </c>
      <c r="N1161" s="15">
        <f t="shared" si="660"/>
        <v>0</v>
      </c>
      <c r="O1161" s="16"/>
      <c r="P1161" s="15">
        <f t="shared" si="661"/>
        <v>0</v>
      </c>
      <c r="Q1161" s="16">
        <f t="shared" si="674"/>
        <v>0</v>
      </c>
      <c r="R1161" s="15">
        <f t="shared" si="662"/>
        <v>23.130416666666264</v>
      </c>
      <c r="S1161" s="16">
        <f t="shared" si="675"/>
        <v>1</v>
      </c>
      <c r="T1161" s="15">
        <f t="shared" si="663"/>
        <v>0</v>
      </c>
      <c r="U1161" s="16"/>
      <c r="V1161" s="15">
        <f t="shared" si="664"/>
        <v>0</v>
      </c>
      <c r="W1161" s="16">
        <f t="shared" si="676"/>
        <v>0</v>
      </c>
      <c r="X1161" s="15">
        <f t="shared" si="665"/>
        <v>0</v>
      </c>
      <c r="Y1161" s="16">
        <f t="shared" si="677"/>
        <v>0</v>
      </c>
      <c r="Z1161" s="15">
        <f t="shared" si="666"/>
        <v>0</v>
      </c>
      <c r="AA1161" s="16"/>
      <c r="AB1161" s="15">
        <f t="shared" si="667"/>
        <v>0</v>
      </c>
      <c r="AC1161" s="16">
        <f t="shared" si="678"/>
        <v>0</v>
      </c>
      <c r="AD1161" s="15">
        <f t="shared" si="668"/>
        <v>0</v>
      </c>
      <c r="AE1161" s="16">
        <f t="shared" si="679"/>
        <v>0</v>
      </c>
      <c r="AF1161" s="15">
        <f t="shared" si="669"/>
        <v>1.9999999999999574E-2</v>
      </c>
      <c r="AG1161" s="16"/>
      <c r="AH1161" s="15">
        <f t="shared" si="670"/>
        <v>0</v>
      </c>
      <c r="AI1161" s="16">
        <f t="shared" si="680"/>
        <v>0</v>
      </c>
      <c r="AJ1161" s="15">
        <f t="shared" si="671"/>
        <v>0</v>
      </c>
      <c r="AK1161" s="16">
        <f t="shared" si="681"/>
        <v>0</v>
      </c>
      <c r="AL1161" s="15">
        <f t="shared" si="682"/>
        <v>0</v>
      </c>
      <c r="AM1161" s="16"/>
      <c r="AN1161" s="15">
        <f t="shared" si="683"/>
        <v>0</v>
      </c>
      <c r="AO1161" s="16">
        <f t="shared" si="684"/>
        <v>0</v>
      </c>
      <c r="AP1161" s="15">
        <f t="shared" si="685"/>
        <v>0</v>
      </c>
      <c r="AQ1161" s="16">
        <f t="shared" si="686"/>
        <v>0</v>
      </c>
      <c r="AR1161" s="15">
        <f t="shared" si="687"/>
        <v>1.9999999999999574E-2</v>
      </c>
      <c r="AS1161" s="16"/>
      <c r="AT1161" s="15">
        <f t="shared" si="688"/>
        <v>0</v>
      </c>
      <c r="AU1161" s="16">
        <f t="shared" si="689"/>
        <v>0</v>
      </c>
      <c r="AV1161" s="15">
        <f t="shared" si="690"/>
        <v>0</v>
      </c>
      <c r="AW1161" s="16">
        <f t="shared" si="691"/>
        <v>0</v>
      </c>
      <c r="AX1161" s="15">
        <f t="shared" si="692"/>
        <v>0</v>
      </c>
    </row>
    <row r="1162" spans="1:50" x14ac:dyDescent="0.25">
      <c r="A1162" s="25">
        <f t="shared" si="693"/>
        <v>23.150416666666263</v>
      </c>
      <c r="B1162" s="9"/>
      <c r="C1162" t="s">
        <v>11</v>
      </c>
      <c r="E1162" s="12"/>
      <c r="F1162" s="12" t="s">
        <v>14</v>
      </c>
      <c r="G1162" s="12"/>
      <c r="H1162" s="12" t="s">
        <v>14</v>
      </c>
      <c r="I1162" s="12"/>
      <c r="J1162" s="15">
        <f t="shared" si="658"/>
        <v>0</v>
      </c>
      <c r="K1162" s="16">
        <f t="shared" si="672"/>
        <v>0</v>
      </c>
      <c r="L1162" s="15">
        <f t="shared" si="659"/>
        <v>0</v>
      </c>
      <c r="M1162" s="16">
        <f t="shared" si="673"/>
        <v>0</v>
      </c>
      <c r="N1162" s="15">
        <f t="shared" si="660"/>
        <v>0</v>
      </c>
      <c r="O1162" s="16"/>
      <c r="P1162" s="15">
        <f t="shared" si="661"/>
        <v>0</v>
      </c>
      <c r="Q1162" s="16">
        <f t="shared" si="674"/>
        <v>0</v>
      </c>
      <c r="R1162" s="15">
        <f t="shared" si="662"/>
        <v>0</v>
      </c>
      <c r="S1162" s="16">
        <f t="shared" si="675"/>
        <v>0</v>
      </c>
      <c r="T1162" s="15">
        <f t="shared" si="663"/>
        <v>0</v>
      </c>
      <c r="U1162" s="16"/>
      <c r="V1162" s="15">
        <f t="shared" si="664"/>
        <v>0</v>
      </c>
      <c r="W1162" s="16">
        <f t="shared" si="676"/>
        <v>0</v>
      </c>
      <c r="X1162" s="15">
        <f t="shared" si="665"/>
        <v>0</v>
      </c>
      <c r="Y1162" s="16">
        <f t="shared" si="677"/>
        <v>0</v>
      </c>
      <c r="Z1162" s="15">
        <f t="shared" si="666"/>
        <v>0</v>
      </c>
      <c r="AA1162" s="16"/>
      <c r="AB1162" s="15">
        <f t="shared" si="667"/>
        <v>0</v>
      </c>
      <c r="AC1162" s="16">
        <f t="shared" si="678"/>
        <v>0</v>
      </c>
      <c r="AD1162" s="15">
        <f t="shared" si="668"/>
        <v>0</v>
      </c>
      <c r="AE1162" s="16">
        <f t="shared" si="679"/>
        <v>0</v>
      </c>
      <c r="AF1162" s="15">
        <f t="shared" si="669"/>
        <v>1.9999999999999574E-2</v>
      </c>
      <c r="AG1162" s="16"/>
      <c r="AH1162" s="15">
        <f t="shared" si="670"/>
        <v>0</v>
      </c>
      <c r="AI1162" s="16">
        <f t="shared" si="680"/>
        <v>0</v>
      </c>
      <c r="AJ1162" s="15">
        <f t="shared" si="671"/>
        <v>0</v>
      </c>
      <c r="AK1162" s="16">
        <f t="shared" si="681"/>
        <v>0</v>
      </c>
      <c r="AL1162" s="15">
        <f t="shared" si="682"/>
        <v>0</v>
      </c>
      <c r="AM1162" s="16"/>
      <c r="AN1162" s="15">
        <f t="shared" si="683"/>
        <v>0</v>
      </c>
      <c r="AO1162" s="16">
        <f t="shared" si="684"/>
        <v>0</v>
      </c>
      <c r="AP1162" s="15">
        <f t="shared" si="685"/>
        <v>0</v>
      </c>
      <c r="AQ1162" s="16">
        <f t="shared" si="686"/>
        <v>0</v>
      </c>
      <c r="AR1162" s="15">
        <f t="shared" si="687"/>
        <v>1.9999999999999574E-2</v>
      </c>
      <c r="AS1162" s="16"/>
      <c r="AT1162" s="15">
        <f t="shared" si="688"/>
        <v>0</v>
      </c>
      <c r="AU1162" s="16">
        <f t="shared" si="689"/>
        <v>0</v>
      </c>
      <c r="AV1162" s="15">
        <f t="shared" si="690"/>
        <v>0</v>
      </c>
      <c r="AW1162" s="16">
        <f t="shared" si="691"/>
        <v>0</v>
      </c>
      <c r="AX1162" s="15">
        <f t="shared" si="692"/>
        <v>0</v>
      </c>
    </row>
    <row r="1163" spans="1:50" x14ac:dyDescent="0.25">
      <c r="A1163" s="25">
        <f t="shared" si="693"/>
        <v>23.170416666666263</v>
      </c>
      <c r="B1163" s="9"/>
      <c r="C1163" t="s">
        <v>11</v>
      </c>
      <c r="E1163" s="12"/>
      <c r="F1163" s="12" t="s">
        <v>14</v>
      </c>
      <c r="G1163" s="12"/>
      <c r="H1163" s="12" t="s">
        <v>14</v>
      </c>
      <c r="I1163" s="12"/>
      <c r="J1163" s="15">
        <f t="shared" si="658"/>
        <v>0</v>
      </c>
      <c r="K1163" s="16">
        <f t="shared" si="672"/>
        <v>0</v>
      </c>
      <c r="L1163" s="15">
        <f t="shared" si="659"/>
        <v>0</v>
      </c>
      <c r="M1163" s="16">
        <f t="shared" si="673"/>
        <v>0</v>
      </c>
      <c r="N1163" s="15">
        <f t="shared" si="660"/>
        <v>0</v>
      </c>
      <c r="O1163" s="16"/>
      <c r="P1163" s="15">
        <f t="shared" si="661"/>
        <v>0</v>
      </c>
      <c r="Q1163" s="16">
        <f t="shared" si="674"/>
        <v>0</v>
      </c>
      <c r="R1163" s="15">
        <f t="shared" si="662"/>
        <v>0</v>
      </c>
      <c r="S1163" s="16">
        <f t="shared" si="675"/>
        <v>0</v>
      </c>
      <c r="T1163" s="15">
        <f t="shared" si="663"/>
        <v>0</v>
      </c>
      <c r="U1163" s="16"/>
      <c r="V1163" s="15">
        <f t="shared" si="664"/>
        <v>0</v>
      </c>
      <c r="W1163" s="16">
        <f t="shared" si="676"/>
        <v>0</v>
      </c>
      <c r="X1163" s="15">
        <f t="shared" si="665"/>
        <v>0</v>
      </c>
      <c r="Y1163" s="16">
        <f t="shared" si="677"/>
        <v>0</v>
      </c>
      <c r="Z1163" s="15">
        <f t="shared" si="666"/>
        <v>0</v>
      </c>
      <c r="AA1163" s="16"/>
      <c r="AB1163" s="15">
        <f t="shared" si="667"/>
        <v>0</v>
      </c>
      <c r="AC1163" s="16">
        <f t="shared" si="678"/>
        <v>0</v>
      </c>
      <c r="AD1163" s="15">
        <f t="shared" si="668"/>
        <v>0</v>
      </c>
      <c r="AE1163" s="16">
        <f t="shared" si="679"/>
        <v>0</v>
      </c>
      <c r="AF1163" s="15">
        <f t="shared" si="669"/>
        <v>1.9999999999999574E-2</v>
      </c>
      <c r="AG1163" s="16"/>
      <c r="AH1163" s="15">
        <f t="shared" si="670"/>
        <v>0</v>
      </c>
      <c r="AI1163" s="16">
        <f t="shared" si="680"/>
        <v>0</v>
      </c>
      <c r="AJ1163" s="15">
        <f t="shared" si="671"/>
        <v>0</v>
      </c>
      <c r="AK1163" s="16">
        <f t="shared" si="681"/>
        <v>0</v>
      </c>
      <c r="AL1163" s="15">
        <f t="shared" si="682"/>
        <v>0</v>
      </c>
      <c r="AM1163" s="16"/>
      <c r="AN1163" s="15">
        <f t="shared" si="683"/>
        <v>0</v>
      </c>
      <c r="AO1163" s="16">
        <f t="shared" si="684"/>
        <v>0</v>
      </c>
      <c r="AP1163" s="15">
        <f t="shared" si="685"/>
        <v>0</v>
      </c>
      <c r="AQ1163" s="16">
        <f t="shared" si="686"/>
        <v>0</v>
      </c>
      <c r="AR1163" s="15">
        <f t="shared" si="687"/>
        <v>1.9999999999999574E-2</v>
      </c>
      <c r="AS1163" s="16"/>
      <c r="AT1163" s="15">
        <f t="shared" si="688"/>
        <v>0</v>
      </c>
      <c r="AU1163" s="16">
        <f t="shared" si="689"/>
        <v>0</v>
      </c>
      <c r="AV1163" s="15">
        <f t="shared" si="690"/>
        <v>0</v>
      </c>
      <c r="AW1163" s="16">
        <f t="shared" si="691"/>
        <v>0</v>
      </c>
      <c r="AX1163" s="15">
        <f t="shared" si="692"/>
        <v>0</v>
      </c>
    </row>
    <row r="1164" spans="1:50" x14ac:dyDescent="0.25">
      <c r="A1164" s="25">
        <f t="shared" si="693"/>
        <v>23.190416666666263</v>
      </c>
      <c r="B1164" s="9"/>
      <c r="C1164" t="s">
        <v>11</v>
      </c>
      <c r="E1164" s="12"/>
      <c r="F1164" s="12" t="s">
        <v>14</v>
      </c>
      <c r="G1164" s="12"/>
      <c r="H1164" s="12" t="s">
        <v>14</v>
      </c>
      <c r="I1164" s="12"/>
      <c r="J1164" s="15">
        <f t="shared" si="658"/>
        <v>0</v>
      </c>
      <c r="K1164" s="16">
        <f t="shared" si="672"/>
        <v>0</v>
      </c>
      <c r="L1164" s="15">
        <f t="shared" si="659"/>
        <v>0</v>
      </c>
      <c r="M1164" s="16">
        <f t="shared" si="673"/>
        <v>0</v>
      </c>
      <c r="N1164" s="15">
        <f t="shared" si="660"/>
        <v>0</v>
      </c>
      <c r="O1164" s="16"/>
      <c r="P1164" s="15">
        <f t="shared" si="661"/>
        <v>0</v>
      </c>
      <c r="Q1164" s="16">
        <f t="shared" si="674"/>
        <v>0</v>
      </c>
      <c r="R1164" s="15">
        <f t="shared" si="662"/>
        <v>0</v>
      </c>
      <c r="S1164" s="16">
        <f t="shared" si="675"/>
        <v>0</v>
      </c>
      <c r="T1164" s="15">
        <f t="shared" si="663"/>
        <v>0</v>
      </c>
      <c r="U1164" s="16"/>
      <c r="V1164" s="15">
        <f t="shared" si="664"/>
        <v>0</v>
      </c>
      <c r="W1164" s="16">
        <f t="shared" si="676"/>
        <v>0</v>
      </c>
      <c r="X1164" s="15">
        <f t="shared" si="665"/>
        <v>0</v>
      </c>
      <c r="Y1164" s="16">
        <f t="shared" si="677"/>
        <v>0</v>
      </c>
      <c r="Z1164" s="15">
        <f t="shared" si="666"/>
        <v>0</v>
      </c>
      <c r="AA1164" s="16"/>
      <c r="AB1164" s="15">
        <f t="shared" si="667"/>
        <v>0</v>
      </c>
      <c r="AC1164" s="16">
        <f t="shared" si="678"/>
        <v>0</v>
      </c>
      <c r="AD1164" s="15">
        <f t="shared" si="668"/>
        <v>0</v>
      </c>
      <c r="AE1164" s="16">
        <f t="shared" si="679"/>
        <v>0</v>
      </c>
      <c r="AF1164" s="15">
        <f t="shared" si="669"/>
        <v>1.9999999999999574E-2</v>
      </c>
      <c r="AG1164" s="16"/>
      <c r="AH1164" s="15">
        <f t="shared" si="670"/>
        <v>0</v>
      </c>
      <c r="AI1164" s="16">
        <f t="shared" si="680"/>
        <v>0</v>
      </c>
      <c r="AJ1164" s="15">
        <f t="shared" si="671"/>
        <v>0</v>
      </c>
      <c r="AK1164" s="16">
        <f t="shared" si="681"/>
        <v>0</v>
      </c>
      <c r="AL1164" s="15">
        <f t="shared" si="682"/>
        <v>0</v>
      </c>
      <c r="AM1164" s="16"/>
      <c r="AN1164" s="15">
        <f t="shared" si="683"/>
        <v>0</v>
      </c>
      <c r="AO1164" s="16">
        <f t="shared" si="684"/>
        <v>0</v>
      </c>
      <c r="AP1164" s="15">
        <f t="shared" si="685"/>
        <v>0</v>
      </c>
      <c r="AQ1164" s="16">
        <f t="shared" si="686"/>
        <v>0</v>
      </c>
      <c r="AR1164" s="15">
        <f t="shared" si="687"/>
        <v>1.9999999999999574E-2</v>
      </c>
      <c r="AS1164" s="16"/>
      <c r="AT1164" s="15">
        <f t="shared" si="688"/>
        <v>0</v>
      </c>
      <c r="AU1164" s="16">
        <f t="shared" si="689"/>
        <v>0</v>
      </c>
      <c r="AV1164" s="15">
        <f t="shared" si="690"/>
        <v>0</v>
      </c>
      <c r="AW1164" s="16">
        <f t="shared" si="691"/>
        <v>0</v>
      </c>
      <c r="AX1164" s="15">
        <f t="shared" si="692"/>
        <v>0</v>
      </c>
    </row>
    <row r="1165" spans="1:50" x14ac:dyDescent="0.25">
      <c r="A1165" s="25">
        <f t="shared" si="693"/>
        <v>23.210416666666262</v>
      </c>
      <c r="B1165" s="9"/>
      <c r="C1165" t="s">
        <v>11</v>
      </c>
      <c r="F1165" s="12" t="s">
        <v>14</v>
      </c>
      <c r="G1165" s="34"/>
      <c r="H1165" s="12" t="s">
        <v>14</v>
      </c>
      <c r="J1165" s="15">
        <f t="shared" si="658"/>
        <v>0</v>
      </c>
      <c r="K1165" s="16">
        <f t="shared" si="672"/>
        <v>0</v>
      </c>
      <c r="L1165" s="15">
        <f t="shared" si="659"/>
        <v>0</v>
      </c>
      <c r="M1165" s="16">
        <f t="shared" si="673"/>
        <v>0</v>
      </c>
      <c r="N1165" s="15">
        <f t="shared" si="660"/>
        <v>0</v>
      </c>
      <c r="O1165" s="16"/>
      <c r="P1165" s="15">
        <f t="shared" si="661"/>
        <v>0</v>
      </c>
      <c r="Q1165" s="16">
        <f t="shared" si="674"/>
        <v>0</v>
      </c>
      <c r="R1165" s="15">
        <f t="shared" si="662"/>
        <v>0</v>
      </c>
      <c r="S1165" s="16">
        <f t="shared" si="675"/>
        <v>0</v>
      </c>
      <c r="T1165" s="15">
        <f t="shared" si="663"/>
        <v>0</v>
      </c>
      <c r="U1165" s="16"/>
      <c r="V1165" s="15">
        <f t="shared" si="664"/>
        <v>0</v>
      </c>
      <c r="W1165" s="16">
        <f t="shared" si="676"/>
        <v>0</v>
      </c>
      <c r="X1165" s="15">
        <f t="shared" si="665"/>
        <v>0</v>
      </c>
      <c r="Y1165" s="16">
        <f t="shared" si="677"/>
        <v>0</v>
      </c>
      <c r="Z1165" s="15">
        <f t="shared" si="666"/>
        <v>0</v>
      </c>
      <c r="AA1165" s="16"/>
      <c r="AB1165" s="15">
        <f t="shared" si="667"/>
        <v>0</v>
      </c>
      <c r="AC1165" s="16">
        <f t="shared" si="678"/>
        <v>0</v>
      </c>
      <c r="AD1165" s="15">
        <f t="shared" si="668"/>
        <v>0</v>
      </c>
      <c r="AE1165" s="16">
        <f t="shared" si="679"/>
        <v>0</v>
      </c>
      <c r="AF1165" s="15">
        <f t="shared" si="669"/>
        <v>1.9999999999999574E-2</v>
      </c>
      <c r="AG1165" s="16"/>
      <c r="AH1165" s="15">
        <f t="shared" si="670"/>
        <v>0</v>
      </c>
      <c r="AI1165" s="16">
        <f t="shared" si="680"/>
        <v>0</v>
      </c>
      <c r="AJ1165" s="15">
        <f t="shared" si="671"/>
        <v>0</v>
      </c>
      <c r="AK1165" s="16">
        <f t="shared" si="681"/>
        <v>0</v>
      </c>
      <c r="AL1165" s="15">
        <f t="shared" si="682"/>
        <v>0</v>
      </c>
      <c r="AM1165" s="16"/>
      <c r="AN1165" s="15">
        <f t="shared" si="683"/>
        <v>0</v>
      </c>
      <c r="AO1165" s="16">
        <f t="shared" si="684"/>
        <v>0</v>
      </c>
      <c r="AP1165" s="15">
        <f t="shared" si="685"/>
        <v>0</v>
      </c>
      <c r="AQ1165" s="16">
        <f t="shared" si="686"/>
        <v>0</v>
      </c>
      <c r="AR1165" s="15">
        <f t="shared" si="687"/>
        <v>1.9999999999999574E-2</v>
      </c>
      <c r="AS1165" s="16"/>
      <c r="AT1165" s="15">
        <f t="shared" si="688"/>
        <v>0</v>
      </c>
      <c r="AU1165" s="16">
        <f t="shared" si="689"/>
        <v>0</v>
      </c>
      <c r="AV1165" s="15">
        <f t="shared" si="690"/>
        <v>0</v>
      </c>
      <c r="AW1165" s="16">
        <f t="shared" si="691"/>
        <v>0</v>
      </c>
      <c r="AX1165" s="15">
        <f t="shared" si="692"/>
        <v>0</v>
      </c>
    </row>
    <row r="1166" spans="1:50" x14ac:dyDescent="0.25">
      <c r="A1166" s="25">
        <f t="shared" si="693"/>
        <v>23.230416666666262</v>
      </c>
      <c r="B1166" s="9" t="s">
        <v>22</v>
      </c>
      <c r="C1166" s="13" t="s">
        <v>20</v>
      </c>
      <c r="D1166" s="12"/>
      <c r="F1166" t="s">
        <v>11</v>
      </c>
      <c r="H1166" s="12" t="s">
        <v>14</v>
      </c>
      <c r="J1166" s="15">
        <f t="shared" si="658"/>
        <v>0</v>
      </c>
      <c r="K1166" s="16">
        <f t="shared" si="672"/>
        <v>0</v>
      </c>
      <c r="L1166" s="15">
        <f t="shared" si="659"/>
        <v>23.230416666666262</v>
      </c>
      <c r="M1166" s="16">
        <f t="shared" si="673"/>
        <v>1</v>
      </c>
      <c r="N1166" s="15">
        <f t="shared" si="660"/>
        <v>0</v>
      </c>
      <c r="O1166" s="16"/>
      <c r="P1166" s="15">
        <f t="shared" si="661"/>
        <v>0</v>
      </c>
      <c r="Q1166" s="16">
        <f t="shared" si="674"/>
        <v>0</v>
      </c>
      <c r="R1166" s="15">
        <f t="shared" si="662"/>
        <v>0</v>
      </c>
      <c r="S1166" s="16">
        <f t="shared" si="675"/>
        <v>0</v>
      </c>
      <c r="T1166" s="15">
        <f t="shared" si="663"/>
        <v>0</v>
      </c>
      <c r="U1166" s="16"/>
      <c r="V1166" s="15">
        <f t="shared" si="664"/>
        <v>0</v>
      </c>
      <c r="W1166" s="16">
        <f t="shared" si="676"/>
        <v>0</v>
      </c>
      <c r="X1166" s="15">
        <f t="shared" si="665"/>
        <v>0</v>
      </c>
      <c r="Y1166" s="16">
        <f t="shared" si="677"/>
        <v>0</v>
      </c>
      <c r="Z1166" s="15">
        <f t="shared" si="666"/>
        <v>0</v>
      </c>
      <c r="AA1166" s="16"/>
      <c r="AB1166" s="15">
        <f t="shared" si="667"/>
        <v>0</v>
      </c>
      <c r="AC1166" s="16">
        <f t="shared" si="678"/>
        <v>0</v>
      </c>
      <c r="AD1166" s="15">
        <f t="shared" si="668"/>
        <v>0</v>
      </c>
      <c r="AE1166" s="16">
        <f t="shared" si="679"/>
        <v>0</v>
      </c>
      <c r="AF1166" s="15">
        <f t="shared" si="669"/>
        <v>0</v>
      </c>
      <c r="AG1166" s="16"/>
      <c r="AH1166" s="15">
        <f t="shared" si="670"/>
        <v>0</v>
      </c>
      <c r="AI1166" s="16">
        <f t="shared" si="680"/>
        <v>0</v>
      </c>
      <c r="AJ1166" s="15">
        <f t="shared" si="671"/>
        <v>0</v>
      </c>
      <c r="AK1166" s="16">
        <f t="shared" si="681"/>
        <v>0</v>
      </c>
      <c r="AL1166" s="15">
        <f t="shared" si="682"/>
        <v>0</v>
      </c>
      <c r="AM1166" s="16"/>
      <c r="AN1166" s="15">
        <f t="shared" si="683"/>
        <v>0</v>
      </c>
      <c r="AO1166" s="16">
        <f t="shared" si="684"/>
        <v>0</v>
      </c>
      <c r="AP1166" s="15">
        <f t="shared" si="685"/>
        <v>0</v>
      </c>
      <c r="AQ1166" s="16">
        <f t="shared" si="686"/>
        <v>0</v>
      </c>
      <c r="AR1166" s="15">
        <f t="shared" si="687"/>
        <v>1.9999999999999574E-2</v>
      </c>
      <c r="AS1166" s="16"/>
      <c r="AT1166" s="15">
        <f t="shared" si="688"/>
        <v>0</v>
      </c>
      <c r="AU1166" s="16">
        <f t="shared" si="689"/>
        <v>0</v>
      </c>
      <c r="AV1166" s="15">
        <f t="shared" si="690"/>
        <v>0</v>
      </c>
      <c r="AW1166" s="16">
        <f t="shared" si="691"/>
        <v>0</v>
      </c>
      <c r="AX1166" s="15">
        <f t="shared" si="692"/>
        <v>0</v>
      </c>
    </row>
    <row r="1167" spans="1:50" x14ac:dyDescent="0.25">
      <c r="A1167" s="25">
        <f t="shared" si="693"/>
        <v>23.250416666666261</v>
      </c>
      <c r="B1167" s="9"/>
      <c r="D1167" s="12"/>
      <c r="F1167" t="s">
        <v>11</v>
      </c>
      <c r="H1167" s="12" t="s">
        <v>14</v>
      </c>
      <c r="I1167" s="13"/>
      <c r="J1167" s="15">
        <f t="shared" si="658"/>
        <v>0</v>
      </c>
      <c r="K1167" s="16">
        <f t="shared" si="672"/>
        <v>0</v>
      </c>
      <c r="L1167" s="15">
        <f t="shared" si="659"/>
        <v>0</v>
      </c>
      <c r="M1167" s="16">
        <f t="shared" si="673"/>
        <v>0</v>
      </c>
      <c r="N1167" s="15">
        <f t="shared" si="660"/>
        <v>0</v>
      </c>
      <c r="O1167" s="16"/>
      <c r="P1167" s="15">
        <f t="shared" si="661"/>
        <v>0</v>
      </c>
      <c r="Q1167" s="16">
        <f t="shared" si="674"/>
        <v>0</v>
      </c>
      <c r="R1167" s="15">
        <f t="shared" si="662"/>
        <v>0</v>
      </c>
      <c r="S1167" s="16">
        <f t="shared" si="675"/>
        <v>0</v>
      </c>
      <c r="T1167" s="15">
        <f t="shared" si="663"/>
        <v>0</v>
      </c>
      <c r="U1167" s="16"/>
      <c r="V1167" s="15">
        <f t="shared" si="664"/>
        <v>0</v>
      </c>
      <c r="W1167" s="16">
        <f t="shared" si="676"/>
        <v>0</v>
      </c>
      <c r="X1167" s="15">
        <f t="shared" si="665"/>
        <v>0</v>
      </c>
      <c r="Y1167" s="16">
        <f t="shared" si="677"/>
        <v>0</v>
      </c>
      <c r="Z1167" s="15">
        <f t="shared" si="666"/>
        <v>0</v>
      </c>
      <c r="AA1167" s="16"/>
      <c r="AB1167" s="15">
        <f t="shared" si="667"/>
        <v>0</v>
      </c>
      <c r="AC1167" s="16">
        <f t="shared" si="678"/>
        <v>0</v>
      </c>
      <c r="AD1167" s="15">
        <f t="shared" si="668"/>
        <v>0</v>
      </c>
      <c r="AE1167" s="16">
        <f t="shared" si="679"/>
        <v>0</v>
      </c>
      <c r="AF1167" s="15">
        <f t="shared" si="669"/>
        <v>0</v>
      </c>
      <c r="AG1167" s="16"/>
      <c r="AH1167" s="15">
        <f t="shared" si="670"/>
        <v>0</v>
      </c>
      <c r="AI1167" s="16">
        <f t="shared" si="680"/>
        <v>0</v>
      </c>
      <c r="AJ1167" s="15">
        <f t="shared" si="671"/>
        <v>0</v>
      </c>
      <c r="AK1167" s="16">
        <f t="shared" si="681"/>
        <v>0</v>
      </c>
      <c r="AL1167" s="15">
        <f t="shared" si="682"/>
        <v>0</v>
      </c>
      <c r="AM1167" s="16"/>
      <c r="AN1167" s="15">
        <f t="shared" si="683"/>
        <v>0</v>
      </c>
      <c r="AO1167" s="16">
        <f t="shared" si="684"/>
        <v>0</v>
      </c>
      <c r="AP1167" s="15">
        <f t="shared" si="685"/>
        <v>0</v>
      </c>
      <c r="AQ1167" s="16">
        <f t="shared" si="686"/>
        <v>0</v>
      </c>
      <c r="AR1167" s="15">
        <f t="shared" si="687"/>
        <v>1.9999999999999574E-2</v>
      </c>
      <c r="AS1167" s="16"/>
      <c r="AT1167" s="15">
        <f t="shared" si="688"/>
        <v>0</v>
      </c>
      <c r="AU1167" s="16">
        <f t="shared" si="689"/>
        <v>0</v>
      </c>
      <c r="AV1167" s="15">
        <f t="shared" si="690"/>
        <v>0</v>
      </c>
      <c r="AW1167" s="16">
        <f t="shared" si="691"/>
        <v>0</v>
      </c>
      <c r="AX1167" s="15">
        <f t="shared" si="692"/>
        <v>0</v>
      </c>
    </row>
    <row r="1168" spans="1:50" x14ac:dyDescent="0.25">
      <c r="A1168" s="25">
        <f t="shared" si="693"/>
        <v>23.270416666666261</v>
      </c>
      <c r="B1168" s="9"/>
      <c r="D1168" s="12"/>
      <c r="F1168" t="s">
        <v>11</v>
      </c>
      <c r="H1168" s="12" t="s">
        <v>14</v>
      </c>
      <c r="J1168" s="15">
        <f t="shared" si="658"/>
        <v>0</v>
      </c>
      <c r="K1168" s="16">
        <f t="shared" si="672"/>
        <v>0</v>
      </c>
      <c r="L1168" s="15">
        <f t="shared" si="659"/>
        <v>0</v>
      </c>
      <c r="M1168" s="16">
        <f t="shared" si="673"/>
        <v>0</v>
      </c>
      <c r="N1168" s="15">
        <f t="shared" si="660"/>
        <v>0</v>
      </c>
      <c r="O1168" s="16"/>
      <c r="P1168" s="15">
        <f t="shared" si="661"/>
        <v>0</v>
      </c>
      <c r="Q1168" s="16">
        <f t="shared" si="674"/>
        <v>0</v>
      </c>
      <c r="R1168" s="15">
        <f t="shared" si="662"/>
        <v>0</v>
      </c>
      <c r="S1168" s="16">
        <f t="shared" si="675"/>
        <v>0</v>
      </c>
      <c r="T1168" s="15">
        <f t="shared" si="663"/>
        <v>0</v>
      </c>
      <c r="U1168" s="16"/>
      <c r="V1168" s="15">
        <f t="shared" si="664"/>
        <v>0</v>
      </c>
      <c r="W1168" s="16">
        <f t="shared" si="676"/>
        <v>0</v>
      </c>
      <c r="X1168" s="15">
        <f t="shared" si="665"/>
        <v>0</v>
      </c>
      <c r="Y1168" s="16">
        <f t="shared" si="677"/>
        <v>0</v>
      </c>
      <c r="Z1168" s="15">
        <f t="shared" si="666"/>
        <v>0</v>
      </c>
      <c r="AA1168" s="16"/>
      <c r="AB1168" s="15">
        <f t="shared" si="667"/>
        <v>0</v>
      </c>
      <c r="AC1168" s="16">
        <f t="shared" si="678"/>
        <v>0</v>
      </c>
      <c r="AD1168" s="15">
        <f t="shared" si="668"/>
        <v>0</v>
      </c>
      <c r="AE1168" s="16">
        <f t="shared" si="679"/>
        <v>0</v>
      </c>
      <c r="AF1168" s="15">
        <f t="shared" si="669"/>
        <v>0</v>
      </c>
      <c r="AG1168" s="16"/>
      <c r="AH1168" s="15">
        <f t="shared" si="670"/>
        <v>0</v>
      </c>
      <c r="AI1168" s="16">
        <f t="shared" si="680"/>
        <v>0</v>
      </c>
      <c r="AJ1168" s="15">
        <f t="shared" si="671"/>
        <v>0</v>
      </c>
      <c r="AK1168" s="16">
        <f t="shared" si="681"/>
        <v>0</v>
      </c>
      <c r="AL1168" s="15">
        <f t="shared" si="682"/>
        <v>0</v>
      </c>
      <c r="AM1168" s="16"/>
      <c r="AN1168" s="15">
        <f t="shared" si="683"/>
        <v>0</v>
      </c>
      <c r="AO1168" s="16">
        <f t="shared" si="684"/>
        <v>0</v>
      </c>
      <c r="AP1168" s="15">
        <f t="shared" si="685"/>
        <v>0</v>
      </c>
      <c r="AQ1168" s="16">
        <f t="shared" si="686"/>
        <v>0</v>
      </c>
      <c r="AR1168" s="15">
        <f t="shared" si="687"/>
        <v>1.9999999999999574E-2</v>
      </c>
      <c r="AS1168" s="16"/>
      <c r="AT1168" s="15">
        <f t="shared" si="688"/>
        <v>0</v>
      </c>
      <c r="AU1168" s="16">
        <f t="shared" si="689"/>
        <v>0</v>
      </c>
      <c r="AV1168" s="15">
        <f t="shared" si="690"/>
        <v>0</v>
      </c>
      <c r="AW1168" s="16">
        <f t="shared" si="691"/>
        <v>0</v>
      </c>
      <c r="AX1168" s="15">
        <f t="shared" si="692"/>
        <v>0</v>
      </c>
    </row>
    <row r="1169" spans="1:50" x14ac:dyDescent="0.25">
      <c r="A1169" s="25">
        <f t="shared" si="693"/>
        <v>23.29041666666626</v>
      </c>
      <c r="B1169" s="9" t="s">
        <v>12</v>
      </c>
      <c r="D1169" s="12"/>
      <c r="E1169" s="13"/>
      <c r="F1169" s="13" t="s">
        <v>20</v>
      </c>
      <c r="G1169" s="34"/>
      <c r="H1169" t="s">
        <v>11</v>
      </c>
      <c r="J1169" s="15">
        <f t="shared" si="658"/>
        <v>0</v>
      </c>
      <c r="K1169" s="16">
        <f t="shared" si="672"/>
        <v>0</v>
      </c>
      <c r="L1169" s="15">
        <f t="shared" si="659"/>
        <v>0</v>
      </c>
      <c r="M1169" s="16">
        <f t="shared" si="673"/>
        <v>0</v>
      </c>
      <c r="N1169" s="15">
        <f t="shared" si="660"/>
        <v>0</v>
      </c>
      <c r="O1169" s="16"/>
      <c r="P1169" s="15">
        <f t="shared" si="661"/>
        <v>0</v>
      </c>
      <c r="Q1169" s="16">
        <f t="shared" si="674"/>
        <v>0</v>
      </c>
      <c r="R1169" s="15">
        <f t="shared" si="662"/>
        <v>0</v>
      </c>
      <c r="S1169" s="16">
        <f t="shared" si="675"/>
        <v>0</v>
      </c>
      <c r="T1169" s="15">
        <f t="shared" si="663"/>
        <v>0</v>
      </c>
      <c r="U1169" s="16"/>
      <c r="V1169" s="15">
        <f t="shared" si="664"/>
        <v>0</v>
      </c>
      <c r="W1169" s="16">
        <f t="shared" si="676"/>
        <v>0</v>
      </c>
      <c r="X1169" s="15">
        <f t="shared" si="665"/>
        <v>0</v>
      </c>
      <c r="Y1169" s="16">
        <f t="shared" si="677"/>
        <v>0</v>
      </c>
      <c r="Z1169" s="15">
        <f t="shared" si="666"/>
        <v>0</v>
      </c>
      <c r="AA1169" s="16"/>
      <c r="AB1169" s="15">
        <f t="shared" si="667"/>
        <v>0</v>
      </c>
      <c r="AC1169" s="16">
        <f t="shared" si="678"/>
        <v>0</v>
      </c>
      <c r="AD1169" s="15">
        <f t="shared" si="668"/>
        <v>23.29041666666626</v>
      </c>
      <c r="AE1169" s="16">
        <f t="shared" si="679"/>
        <v>1</v>
      </c>
      <c r="AF1169" s="15">
        <f t="shared" si="669"/>
        <v>0</v>
      </c>
      <c r="AG1169" s="16"/>
      <c r="AH1169" s="15">
        <f t="shared" si="670"/>
        <v>0</v>
      </c>
      <c r="AI1169" s="16">
        <f t="shared" si="680"/>
        <v>0</v>
      </c>
      <c r="AJ1169" s="15">
        <f t="shared" si="671"/>
        <v>0</v>
      </c>
      <c r="AK1169" s="16">
        <f t="shared" si="681"/>
        <v>0</v>
      </c>
      <c r="AL1169" s="15">
        <f t="shared" si="682"/>
        <v>0</v>
      </c>
      <c r="AM1169" s="16"/>
      <c r="AN1169" s="15">
        <f t="shared" si="683"/>
        <v>0</v>
      </c>
      <c r="AO1169" s="16">
        <f t="shared" si="684"/>
        <v>0</v>
      </c>
      <c r="AP1169" s="15">
        <f t="shared" si="685"/>
        <v>0</v>
      </c>
      <c r="AQ1169" s="16">
        <f t="shared" si="686"/>
        <v>0</v>
      </c>
      <c r="AR1169" s="15">
        <f t="shared" si="687"/>
        <v>0</v>
      </c>
      <c r="AS1169" s="16"/>
      <c r="AT1169" s="15">
        <f t="shared" si="688"/>
        <v>0</v>
      </c>
      <c r="AU1169" s="16">
        <f t="shared" si="689"/>
        <v>0</v>
      </c>
      <c r="AV1169" s="15">
        <f t="shared" si="690"/>
        <v>0</v>
      </c>
      <c r="AW1169" s="16">
        <f t="shared" si="691"/>
        <v>0</v>
      </c>
      <c r="AX1169" s="15">
        <f t="shared" si="692"/>
        <v>0</v>
      </c>
    </row>
    <row r="1170" spans="1:50" x14ac:dyDescent="0.25">
      <c r="A1170" s="25">
        <f t="shared" si="693"/>
        <v>23.31041666666626</v>
      </c>
      <c r="B1170" s="9"/>
      <c r="H1170" t="s">
        <v>11</v>
      </c>
      <c r="J1170" s="15">
        <f t="shared" si="658"/>
        <v>0</v>
      </c>
      <c r="K1170" s="16">
        <f t="shared" si="672"/>
        <v>0</v>
      </c>
      <c r="L1170" s="15">
        <f t="shared" si="659"/>
        <v>0</v>
      </c>
      <c r="M1170" s="16">
        <f t="shared" si="673"/>
        <v>0</v>
      </c>
      <c r="N1170" s="15">
        <f t="shared" si="660"/>
        <v>0</v>
      </c>
      <c r="O1170" s="16"/>
      <c r="P1170" s="15">
        <f t="shared" si="661"/>
        <v>0</v>
      </c>
      <c r="Q1170" s="16">
        <f t="shared" si="674"/>
        <v>0</v>
      </c>
      <c r="R1170" s="15">
        <f t="shared" si="662"/>
        <v>0</v>
      </c>
      <c r="S1170" s="16">
        <f t="shared" si="675"/>
        <v>0</v>
      </c>
      <c r="T1170" s="15">
        <f t="shared" si="663"/>
        <v>0</v>
      </c>
      <c r="U1170" s="16"/>
      <c r="V1170" s="15">
        <f t="shared" si="664"/>
        <v>0</v>
      </c>
      <c r="W1170" s="16">
        <f t="shared" si="676"/>
        <v>0</v>
      </c>
      <c r="X1170" s="15">
        <f t="shared" si="665"/>
        <v>0</v>
      </c>
      <c r="Y1170" s="16">
        <f t="shared" si="677"/>
        <v>0</v>
      </c>
      <c r="Z1170" s="15">
        <f t="shared" si="666"/>
        <v>0</v>
      </c>
      <c r="AA1170" s="16"/>
      <c r="AB1170" s="15">
        <f t="shared" si="667"/>
        <v>0</v>
      </c>
      <c r="AC1170" s="16">
        <f t="shared" si="678"/>
        <v>0</v>
      </c>
      <c r="AD1170" s="15">
        <f t="shared" si="668"/>
        <v>0</v>
      </c>
      <c r="AE1170" s="16">
        <f t="shared" si="679"/>
        <v>0</v>
      </c>
      <c r="AF1170" s="15">
        <f t="shared" si="669"/>
        <v>0</v>
      </c>
      <c r="AG1170" s="16"/>
      <c r="AH1170" s="15">
        <f t="shared" si="670"/>
        <v>0</v>
      </c>
      <c r="AI1170" s="16">
        <f t="shared" si="680"/>
        <v>0</v>
      </c>
      <c r="AJ1170" s="15">
        <f t="shared" si="671"/>
        <v>0</v>
      </c>
      <c r="AK1170" s="16">
        <f t="shared" si="681"/>
        <v>0</v>
      </c>
      <c r="AL1170" s="15">
        <f t="shared" si="682"/>
        <v>0</v>
      </c>
      <c r="AM1170" s="16"/>
      <c r="AN1170" s="15">
        <f t="shared" si="683"/>
        <v>0</v>
      </c>
      <c r="AO1170" s="16">
        <f t="shared" si="684"/>
        <v>0</v>
      </c>
      <c r="AP1170" s="15">
        <f t="shared" si="685"/>
        <v>0</v>
      </c>
      <c r="AQ1170" s="16">
        <f t="shared" si="686"/>
        <v>0</v>
      </c>
      <c r="AR1170" s="15">
        <f t="shared" si="687"/>
        <v>0</v>
      </c>
      <c r="AS1170" s="16"/>
      <c r="AT1170" s="15">
        <f t="shared" si="688"/>
        <v>0</v>
      </c>
      <c r="AU1170" s="16">
        <f t="shared" si="689"/>
        <v>0</v>
      </c>
      <c r="AV1170" s="15">
        <f t="shared" si="690"/>
        <v>0</v>
      </c>
      <c r="AW1170" s="16">
        <f t="shared" si="691"/>
        <v>0</v>
      </c>
      <c r="AX1170" s="15">
        <f t="shared" si="692"/>
        <v>0</v>
      </c>
    </row>
    <row r="1171" spans="1:50" x14ac:dyDescent="0.25">
      <c r="A1171" s="25">
        <f t="shared" si="693"/>
        <v>23.33041666666626</v>
      </c>
      <c r="B1171" s="9"/>
      <c r="F1171" s="12"/>
      <c r="G1171" s="12"/>
      <c r="H1171" t="s">
        <v>11</v>
      </c>
      <c r="I1171" s="12"/>
      <c r="J1171" s="15">
        <f t="shared" si="658"/>
        <v>0</v>
      </c>
      <c r="K1171" s="16">
        <f t="shared" si="672"/>
        <v>0</v>
      </c>
      <c r="L1171" s="15">
        <f t="shared" si="659"/>
        <v>0</v>
      </c>
      <c r="M1171" s="16">
        <f t="shared" si="673"/>
        <v>0</v>
      </c>
      <c r="N1171" s="15">
        <f t="shared" si="660"/>
        <v>0</v>
      </c>
      <c r="O1171" s="16"/>
      <c r="P1171" s="15">
        <f t="shared" si="661"/>
        <v>0</v>
      </c>
      <c r="Q1171" s="16">
        <f t="shared" si="674"/>
        <v>0</v>
      </c>
      <c r="R1171" s="15">
        <f t="shared" si="662"/>
        <v>0</v>
      </c>
      <c r="S1171" s="16">
        <f t="shared" si="675"/>
        <v>0</v>
      </c>
      <c r="T1171" s="15">
        <f t="shared" si="663"/>
        <v>0</v>
      </c>
      <c r="U1171" s="16"/>
      <c r="V1171" s="15">
        <f t="shared" si="664"/>
        <v>0</v>
      </c>
      <c r="W1171" s="16">
        <f t="shared" si="676"/>
        <v>0</v>
      </c>
      <c r="X1171" s="15">
        <f t="shared" si="665"/>
        <v>0</v>
      </c>
      <c r="Y1171" s="16">
        <f t="shared" si="677"/>
        <v>0</v>
      </c>
      <c r="Z1171" s="15">
        <f t="shared" si="666"/>
        <v>0</v>
      </c>
      <c r="AA1171" s="16"/>
      <c r="AB1171" s="15">
        <f t="shared" si="667"/>
        <v>0</v>
      </c>
      <c r="AC1171" s="16">
        <f t="shared" si="678"/>
        <v>0</v>
      </c>
      <c r="AD1171" s="15">
        <f t="shared" si="668"/>
        <v>0</v>
      </c>
      <c r="AE1171" s="16">
        <f t="shared" si="679"/>
        <v>0</v>
      </c>
      <c r="AF1171" s="15">
        <f t="shared" si="669"/>
        <v>0</v>
      </c>
      <c r="AG1171" s="16"/>
      <c r="AH1171" s="15">
        <f t="shared" si="670"/>
        <v>0</v>
      </c>
      <c r="AI1171" s="16">
        <f t="shared" si="680"/>
        <v>0</v>
      </c>
      <c r="AJ1171" s="15">
        <f t="shared" si="671"/>
        <v>0</v>
      </c>
      <c r="AK1171" s="16">
        <f t="shared" si="681"/>
        <v>0</v>
      </c>
      <c r="AL1171" s="15">
        <f t="shared" si="682"/>
        <v>0</v>
      </c>
      <c r="AM1171" s="16"/>
      <c r="AN1171" s="15">
        <f t="shared" si="683"/>
        <v>0</v>
      </c>
      <c r="AO1171" s="16">
        <f t="shared" si="684"/>
        <v>0</v>
      </c>
      <c r="AP1171" s="15">
        <f t="shared" si="685"/>
        <v>0</v>
      </c>
      <c r="AQ1171" s="16">
        <f t="shared" si="686"/>
        <v>0</v>
      </c>
      <c r="AR1171" s="15">
        <f t="shared" si="687"/>
        <v>0</v>
      </c>
      <c r="AS1171" s="16"/>
      <c r="AT1171" s="15">
        <f t="shared" si="688"/>
        <v>0</v>
      </c>
      <c r="AU1171" s="16">
        <f t="shared" si="689"/>
        <v>0</v>
      </c>
      <c r="AV1171" s="15">
        <f t="shared" si="690"/>
        <v>0</v>
      </c>
      <c r="AW1171" s="16">
        <f t="shared" si="691"/>
        <v>0</v>
      </c>
      <c r="AX1171" s="15">
        <f t="shared" si="692"/>
        <v>0</v>
      </c>
    </row>
    <row r="1172" spans="1:50" x14ac:dyDescent="0.25">
      <c r="A1172" s="25">
        <f t="shared" si="693"/>
        <v>23.350416666666259</v>
      </c>
      <c r="B1172" s="9"/>
      <c r="C1172" s="12"/>
      <c r="F1172" s="12"/>
      <c r="G1172" s="12"/>
      <c r="H1172" t="s">
        <v>11</v>
      </c>
      <c r="I1172" s="12"/>
      <c r="J1172" s="15">
        <f t="shared" si="658"/>
        <v>0</v>
      </c>
      <c r="K1172" s="16">
        <f t="shared" si="672"/>
        <v>0</v>
      </c>
      <c r="L1172" s="15">
        <f t="shared" si="659"/>
        <v>0</v>
      </c>
      <c r="M1172" s="16">
        <f t="shared" si="673"/>
        <v>0</v>
      </c>
      <c r="N1172" s="15">
        <f t="shared" si="660"/>
        <v>0</v>
      </c>
      <c r="O1172" s="16"/>
      <c r="P1172" s="15">
        <f t="shared" si="661"/>
        <v>0</v>
      </c>
      <c r="Q1172" s="16">
        <f t="shared" si="674"/>
        <v>0</v>
      </c>
      <c r="R1172" s="15">
        <f t="shared" si="662"/>
        <v>0</v>
      </c>
      <c r="S1172" s="16">
        <f t="shared" si="675"/>
        <v>0</v>
      </c>
      <c r="T1172" s="15">
        <f t="shared" si="663"/>
        <v>0</v>
      </c>
      <c r="U1172" s="16"/>
      <c r="V1172" s="15">
        <f t="shared" si="664"/>
        <v>0</v>
      </c>
      <c r="W1172" s="16">
        <f t="shared" si="676"/>
        <v>0</v>
      </c>
      <c r="X1172" s="15">
        <f t="shared" si="665"/>
        <v>0</v>
      </c>
      <c r="Y1172" s="16">
        <f t="shared" si="677"/>
        <v>0</v>
      </c>
      <c r="Z1172" s="15">
        <f t="shared" si="666"/>
        <v>0</v>
      </c>
      <c r="AA1172" s="16"/>
      <c r="AB1172" s="15">
        <f t="shared" si="667"/>
        <v>0</v>
      </c>
      <c r="AC1172" s="16">
        <f t="shared" si="678"/>
        <v>0</v>
      </c>
      <c r="AD1172" s="15">
        <f t="shared" si="668"/>
        <v>0</v>
      </c>
      <c r="AE1172" s="16">
        <f t="shared" si="679"/>
        <v>0</v>
      </c>
      <c r="AF1172" s="15">
        <f t="shared" si="669"/>
        <v>0</v>
      </c>
      <c r="AG1172" s="16"/>
      <c r="AH1172" s="15">
        <f t="shared" si="670"/>
        <v>0</v>
      </c>
      <c r="AI1172" s="16">
        <f t="shared" si="680"/>
        <v>0</v>
      </c>
      <c r="AJ1172" s="15">
        <f t="shared" si="671"/>
        <v>0</v>
      </c>
      <c r="AK1172" s="16">
        <f t="shared" si="681"/>
        <v>0</v>
      </c>
      <c r="AL1172" s="15">
        <f t="shared" si="682"/>
        <v>0</v>
      </c>
      <c r="AM1172" s="16"/>
      <c r="AN1172" s="15">
        <f t="shared" si="683"/>
        <v>0</v>
      </c>
      <c r="AO1172" s="16">
        <f t="shared" si="684"/>
        <v>0</v>
      </c>
      <c r="AP1172" s="15">
        <f t="shared" si="685"/>
        <v>0</v>
      </c>
      <c r="AQ1172" s="16">
        <f t="shared" si="686"/>
        <v>0</v>
      </c>
      <c r="AR1172" s="15">
        <f t="shared" si="687"/>
        <v>0</v>
      </c>
      <c r="AS1172" s="16"/>
      <c r="AT1172" s="15">
        <f t="shared" si="688"/>
        <v>0</v>
      </c>
      <c r="AU1172" s="16">
        <f t="shared" si="689"/>
        <v>0</v>
      </c>
      <c r="AV1172" s="15">
        <f t="shared" si="690"/>
        <v>0</v>
      </c>
      <c r="AW1172" s="16">
        <f t="shared" si="691"/>
        <v>0</v>
      </c>
      <c r="AX1172" s="15">
        <f t="shared" si="692"/>
        <v>0</v>
      </c>
    </row>
    <row r="1173" spans="1:50" x14ac:dyDescent="0.25">
      <c r="A1173" s="25">
        <f t="shared" si="693"/>
        <v>23.370416666666259</v>
      </c>
      <c r="B1173" s="9" t="s">
        <v>64</v>
      </c>
      <c r="C1173" s="12"/>
      <c r="F1173" s="12"/>
      <c r="G1173" s="12"/>
      <c r="H1173" s="13" t="s">
        <v>20</v>
      </c>
      <c r="I1173" s="12"/>
      <c r="J1173" s="15">
        <f t="shared" si="658"/>
        <v>0</v>
      </c>
      <c r="K1173" s="16">
        <f t="shared" si="672"/>
        <v>0</v>
      </c>
      <c r="L1173" s="15">
        <f t="shared" si="659"/>
        <v>0</v>
      </c>
      <c r="M1173" s="16">
        <f t="shared" si="673"/>
        <v>0</v>
      </c>
      <c r="N1173" s="15">
        <f t="shared" si="660"/>
        <v>0</v>
      </c>
      <c r="O1173" s="16"/>
      <c r="P1173" s="15">
        <f t="shared" si="661"/>
        <v>0</v>
      </c>
      <c r="Q1173" s="16">
        <f t="shared" si="674"/>
        <v>0</v>
      </c>
      <c r="R1173" s="15">
        <f t="shared" si="662"/>
        <v>0</v>
      </c>
      <c r="S1173" s="16">
        <f t="shared" si="675"/>
        <v>0</v>
      </c>
      <c r="T1173" s="15">
        <f t="shared" si="663"/>
        <v>0</v>
      </c>
      <c r="U1173" s="16"/>
      <c r="V1173" s="15">
        <f t="shared" si="664"/>
        <v>0</v>
      </c>
      <c r="W1173" s="16">
        <f t="shared" si="676"/>
        <v>0</v>
      </c>
      <c r="X1173" s="15">
        <f t="shared" si="665"/>
        <v>0</v>
      </c>
      <c r="Y1173" s="16">
        <f t="shared" si="677"/>
        <v>0</v>
      </c>
      <c r="Z1173" s="15">
        <f t="shared" si="666"/>
        <v>0</v>
      </c>
      <c r="AA1173" s="16"/>
      <c r="AB1173" s="15">
        <f t="shared" si="667"/>
        <v>0</v>
      </c>
      <c r="AC1173" s="16">
        <f t="shared" si="678"/>
        <v>0</v>
      </c>
      <c r="AD1173" s="15">
        <f t="shared" si="668"/>
        <v>0</v>
      </c>
      <c r="AE1173" s="16">
        <f t="shared" si="679"/>
        <v>0</v>
      </c>
      <c r="AF1173" s="15">
        <f t="shared" si="669"/>
        <v>0</v>
      </c>
      <c r="AG1173" s="16"/>
      <c r="AH1173" s="15">
        <f t="shared" si="670"/>
        <v>0</v>
      </c>
      <c r="AI1173" s="16">
        <f t="shared" si="680"/>
        <v>0</v>
      </c>
      <c r="AJ1173" s="15">
        <f t="shared" si="671"/>
        <v>0</v>
      </c>
      <c r="AK1173" s="16">
        <f t="shared" si="681"/>
        <v>0</v>
      </c>
      <c r="AL1173" s="15">
        <f t="shared" si="682"/>
        <v>0</v>
      </c>
      <c r="AM1173" s="16"/>
      <c r="AN1173" s="15">
        <f t="shared" si="683"/>
        <v>0</v>
      </c>
      <c r="AO1173" s="16">
        <f t="shared" si="684"/>
        <v>0</v>
      </c>
      <c r="AP1173" s="15">
        <f t="shared" si="685"/>
        <v>23.370416666666259</v>
      </c>
      <c r="AQ1173" s="16">
        <f t="shared" si="686"/>
        <v>1</v>
      </c>
      <c r="AR1173" s="15">
        <f t="shared" si="687"/>
        <v>0</v>
      </c>
      <c r="AS1173" s="16"/>
      <c r="AT1173" s="15">
        <f t="shared" si="688"/>
        <v>0</v>
      </c>
      <c r="AU1173" s="16">
        <f t="shared" si="689"/>
        <v>0</v>
      </c>
      <c r="AV1173" s="15">
        <f t="shared" si="690"/>
        <v>0</v>
      </c>
      <c r="AW1173" s="16">
        <f t="shared" si="691"/>
        <v>0</v>
      </c>
      <c r="AX1173" s="15">
        <f t="shared" si="692"/>
        <v>0</v>
      </c>
    </row>
    <row r="1174" spans="1:50" x14ac:dyDescent="0.25">
      <c r="A1174" s="25">
        <f t="shared" si="693"/>
        <v>23.390416666666258</v>
      </c>
      <c r="B1174" s="9" t="s">
        <v>16</v>
      </c>
      <c r="D1174" t="s">
        <v>11</v>
      </c>
      <c r="J1174" s="15">
        <f t="shared" si="658"/>
        <v>0</v>
      </c>
      <c r="K1174" s="16">
        <f t="shared" si="672"/>
        <v>0</v>
      </c>
      <c r="L1174" s="15">
        <f t="shared" si="659"/>
        <v>0</v>
      </c>
      <c r="M1174" s="16">
        <f t="shared" si="673"/>
        <v>0</v>
      </c>
      <c r="N1174" s="15">
        <f t="shared" si="660"/>
        <v>0</v>
      </c>
      <c r="O1174" s="16"/>
      <c r="P1174" s="15">
        <f t="shared" si="661"/>
        <v>23.390416666666258</v>
      </c>
      <c r="Q1174" s="16">
        <f t="shared" si="674"/>
        <v>1</v>
      </c>
      <c r="R1174" s="15">
        <f t="shared" si="662"/>
        <v>0</v>
      </c>
      <c r="S1174" s="16">
        <f t="shared" si="675"/>
        <v>0</v>
      </c>
      <c r="T1174" s="15">
        <f t="shared" si="663"/>
        <v>0</v>
      </c>
      <c r="U1174" s="16"/>
      <c r="V1174" s="15">
        <f t="shared" si="664"/>
        <v>0</v>
      </c>
      <c r="W1174" s="16">
        <f t="shared" si="676"/>
        <v>0</v>
      </c>
      <c r="X1174" s="15">
        <f t="shared" si="665"/>
        <v>0</v>
      </c>
      <c r="Y1174" s="16">
        <f t="shared" si="677"/>
        <v>0</v>
      </c>
      <c r="Z1174" s="15">
        <f t="shared" si="666"/>
        <v>0</v>
      </c>
      <c r="AA1174" s="16"/>
      <c r="AB1174" s="15">
        <f t="shared" si="667"/>
        <v>0</v>
      </c>
      <c r="AC1174" s="16">
        <f t="shared" si="678"/>
        <v>0</v>
      </c>
      <c r="AD1174" s="15">
        <f t="shared" si="668"/>
        <v>0</v>
      </c>
      <c r="AE1174" s="16">
        <f t="shared" si="679"/>
        <v>0</v>
      </c>
      <c r="AF1174" s="15">
        <f t="shared" si="669"/>
        <v>0</v>
      </c>
      <c r="AG1174" s="16"/>
      <c r="AH1174" s="15">
        <f t="shared" si="670"/>
        <v>0</v>
      </c>
      <c r="AI1174" s="16">
        <f t="shared" si="680"/>
        <v>0</v>
      </c>
      <c r="AJ1174" s="15">
        <f t="shared" si="671"/>
        <v>0</v>
      </c>
      <c r="AK1174" s="16">
        <f t="shared" si="681"/>
        <v>0</v>
      </c>
      <c r="AL1174" s="15">
        <f t="shared" si="682"/>
        <v>0</v>
      </c>
      <c r="AM1174" s="16"/>
      <c r="AN1174" s="15">
        <f t="shared" si="683"/>
        <v>0</v>
      </c>
      <c r="AO1174" s="16">
        <f t="shared" si="684"/>
        <v>0</v>
      </c>
      <c r="AP1174" s="15">
        <f t="shared" si="685"/>
        <v>0</v>
      </c>
      <c r="AQ1174" s="16">
        <f t="shared" si="686"/>
        <v>0</v>
      </c>
      <c r="AR1174" s="15">
        <f t="shared" si="687"/>
        <v>0</v>
      </c>
      <c r="AS1174" s="16"/>
      <c r="AT1174" s="15">
        <f t="shared" si="688"/>
        <v>0</v>
      </c>
      <c r="AU1174" s="16">
        <f t="shared" si="689"/>
        <v>0</v>
      </c>
      <c r="AV1174" s="15">
        <f t="shared" si="690"/>
        <v>0</v>
      </c>
      <c r="AW1174" s="16">
        <f t="shared" si="691"/>
        <v>0</v>
      </c>
      <c r="AX1174" s="15">
        <f t="shared" si="692"/>
        <v>0</v>
      </c>
    </row>
    <row r="1175" spans="1:50" x14ac:dyDescent="0.25">
      <c r="A1175" s="25">
        <f t="shared" si="693"/>
        <v>23.410416666666258</v>
      </c>
      <c r="B1175" s="9" t="s">
        <v>63</v>
      </c>
      <c r="D1175" t="s">
        <v>11</v>
      </c>
      <c r="F1175" s="12"/>
      <c r="G1175" s="12"/>
      <c r="H1175" s="12" t="s">
        <v>14</v>
      </c>
      <c r="I1175" s="12"/>
      <c r="J1175" s="15">
        <f t="shared" si="658"/>
        <v>0</v>
      </c>
      <c r="K1175" s="16">
        <f t="shared" si="672"/>
        <v>0</v>
      </c>
      <c r="L1175" s="15">
        <f t="shared" si="659"/>
        <v>0</v>
      </c>
      <c r="M1175" s="16">
        <f t="shared" si="673"/>
        <v>0</v>
      </c>
      <c r="N1175" s="15">
        <f t="shared" si="660"/>
        <v>0</v>
      </c>
      <c r="O1175" s="16"/>
      <c r="P1175" s="15">
        <f t="shared" si="661"/>
        <v>0</v>
      </c>
      <c r="Q1175" s="16">
        <f t="shared" si="674"/>
        <v>0</v>
      </c>
      <c r="R1175" s="15">
        <f t="shared" si="662"/>
        <v>0</v>
      </c>
      <c r="S1175" s="16">
        <f t="shared" si="675"/>
        <v>0</v>
      </c>
      <c r="T1175" s="15">
        <f t="shared" si="663"/>
        <v>0</v>
      </c>
      <c r="U1175" s="16"/>
      <c r="V1175" s="15">
        <f t="shared" si="664"/>
        <v>0</v>
      </c>
      <c r="W1175" s="16">
        <f t="shared" si="676"/>
        <v>0</v>
      </c>
      <c r="X1175" s="15">
        <f t="shared" si="665"/>
        <v>0</v>
      </c>
      <c r="Y1175" s="16">
        <f t="shared" si="677"/>
        <v>0</v>
      </c>
      <c r="Z1175" s="15">
        <f t="shared" si="666"/>
        <v>0</v>
      </c>
      <c r="AA1175" s="16"/>
      <c r="AB1175" s="15">
        <f t="shared" si="667"/>
        <v>0</v>
      </c>
      <c r="AC1175" s="16">
        <f t="shared" si="678"/>
        <v>0</v>
      </c>
      <c r="AD1175" s="15">
        <f t="shared" si="668"/>
        <v>0</v>
      </c>
      <c r="AE1175" s="16">
        <f t="shared" si="679"/>
        <v>0</v>
      </c>
      <c r="AF1175" s="15">
        <f t="shared" si="669"/>
        <v>0</v>
      </c>
      <c r="AG1175" s="16"/>
      <c r="AH1175" s="15">
        <f t="shared" si="670"/>
        <v>0</v>
      </c>
      <c r="AI1175" s="16">
        <f t="shared" si="680"/>
        <v>0</v>
      </c>
      <c r="AJ1175" s="15">
        <f t="shared" si="671"/>
        <v>0</v>
      </c>
      <c r="AK1175" s="16">
        <f t="shared" si="681"/>
        <v>0</v>
      </c>
      <c r="AL1175" s="15">
        <f t="shared" si="682"/>
        <v>0</v>
      </c>
      <c r="AM1175" s="16"/>
      <c r="AN1175" s="15">
        <f t="shared" si="683"/>
        <v>23.410416666666258</v>
      </c>
      <c r="AO1175" s="16">
        <f t="shared" si="684"/>
        <v>1</v>
      </c>
      <c r="AP1175" s="15">
        <f t="shared" si="685"/>
        <v>0</v>
      </c>
      <c r="AQ1175" s="16">
        <f t="shared" si="686"/>
        <v>0</v>
      </c>
      <c r="AR1175" s="15">
        <f t="shared" si="687"/>
        <v>1.9999999999999574E-2</v>
      </c>
      <c r="AS1175" s="16"/>
      <c r="AT1175" s="15">
        <f t="shared" si="688"/>
        <v>0</v>
      </c>
      <c r="AU1175" s="16">
        <f t="shared" si="689"/>
        <v>0</v>
      </c>
      <c r="AV1175" s="15">
        <f t="shared" si="690"/>
        <v>0</v>
      </c>
      <c r="AW1175" s="16">
        <f t="shared" si="691"/>
        <v>0</v>
      </c>
      <c r="AX1175" s="15">
        <f t="shared" si="692"/>
        <v>0</v>
      </c>
    </row>
    <row r="1176" spans="1:50" x14ac:dyDescent="0.25">
      <c r="A1176" s="25">
        <f t="shared" si="693"/>
        <v>23.430416666666257</v>
      </c>
      <c r="B1176" s="9"/>
      <c r="C1176" s="12"/>
      <c r="D1176" t="s">
        <v>11</v>
      </c>
      <c r="F1176" s="12"/>
      <c r="G1176" s="12"/>
      <c r="H1176" s="12" t="s">
        <v>14</v>
      </c>
      <c r="I1176" s="12"/>
      <c r="J1176" s="15">
        <f t="shared" si="658"/>
        <v>0</v>
      </c>
      <c r="K1176" s="16">
        <f t="shared" si="672"/>
        <v>0</v>
      </c>
      <c r="L1176" s="15">
        <f t="shared" si="659"/>
        <v>0</v>
      </c>
      <c r="M1176" s="16">
        <f t="shared" si="673"/>
        <v>0</v>
      </c>
      <c r="N1176" s="15">
        <f t="shared" si="660"/>
        <v>0</v>
      </c>
      <c r="O1176" s="16"/>
      <c r="P1176" s="15">
        <f t="shared" si="661"/>
        <v>0</v>
      </c>
      <c r="Q1176" s="16">
        <f t="shared" si="674"/>
        <v>0</v>
      </c>
      <c r="R1176" s="15">
        <f t="shared" si="662"/>
        <v>0</v>
      </c>
      <c r="S1176" s="16">
        <f t="shared" si="675"/>
        <v>0</v>
      </c>
      <c r="T1176" s="15">
        <f t="shared" si="663"/>
        <v>0</v>
      </c>
      <c r="U1176" s="16"/>
      <c r="V1176" s="15">
        <f t="shared" si="664"/>
        <v>0</v>
      </c>
      <c r="W1176" s="16">
        <f t="shared" si="676"/>
        <v>0</v>
      </c>
      <c r="X1176" s="15">
        <f t="shared" si="665"/>
        <v>0</v>
      </c>
      <c r="Y1176" s="16">
        <f t="shared" si="677"/>
        <v>0</v>
      </c>
      <c r="Z1176" s="15">
        <f t="shared" si="666"/>
        <v>0</v>
      </c>
      <c r="AA1176" s="16"/>
      <c r="AB1176" s="15">
        <f t="shared" si="667"/>
        <v>0</v>
      </c>
      <c r="AC1176" s="16">
        <f t="shared" si="678"/>
        <v>0</v>
      </c>
      <c r="AD1176" s="15">
        <f t="shared" si="668"/>
        <v>0</v>
      </c>
      <c r="AE1176" s="16">
        <f t="shared" si="679"/>
        <v>0</v>
      </c>
      <c r="AF1176" s="15">
        <f t="shared" si="669"/>
        <v>0</v>
      </c>
      <c r="AG1176" s="16"/>
      <c r="AH1176" s="15">
        <f t="shared" si="670"/>
        <v>0</v>
      </c>
      <c r="AI1176" s="16">
        <f t="shared" si="680"/>
        <v>0</v>
      </c>
      <c r="AJ1176" s="15">
        <f t="shared" si="671"/>
        <v>0</v>
      </c>
      <c r="AK1176" s="16">
        <f t="shared" si="681"/>
        <v>0</v>
      </c>
      <c r="AL1176" s="15">
        <f t="shared" si="682"/>
        <v>0</v>
      </c>
      <c r="AM1176" s="16"/>
      <c r="AN1176" s="15">
        <f t="shared" si="683"/>
        <v>0</v>
      </c>
      <c r="AO1176" s="16">
        <f t="shared" si="684"/>
        <v>0</v>
      </c>
      <c r="AP1176" s="15">
        <f t="shared" si="685"/>
        <v>0</v>
      </c>
      <c r="AQ1176" s="16">
        <f t="shared" si="686"/>
        <v>0</v>
      </c>
      <c r="AR1176" s="15">
        <f t="shared" si="687"/>
        <v>1.9999999999999574E-2</v>
      </c>
      <c r="AS1176" s="16"/>
      <c r="AT1176" s="15">
        <f t="shared" si="688"/>
        <v>0</v>
      </c>
      <c r="AU1176" s="16">
        <f t="shared" si="689"/>
        <v>0</v>
      </c>
      <c r="AV1176" s="15">
        <f t="shared" si="690"/>
        <v>0</v>
      </c>
      <c r="AW1176" s="16">
        <f t="shared" si="691"/>
        <v>0</v>
      </c>
      <c r="AX1176" s="15">
        <f t="shared" si="692"/>
        <v>0</v>
      </c>
    </row>
    <row r="1177" spans="1:50" x14ac:dyDescent="0.25">
      <c r="A1177" s="25">
        <f t="shared" si="693"/>
        <v>23.450416666666257</v>
      </c>
      <c r="B1177" s="9" t="s">
        <v>9</v>
      </c>
      <c r="C1177" s="12" t="s">
        <v>14</v>
      </c>
      <c r="D1177" t="s">
        <v>11</v>
      </c>
      <c r="F1177" s="12"/>
      <c r="G1177" s="12"/>
      <c r="H1177" s="12" t="s">
        <v>14</v>
      </c>
      <c r="I1177" s="12"/>
      <c r="J1177" s="15">
        <f t="shared" si="658"/>
        <v>23.450416666666257</v>
      </c>
      <c r="K1177" s="16">
        <f t="shared" si="672"/>
        <v>1</v>
      </c>
      <c r="L1177" s="15">
        <f t="shared" si="659"/>
        <v>0</v>
      </c>
      <c r="M1177" s="16">
        <f t="shared" si="673"/>
        <v>0</v>
      </c>
      <c r="N1177" s="15">
        <f t="shared" si="660"/>
        <v>1.9999999999999574E-2</v>
      </c>
      <c r="O1177" s="16"/>
      <c r="P1177" s="15">
        <f t="shared" si="661"/>
        <v>0</v>
      </c>
      <c r="Q1177" s="16">
        <f t="shared" si="674"/>
        <v>0</v>
      </c>
      <c r="R1177" s="15">
        <f t="shared" si="662"/>
        <v>0</v>
      </c>
      <c r="S1177" s="16">
        <f t="shared" si="675"/>
        <v>0</v>
      </c>
      <c r="T1177" s="15">
        <f t="shared" si="663"/>
        <v>0</v>
      </c>
      <c r="U1177" s="16"/>
      <c r="V1177" s="15">
        <f t="shared" si="664"/>
        <v>0</v>
      </c>
      <c r="W1177" s="16">
        <f t="shared" si="676"/>
        <v>0</v>
      </c>
      <c r="X1177" s="15">
        <f t="shared" si="665"/>
        <v>0</v>
      </c>
      <c r="Y1177" s="16">
        <f t="shared" si="677"/>
        <v>0</v>
      </c>
      <c r="Z1177" s="15">
        <f t="shared" si="666"/>
        <v>0</v>
      </c>
      <c r="AA1177" s="16"/>
      <c r="AB1177" s="15">
        <f t="shared" si="667"/>
        <v>0</v>
      </c>
      <c r="AC1177" s="16">
        <f t="shared" si="678"/>
        <v>0</v>
      </c>
      <c r="AD1177" s="15">
        <f t="shared" si="668"/>
        <v>0</v>
      </c>
      <c r="AE1177" s="16">
        <f t="shared" si="679"/>
        <v>0</v>
      </c>
      <c r="AF1177" s="15">
        <f t="shared" si="669"/>
        <v>0</v>
      </c>
      <c r="AG1177" s="16"/>
      <c r="AH1177" s="15">
        <f t="shared" si="670"/>
        <v>0</v>
      </c>
      <c r="AI1177" s="16">
        <f t="shared" si="680"/>
        <v>0</v>
      </c>
      <c r="AJ1177" s="15">
        <f t="shared" si="671"/>
        <v>0</v>
      </c>
      <c r="AK1177" s="16">
        <f t="shared" si="681"/>
        <v>0</v>
      </c>
      <c r="AL1177" s="15">
        <f t="shared" si="682"/>
        <v>0</v>
      </c>
      <c r="AM1177" s="16"/>
      <c r="AN1177" s="15">
        <f t="shared" si="683"/>
        <v>0</v>
      </c>
      <c r="AO1177" s="16">
        <f t="shared" si="684"/>
        <v>0</v>
      </c>
      <c r="AP1177" s="15">
        <f t="shared" si="685"/>
        <v>0</v>
      </c>
      <c r="AQ1177" s="16">
        <f t="shared" si="686"/>
        <v>0</v>
      </c>
      <c r="AR1177" s="15">
        <f t="shared" si="687"/>
        <v>1.9999999999999574E-2</v>
      </c>
      <c r="AS1177" s="16"/>
      <c r="AT1177" s="15">
        <f t="shared" si="688"/>
        <v>0</v>
      </c>
      <c r="AU1177" s="16">
        <f t="shared" si="689"/>
        <v>0</v>
      </c>
      <c r="AV1177" s="15">
        <f t="shared" si="690"/>
        <v>0</v>
      </c>
      <c r="AW1177" s="16">
        <f t="shared" si="691"/>
        <v>0</v>
      </c>
      <c r="AX1177" s="15">
        <f t="shared" si="692"/>
        <v>0</v>
      </c>
    </row>
    <row r="1178" spans="1:50" x14ac:dyDescent="0.25">
      <c r="A1178" s="25">
        <f t="shared" si="693"/>
        <v>23.470416666666257</v>
      </c>
      <c r="B1178" s="9" t="s">
        <v>17</v>
      </c>
      <c r="C1178" s="12" t="s">
        <v>14</v>
      </c>
      <c r="D1178" s="13" t="s">
        <v>20</v>
      </c>
      <c r="E1178" s="13"/>
      <c r="F1178" s="12"/>
      <c r="H1178" t="s">
        <v>11</v>
      </c>
      <c r="I1178" s="12"/>
      <c r="J1178" s="15">
        <f t="shared" si="658"/>
        <v>0</v>
      </c>
      <c r="K1178" s="16">
        <f t="shared" si="672"/>
        <v>0</v>
      </c>
      <c r="L1178" s="15">
        <f t="shared" si="659"/>
        <v>0</v>
      </c>
      <c r="M1178" s="16">
        <f t="shared" si="673"/>
        <v>0</v>
      </c>
      <c r="N1178" s="15">
        <f t="shared" si="660"/>
        <v>1.9999999999999574E-2</v>
      </c>
      <c r="O1178" s="16"/>
      <c r="P1178" s="15">
        <f t="shared" si="661"/>
        <v>0</v>
      </c>
      <c r="Q1178" s="16">
        <f t="shared" si="674"/>
        <v>0</v>
      </c>
      <c r="R1178" s="15">
        <f t="shared" si="662"/>
        <v>23.470416666666257</v>
      </c>
      <c r="S1178" s="16">
        <f t="shared" si="675"/>
        <v>1</v>
      </c>
      <c r="T1178" s="15">
        <f t="shared" si="663"/>
        <v>0</v>
      </c>
      <c r="U1178" s="16"/>
      <c r="V1178" s="15">
        <f t="shared" si="664"/>
        <v>0</v>
      </c>
      <c r="W1178" s="16">
        <f t="shared" si="676"/>
        <v>0</v>
      </c>
      <c r="X1178" s="15">
        <f t="shared" si="665"/>
        <v>0</v>
      </c>
      <c r="Y1178" s="16">
        <f t="shared" si="677"/>
        <v>0</v>
      </c>
      <c r="Z1178" s="15">
        <f t="shared" si="666"/>
        <v>0</v>
      </c>
      <c r="AA1178" s="16"/>
      <c r="AB1178" s="15">
        <f t="shared" si="667"/>
        <v>0</v>
      </c>
      <c r="AC1178" s="16">
        <f t="shared" si="678"/>
        <v>0</v>
      </c>
      <c r="AD1178" s="15">
        <f t="shared" si="668"/>
        <v>0</v>
      </c>
      <c r="AE1178" s="16">
        <f t="shared" si="679"/>
        <v>0</v>
      </c>
      <c r="AF1178" s="15">
        <f t="shared" si="669"/>
        <v>0</v>
      </c>
      <c r="AG1178" s="16"/>
      <c r="AH1178" s="15">
        <f t="shared" si="670"/>
        <v>0</v>
      </c>
      <c r="AI1178" s="16">
        <f t="shared" si="680"/>
        <v>0</v>
      </c>
      <c r="AJ1178" s="15">
        <f t="shared" si="671"/>
        <v>0</v>
      </c>
      <c r="AK1178" s="16">
        <f t="shared" si="681"/>
        <v>0</v>
      </c>
      <c r="AL1178" s="15">
        <f t="shared" si="682"/>
        <v>0</v>
      </c>
      <c r="AM1178" s="16"/>
      <c r="AN1178" s="15">
        <f t="shared" si="683"/>
        <v>0</v>
      </c>
      <c r="AO1178" s="16">
        <f t="shared" si="684"/>
        <v>0</v>
      </c>
      <c r="AP1178" s="15">
        <f t="shared" si="685"/>
        <v>0</v>
      </c>
      <c r="AQ1178" s="16">
        <f t="shared" si="686"/>
        <v>0</v>
      </c>
      <c r="AR1178" s="15">
        <f t="shared" si="687"/>
        <v>0</v>
      </c>
      <c r="AS1178" s="16"/>
      <c r="AT1178" s="15">
        <f t="shared" si="688"/>
        <v>0</v>
      </c>
      <c r="AU1178" s="16">
        <f t="shared" si="689"/>
        <v>0</v>
      </c>
      <c r="AV1178" s="15">
        <f t="shared" si="690"/>
        <v>0</v>
      </c>
      <c r="AW1178" s="16">
        <f t="shared" si="691"/>
        <v>0</v>
      </c>
      <c r="AX1178" s="15">
        <f t="shared" si="692"/>
        <v>0</v>
      </c>
    </row>
    <row r="1179" spans="1:50" x14ac:dyDescent="0.25">
      <c r="A1179" s="25">
        <f t="shared" si="693"/>
        <v>23.490416666666256</v>
      </c>
      <c r="B1179" s="9" t="s">
        <v>10</v>
      </c>
      <c r="C1179" s="12" t="s">
        <v>14</v>
      </c>
      <c r="D1179" s="12"/>
      <c r="E1179" s="13"/>
      <c r="F1179" s="12" t="s">
        <v>14</v>
      </c>
      <c r="H1179" t="s">
        <v>11</v>
      </c>
      <c r="J1179" s="15">
        <f t="shared" si="658"/>
        <v>0</v>
      </c>
      <c r="K1179" s="16">
        <f t="shared" si="672"/>
        <v>0</v>
      </c>
      <c r="L1179" s="15">
        <f t="shared" si="659"/>
        <v>0</v>
      </c>
      <c r="M1179" s="16">
        <f t="shared" si="673"/>
        <v>0</v>
      </c>
      <c r="N1179" s="15">
        <f t="shared" si="660"/>
        <v>1.9999999999999574E-2</v>
      </c>
      <c r="O1179" s="16"/>
      <c r="P1179" s="15">
        <f t="shared" si="661"/>
        <v>0</v>
      </c>
      <c r="Q1179" s="16">
        <f t="shared" si="674"/>
        <v>0</v>
      </c>
      <c r="R1179" s="15">
        <f t="shared" si="662"/>
        <v>0</v>
      </c>
      <c r="S1179" s="16">
        <f t="shared" si="675"/>
        <v>0</v>
      </c>
      <c r="T1179" s="15">
        <f t="shared" si="663"/>
        <v>0</v>
      </c>
      <c r="U1179" s="16"/>
      <c r="V1179" s="15">
        <f t="shared" si="664"/>
        <v>0</v>
      </c>
      <c r="W1179" s="16">
        <f t="shared" si="676"/>
        <v>0</v>
      </c>
      <c r="X1179" s="15">
        <f t="shared" si="665"/>
        <v>0</v>
      </c>
      <c r="Y1179" s="16">
        <f t="shared" si="677"/>
        <v>0</v>
      </c>
      <c r="Z1179" s="15">
        <f t="shared" si="666"/>
        <v>0</v>
      </c>
      <c r="AA1179" s="16"/>
      <c r="AB1179" s="15">
        <f t="shared" si="667"/>
        <v>23.490416666666256</v>
      </c>
      <c r="AC1179" s="16">
        <f t="shared" si="678"/>
        <v>1</v>
      </c>
      <c r="AD1179" s="15">
        <f t="shared" si="668"/>
        <v>0</v>
      </c>
      <c r="AE1179" s="16">
        <f t="shared" si="679"/>
        <v>0</v>
      </c>
      <c r="AF1179" s="15">
        <f t="shared" si="669"/>
        <v>1.9999999999999574E-2</v>
      </c>
      <c r="AG1179" s="16"/>
      <c r="AH1179" s="15">
        <f t="shared" si="670"/>
        <v>0</v>
      </c>
      <c r="AI1179" s="16">
        <f t="shared" si="680"/>
        <v>0</v>
      </c>
      <c r="AJ1179" s="15">
        <f t="shared" si="671"/>
        <v>0</v>
      </c>
      <c r="AK1179" s="16">
        <f t="shared" si="681"/>
        <v>0</v>
      </c>
      <c r="AL1179" s="15">
        <f t="shared" si="682"/>
        <v>0</v>
      </c>
      <c r="AM1179" s="16"/>
      <c r="AN1179" s="15">
        <f t="shared" si="683"/>
        <v>0</v>
      </c>
      <c r="AO1179" s="16">
        <f t="shared" si="684"/>
        <v>0</v>
      </c>
      <c r="AP1179" s="15">
        <f t="shared" si="685"/>
        <v>0</v>
      </c>
      <c r="AQ1179" s="16">
        <f t="shared" si="686"/>
        <v>0</v>
      </c>
      <c r="AR1179" s="15">
        <f t="shared" si="687"/>
        <v>0</v>
      </c>
      <c r="AS1179" s="16"/>
      <c r="AT1179" s="15">
        <f t="shared" si="688"/>
        <v>0</v>
      </c>
      <c r="AU1179" s="16">
        <f t="shared" si="689"/>
        <v>0</v>
      </c>
      <c r="AV1179" s="15">
        <f t="shared" si="690"/>
        <v>0</v>
      </c>
      <c r="AW1179" s="16">
        <f t="shared" si="691"/>
        <v>0</v>
      </c>
      <c r="AX1179" s="15">
        <f t="shared" si="692"/>
        <v>0</v>
      </c>
    </row>
    <row r="1180" spans="1:50" x14ac:dyDescent="0.25">
      <c r="A1180" s="25">
        <f t="shared" si="693"/>
        <v>23.510416666666256</v>
      </c>
      <c r="B1180" s="9" t="s">
        <v>13</v>
      </c>
      <c r="C1180" s="12" t="s">
        <v>14</v>
      </c>
      <c r="D1180" s="12"/>
      <c r="F1180" s="12" t="s">
        <v>14</v>
      </c>
      <c r="G1180" s="12" t="s">
        <v>14</v>
      </c>
      <c r="H1180" t="s">
        <v>11</v>
      </c>
      <c r="J1180" s="15">
        <f t="shared" si="658"/>
        <v>0</v>
      </c>
      <c r="K1180" s="16">
        <f t="shared" si="672"/>
        <v>0</v>
      </c>
      <c r="L1180" s="15">
        <f t="shared" si="659"/>
        <v>0</v>
      </c>
      <c r="M1180" s="16">
        <f t="shared" si="673"/>
        <v>0</v>
      </c>
      <c r="N1180" s="15">
        <f t="shared" si="660"/>
        <v>1.9999999999999574E-2</v>
      </c>
      <c r="O1180" s="16"/>
      <c r="P1180" s="15">
        <f t="shared" si="661"/>
        <v>0</v>
      </c>
      <c r="Q1180" s="16">
        <f t="shared" si="674"/>
        <v>0</v>
      </c>
      <c r="R1180" s="15">
        <f t="shared" si="662"/>
        <v>0</v>
      </c>
      <c r="S1180" s="16">
        <f t="shared" si="675"/>
        <v>0</v>
      </c>
      <c r="T1180" s="15">
        <f t="shared" si="663"/>
        <v>0</v>
      </c>
      <c r="U1180" s="16"/>
      <c r="V1180" s="15">
        <f t="shared" si="664"/>
        <v>0</v>
      </c>
      <c r="W1180" s="16">
        <f t="shared" si="676"/>
        <v>0</v>
      </c>
      <c r="X1180" s="15">
        <f t="shared" si="665"/>
        <v>0</v>
      </c>
      <c r="Y1180" s="16">
        <f t="shared" si="677"/>
        <v>0</v>
      </c>
      <c r="Z1180" s="15">
        <f t="shared" si="666"/>
        <v>0</v>
      </c>
      <c r="AA1180" s="16"/>
      <c r="AB1180" s="15">
        <f t="shared" si="667"/>
        <v>0</v>
      </c>
      <c r="AC1180" s="16">
        <f t="shared" si="678"/>
        <v>0</v>
      </c>
      <c r="AD1180" s="15">
        <f t="shared" si="668"/>
        <v>0</v>
      </c>
      <c r="AE1180" s="16">
        <f t="shared" si="679"/>
        <v>0</v>
      </c>
      <c r="AF1180" s="15">
        <f t="shared" si="669"/>
        <v>1.9999999999999574E-2</v>
      </c>
      <c r="AG1180" s="16"/>
      <c r="AH1180" s="15">
        <f t="shared" si="670"/>
        <v>23.510416666666256</v>
      </c>
      <c r="AI1180" s="16">
        <f t="shared" si="680"/>
        <v>1</v>
      </c>
      <c r="AJ1180" s="15">
        <f t="shared" si="671"/>
        <v>0</v>
      </c>
      <c r="AK1180" s="16">
        <f t="shared" si="681"/>
        <v>0</v>
      </c>
      <c r="AL1180" s="15">
        <f t="shared" si="682"/>
        <v>1.9999999999999574E-2</v>
      </c>
      <c r="AM1180" s="16"/>
      <c r="AN1180" s="15">
        <f t="shared" si="683"/>
        <v>0</v>
      </c>
      <c r="AO1180" s="16">
        <f t="shared" si="684"/>
        <v>0</v>
      </c>
      <c r="AP1180" s="15">
        <f t="shared" si="685"/>
        <v>0</v>
      </c>
      <c r="AQ1180" s="16">
        <f t="shared" si="686"/>
        <v>0</v>
      </c>
      <c r="AR1180" s="15">
        <f t="shared" si="687"/>
        <v>0</v>
      </c>
      <c r="AS1180" s="16"/>
      <c r="AT1180" s="15">
        <f t="shared" si="688"/>
        <v>0</v>
      </c>
      <c r="AU1180" s="16">
        <f t="shared" si="689"/>
        <v>0</v>
      </c>
      <c r="AV1180" s="15">
        <f t="shared" si="690"/>
        <v>0</v>
      </c>
      <c r="AW1180" s="16">
        <f t="shared" si="691"/>
        <v>0</v>
      </c>
      <c r="AX1180" s="15">
        <f t="shared" si="692"/>
        <v>0</v>
      </c>
    </row>
    <row r="1181" spans="1:50" x14ac:dyDescent="0.25">
      <c r="A1181" s="25">
        <f t="shared" si="693"/>
        <v>23.530416666666255</v>
      </c>
      <c r="B1181" s="9" t="s">
        <v>21</v>
      </c>
      <c r="C1181" s="12" t="s">
        <v>14</v>
      </c>
      <c r="D1181" s="12"/>
      <c r="E1181" s="12" t="s">
        <v>14</v>
      </c>
      <c r="F1181" s="12" t="s">
        <v>14</v>
      </c>
      <c r="G1181" s="12" t="s">
        <v>14</v>
      </c>
      <c r="H1181" t="s">
        <v>11</v>
      </c>
      <c r="I1181" s="13"/>
      <c r="J1181" s="15">
        <f t="shared" si="658"/>
        <v>0</v>
      </c>
      <c r="K1181" s="16">
        <f t="shared" si="672"/>
        <v>0</v>
      </c>
      <c r="L1181" s="15">
        <f t="shared" si="659"/>
        <v>0</v>
      </c>
      <c r="M1181" s="16">
        <f t="shared" si="673"/>
        <v>0</v>
      </c>
      <c r="N1181" s="15">
        <f t="shared" si="660"/>
        <v>1.9999999999999574E-2</v>
      </c>
      <c r="O1181" s="16"/>
      <c r="P1181" s="15">
        <f t="shared" si="661"/>
        <v>0</v>
      </c>
      <c r="Q1181" s="16">
        <f t="shared" si="674"/>
        <v>0</v>
      </c>
      <c r="R1181" s="15">
        <f t="shared" si="662"/>
        <v>0</v>
      </c>
      <c r="S1181" s="16">
        <f t="shared" si="675"/>
        <v>0</v>
      </c>
      <c r="T1181" s="15">
        <f t="shared" si="663"/>
        <v>0</v>
      </c>
      <c r="U1181" s="16"/>
      <c r="V1181" s="15">
        <f t="shared" si="664"/>
        <v>23.530416666666255</v>
      </c>
      <c r="W1181" s="16">
        <f t="shared" si="676"/>
        <v>1</v>
      </c>
      <c r="X1181" s="15">
        <f t="shared" si="665"/>
        <v>0</v>
      </c>
      <c r="Y1181" s="16">
        <f t="shared" si="677"/>
        <v>0</v>
      </c>
      <c r="Z1181" s="15">
        <f t="shared" si="666"/>
        <v>1.9999999999999574E-2</v>
      </c>
      <c r="AA1181" s="16"/>
      <c r="AB1181" s="15">
        <f t="shared" si="667"/>
        <v>0</v>
      </c>
      <c r="AC1181" s="16">
        <f t="shared" si="678"/>
        <v>0</v>
      </c>
      <c r="AD1181" s="15">
        <f t="shared" si="668"/>
        <v>0</v>
      </c>
      <c r="AE1181" s="16">
        <f t="shared" si="679"/>
        <v>0</v>
      </c>
      <c r="AF1181" s="15">
        <f t="shared" si="669"/>
        <v>1.9999999999999574E-2</v>
      </c>
      <c r="AG1181" s="16"/>
      <c r="AH1181" s="15">
        <f t="shared" si="670"/>
        <v>0</v>
      </c>
      <c r="AI1181" s="16">
        <f t="shared" si="680"/>
        <v>0</v>
      </c>
      <c r="AJ1181" s="15">
        <f t="shared" si="671"/>
        <v>0</v>
      </c>
      <c r="AK1181" s="16">
        <f t="shared" si="681"/>
        <v>0</v>
      </c>
      <c r="AL1181" s="15">
        <f t="shared" si="682"/>
        <v>1.9999999999999574E-2</v>
      </c>
      <c r="AM1181" s="16"/>
      <c r="AN1181" s="15">
        <f t="shared" si="683"/>
        <v>0</v>
      </c>
      <c r="AO1181" s="16">
        <f t="shared" si="684"/>
        <v>0</v>
      </c>
      <c r="AP1181" s="15">
        <f t="shared" si="685"/>
        <v>0</v>
      </c>
      <c r="AQ1181" s="16">
        <f t="shared" si="686"/>
        <v>0</v>
      </c>
      <c r="AR1181" s="15">
        <f t="shared" si="687"/>
        <v>0</v>
      </c>
      <c r="AS1181" s="16"/>
      <c r="AT1181" s="15">
        <f t="shared" si="688"/>
        <v>0</v>
      </c>
      <c r="AU1181" s="16">
        <f t="shared" si="689"/>
        <v>0</v>
      </c>
      <c r="AV1181" s="15">
        <f t="shared" si="690"/>
        <v>0</v>
      </c>
      <c r="AW1181" s="16">
        <f t="shared" si="691"/>
        <v>0</v>
      </c>
      <c r="AX1181" s="15">
        <f t="shared" si="692"/>
        <v>0</v>
      </c>
    </row>
    <row r="1182" spans="1:50" x14ac:dyDescent="0.25">
      <c r="A1182" s="25">
        <f t="shared" si="693"/>
        <v>23.550416666666255</v>
      </c>
      <c r="B1182" s="9" t="s">
        <v>64</v>
      </c>
      <c r="C1182" t="s">
        <v>11</v>
      </c>
      <c r="D1182" s="12"/>
      <c r="E1182" s="12" t="s">
        <v>14</v>
      </c>
      <c r="F1182" s="12" t="s">
        <v>14</v>
      </c>
      <c r="G1182" s="12" t="s">
        <v>14</v>
      </c>
      <c r="H1182" s="13" t="s">
        <v>20</v>
      </c>
      <c r="I1182" s="12"/>
      <c r="J1182" s="15">
        <f t="shared" si="658"/>
        <v>0</v>
      </c>
      <c r="K1182" s="16">
        <f t="shared" si="672"/>
        <v>0</v>
      </c>
      <c r="L1182" s="15">
        <f t="shared" si="659"/>
        <v>0</v>
      </c>
      <c r="M1182" s="16">
        <f t="shared" si="673"/>
        <v>0</v>
      </c>
      <c r="N1182" s="15">
        <f t="shared" si="660"/>
        <v>0</v>
      </c>
      <c r="O1182" s="16"/>
      <c r="P1182" s="15">
        <f t="shared" si="661"/>
        <v>0</v>
      </c>
      <c r="Q1182" s="16">
        <f t="shared" si="674"/>
        <v>0</v>
      </c>
      <c r="R1182" s="15">
        <f t="shared" si="662"/>
        <v>0</v>
      </c>
      <c r="S1182" s="16">
        <f t="shared" si="675"/>
        <v>0</v>
      </c>
      <c r="T1182" s="15">
        <f t="shared" si="663"/>
        <v>0</v>
      </c>
      <c r="U1182" s="16"/>
      <c r="V1182" s="15">
        <f t="shared" si="664"/>
        <v>0</v>
      </c>
      <c r="W1182" s="16">
        <f t="shared" si="676"/>
        <v>0</v>
      </c>
      <c r="X1182" s="15">
        <f t="shared" si="665"/>
        <v>0</v>
      </c>
      <c r="Y1182" s="16">
        <f t="shared" si="677"/>
        <v>0</v>
      </c>
      <c r="Z1182" s="15">
        <f t="shared" si="666"/>
        <v>1.9999999999999574E-2</v>
      </c>
      <c r="AA1182" s="16"/>
      <c r="AB1182" s="15">
        <f t="shared" si="667"/>
        <v>0</v>
      </c>
      <c r="AC1182" s="16">
        <f t="shared" si="678"/>
        <v>0</v>
      </c>
      <c r="AD1182" s="15">
        <f t="shared" si="668"/>
        <v>0</v>
      </c>
      <c r="AE1182" s="16">
        <f t="shared" si="679"/>
        <v>0</v>
      </c>
      <c r="AF1182" s="15">
        <f t="shared" si="669"/>
        <v>1.9999999999999574E-2</v>
      </c>
      <c r="AG1182" s="16"/>
      <c r="AH1182" s="15">
        <f t="shared" si="670"/>
        <v>0</v>
      </c>
      <c r="AI1182" s="16">
        <f t="shared" si="680"/>
        <v>0</v>
      </c>
      <c r="AJ1182" s="15">
        <f t="shared" si="671"/>
        <v>0</v>
      </c>
      <c r="AK1182" s="16">
        <f t="shared" si="681"/>
        <v>0</v>
      </c>
      <c r="AL1182" s="15">
        <f t="shared" si="682"/>
        <v>1.9999999999999574E-2</v>
      </c>
      <c r="AM1182" s="16"/>
      <c r="AN1182" s="15">
        <f t="shared" si="683"/>
        <v>0</v>
      </c>
      <c r="AO1182" s="16">
        <f t="shared" si="684"/>
        <v>0</v>
      </c>
      <c r="AP1182" s="15">
        <f t="shared" si="685"/>
        <v>23.550416666666255</v>
      </c>
      <c r="AQ1182" s="16">
        <f t="shared" si="686"/>
        <v>1</v>
      </c>
      <c r="AR1182" s="15">
        <f t="shared" si="687"/>
        <v>0</v>
      </c>
      <c r="AS1182" s="16"/>
      <c r="AT1182" s="15">
        <f t="shared" si="688"/>
        <v>0</v>
      </c>
      <c r="AU1182" s="16">
        <f t="shared" si="689"/>
        <v>0</v>
      </c>
      <c r="AV1182" s="15">
        <f t="shared" si="690"/>
        <v>0</v>
      </c>
      <c r="AW1182" s="16">
        <f t="shared" si="691"/>
        <v>0</v>
      </c>
      <c r="AX1182" s="15">
        <f t="shared" si="692"/>
        <v>0</v>
      </c>
    </row>
    <row r="1183" spans="1:50" x14ac:dyDescent="0.25">
      <c r="A1183" s="25">
        <f t="shared" si="693"/>
        <v>23.570416666666254</v>
      </c>
      <c r="B1183" s="9" t="s">
        <v>67</v>
      </c>
      <c r="C1183" t="s">
        <v>11</v>
      </c>
      <c r="D1183" s="12"/>
      <c r="E1183" s="12" t="s">
        <v>14</v>
      </c>
      <c r="F1183" s="12" t="s">
        <v>14</v>
      </c>
      <c r="G1183" s="12" t="s">
        <v>14</v>
      </c>
      <c r="H1183" s="34"/>
      <c r="I1183" s="12" t="s">
        <v>14</v>
      </c>
      <c r="J1183" s="15">
        <f t="shared" si="658"/>
        <v>0</v>
      </c>
      <c r="K1183" s="16">
        <f t="shared" si="672"/>
        <v>0</v>
      </c>
      <c r="L1183" s="15">
        <f t="shared" si="659"/>
        <v>0</v>
      </c>
      <c r="M1183" s="16">
        <f t="shared" si="673"/>
        <v>0</v>
      </c>
      <c r="N1183" s="15">
        <f t="shared" si="660"/>
        <v>0</v>
      </c>
      <c r="O1183" s="16"/>
      <c r="P1183" s="15">
        <f t="shared" si="661"/>
        <v>0</v>
      </c>
      <c r="Q1183" s="16">
        <f t="shared" si="674"/>
        <v>0</v>
      </c>
      <c r="R1183" s="15">
        <f t="shared" si="662"/>
        <v>0</v>
      </c>
      <c r="S1183" s="16">
        <f t="shared" si="675"/>
        <v>0</v>
      </c>
      <c r="T1183" s="15">
        <f t="shared" si="663"/>
        <v>0</v>
      </c>
      <c r="U1183" s="16"/>
      <c r="V1183" s="15">
        <f t="shared" si="664"/>
        <v>0</v>
      </c>
      <c r="W1183" s="16">
        <f t="shared" si="676"/>
        <v>0</v>
      </c>
      <c r="X1183" s="15">
        <f t="shared" si="665"/>
        <v>0</v>
      </c>
      <c r="Y1183" s="16">
        <f t="shared" si="677"/>
        <v>0</v>
      </c>
      <c r="Z1183" s="15">
        <f t="shared" si="666"/>
        <v>1.9999999999999574E-2</v>
      </c>
      <c r="AA1183" s="16"/>
      <c r="AB1183" s="15">
        <f t="shared" si="667"/>
        <v>0</v>
      </c>
      <c r="AC1183" s="16">
        <f t="shared" si="678"/>
        <v>0</v>
      </c>
      <c r="AD1183" s="15">
        <f t="shared" si="668"/>
        <v>0</v>
      </c>
      <c r="AE1183" s="16">
        <f t="shared" si="679"/>
        <v>0</v>
      </c>
      <c r="AF1183" s="15">
        <f t="shared" si="669"/>
        <v>1.9999999999999574E-2</v>
      </c>
      <c r="AG1183" s="16"/>
      <c r="AH1183" s="15">
        <f t="shared" si="670"/>
        <v>0</v>
      </c>
      <c r="AI1183" s="16">
        <f t="shared" si="680"/>
        <v>0</v>
      </c>
      <c r="AJ1183" s="15">
        <f t="shared" si="671"/>
        <v>0</v>
      </c>
      <c r="AK1183" s="16">
        <f t="shared" si="681"/>
        <v>0</v>
      </c>
      <c r="AL1183" s="15">
        <f t="shared" si="682"/>
        <v>1.9999999999999574E-2</v>
      </c>
      <c r="AM1183" s="16"/>
      <c r="AN1183" s="15">
        <f t="shared" si="683"/>
        <v>0</v>
      </c>
      <c r="AO1183" s="16">
        <f t="shared" si="684"/>
        <v>0</v>
      </c>
      <c r="AP1183" s="15">
        <f t="shared" si="685"/>
        <v>0</v>
      </c>
      <c r="AQ1183" s="16">
        <f t="shared" si="686"/>
        <v>0</v>
      </c>
      <c r="AR1183" s="15">
        <f t="shared" si="687"/>
        <v>0</v>
      </c>
      <c r="AS1183" s="16"/>
      <c r="AT1183" s="15">
        <f t="shared" si="688"/>
        <v>23.570416666666254</v>
      </c>
      <c r="AU1183" s="16">
        <f t="shared" si="689"/>
        <v>1</v>
      </c>
      <c r="AV1183" s="15">
        <f t="shared" si="690"/>
        <v>0</v>
      </c>
      <c r="AW1183" s="16">
        <f t="shared" si="691"/>
        <v>0</v>
      </c>
      <c r="AX1183" s="15">
        <f t="shared" si="692"/>
        <v>1.9999999999999574E-2</v>
      </c>
    </row>
    <row r="1184" spans="1:50" x14ac:dyDescent="0.25">
      <c r="A1184" s="25">
        <f t="shared" si="693"/>
        <v>23.590416666666254</v>
      </c>
      <c r="B1184" s="9" t="s">
        <v>16</v>
      </c>
      <c r="C1184" t="s">
        <v>11</v>
      </c>
      <c r="D1184" s="12" t="s">
        <v>14</v>
      </c>
      <c r="E1184" s="12" t="s">
        <v>14</v>
      </c>
      <c r="F1184" s="12" t="s">
        <v>14</v>
      </c>
      <c r="G1184" s="12" t="s">
        <v>14</v>
      </c>
      <c r="I1184" s="12" t="s">
        <v>14</v>
      </c>
      <c r="J1184" s="15">
        <f t="shared" si="658"/>
        <v>0</v>
      </c>
      <c r="K1184" s="16">
        <f t="shared" si="672"/>
        <v>0</v>
      </c>
      <c r="L1184" s="15">
        <f t="shared" si="659"/>
        <v>0</v>
      </c>
      <c r="M1184" s="16">
        <f t="shared" si="673"/>
        <v>0</v>
      </c>
      <c r="N1184" s="15">
        <f t="shared" si="660"/>
        <v>0</v>
      </c>
      <c r="O1184" s="16"/>
      <c r="P1184" s="15">
        <f t="shared" si="661"/>
        <v>23.590416666666254</v>
      </c>
      <c r="Q1184" s="16">
        <f t="shared" si="674"/>
        <v>1</v>
      </c>
      <c r="R1184" s="15">
        <f t="shared" si="662"/>
        <v>0</v>
      </c>
      <c r="S1184" s="16">
        <f t="shared" si="675"/>
        <v>0</v>
      </c>
      <c r="T1184" s="15">
        <f t="shared" si="663"/>
        <v>1.9999999999999574E-2</v>
      </c>
      <c r="U1184" s="16"/>
      <c r="V1184" s="15">
        <f t="shared" si="664"/>
        <v>0</v>
      </c>
      <c r="W1184" s="16">
        <f t="shared" si="676"/>
        <v>0</v>
      </c>
      <c r="X1184" s="15">
        <f t="shared" si="665"/>
        <v>0</v>
      </c>
      <c r="Y1184" s="16">
        <f t="shared" si="677"/>
        <v>0</v>
      </c>
      <c r="Z1184" s="15">
        <f t="shared" si="666"/>
        <v>1.9999999999999574E-2</v>
      </c>
      <c r="AA1184" s="16"/>
      <c r="AB1184" s="15">
        <f t="shared" si="667"/>
        <v>0</v>
      </c>
      <c r="AC1184" s="16">
        <f t="shared" si="678"/>
        <v>0</v>
      </c>
      <c r="AD1184" s="15">
        <f t="shared" si="668"/>
        <v>0</v>
      </c>
      <c r="AE1184" s="16">
        <f t="shared" si="679"/>
        <v>0</v>
      </c>
      <c r="AF1184" s="15">
        <f t="shared" si="669"/>
        <v>1.9999999999999574E-2</v>
      </c>
      <c r="AG1184" s="16"/>
      <c r="AH1184" s="15">
        <f t="shared" si="670"/>
        <v>0</v>
      </c>
      <c r="AI1184" s="16">
        <f t="shared" si="680"/>
        <v>0</v>
      </c>
      <c r="AJ1184" s="15">
        <f t="shared" si="671"/>
        <v>0</v>
      </c>
      <c r="AK1184" s="16">
        <f t="shared" si="681"/>
        <v>0</v>
      </c>
      <c r="AL1184" s="15">
        <f t="shared" si="682"/>
        <v>1.9999999999999574E-2</v>
      </c>
      <c r="AM1184" s="16"/>
      <c r="AN1184" s="15">
        <f t="shared" si="683"/>
        <v>0</v>
      </c>
      <c r="AO1184" s="16">
        <f t="shared" si="684"/>
        <v>0</v>
      </c>
      <c r="AP1184" s="15">
        <f t="shared" si="685"/>
        <v>0</v>
      </c>
      <c r="AQ1184" s="16">
        <f t="shared" si="686"/>
        <v>0</v>
      </c>
      <c r="AR1184" s="15">
        <f t="shared" si="687"/>
        <v>0</v>
      </c>
      <c r="AS1184" s="16"/>
      <c r="AT1184" s="15">
        <f t="shared" si="688"/>
        <v>0</v>
      </c>
      <c r="AU1184" s="16">
        <f t="shared" si="689"/>
        <v>0</v>
      </c>
      <c r="AV1184" s="15">
        <f t="shared" si="690"/>
        <v>0</v>
      </c>
      <c r="AW1184" s="16">
        <f t="shared" si="691"/>
        <v>0</v>
      </c>
      <c r="AX1184" s="15">
        <f t="shared" si="692"/>
        <v>1.9999999999999574E-2</v>
      </c>
    </row>
    <row r="1185" spans="1:50" x14ac:dyDescent="0.25">
      <c r="A1185" s="25">
        <f t="shared" si="693"/>
        <v>23.610416666666254</v>
      </c>
      <c r="B1185" s="9" t="s">
        <v>63</v>
      </c>
      <c r="C1185" t="s">
        <v>11</v>
      </c>
      <c r="D1185" s="12" t="s">
        <v>14</v>
      </c>
      <c r="E1185" s="12" t="s">
        <v>14</v>
      </c>
      <c r="F1185" s="12" t="s">
        <v>14</v>
      </c>
      <c r="G1185" s="12" t="s">
        <v>14</v>
      </c>
      <c r="H1185" s="12" t="s">
        <v>14</v>
      </c>
      <c r="I1185" s="12" t="s">
        <v>14</v>
      </c>
      <c r="J1185" s="15">
        <f t="shared" si="658"/>
        <v>0</v>
      </c>
      <c r="K1185" s="16">
        <f t="shared" si="672"/>
        <v>0</v>
      </c>
      <c r="L1185" s="15">
        <f t="shared" si="659"/>
        <v>0</v>
      </c>
      <c r="M1185" s="16">
        <f t="shared" si="673"/>
        <v>0</v>
      </c>
      <c r="N1185" s="15">
        <f t="shared" si="660"/>
        <v>0</v>
      </c>
      <c r="O1185" s="16"/>
      <c r="P1185" s="15">
        <f t="shared" si="661"/>
        <v>0</v>
      </c>
      <c r="Q1185" s="16">
        <f t="shared" si="674"/>
        <v>0</v>
      </c>
      <c r="R1185" s="15">
        <f t="shared" si="662"/>
        <v>0</v>
      </c>
      <c r="S1185" s="16">
        <f t="shared" si="675"/>
        <v>0</v>
      </c>
      <c r="T1185" s="15">
        <f t="shared" si="663"/>
        <v>1.9999999999999574E-2</v>
      </c>
      <c r="U1185" s="16"/>
      <c r="V1185" s="15">
        <f t="shared" si="664"/>
        <v>0</v>
      </c>
      <c r="W1185" s="16">
        <f t="shared" si="676"/>
        <v>0</v>
      </c>
      <c r="X1185" s="15">
        <f t="shared" si="665"/>
        <v>0</v>
      </c>
      <c r="Y1185" s="16">
        <f t="shared" si="677"/>
        <v>0</v>
      </c>
      <c r="Z1185" s="15">
        <f t="shared" si="666"/>
        <v>1.9999999999999574E-2</v>
      </c>
      <c r="AA1185" s="16"/>
      <c r="AB1185" s="15">
        <f t="shared" si="667"/>
        <v>0</v>
      </c>
      <c r="AC1185" s="16">
        <f t="shared" si="678"/>
        <v>0</v>
      </c>
      <c r="AD1185" s="15">
        <f t="shared" si="668"/>
        <v>0</v>
      </c>
      <c r="AE1185" s="16">
        <f t="shared" si="679"/>
        <v>0</v>
      </c>
      <c r="AF1185" s="15">
        <f t="shared" si="669"/>
        <v>1.9999999999999574E-2</v>
      </c>
      <c r="AG1185" s="16"/>
      <c r="AH1185" s="15">
        <f t="shared" si="670"/>
        <v>0</v>
      </c>
      <c r="AI1185" s="16">
        <f t="shared" si="680"/>
        <v>0</v>
      </c>
      <c r="AJ1185" s="15">
        <f t="shared" si="671"/>
        <v>0</v>
      </c>
      <c r="AK1185" s="16">
        <f t="shared" si="681"/>
        <v>0</v>
      </c>
      <c r="AL1185" s="15">
        <f t="shared" si="682"/>
        <v>1.9999999999999574E-2</v>
      </c>
      <c r="AM1185" s="16"/>
      <c r="AN1185" s="15">
        <f t="shared" si="683"/>
        <v>23.610416666666254</v>
      </c>
      <c r="AO1185" s="16">
        <f t="shared" si="684"/>
        <v>1</v>
      </c>
      <c r="AP1185" s="15">
        <f t="shared" si="685"/>
        <v>0</v>
      </c>
      <c r="AQ1185" s="16">
        <f t="shared" si="686"/>
        <v>0</v>
      </c>
      <c r="AR1185" s="15">
        <f t="shared" si="687"/>
        <v>1.9999999999999574E-2</v>
      </c>
      <c r="AS1185" s="16"/>
      <c r="AT1185" s="15">
        <f t="shared" si="688"/>
        <v>0</v>
      </c>
      <c r="AU1185" s="16">
        <f t="shared" si="689"/>
        <v>0</v>
      </c>
      <c r="AV1185" s="15">
        <f t="shared" si="690"/>
        <v>0</v>
      </c>
      <c r="AW1185" s="16">
        <f t="shared" si="691"/>
        <v>0</v>
      </c>
      <c r="AX1185" s="15">
        <f t="shared" si="692"/>
        <v>1.9999999999999574E-2</v>
      </c>
    </row>
    <row r="1186" spans="1:50" x14ac:dyDescent="0.25">
      <c r="A1186" s="25">
        <f t="shared" si="693"/>
        <v>23.630416666666253</v>
      </c>
      <c r="B1186" s="9" t="s">
        <v>22</v>
      </c>
      <c r="C1186" s="13" t="s">
        <v>20</v>
      </c>
      <c r="D1186" s="12" t="s">
        <v>14</v>
      </c>
      <c r="E1186" s="12" t="s">
        <v>14</v>
      </c>
      <c r="F1186" t="s">
        <v>11</v>
      </c>
      <c r="G1186" s="12" t="s">
        <v>14</v>
      </c>
      <c r="H1186" s="12" t="s">
        <v>14</v>
      </c>
      <c r="I1186" s="12" t="s">
        <v>14</v>
      </c>
      <c r="J1186" s="15">
        <f t="shared" si="658"/>
        <v>0</v>
      </c>
      <c r="K1186" s="16">
        <f t="shared" si="672"/>
        <v>0</v>
      </c>
      <c r="L1186" s="15">
        <f t="shared" si="659"/>
        <v>23.630416666666253</v>
      </c>
      <c r="M1186" s="16">
        <f t="shared" si="673"/>
        <v>1</v>
      </c>
      <c r="N1186" s="15">
        <f t="shared" si="660"/>
        <v>0</v>
      </c>
      <c r="O1186" s="16"/>
      <c r="P1186" s="15">
        <f t="shared" si="661"/>
        <v>0</v>
      </c>
      <c r="Q1186" s="16">
        <f t="shared" si="674"/>
        <v>0</v>
      </c>
      <c r="R1186" s="15">
        <f t="shared" si="662"/>
        <v>0</v>
      </c>
      <c r="S1186" s="16">
        <f t="shared" si="675"/>
        <v>0</v>
      </c>
      <c r="T1186" s="15">
        <f t="shared" si="663"/>
        <v>1.9999999999999574E-2</v>
      </c>
      <c r="U1186" s="16"/>
      <c r="V1186" s="15">
        <f t="shared" si="664"/>
        <v>0</v>
      </c>
      <c r="W1186" s="16">
        <f t="shared" si="676"/>
        <v>0</v>
      </c>
      <c r="X1186" s="15">
        <f t="shared" si="665"/>
        <v>0</v>
      </c>
      <c r="Y1186" s="16">
        <f t="shared" si="677"/>
        <v>0</v>
      </c>
      <c r="Z1186" s="15">
        <f t="shared" si="666"/>
        <v>1.9999999999999574E-2</v>
      </c>
      <c r="AA1186" s="16"/>
      <c r="AB1186" s="15">
        <f t="shared" si="667"/>
        <v>0</v>
      </c>
      <c r="AC1186" s="16">
        <f t="shared" si="678"/>
        <v>0</v>
      </c>
      <c r="AD1186" s="15">
        <f t="shared" si="668"/>
        <v>0</v>
      </c>
      <c r="AE1186" s="16">
        <f t="shared" si="679"/>
        <v>0</v>
      </c>
      <c r="AF1186" s="15">
        <f t="shared" si="669"/>
        <v>0</v>
      </c>
      <c r="AG1186" s="16"/>
      <c r="AH1186" s="15">
        <f t="shared" si="670"/>
        <v>0</v>
      </c>
      <c r="AI1186" s="16">
        <f t="shared" si="680"/>
        <v>0</v>
      </c>
      <c r="AJ1186" s="15">
        <f t="shared" si="671"/>
        <v>0</v>
      </c>
      <c r="AK1186" s="16">
        <f t="shared" si="681"/>
        <v>0</v>
      </c>
      <c r="AL1186" s="15">
        <f t="shared" si="682"/>
        <v>1.9999999999999574E-2</v>
      </c>
      <c r="AM1186" s="16"/>
      <c r="AN1186" s="15">
        <f t="shared" si="683"/>
        <v>0</v>
      </c>
      <c r="AO1186" s="16">
        <f t="shared" si="684"/>
        <v>0</v>
      </c>
      <c r="AP1186" s="15">
        <f t="shared" si="685"/>
        <v>0</v>
      </c>
      <c r="AQ1186" s="16">
        <f t="shared" si="686"/>
        <v>0</v>
      </c>
      <c r="AR1186" s="15">
        <f t="shared" si="687"/>
        <v>1.9999999999999574E-2</v>
      </c>
      <c r="AS1186" s="16"/>
      <c r="AT1186" s="15">
        <f t="shared" si="688"/>
        <v>0</v>
      </c>
      <c r="AU1186" s="16">
        <f t="shared" si="689"/>
        <v>0</v>
      </c>
      <c r="AV1186" s="15">
        <f t="shared" si="690"/>
        <v>0</v>
      </c>
      <c r="AW1186" s="16">
        <f t="shared" si="691"/>
        <v>0</v>
      </c>
      <c r="AX1186" s="15">
        <f t="shared" si="692"/>
        <v>1.9999999999999574E-2</v>
      </c>
    </row>
    <row r="1187" spans="1:50" x14ac:dyDescent="0.25">
      <c r="A1187" s="25">
        <f t="shared" si="693"/>
        <v>23.650416666666253</v>
      </c>
      <c r="B1187" s="9"/>
      <c r="C1187" s="13"/>
      <c r="D1187" s="12" t="s">
        <v>14</v>
      </c>
      <c r="E1187" s="12" t="s">
        <v>14</v>
      </c>
      <c r="F1187" t="s">
        <v>11</v>
      </c>
      <c r="G1187" s="12" t="s">
        <v>14</v>
      </c>
      <c r="H1187" s="12" t="s">
        <v>14</v>
      </c>
      <c r="I1187" s="12" t="s">
        <v>14</v>
      </c>
      <c r="J1187" s="15">
        <f t="shared" si="658"/>
        <v>0</v>
      </c>
      <c r="K1187" s="16">
        <f t="shared" si="672"/>
        <v>0</v>
      </c>
      <c r="L1187" s="15">
        <f t="shared" si="659"/>
        <v>0</v>
      </c>
      <c r="M1187" s="16">
        <f t="shared" si="673"/>
        <v>0</v>
      </c>
      <c r="N1187" s="15">
        <f t="shared" si="660"/>
        <v>0</v>
      </c>
      <c r="O1187" s="16"/>
      <c r="P1187" s="15">
        <f t="shared" si="661"/>
        <v>0</v>
      </c>
      <c r="Q1187" s="16">
        <f t="shared" si="674"/>
        <v>0</v>
      </c>
      <c r="R1187" s="15">
        <f t="shared" si="662"/>
        <v>0</v>
      </c>
      <c r="S1187" s="16">
        <f t="shared" si="675"/>
        <v>0</v>
      </c>
      <c r="T1187" s="15">
        <f t="shared" si="663"/>
        <v>1.9999999999999574E-2</v>
      </c>
      <c r="U1187" s="16"/>
      <c r="V1187" s="15">
        <f t="shared" si="664"/>
        <v>0</v>
      </c>
      <c r="W1187" s="16">
        <f t="shared" si="676"/>
        <v>0</v>
      </c>
      <c r="X1187" s="15">
        <f t="shared" si="665"/>
        <v>0</v>
      </c>
      <c r="Y1187" s="16">
        <f t="shared" si="677"/>
        <v>0</v>
      </c>
      <c r="Z1187" s="15">
        <f t="shared" si="666"/>
        <v>1.9999999999999574E-2</v>
      </c>
      <c r="AA1187" s="16"/>
      <c r="AB1187" s="15">
        <f t="shared" si="667"/>
        <v>0</v>
      </c>
      <c r="AC1187" s="16">
        <f t="shared" si="678"/>
        <v>0</v>
      </c>
      <c r="AD1187" s="15">
        <f t="shared" si="668"/>
        <v>0</v>
      </c>
      <c r="AE1187" s="16">
        <f t="shared" si="679"/>
        <v>0</v>
      </c>
      <c r="AF1187" s="15">
        <f t="shared" si="669"/>
        <v>0</v>
      </c>
      <c r="AG1187" s="16"/>
      <c r="AH1187" s="15">
        <f t="shared" si="670"/>
        <v>0</v>
      </c>
      <c r="AI1187" s="16">
        <f t="shared" si="680"/>
        <v>0</v>
      </c>
      <c r="AJ1187" s="15">
        <f t="shared" si="671"/>
        <v>0</v>
      </c>
      <c r="AK1187" s="16">
        <f t="shared" si="681"/>
        <v>0</v>
      </c>
      <c r="AL1187" s="15">
        <f t="shared" si="682"/>
        <v>1.9999999999999574E-2</v>
      </c>
      <c r="AM1187" s="16"/>
      <c r="AN1187" s="15">
        <f t="shared" si="683"/>
        <v>0</v>
      </c>
      <c r="AO1187" s="16">
        <f t="shared" si="684"/>
        <v>0</v>
      </c>
      <c r="AP1187" s="15">
        <f t="shared" si="685"/>
        <v>0</v>
      </c>
      <c r="AQ1187" s="16">
        <f t="shared" si="686"/>
        <v>0</v>
      </c>
      <c r="AR1187" s="15">
        <f t="shared" si="687"/>
        <v>1.9999999999999574E-2</v>
      </c>
      <c r="AS1187" s="16"/>
      <c r="AT1187" s="15">
        <f t="shared" si="688"/>
        <v>0</v>
      </c>
      <c r="AU1187" s="16">
        <f t="shared" si="689"/>
        <v>0</v>
      </c>
      <c r="AV1187" s="15">
        <f t="shared" si="690"/>
        <v>0</v>
      </c>
      <c r="AW1187" s="16">
        <f t="shared" si="691"/>
        <v>0</v>
      </c>
      <c r="AX1187" s="15">
        <f t="shared" si="692"/>
        <v>1.9999999999999574E-2</v>
      </c>
    </row>
    <row r="1188" spans="1:50" x14ac:dyDescent="0.25">
      <c r="A1188" s="25">
        <f t="shared" si="693"/>
        <v>23.670416666666252</v>
      </c>
      <c r="B1188" s="9"/>
      <c r="D1188" s="12" t="s">
        <v>14</v>
      </c>
      <c r="E1188" s="12" t="s">
        <v>14</v>
      </c>
      <c r="F1188" t="s">
        <v>11</v>
      </c>
      <c r="G1188" s="12" t="s">
        <v>14</v>
      </c>
      <c r="H1188" s="12" t="s">
        <v>14</v>
      </c>
      <c r="I1188" s="12" t="s">
        <v>14</v>
      </c>
      <c r="J1188" s="15">
        <f t="shared" si="658"/>
        <v>0</v>
      </c>
      <c r="K1188" s="16">
        <f t="shared" si="672"/>
        <v>0</v>
      </c>
      <c r="L1188" s="15">
        <f t="shared" si="659"/>
        <v>0</v>
      </c>
      <c r="M1188" s="16">
        <f t="shared" si="673"/>
        <v>0</v>
      </c>
      <c r="N1188" s="15">
        <f t="shared" si="660"/>
        <v>0</v>
      </c>
      <c r="O1188" s="16"/>
      <c r="P1188" s="15">
        <f t="shared" si="661"/>
        <v>0</v>
      </c>
      <c r="Q1188" s="16">
        <f t="shared" si="674"/>
        <v>0</v>
      </c>
      <c r="R1188" s="15">
        <f t="shared" si="662"/>
        <v>0</v>
      </c>
      <c r="S1188" s="16">
        <f t="shared" si="675"/>
        <v>0</v>
      </c>
      <c r="T1188" s="15">
        <f t="shared" si="663"/>
        <v>1.9999999999999574E-2</v>
      </c>
      <c r="U1188" s="16"/>
      <c r="V1188" s="15">
        <f t="shared" si="664"/>
        <v>0</v>
      </c>
      <c r="W1188" s="16">
        <f t="shared" si="676"/>
        <v>0</v>
      </c>
      <c r="X1188" s="15">
        <f t="shared" si="665"/>
        <v>0</v>
      </c>
      <c r="Y1188" s="16">
        <f t="shared" si="677"/>
        <v>0</v>
      </c>
      <c r="Z1188" s="15">
        <f t="shared" si="666"/>
        <v>1.9999999999999574E-2</v>
      </c>
      <c r="AA1188" s="16"/>
      <c r="AB1188" s="15">
        <f t="shared" si="667"/>
        <v>0</v>
      </c>
      <c r="AC1188" s="16">
        <f t="shared" si="678"/>
        <v>0</v>
      </c>
      <c r="AD1188" s="15">
        <f t="shared" si="668"/>
        <v>0</v>
      </c>
      <c r="AE1188" s="16">
        <f t="shared" si="679"/>
        <v>0</v>
      </c>
      <c r="AF1188" s="15">
        <f t="shared" si="669"/>
        <v>0</v>
      </c>
      <c r="AG1188" s="16"/>
      <c r="AH1188" s="15">
        <f t="shared" si="670"/>
        <v>0</v>
      </c>
      <c r="AI1188" s="16">
        <f t="shared" si="680"/>
        <v>0</v>
      </c>
      <c r="AJ1188" s="15">
        <f t="shared" si="671"/>
        <v>0</v>
      </c>
      <c r="AK1188" s="16">
        <f t="shared" si="681"/>
        <v>0</v>
      </c>
      <c r="AL1188" s="15">
        <f t="shared" si="682"/>
        <v>1.9999999999999574E-2</v>
      </c>
      <c r="AM1188" s="16"/>
      <c r="AN1188" s="15">
        <f t="shared" si="683"/>
        <v>0</v>
      </c>
      <c r="AO1188" s="16">
        <f t="shared" si="684"/>
        <v>0</v>
      </c>
      <c r="AP1188" s="15">
        <f t="shared" si="685"/>
        <v>0</v>
      </c>
      <c r="AQ1188" s="16">
        <f t="shared" si="686"/>
        <v>0</v>
      </c>
      <c r="AR1188" s="15">
        <f t="shared" si="687"/>
        <v>1.9999999999999574E-2</v>
      </c>
      <c r="AS1188" s="16"/>
      <c r="AT1188" s="15">
        <f t="shared" si="688"/>
        <v>0</v>
      </c>
      <c r="AU1188" s="16">
        <f t="shared" si="689"/>
        <v>0</v>
      </c>
      <c r="AV1188" s="15">
        <f t="shared" si="690"/>
        <v>0</v>
      </c>
      <c r="AW1188" s="16">
        <f t="shared" si="691"/>
        <v>0</v>
      </c>
      <c r="AX1188" s="15">
        <f t="shared" si="692"/>
        <v>1.9999999999999574E-2</v>
      </c>
    </row>
    <row r="1189" spans="1:50" x14ac:dyDescent="0.25">
      <c r="A1189" s="25">
        <f t="shared" si="693"/>
        <v>23.690416666666252</v>
      </c>
      <c r="B1189" s="9"/>
      <c r="D1189" s="12" t="s">
        <v>14</v>
      </c>
      <c r="E1189" s="12" t="s">
        <v>14</v>
      </c>
      <c r="F1189" t="s">
        <v>11</v>
      </c>
      <c r="G1189" s="12" t="s">
        <v>14</v>
      </c>
      <c r="H1189" s="12" t="s">
        <v>14</v>
      </c>
      <c r="I1189" s="12" t="s">
        <v>14</v>
      </c>
      <c r="J1189" s="15">
        <f t="shared" si="658"/>
        <v>0</v>
      </c>
      <c r="K1189" s="16">
        <f t="shared" si="672"/>
        <v>0</v>
      </c>
      <c r="L1189" s="15">
        <f t="shared" si="659"/>
        <v>0</v>
      </c>
      <c r="M1189" s="16">
        <f t="shared" si="673"/>
        <v>0</v>
      </c>
      <c r="N1189" s="15">
        <f t="shared" si="660"/>
        <v>0</v>
      </c>
      <c r="O1189" s="16"/>
      <c r="P1189" s="15">
        <f t="shared" si="661"/>
        <v>0</v>
      </c>
      <c r="Q1189" s="16">
        <f t="shared" si="674"/>
        <v>0</v>
      </c>
      <c r="R1189" s="15">
        <f t="shared" si="662"/>
        <v>0</v>
      </c>
      <c r="S1189" s="16">
        <f t="shared" si="675"/>
        <v>0</v>
      </c>
      <c r="T1189" s="15">
        <f t="shared" si="663"/>
        <v>1.9999999999999574E-2</v>
      </c>
      <c r="U1189" s="16"/>
      <c r="V1189" s="15">
        <f t="shared" si="664"/>
        <v>0</v>
      </c>
      <c r="W1189" s="16">
        <f t="shared" si="676"/>
        <v>0</v>
      </c>
      <c r="X1189" s="15">
        <f t="shared" si="665"/>
        <v>0</v>
      </c>
      <c r="Y1189" s="16">
        <f t="shared" si="677"/>
        <v>0</v>
      </c>
      <c r="Z1189" s="15">
        <f t="shared" si="666"/>
        <v>1.9999999999999574E-2</v>
      </c>
      <c r="AA1189" s="16"/>
      <c r="AB1189" s="15">
        <f t="shared" si="667"/>
        <v>0</v>
      </c>
      <c r="AC1189" s="16">
        <f t="shared" si="678"/>
        <v>0</v>
      </c>
      <c r="AD1189" s="15">
        <f t="shared" si="668"/>
        <v>0</v>
      </c>
      <c r="AE1189" s="16">
        <f t="shared" si="679"/>
        <v>0</v>
      </c>
      <c r="AF1189" s="15">
        <f t="shared" si="669"/>
        <v>0</v>
      </c>
      <c r="AG1189" s="16"/>
      <c r="AH1189" s="15">
        <f t="shared" si="670"/>
        <v>0</v>
      </c>
      <c r="AI1189" s="16">
        <f t="shared" si="680"/>
        <v>0</v>
      </c>
      <c r="AJ1189" s="15">
        <f t="shared" si="671"/>
        <v>0</v>
      </c>
      <c r="AK1189" s="16">
        <f t="shared" si="681"/>
        <v>0</v>
      </c>
      <c r="AL1189" s="15">
        <f t="shared" si="682"/>
        <v>1.9999999999999574E-2</v>
      </c>
      <c r="AM1189" s="16"/>
      <c r="AN1189" s="15">
        <f t="shared" si="683"/>
        <v>0</v>
      </c>
      <c r="AO1189" s="16">
        <f t="shared" si="684"/>
        <v>0</v>
      </c>
      <c r="AP1189" s="15">
        <f t="shared" si="685"/>
        <v>0</v>
      </c>
      <c r="AQ1189" s="16">
        <f t="shared" si="686"/>
        <v>0</v>
      </c>
      <c r="AR1189" s="15">
        <f t="shared" si="687"/>
        <v>1.9999999999999574E-2</v>
      </c>
      <c r="AS1189" s="16"/>
      <c r="AT1189" s="15">
        <f t="shared" si="688"/>
        <v>0</v>
      </c>
      <c r="AU1189" s="16">
        <f t="shared" si="689"/>
        <v>0</v>
      </c>
      <c r="AV1189" s="15">
        <f t="shared" si="690"/>
        <v>0</v>
      </c>
      <c r="AW1189" s="16">
        <f t="shared" si="691"/>
        <v>0</v>
      </c>
      <c r="AX1189" s="15">
        <f t="shared" si="692"/>
        <v>1.9999999999999574E-2</v>
      </c>
    </row>
    <row r="1190" spans="1:50" x14ac:dyDescent="0.25">
      <c r="A1190" s="25">
        <f t="shared" si="693"/>
        <v>23.710416666666251</v>
      </c>
      <c r="B1190" s="9"/>
      <c r="D1190" s="12" t="s">
        <v>14</v>
      </c>
      <c r="E1190" s="12" t="s">
        <v>14</v>
      </c>
      <c r="F1190" t="s">
        <v>11</v>
      </c>
      <c r="G1190" s="12" t="s">
        <v>14</v>
      </c>
      <c r="H1190" s="12" t="s">
        <v>14</v>
      </c>
      <c r="I1190" s="12" t="s">
        <v>14</v>
      </c>
      <c r="J1190" s="15">
        <f t="shared" si="658"/>
        <v>0</v>
      </c>
      <c r="K1190" s="16">
        <f t="shared" si="672"/>
        <v>0</v>
      </c>
      <c r="L1190" s="15">
        <f t="shared" si="659"/>
        <v>0</v>
      </c>
      <c r="M1190" s="16">
        <f t="shared" si="673"/>
        <v>0</v>
      </c>
      <c r="N1190" s="15">
        <f t="shared" si="660"/>
        <v>0</v>
      </c>
      <c r="O1190" s="16"/>
      <c r="P1190" s="15">
        <f t="shared" si="661"/>
        <v>0</v>
      </c>
      <c r="Q1190" s="16">
        <f t="shared" si="674"/>
        <v>0</v>
      </c>
      <c r="R1190" s="15">
        <f t="shared" si="662"/>
        <v>0</v>
      </c>
      <c r="S1190" s="16">
        <f t="shared" si="675"/>
        <v>0</v>
      </c>
      <c r="T1190" s="15">
        <f t="shared" si="663"/>
        <v>1.9999999999999574E-2</v>
      </c>
      <c r="U1190" s="16"/>
      <c r="V1190" s="15">
        <f t="shared" si="664"/>
        <v>0</v>
      </c>
      <c r="W1190" s="16">
        <f t="shared" si="676"/>
        <v>0</v>
      </c>
      <c r="X1190" s="15">
        <f t="shared" si="665"/>
        <v>0</v>
      </c>
      <c r="Y1190" s="16">
        <f t="shared" si="677"/>
        <v>0</v>
      </c>
      <c r="Z1190" s="15">
        <f t="shared" si="666"/>
        <v>1.9999999999999574E-2</v>
      </c>
      <c r="AA1190" s="16"/>
      <c r="AB1190" s="15">
        <f t="shared" si="667"/>
        <v>0</v>
      </c>
      <c r="AC1190" s="16">
        <f t="shared" si="678"/>
        <v>0</v>
      </c>
      <c r="AD1190" s="15">
        <f t="shared" si="668"/>
        <v>0</v>
      </c>
      <c r="AE1190" s="16">
        <f t="shared" si="679"/>
        <v>0</v>
      </c>
      <c r="AF1190" s="15">
        <f t="shared" si="669"/>
        <v>0</v>
      </c>
      <c r="AG1190" s="16"/>
      <c r="AH1190" s="15">
        <f t="shared" si="670"/>
        <v>0</v>
      </c>
      <c r="AI1190" s="16">
        <f t="shared" si="680"/>
        <v>0</v>
      </c>
      <c r="AJ1190" s="15">
        <f t="shared" si="671"/>
        <v>0</v>
      </c>
      <c r="AK1190" s="16">
        <f t="shared" si="681"/>
        <v>0</v>
      </c>
      <c r="AL1190" s="15">
        <f t="shared" si="682"/>
        <v>1.9999999999999574E-2</v>
      </c>
      <c r="AM1190" s="16"/>
      <c r="AN1190" s="15">
        <f t="shared" si="683"/>
        <v>0</v>
      </c>
      <c r="AO1190" s="16">
        <f t="shared" si="684"/>
        <v>0</v>
      </c>
      <c r="AP1190" s="15">
        <f t="shared" si="685"/>
        <v>0</v>
      </c>
      <c r="AQ1190" s="16">
        <f t="shared" si="686"/>
        <v>0</v>
      </c>
      <c r="AR1190" s="15">
        <f t="shared" si="687"/>
        <v>1.9999999999999574E-2</v>
      </c>
      <c r="AS1190" s="16"/>
      <c r="AT1190" s="15">
        <f t="shared" si="688"/>
        <v>0</v>
      </c>
      <c r="AU1190" s="16">
        <f t="shared" si="689"/>
        <v>0</v>
      </c>
      <c r="AV1190" s="15">
        <f t="shared" si="690"/>
        <v>0</v>
      </c>
      <c r="AW1190" s="16">
        <f t="shared" si="691"/>
        <v>0</v>
      </c>
      <c r="AX1190" s="15">
        <f t="shared" si="692"/>
        <v>1.9999999999999574E-2</v>
      </c>
    </row>
    <row r="1191" spans="1:50" x14ac:dyDescent="0.25">
      <c r="A1191" s="25">
        <f t="shared" si="693"/>
        <v>23.730416666666251</v>
      </c>
      <c r="B1191" s="9" t="s">
        <v>12</v>
      </c>
      <c r="D1191" s="12" t="s">
        <v>14</v>
      </c>
      <c r="E1191" s="12" t="s">
        <v>14</v>
      </c>
      <c r="F1191" s="13" t="s">
        <v>20</v>
      </c>
      <c r="G1191" t="s">
        <v>11</v>
      </c>
      <c r="H1191" s="12" t="s">
        <v>14</v>
      </c>
      <c r="I1191" s="12" t="s">
        <v>14</v>
      </c>
      <c r="J1191" s="15">
        <f t="shared" si="658"/>
        <v>0</v>
      </c>
      <c r="K1191" s="16">
        <f t="shared" si="672"/>
        <v>0</v>
      </c>
      <c r="L1191" s="15">
        <f t="shared" si="659"/>
        <v>0</v>
      </c>
      <c r="M1191" s="16">
        <f t="shared" si="673"/>
        <v>0</v>
      </c>
      <c r="N1191" s="15">
        <f t="shared" si="660"/>
        <v>0</v>
      </c>
      <c r="O1191" s="16"/>
      <c r="P1191" s="15">
        <f t="shared" si="661"/>
        <v>0</v>
      </c>
      <c r="Q1191" s="16">
        <f t="shared" si="674"/>
        <v>0</v>
      </c>
      <c r="R1191" s="15">
        <f t="shared" si="662"/>
        <v>0</v>
      </c>
      <c r="S1191" s="16">
        <f t="shared" si="675"/>
        <v>0</v>
      </c>
      <c r="T1191" s="15">
        <f t="shared" si="663"/>
        <v>1.9999999999999574E-2</v>
      </c>
      <c r="U1191" s="16"/>
      <c r="V1191" s="15">
        <f t="shared" si="664"/>
        <v>0</v>
      </c>
      <c r="W1191" s="16">
        <f t="shared" si="676"/>
        <v>0</v>
      </c>
      <c r="X1191" s="15">
        <f t="shared" si="665"/>
        <v>0</v>
      </c>
      <c r="Y1191" s="16">
        <f t="shared" si="677"/>
        <v>0</v>
      </c>
      <c r="Z1191" s="15">
        <f t="shared" si="666"/>
        <v>1.9999999999999574E-2</v>
      </c>
      <c r="AA1191" s="16"/>
      <c r="AB1191" s="15">
        <f t="shared" si="667"/>
        <v>0</v>
      </c>
      <c r="AC1191" s="16">
        <f t="shared" si="678"/>
        <v>0</v>
      </c>
      <c r="AD1191" s="15">
        <f t="shared" si="668"/>
        <v>23.730416666666251</v>
      </c>
      <c r="AE1191" s="16">
        <f t="shared" si="679"/>
        <v>1</v>
      </c>
      <c r="AF1191" s="15">
        <f t="shared" si="669"/>
        <v>0</v>
      </c>
      <c r="AG1191" s="16"/>
      <c r="AH1191" s="15">
        <f t="shared" si="670"/>
        <v>0</v>
      </c>
      <c r="AI1191" s="16">
        <f t="shared" si="680"/>
        <v>0</v>
      </c>
      <c r="AJ1191" s="15">
        <f t="shared" si="671"/>
        <v>0</v>
      </c>
      <c r="AK1191" s="16">
        <f t="shared" si="681"/>
        <v>0</v>
      </c>
      <c r="AL1191" s="15">
        <f t="shared" si="682"/>
        <v>0</v>
      </c>
      <c r="AM1191" s="16"/>
      <c r="AN1191" s="15">
        <f t="shared" si="683"/>
        <v>0</v>
      </c>
      <c r="AO1191" s="16">
        <f t="shared" si="684"/>
        <v>0</v>
      </c>
      <c r="AP1191" s="15">
        <f t="shared" si="685"/>
        <v>0</v>
      </c>
      <c r="AQ1191" s="16">
        <f t="shared" si="686"/>
        <v>0</v>
      </c>
      <c r="AR1191" s="15">
        <f t="shared" si="687"/>
        <v>1.9999999999999574E-2</v>
      </c>
      <c r="AS1191" s="16"/>
      <c r="AT1191" s="15">
        <f t="shared" si="688"/>
        <v>0</v>
      </c>
      <c r="AU1191" s="16">
        <f t="shared" si="689"/>
        <v>0</v>
      </c>
      <c r="AV1191" s="15">
        <f t="shared" si="690"/>
        <v>0</v>
      </c>
      <c r="AW1191" s="16">
        <f t="shared" si="691"/>
        <v>0</v>
      </c>
      <c r="AX1191" s="15">
        <f t="shared" si="692"/>
        <v>1.9999999999999574E-2</v>
      </c>
    </row>
    <row r="1192" spans="1:50" x14ac:dyDescent="0.25">
      <c r="A1192" s="25">
        <f t="shared" si="693"/>
        <v>23.750416666666251</v>
      </c>
      <c r="B1192" s="9"/>
      <c r="C1192" s="13"/>
      <c r="D1192" s="12" t="s">
        <v>14</v>
      </c>
      <c r="E1192" s="12" t="s">
        <v>14</v>
      </c>
      <c r="G1192" t="s">
        <v>11</v>
      </c>
      <c r="H1192" s="12" t="s">
        <v>14</v>
      </c>
      <c r="I1192" s="12" t="s">
        <v>14</v>
      </c>
      <c r="J1192" s="15">
        <f t="shared" si="658"/>
        <v>0</v>
      </c>
      <c r="K1192" s="16">
        <f t="shared" si="672"/>
        <v>0</v>
      </c>
      <c r="L1192" s="15">
        <f t="shared" si="659"/>
        <v>0</v>
      </c>
      <c r="M1192" s="16">
        <f t="shared" si="673"/>
        <v>0</v>
      </c>
      <c r="N1192" s="15">
        <f t="shared" si="660"/>
        <v>0</v>
      </c>
      <c r="O1192" s="16"/>
      <c r="P1192" s="15">
        <f t="shared" si="661"/>
        <v>0</v>
      </c>
      <c r="Q1192" s="16">
        <f t="shared" si="674"/>
        <v>0</v>
      </c>
      <c r="R1192" s="15">
        <f t="shared" si="662"/>
        <v>0</v>
      </c>
      <c r="S1192" s="16">
        <f t="shared" si="675"/>
        <v>0</v>
      </c>
      <c r="T1192" s="15">
        <f t="shared" si="663"/>
        <v>1.9999999999999574E-2</v>
      </c>
      <c r="U1192" s="16"/>
      <c r="V1192" s="15">
        <f t="shared" si="664"/>
        <v>0</v>
      </c>
      <c r="W1192" s="16">
        <f t="shared" si="676"/>
        <v>0</v>
      </c>
      <c r="X1192" s="15">
        <f t="shared" si="665"/>
        <v>0</v>
      </c>
      <c r="Y1192" s="16">
        <f t="shared" si="677"/>
        <v>0</v>
      </c>
      <c r="Z1192" s="15">
        <f t="shared" si="666"/>
        <v>1.9999999999999574E-2</v>
      </c>
      <c r="AA1192" s="16"/>
      <c r="AB1192" s="15">
        <f t="shared" si="667"/>
        <v>0</v>
      </c>
      <c r="AC1192" s="16">
        <f t="shared" si="678"/>
        <v>0</v>
      </c>
      <c r="AD1192" s="15">
        <f t="shared" si="668"/>
        <v>0</v>
      </c>
      <c r="AE1192" s="16">
        <f t="shared" si="679"/>
        <v>0</v>
      </c>
      <c r="AF1192" s="15">
        <f t="shared" si="669"/>
        <v>0</v>
      </c>
      <c r="AG1192" s="16"/>
      <c r="AH1192" s="15">
        <f t="shared" si="670"/>
        <v>0</v>
      </c>
      <c r="AI1192" s="16">
        <f t="shared" si="680"/>
        <v>0</v>
      </c>
      <c r="AJ1192" s="15">
        <f t="shared" si="671"/>
        <v>0</v>
      </c>
      <c r="AK1192" s="16">
        <f t="shared" si="681"/>
        <v>0</v>
      </c>
      <c r="AL1192" s="15">
        <f t="shared" si="682"/>
        <v>0</v>
      </c>
      <c r="AM1192" s="16"/>
      <c r="AN1192" s="15">
        <f t="shared" si="683"/>
        <v>0</v>
      </c>
      <c r="AO1192" s="16">
        <f t="shared" si="684"/>
        <v>0</v>
      </c>
      <c r="AP1192" s="15">
        <f t="shared" si="685"/>
        <v>0</v>
      </c>
      <c r="AQ1192" s="16">
        <f t="shared" si="686"/>
        <v>0</v>
      </c>
      <c r="AR1192" s="15">
        <f t="shared" si="687"/>
        <v>1.9999999999999574E-2</v>
      </c>
      <c r="AS1192" s="16"/>
      <c r="AT1192" s="15">
        <f t="shared" si="688"/>
        <v>0</v>
      </c>
      <c r="AU1192" s="16">
        <f t="shared" si="689"/>
        <v>0</v>
      </c>
      <c r="AV1192" s="15">
        <f t="shared" si="690"/>
        <v>0</v>
      </c>
      <c r="AW1192" s="16">
        <f t="shared" si="691"/>
        <v>0</v>
      </c>
      <c r="AX1192" s="15">
        <f t="shared" si="692"/>
        <v>1.9999999999999574E-2</v>
      </c>
    </row>
    <row r="1193" spans="1:50" x14ac:dyDescent="0.25">
      <c r="A1193" s="25">
        <f t="shared" si="693"/>
        <v>23.77041666666625</v>
      </c>
      <c r="B1193" s="9" t="s">
        <v>9</v>
      </c>
      <c r="C1193" s="12" t="s">
        <v>14</v>
      </c>
      <c r="D1193" s="12" t="s">
        <v>14</v>
      </c>
      <c r="E1193" s="12" t="s">
        <v>14</v>
      </c>
      <c r="G1193" t="s">
        <v>11</v>
      </c>
      <c r="H1193" s="12" t="s">
        <v>14</v>
      </c>
      <c r="I1193" s="12" t="s">
        <v>14</v>
      </c>
      <c r="J1193" s="15">
        <f t="shared" si="658"/>
        <v>23.77041666666625</v>
      </c>
      <c r="K1193" s="16">
        <f t="shared" si="672"/>
        <v>1</v>
      </c>
      <c r="L1193" s="15">
        <f t="shared" si="659"/>
        <v>0</v>
      </c>
      <c r="M1193" s="16">
        <f t="shared" si="673"/>
        <v>0</v>
      </c>
      <c r="N1193" s="15">
        <f t="shared" si="660"/>
        <v>1.9999999999999574E-2</v>
      </c>
      <c r="O1193" s="16"/>
      <c r="P1193" s="15">
        <f t="shared" si="661"/>
        <v>0</v>
      </c>
      <c r="Q1193" s="16">
        <f t="shared" si="674"/>
        <v>0</v>
      </c>
      <c r="R1193" s="15">
        <f t="shared" si="662"/>
        <v>0</v>
      </c>
      <c r="S1193" s="16">
        <f t="shared" si="675"/>
        <v>0</v>
      </c>
      <c r="T1193" s="15">
        <f t="shared" si="663"/>
        <v>1.9999999999999574E-2</v>
      </c>
      <c r="U1193" s="16"/>
      <c r="V1193" s="15">
        <f t="shared" si="664"/>
        <v>0</v>
      </c>
      <c r="W1193" s="16">
        <f t="shared" si="676"/>
        <v>0</v>
      </c>
      <c r="X1193" s="15">
        <f t="shared" si="665"/>
        <v>0</v>
      </c>
      <c r="Y1193" s="16">
        <f t="shared" si="677"/>
        <v>0</v>
      </c>
      <c r="Z1193" s="15">
        <f t="shared" si="666"/>
        <v>1.9999999999999574E-2</v>
      </c>
      <c r="AA1193" s="16"/>
      <c r="AB1193" s="15">
        <f t="shared" si="667"/>
        <v>0</v>
      </c>
      <c r="AC1193" s="16">
        <f t="shared" si="678"/>
        <v>0</v>
      </c>
      <c r="AD1193" s="15">
        <f t="shared" si="668"/>
        <v>0</v>
      </c>
      <c r="AE1193" s="16">
        <f t="shared" si="679"/>
        <v>0</v>
      </c>
      <c r="AF1193" s="15">
        <f t="shared" si="669"/>
        <v>0</v>
      </c>
      <c r="AG1193" s="16"/>
      <c r="AH1193" s="15">
        <f t="shared" si="670"/>
        <v>0</v>
      </c>
      <c r="AI1193" s="16">
        <f t="shared" si="680"/>
        <v>0</v>
      </c>
      <c r="AJ1193" s="15">
        <f t="shared" si="671"/>
        <v>0</v>
      </c>
      <c r="AK1193" s="16">
        <f t="shared" si="681"/>
        <v>0</v>
      </c>
      <c r="AL1193" s="15">
        <f t="shared" si="682"/>
        <v>0</v>
      </c>
      <c r="AM1193" s="16"/>
      <c r="AN1193" s="15">
        <f t="shared" si="683"/>
        <v>0</v>
      </c>
      <c r="AO1193" s="16">
        <f t="shared" si="684"/>
        <v>0</v>
      </c>
      <c r="AP1193" s="15">
        <f t="shared" si="685"/>
        <v>0</v>
      </c>
      <c r="AQ1193" s="16">
        <f t="shared" si="686"/>
        <v>0</v>
      </c>
      <c r="AR1193" s="15">
        <f t="shared" si="687"/>
        <v>1.9999999999999574E-2</v>
      </c>
      <c r="AS1193" s="16"/>
      <c r="AT1193" s="15">
        <f t="shared" si="688"/>
        <v>0</v>
      </c>
      <c r="AU1193" s="16">
        <f t="shared" si="689"/>
        <v>0</v>
      </c>
      <c r="AV1193" s="15">
        <f t="shared" si="690"/>
        <v>0</v>
      </c>
      <c r="AW1193" s="16">
        <f t="shared" si="691"/>
        <v>0</v>
      </c>
      <c r="AX1193" s="15">
        <f t="shared" si="692"/>
        <v>1.9999999999999574E-2</v>
      </c>
    </row>
    <row r="1194" spans="1:50" x14ac:dyDescent="0.25">
      <c r="A1194" s="25">
        <f t="shared" si="693"/>
        <v>23.79041666666625</v>
      </c>
      <c r="B1194" s="9"/>
      <c r="C1194" s="12" t="s">
        <v>14</v>
      </c>
      <c r="D1194" s="12" t="s">
        <v>14</v>
      </c>
      <c r="E1194" s="12" t="s">
        <v>14</v>
      </c>
      <c r="G1194" t="s">
        <v>11</v>
      </c>
      <c r="H1194" s="12" t="s">
        <v>14</v>
      </c>
      <c r="I1194" s="12" t="s">
        <v>14</v>
      </c>
      <c r="J1194" s="15">
        <f t="shared" si="658"/>
        <v>0</v>
      </c>
      <c r="K1194" s="16">
        <f t="shared" si="672"/>
        <v>0</v>
      </c>
      <c r="L1194" s="15">
        <f t="shared" si="659"/>
        <v>0</v>
      </c>
      <c r="M1194" s="16">
        <f t="shared" si="673"/>
        <v>0</v>
      </c>
      <c r="N1194" s="15">
        <f t="shared" si="660"/>
        <v>1.9999999999999574E-2</v>
      </c>
      <c r="O1194" s="16"/>
      <c r="P1194" s="15">
        <f t="shared" si="661"/>
        <v>0</v>
      </c>
      <c r="Q1194" s="16">
        <f t="shared" si="674"/>
        <v>0</v>
      </c>
      <c r="R1194" s="15">
        <f t="shared" si="662"/>
        <v>0</v>
      </c>
      <c r="S1194" s="16">
        <f t="shared" si="675"/>
        <v>0</v>
      </c>
      <c r="T1194" s="15">
        <f t="shared" si="663"/>
        <v>1.9999999999999574E-2</v>
      </c>
      <c r="U1194" s="16"/>
      <c r="V1194" s="15">
        <f t="shared" si="664"/>
        <v>0</v>
      </c>
      <c r="W1194" s="16">
        <f t="shared" si="676"/>
        <v>0</v>
      </c>
      <c r="X1194" s="15">
        <f t="shared" si="665"/>
        <v>0</v>
      </c>
      <c r="Y1194" s="16">
        <f t="shared" si="677"/>
        <v>0</v>
      </c>
      <c r="Z1194" s="15">
        <f t="shared" si="666"/>
        <v>1.9999999999999574E-2</v>
      </c>
      <c r="AA1194" s="16"/>
      <c r="AB1194" s="15">
        <f t="shared" si="667"/>
        <v>0</v>
      </c>
      <c r="AC1194" s="16">
        <f t="shared" si="678"/>
        <v>0</v>
      </c>
      <c r="AD1194" s="15">
        <f t="shared" si="668"/>
        <v>0</v>
      </c>
      <c r="AE1194" s="16">
        <f t="shared" si="679"/>
        <v>0</v>
      </c>
      <c r="AF1194" s="15">
        <f t="shared" si="669"/>
        <v>0</v>
      </c>
      <c r="AG1194" s="16"/>
      <c r="AH1194" s="15">
        <f t="shared" si="670"/>
        <v>0</v>
      </c>
      <c r="AI1194" s="16">
        <f t="shared" si="680"/>
        <v>0</v>
      </c>
      <c r="AJ1194" s="15">
        <f t="shared" si="671"/>
        <v>0</v>
      </c>
      <c r="AK1194" s="16">
        <f t="shared" si="681"/>
        <v>0</v>
      </c>
      <c r="AL1194" s="15">
        <f t="shared" si="682"/>
        <v>0</v>
      </c>
      <c r="AM1194" s="16"/>
      <c r="AN1194" s="15">
        <f t="shared" si="683"/>
        <v>0</v>
      </c>
      <c r="AO1194" s="16">
        <f t="shared" si="684"/>
        <v>0</v>
      </c>
      <c r="AP1194" s="15">
        <f t="shared" si="685"/>
        <v>0</v>
      </c>
      <c r="AQ1194" s="16">
        <f t="shared" si="686"/>
        <v>0</v>
      </c>
      <c r="AR1194" s="15">
        <f t="shared" si="687"/>
        <v>1.9999999999999574E-2</v>
      </c>
      <c r="AS1194" s="16"/>
      <c r="AT1194" s="15">
        <f t="shared" si="688"/>
        <v>0</v>
      </c>
      <c r="AU1194" s="16">
        <f t="shared" si="689"/>
        <v>0</v>
      </c>
      <c r="AV1194" s="15">
        <f t="shared" si="690"/>
        <v>0</v>
      </c>
      <c r="AW1194" s="16">
        <f t="shared" si="691"/>
        <v>0</v>
      </c>
      <c r="AX1194" s="15">
        <f t="shared" si="692"/>
        <v>1.9999999999999574E-2</v>
      </c>
    </row>
    <row r="1195" spans="1:50" x14ac:dyDescent="0.25">
      <c r="A1195" s="25">
        <f t="shared" si="693"/>
        <v>23.810416666666249</v>
      </c>
      <c r="B1195" s="9"/>
      <c r="C1195" s="12" t="s">
        <v>14</v>
      </c>
      <c r="D1195" s="12" t="s">
        <v>14</v>
      </c>
      <c r="E1195" s="12" t="s">
        <v>14</v>
      </c>
      <c r="G1195" t="s">
        <v>11</v>
      </c>
      <c r="H1195" s="12" t="s">
        <v>14</v>
      </c>
      <c r="I1195" s="12" t="s">
        <v>14</v>
      </c>
      <c r="J1195" s="15">
        <f t="shared" si="658"/>
        <v>0</v>
      </c>
      <c r="K1195" s="16">
        <f t="shared" si="672"/>
        <v>0</v>
      </c>
      <c r="L1195" s="15">
        <f t="shared" si="659"/>
        <v>0</v>
      </c>
      <c r="M1195" s="16">
        <f t="shared" si="673"/>
        <v>0</v>
      </c>
      <c r="N1195" s="15">
        <f t="shared" si="660"/>
        <v>1.9999999999999574E-2</v>
      </c>
      <c r="O1195" s="16"/>
      <c r="P1195" s="15">
        <f t="shared" si="661"/>
        <v>0</v>
      </c>
      <c r="Q1195" s="16">
        <f t="shared" si="674"/>
        <v>0</v>
      </c>
      <c r="R1195" s="15">
        <f t="shared" si="662"/>
        <v>0</v>
      </c>
      <c r="S1195" s="16">
        <f t="shared" si="675"/>
        <v>0</v>
      </c>
      <c r="T1195" s="15">
        <f t="shared" si="663"/>
        <v>1.9999999999999574E-2</v>
      </c>
      <c r="U1195" s="16"/>
      <c r="V1195" s="15">
        <f t="shared" si="664"/>
        <v>0</v>
      </c>
      <c r="W1195" s="16">
        <f t="shared" si="676"/>
        <v>0</v>
      </c>
      <c r="X1195" s="15">
        <f t="shared" si="665"/>
        <v>0</v>
      </c>
      <c r="Y1195" s="16">
        <f t="shared" si="677"/>
        <v>0</v>
      </c>
      <c r="Z1195" s="15">
        <f t="shared" si="666"/>
        <v>1.9999999999999574E-2</v>
      </c>
      <c r="AA1195" s="16"/>
      <c r="AB1195" s="15">
        <f t="shared" si="667"/>
        <v>0</v>
      </c>
      <c r="AC1195" s="16">
        <f t="shared" si="678"/>
        <v>0</v>
      </c>
      <c r="AD1195" s="15">
        <f t="shared" si="668"/>
        <v>0</v>
      </c>
      <c r="AE1195" s="16">
        <f t="shared" si="679"/>
        <v>0</v>
      </c>
      <c r="AF1195" s="15">
        <f t="shared" si="669"/>
        <v>0</v>
      </c>
      <c r="AG1195" s="16"/>
      <c r="AH1195" s="15">
        <f t="shared" si="670"/>
        <v>0</v>
      </c>
      <c r="AI1195" s="16">
        <f t="shared" si="680"/>
        <v>0</v>
      </c>
      <c r="AJ1195" s="15">
        <f t="shared" si="671"/>
        <v>0</v>
      </c>
      <c r="AK1195" s="16">
        <f t="shared" si="681"/>
        <v>0</v>
      </c>
      <c r="AL1195" s="15">
        <f t="shared" si="682"/>
        <v>0</v>
      </c>
      <c r="AM1195" s="16"/>
      <c r="AN1195" s="15">
        <f t="shared" si="683"/>
        <v>0</v>
      </c>
      <c r="AO1195" s="16">
        <f t="shared" si="684"/>
        <v>0</v>
      </c>
      <c r="AP1195" s="15">
        <f t="shared" si="685"/>
        <v>0</v>
      </c>
      <c r="AQ1195" s="16">
        <f t="shared" si="686"/>
        <v>0</v>
      </c>
      <c r="AR1195" s="15">
        <f t="shared" si="687"/>
        <v>1.9999999999999574E-2</v>
      </c>
      <c r="AS1195" s="16"/>
      <c r="AT1195" s="15">
        <f t="shared" si="688"/>
        <v>0</v>
      </c>
      <c r="AU1195" s="16">
        <f t="shared" si="689"/>
        <v>0</v>
      </c>
      <c r="AV1195" s="15">
        <f t="shared" si="690"/>
        <v>0</v>
      </c>
      <c r="AW1195" s="16">
        <f t="shared" si="691"/>
        <v>0</v>
      </c>
      <c r="AX1195" s="15">
        <f t="shared" si="692"/>
        <v>1.9999999999999574E-2</v>
      </c>
    </row>
    <row r="1196" spans="1:50" x14ac:dyDescent="0.25">
      <c r="A1196" s="25">
        <f t="shared" si="693"/>
        <v>23.830416666666249</v>
      </c>
      <c r="B1196" s="9" t="s">
        <v>15</v>
      </c>
      <c r="C1196" s="12" t="s">
        <v>14</v>
      </c>
      <c r="D1196" s="12" t="s">
        <v>14</v>
      </c>
      <c r="E1196" t="s">
        <v>11</v>
      </c>
      <c r="G1196" s="13" t="s">
        <v>20</v>
      </c>
      <c r="H1196" s="12" t="s">
        <v>14</v>
      </c>
      <c r="I1196" s="12" t="s">
        <v>14</v>
      </c>
      <c r="J1196" s="15">
        <f t="shared" si="658"/>
        <v>0</v>
      </c>
      <c r="K1196" s="16">
        <f t="shared" si="672"/>
        <v>0</v>
      </c>
      <c r="L1196" s="15">
        <f t="shared" si="659"/>
        <v>0</v>
      </c>
      <c r="M1196" s="16">
        <f t="shared" si="673"/>
        <v>0</v>
      </c>
      <c r="N1196" s="15">
        <f t="shared" si="660"/>
        <v>1.9999999999999574E-2</v>
      </c>
      <c r="O1196" s="16"/>
      <c r="P1196" s="15">
        <f t="shared" si="661"/>
        <v>0</v>
      </c>
      <c r="Q1196" s="16">
        <f t="shared" si="674"/>
        <v>0</v>
      </c>
      <c r="R1196" s="15">
        <f t="shared" si="662"/>
        <v>0</v>
      </c>
      <c r="S1196" s="16">
        <f t="shared" si="675"/>
        <v>0</v>
      </c>
      <c r="T1196" s="15">
        <f t="shared" si="663"/>
        <v>1.9999999999999574E-2</v>
      </c>
      <c r="U1196" s="16"/>
      <c r="V1196" s="15">
        <f t="shared" si="664"/>
        <v>0</v>
      </c>
      <c r="W1196" s="16">
        <f t="shared" si="676"/>
        <v>0</v>
      </c>
      <c r="X1196" s="15">
        <f t="shared" si="665"/>
        <v>0</v>
      </c>
      <c r="Y1196" s="16">
        <f t="shared" si="677"/>
        <v>0</v>
      </c>
      <c r="Z1196" s="15">
        <f t="shared" si="666"/>
        <v>0</v>
      </c>
      <c r="AA1196" s="16"/>
      <c r="AB1196" s="15">
        <f t="shared" si="667"/>
        <v>0</v>
      </c>
      <c r="AC1196" s="16">
        <f t="shared" si="678"/>
        <v>0</v>
      </c>
      <c r="AD1196" s="15">
        <f t="shared" si="668"/>
        <v>0</v>
      </c>
      <c r="AE1196" s="16">
        <f t="shared" si="679"/>
        <v>0</v>
      </c>
      <c r="AF1196" s="15">
        <f t="shared" si="669"/>
        <v>0</v>
      </c>
      <c r="AG1196" s="16"/>
      <c r="AH1196" s="15">
        <f t="shared" si="670"/>
        <v>0</v>
      </c>
      <c r="AI1196" s="16">
        <f t="shared" si="680"/>
        <v>0</v>
      </c>
      <c r="AJ1196" s="15">
        <f t="shared" si="671"/>
        <v>23.830416666666249</v>
      </c>
      <c r="AK1196" s="16">
        <f t="shared" si="681"/>
        <v>1</v>
      </c>
      <c r="AL1196" s="15">
        <f t="shared" si="682"/>
        <v>0</v>
      </c>
      <c r="AM1196" s="16"/>
      <c r="AN1196" s="15">
        <f t="shared" si="683"/>
        <v>0</v>
      </c>
      <c r="AO1196" s="16">
        <f t="shared" si="684"/>
        <v>0</v>
      </c>
      <c r="AP1196" s="15">
        <f t="shared" si="685"/>
        <v>0</v>
      </c>
      <c r="AQ1196" s="16">
        <f t="shared" si="686"/>
        <v>0</v>
      </c>
      <c r="AR1196" s="15">
        <f t="shared" si="687"/>
        <v>1.9999999999999574E-2</v>
      </c>
      <c r="AS1196" s="16"/>
      <c r="AT1196" s="15">
        <f t="shared" si="688"/>
        <v>0</v>
      </c>
      <c r="AU1196" s="16">
        <f t="shared" si="689"/>
        <v>0</v>
      </c>
      <c r="AV1196" s="15">
        <f t="shared" si="690"/>
        <v>0</v>
      </c>
      <c r="AW1196" s="16">
        <f t="shared" si="691"/>
        <v>0</v>
      </c>
      <c r="AX1196" s="15">
        <f t="shared" si="692"/>
        <v>1.9999999999999574E-2</v>
      </c>
    </row>
    <row r="1197" spans="1:50" x14ac:dyDescent="0.25">
      <c r="A1197" s="25">
        <f t="shared" si="693"/>
        <v>23.850416666666248</v>
      </c>
      <c r="B1197" s="9"/>
      <c r="C1197" s="12" t="s">
        <v>14</v>
      </c>
      <c r="D1197" s="12" t="s">
        <v>14</v>
      </c>
      <c r="E1197" t="s">
        <v>11</v>
      </c>
      <c r="F1197" s="13"/>
      <c r="G1197" s="12"/>
      <c r="H1197" s="12" t="s">
        <v>14</v>
      </c>
      <c r="I1197" s="12" t="s">
        <v>14</v>
      </c>
      <c r="J1197" s="15">
        <f t="shared" si="658"/>
        <v>0</v>
      </c>
      <c r="K1197" s="16">
        <f t="shared" si="672"/>
        <v>0</v>
      </c>
      <c r="L1197" s="15">
        <f t="shared" si="659"/>
        <v>0</v>
      </c>
      <c r="M1197" s="16">
        <f t="shared" si="673"/>
        <v>0</v>
      </c>
      <c r="N1197" s="15">
        <f t="shared" si="660"/>
        <v>1.9999999999999574E-2</v>
      </c>
      <c r="O1197" s="16"/>
      <c r="P1197" s="15">
        <f t="shared" si="661"/>
        <v>0</v>
      </c>
      <c r="Q1197" s="16">
        <f t="shared" si="674"/>
        <v>0</v>
      </c>
      <c r="R1197" s="15">
        <f t="shared" si="662"/>
        <v>0</v>
      </c>
      <c r="S1197" s="16">
        <f t="shared" si="675"/>
        <v>0</v>
      </c>
      <c r="T1197" s="15">
        <f t="shared" si="663"/>
        <v>1.9999999999999574E-2</v>
      </c>
      <c r="U1197" s="16"/>
      <c r="V1197" s="15">
        <f t="shared" si="664"/>
        <v>0</v>
      </c>
      <c r="W1197" s="16">
        <f t="shared" si="676"/>
        <v>0</v>
      </c>
      <c r="X1197" s="15">
        <f t="shared" si="665"/>
        <v>0</v>
      </c>
      <c r="Y1197" s="16">
        <f t="shared" si="677"/>
        <v>0</v>
      </c>
      <c r="Z1197" s="15">
        <f t="shared" si="666"/>
        <v>0</v>
      </c>
      <c r="AA1197" s="16"/>
      <c r="AB1197" s="15">
        <f t="shared" si="667"/>
        <v>0</v>
      </c>
      <c r="AC1197" s="16">
        <f t="shared" si="678"/>
        <v>0</v>
      </c>
      <c r="AD1197" s="15">
        <f t="shared" si="668"/>
        <v>0</v>
      </c>
      <c r="AE1197" s="16">
        <f t="shared" si="679"/>
        <v>0</v>
      </c>
      <c r="AF1197" s="15">
        <f t="shared" si="669"/>
        <v>0</v>
      </c>
      <c r="AG1197" s="16"/>
      <c r="AH1197" s="15">
        <f t="shared" si="670"/>
        <v>0</v>
      </c>
      <c r="AI1197" s="16">
        <f t="shared" si="680"/>
        <v>0</v>
      </c>
      <c r="AJ1197" s="15">
        <f t="shared" si="671"/>
        <v>0</v>
      </c>
      <c r="AK1197" s="16">
        <f t="shared" si="681"/>
        <v>0</v>
      </c>
      <c r="AL1197" s="15">
        <f t="shared" si="682"/>
        <v>0</v>
      </c>
      <c r="AM1197" s="16"/>
      <c r="AN1197" s="15">
        <f t="shared" si="683"/>
        <v>0</v>
      </c>
      <c r="AO1197" s="16">
        <f t="shared" si="684"/>
        <v>0</v>
      </c>
      <c r="AP1197" s="15">
        <f t="shared" si="685"/>
        <v>0</v>
      </c>
      <c r="AQ1197" s="16">
        <f t="shared" si="686"/>
        <v>0</v>
      </c>
      <c r="AR1197" s="15">
        <f t="shared" si="687"/>
        <v>1.9999999999999574E-2</v>
      </c>
      <c r="AS1197" s="16"/>
      <c r="AT1197" s="15">
        <f t="shared" si="688"/>
        <v>0</v>
      </c>
      <c r="AU1197" s="16">
        <f t="shared" si="689"/>
        <v>0</v>
      </c>
      <c r="AV1197" s="15">
        <f t="shared" si="690"/>
        <v>0</v>
      </c>
      <c r="AW1197" s="16">
        <f t="shared" si="691"/>
        <v>0</v>
      </c>
      <c r="AX1197" s="15">
        <f t="shared" si="692"/>
        <v>1.9999999999999574E-2</v>
      </c>
    </row>
    <row r="1198" spans="1:50" x14ac:dyDescent="0.25">
      <c r="A1198" s="25">
        <f t="shared" si="693"/>
        <v>23.870416666666248</v>
      </c>
      <c r="B1198" s="9"/>
      <c r="C1198" s="12" t="s">
        <v>14</v>
      </c>
      <c r="D1198" s="12" t="s">
        <v>14</v>
      </c>
      <c r="E1198" t="s">
        <v>11</v>
      </c>
      <c r="F1198" s="12"/>
      <c r="G1198" s="12"/>
      <c r="H1198" s="12" t="s">
        <v>14</v>
      </c>
      <c r="I1198" s="12" t="s">
        <v>14</v>
      </c>
      <c r="J1198" s="15">
        <f t="shared" si="658"/>
        <v>0</v>
      </c>
      <c r="K1198" s="16">
        <f t="shared" si="672"/>
        <v>0</v>
      </c>
      <c r="L1198" s="15">
        <f t="shared" si="659"/>
        <v>0</v>
      </c>
      <c r="M1198" s="16">
        <f t="shared" si="673"/>
        <v>0</v>
      </c>
      <c r="N1198" s="15">
        <f t="shared" si="660"/>
        <v>1.9999999999999574E-2</v>
      </c>
      <c r="O1198" s="16"/>
      <c r="P1198" s="15">
        <f t="shared" si="661"/>
        <v>0</v>
      </c>
      <c r="Q1198" s="16">
        <f t="shared" si="674"/>
        <v>0</v>
      </c>
      <c r="R1198" s="15">
        <f t="shared" si="662"/>
        <v>0</v>
      </c>
      <c r="S1198" s="16">
        <f t="shared" si="675"/>
        <v>0</v>
      </c>
      <c r="T1198" s="15">
        <f t="shared" si="663"/>
        <v>1.9999999999999574E-2</v>
      </c>
      <c r="U1198" s="16"/>
      <c r="V1198" s="15">
        <f t="shared" si="664"/>
        <v>0</v>
      </c>
      <c r="W1198" s="16">
        <f t="shared" si="676"/>
        <v>0</v>
      </c>
      <c r="X1198" s="15">
        <f t="shared" si="665"/>
        <v>0</v>
      </c>
      <c r="Y1198" s="16">
        <f t="shared" si="677"/>
        <v>0</v>
      </c>
      <c r="Z1198" s="15">
        <f t="shared" si="666"/>
        <v>0</v>
      </c>
      <c r="AA1198" s="16"/>
      <c r="AB1198" s="15">
        <f t="shared" si="667"/>
        <v>0</v>
      </c>
      <c r="AC1198" s="16">
        <f t="shared" si="678"/>
        <v>0</v>
      </c>
      <c r="AD1198" s="15">
        <f t="shared" si="668"/>
        <v>0</v>
      </c>
      <c r="AE1198" s="16">
        <f t="shared" si="679"/>
        <v>0</v>
      </c>
      <c r="AF1198" s="15">
        <f t="shared" si="669"/>
        <v>0</v>
      </c>
      <c r="AG1198" s="16"/>
      <c r="AH1198" s="15">
        <f t="shared" si="670"/>
        <v>0</v>
      </c>
      <c r="AI1198" s="16">
        <f t="shared" si="680"/>
        <v>0</v>
      </c>
      <c r="AJ1198" s="15">
        <f t="shared" si="671"/>
        <v>0</v>
      </c>
      <c r="AK1198" s="16">
        <f t="shared" si="681"/>
        <v>0</v>
      </c>
      <c r="AL1198" s="15">
        <f t="shared" si="682"/>
        <v>0</v>
      </c>
      <c r="AM1198" s="16"/>
      <c r="AN1198" s="15">
        <f t="shared" si="683"/>
        <v>0</v>
      </c>
      <c r="AO1198" s="16">
        <f t="shared" si="684"/>
        <v>0</v>
      </c>
      <c r="AP1198" s="15">
        <f t="shared" si="685"/>
        <v>0</v>
      </c>
      <c r="AQ1198" s="16">
        <f t="shared" si="686"/>
        <v>0</v>
      </c>
      <c r="AR1198" s="15">
        <f t="shared" si="687"/>
        <v>1.9999999999999574E-2</v>
      </c>
      <c r="AS1198" s="16"/>
      <c r="AT1198" s="15">
        <f t="shared" si="688"/>
        <v>0</v>
      </c>
      <c r="AU1198" s="16">
        <f t="shared" si="689"/>
        <v>0</v>
      </c>
      <c r="AV1198" s="15">
        <f t="shared" si="690"/>
        <v>0</v>
      </c>
      <c r="AW1198" s="16">
        <f t="shared" si="691"/>
        <v>0</v>
      </c>
      <c r="AX1198" s="15">
        <f t="shared" si="692"/>
        <v>1.9999999999999574E-2</v>
      </c>
    </row>
    <row r="1199" spans="1:50" x14ac:dyDescent="0.25">
      <c r="A1199" s="25">
        <f t="shared" si="693"/>
        <v>23.890416666666248</v>
      </c>
      <c r="B1199" s="9"/>
      <c r="C1199" s="12" t="s">
        <v>14</v>
      </c>
      <c r="D1199" s="12" t="s">
        <v>14</v>
      </c>
      <c r="E1199" t="s">
        <v>11</v>
      </c>
      <c r="F1199" s="12"/>
      <c r="G1199" s="12"/>
      <c r="H1199" s="12" t="s">
        <v>14</v>
      </c>
      <c r="I1199" s="12" t="s">
        <v>14</v>
      </c>
      <c r="J1199" s="15">
        <f t="shared" si="658"/>
        <v>0</v>
      </c>
      <c r="K1199" s="16">
        <f t="shared" si="672"/>
        <v>0</v>
      </c>
      <c r="L1199" s="15">
        <f t="shared" si="659"/>
        <v>0</v>
      </c>
      <c r="M1199" s="16">
        <f t="shared" si="673"/>
        <v>0</v>
      </c>
      <c r="N1199" s="15">
        <f t="shared" si="660"/>
        <v>1.9999999999999574E-2</v>
      </c>
      <c r="O1199" s="16"/>
      <c r="P1199" s="15">
        <f t="shared" si="661"/>
        <v>0</v>
      </c>
      <c r="Q1199" s="16">
        <f t="shared" si="674"/>
        <v>0</v>
      </c>
      <c r="R1199" s="15">
        <f t="shared" si="662"/>
        <v>0</v>
      </c>
      <c r="S1199" s="16">
        <f t="shared" si="675"/>
        <v>0</v>
      </c>
      <c r="T1199" s="15">
        <f t="shared" si="663"/>
        <v>1.9999999999999574E-2</v>
      </c>
      <c r="U1199" s="16"/>
      <c r="V1199" s="15">
        <f t="shared" si="664"/>
        <v>0</v>
      </c>
      <c r="W1199" s="16">
        <f t="shared" si="676"/>
        <v>0</v>
      </c>
      <c r="X1199" s="15">
        <f t="shared" si="665"/>
        <v>0</v>
      </c>
      <c r="Y1199" s="16">
        <f t="shared" si="677"/>
        <v>0</v>
      </c>
      <c r="Z1199" s="15">
        <f t="shared" si="666"/>
        <v>0</v>
      </c>
      <c r="AA1199" s="16"/>
      <c r="AB1199" s="15">
        <f t="shared" si="667"/>
        <v>0</v>
      </c>
      <c r="AC1199" s="16">
        <f t="shared" si="678"/>
        <v>0</v>
      </c>
      <c r="AD1199" s="15">
        <f t="shared" si="668"/>
        <v>0</v>
      </c>
      <c r="AE1199" s="16">
        <f t="shared" si="679"/>
        <v>0</v>
      </c>
      <c r="AF1199" s="15">
        <f t="shared" si="669"/>
        <v>0</v>
      </c>
      <c r="AG1199" s="16"/>
      <c r="AH1199" s="15">
        <f t="shared" si="670"/>
        <v>0</v>
      </c>
      <c r="AI1199" s="16">
        <f t="shared" si="680"/>
        <v>0</v>
      </c>
      <c r="AJ1199" s="15">
        <f t="shared" si="671"/>
        <v>0</v>
      </c>
      <c r="AK1199" s="16">
        <f t="shared" si="681"/>
        <v>0</v>
      </c>
      <c r="AL1199" s="15">
        <f t="shared" si="682"/>
        <v>0</v>
      </c>
      <c r="AM1199" s="16"/>
      <c r="AN1199" s="15">
        <f t="shared" si="683"/>
        <v>0</v>
      </c>
      <c r="AO1199" s="16">
        <f t="shared" si="684"/>
        <v>0</v>
      </c>
      <c r="AP1199" s="15">
        <f t="shared" si="685"/>
        <v>0</v>
      </c>
      <c r="AQ1199" s="16">
        <f t="shared" si="686"/>
        <v>0</v>
      </c>
      <c r="AR1199" s="15">
        <f t="shared" si="687"/>
        <v>1.9999999999999574E-2</v>
      </c>
      <c r="AS1199" s="16"/>
      <c r="AT1199" s="15">
        <f t="shared" si="688"/>
        <v>0</v>
      </c>
      <c r="AU1199" s="16">
        <f t="shared" si="689"/>
        <v>0</v>
      </c>
      <c r="AV1199" s="15">
        <f t="shared" si="690"/>
        <v>0</v>
      </c>
      <c r="AW1199" s="16">
        <f t="shared" si="691"/>
        <v>0</v>
      </c>
      <c r="AX1199" s="15">
        <f t="shared" si="692"/>
        <v>1.9999999999999574E-2</v>
      </c>
    </row>
    <row r="1200" spans="1:50" x14ac:dyDescent="0.25">
      <c r="A1200" s="25">
        <f t="shared" si="693"/>
        <v>23.910416666666247</v>
      </c>
      <c r="B1200" s="9"/>
      <c r="C1200" s="12" t="s">
        <v>14</v>
      </c>
      <c r="D1200" s="12" t="s">
        <v>14</v>
      </c>
      <c r="E1200" t="s">
        <v>11</v>
      </c>
      <c r="G1200" s="12"/>
      <c r="H1200" s="12" t="s">
        <v>14</v>
      </c>
      <c r="I1200" s="12" t="s">
        <v>14</v>
      </c>
      <c r="J1200" s="15">
        <f t="shared" si="658"/>
        <v>0</v>
      </c>
      <c r="K1200" s="16">
        <f t="shared" si="672"/>
        <v>0</v>
      </c>
      <c r="L1200" s="15">
        <f t="shared" si="659"/>
        <v>0</v>
      </c>
      <c r="M1200" s="16">
        <f t="shared" si="673"/>
        <v>0</v>
      </c>
      <c r="N1200" s="15">
        <f t="shared" si="660"/>
        <v>1.9999999999999574E-2</v>
      </c>
      <c r="O1200" s="16"/>
      <c r="P1200" s="15">
        <f t="shared" si="661"/>
        <v>0</v>
      </c>
      <c r="Q1200" s="16">
        <f t="shared" si="674"/>
        <v>0</v>
      </c>
      <c r="R1200" s="15">
        <f t="shared" si="662"/>
        <v>0</v>
      </c>
      <c r="S1200" s="16">
        <f t="shared" si="675"/>
        <v>0</v>
      </c>
      <c r="T1200" s="15">
        <f t="shared" si="663"/>
        <v>1.9999999999999574E-2</v>
      </c>
      <c r="U1200" s="16"/>
      <c r="V1200" s="15">
        <f t="shared" si="664"/>
        <v>0</v>
      </c>
      <c r="W1200" s="16">
        <f t="shared" si="676"/>
        <v>0</v>
      </c>
      <c r="X1200" s="15">
        <f t="shared" si="665"/>
        <v>0</v>
      </c>
      <c r="Y1200" s="16">
        <f t="shared" si="677"/>
        <v>0</v>
      </c>
      <c r="Z1200" s="15">
        <f t="shared" si="666"/>
        <v>0</v>
      </c>
      <c r="AA1200" s="16"/>
      <c r="AB1200" s="15">
        <f t="shared" si="667"/>
        <v>0</v>
      </c>
      <c r="AC1200" s="16">
        <f t="shared" si="678"/>
        <v>0</v>
      </c>
      <c r="AD1200" s="15">
        <f t="shared" si="668"/>
        <v>0</v>
      </c>
      <c r="AE1200" s="16">
        <f t="shared" si="679"/>
        <v>0</v>
      </c>
      <c r="AF1200" s="15">
        <f t="shared" si="669"/>
        <v>0</v>
      </c>
      <c r="AG1200" s="16"/>
      <c r="AH1200" s="15">
        <f t="shared" si="670"/>
        <v>0</v>
      </c>
      <c r="AI1200" s="16">
        <f t="shared" si="680"/>
        <v>0</v>
      </c>
      <c r="AJ1200" s="15">
        <f t="shared" si="671"/>
        <v>0</v>
      </c>
      <c r="AK1200" s="16">
        <f t="shared" si="681"/>
        <v>0</v>
      </c>
      <c r="AL1200" s="15">
        <f t="shared" si="682"/>
        <v>0</v>
      </c>
      <c r="AM1200" s="16"/>
      <c r="AN1200" s="15">
        <f t="shared" si="683"/>
        <v>0</v>
      </c>
      <c r="AO1200" s="16">
        <f t="shared" si="684"/>
        <v>0</v>
      </c>
      <c r="AP1200" s="15">
        <f t="shared" si="685"/>
        <v>0</v>
      </c>
      <c r="AQ1200" s="16">
        <f t="shared" si="686"/>
        <v>0</v>
      </c>
      <c r="AR1200" s="15">
        <f t="shared" si="687"/>
        <v>1.9999999999999574E-2</v>
      </c>
      <c r="AS1200" s="16"/>
      <c r="AT1200" s="15">
        <f t="shared" si="688"/>
        <v>0</v>
      </c>
      <c r="AU1200" s="16">
        <f t="shared" si="689"/>
        <v>0</v>
      </c>
      <c r="AV1200" s="15">
        <f t="shared" si="690"/>
        <v>0</v>
      </c>
      <c r="AW1200" s="16">
        <f t="shared" si="691"/>
        <v>0</v>
      </c>
      <c r="AX1200" s="15">
        <f t="shared" si="692"/>
        <v>1.9999999999999574E-2</v>
      </c>
    </row>
    <row r="1201" spans="1:50" x14ac:dyDescent="0.25">
      <c r="A1201" s="25">
        <f t="shared" si="693"/>
        <v>23.930416666666247</v>
      </c>
      <c r="B1201" s="9" t="s">
        <v>18</v>
      </c>
      <c r="C1201" s="12" t="s">
        <v>14</v>
      </c>
      <c r="D1201" s="12" t="s">
        <v>14</v>
      </c>
      <c r="E1201" s="13" t="s">
        <v>20</v>
      </c>
      <c r="G1201" s="12"/>
      <c r="H1201" s="12" t="s">
        <v>14</v>
      </c>
      <c r="I1201" t="s">
        <v>11</v>
      </c>
      <c r="J1201" s="15">
        <f t="shared" si="658"/>
        <v>0</v>
      </c>
      <c r="K1201" s="16">
        <f t="shared" si="672"/>
        <v>0</v>
      </c>
      <c r="L1201" s="15">
        <f t="shared" si="659"/>
        <v>0</v>
      </c>
      <c r="M1201" s="16">
        <f t="shared" si="673"/>
        <v>0</v>
      </c>
      <c r="N1201" s="15">
        <f t="shared" si="660"/>
        <v>1.9999999999999574E-2</v>
      </c>
      <c r="O1201" s="16"/>
      <c r="P1201" s="15">
        <f t="shared" si="661"/>
        <v>0</v>
      </c>
      <c r="Q1201" s="16">
        <f t="shared" si="674"/>
        <v>0</v>
      </c>
      <c r="R1201" s="15">
        <f t="shared" si="662"/>
        <v>0</v>
      </c>
      <c r="S1201" s="16">
        <f t="shared" si="675"/>
        <v>0</v>
      </c>
      <c r="T1201" s="15">
        <f t="shared" si="663"/>
        <v>1.9999999999999574E-2</v>
      </c>
      <c r="U1201" s="16"/>
      <c r="V1201" s="15">
        <f t="shared" si="664"/>
        <v>0</v>
      </c>
      <c r="W1201" s="16">
        <f t="shared" si="676"/>
        <v>0</v>
      </c>
      <c r="X1201" s="15">
        <f t="shared" si="665"/>
        <v>23.930416666666247</v>
      </c>
      <c r="Y1201" s="16">
        <f t="shared" si="677"/>
        <v>1</v>
      </c>
      <c r="Z1201" s="15">
        <f t="shared" si="666"/>
        <v>0</v>
      </c>
      <c r="AA1201" s="16"/>
      <c r="AB1201" s="15">
        <f t="shared" si="667"/>
        <v>0</v>
      </c>
      <c r="AC1201" s="16">
        <f t="shared" si="678"/>
        <v>0</v>
      </c>
      <c r="AD1201" s="15">
        <f t="shared" si="668"/>
        <v>0</v>
      </c>
      <c r="AE1201" s="16">
        <f t="shared" si="679"/>
        <v>0</v>
      </c>
      <c r="AF1201" s="15">
        <f t="shared" si="669"/>
        <v>0</v>
      </c>
      <c r="AG1201" s="16"/>
      <c r="AH1201" s="15">
        <f t="shared" si="670"/>
        <v>0</v>
      </c>
      <c r="AI1201" s="16">
        <f t="shared" si="680"/>
        <v>0</v>
      </c>
      <c r="AJ1201" s="15">
        <f t="shared" si="671"/>
        <v>0</v>
      </c>
      <c r="AK1201" s="16">
        <f t="shared" si="681"/>
        <v>0</v>
      </c>
      <c r="AL1201" s="15">
        <f t="shared" si="682"/>
        <v>0</v>
      </c>
      <c r="AM1201" s="16"/>
      <c r="AN1201" s="15">
        <f t="shared" si="683"/>
        <v>0</v>
      </c>
      <c r="AO1201" s="16">
        <f t="shared" si="684"/>
        <v>0</v>
      </c>
      <c r="AP1201" s="15">
        <f t="shared" si="685"/>
        <v>0</v>
      </c>
      <c r="AQ1201" s="16">
        <f t="shared" si="686"/>
        <v>0</v>
      </c>
      <c r="AR1201" s="15">
        <f t="shared" si="687"/>
        <v>1.9999999999999574E-2</v>
      </c>
      <c r="AS1201" s="16"/>
      <c r="AT1201" s="15">
        <f t="shared" si="688"/>
        <v>0</v>
      </c>
      <c r="AU1201" s="16">
        <f t="shared" si="689"/>
        <v>0</v>
      </c>
      <c r="AV1201" s="15">
        <f t="shared" si="690"/>
        <v>0</v>
      </c>
      <c r="AW1201" s="16">
        <f t="shared" si="691"/>
        <v>0</v>
      </c>
      <c r="AX1201" s="15">
        <f t="shared" si="692"/>
        <v>0</v>
      </c>
    </row>
    <row r="1202" spans="1:50" x14ac:dyDescent="0.25">
      <c r="A1202" s="25">
        <f t="shared" si="693"/>
        <v>23.950416666666246</v>
      </c>
      <c r="B1202" s="9" t="s">
        <v>10</v>
      </c>
      <c r="C1202" s="12" t="s">
        <v>14</v>
      </c>
      <c r="D1202" s="12" t="s">
        <v>14</v>
      </c>
      <c r="F1202" s="12" t="s">
        <v>14</v>
      </c>
      <c r="G1202" s="12"/>
      <c r="H1202" s="12" t="s">
        <v>14</v>
      </c>
      <c r="I1202" t="s">
        <v>11</v>
      </c>
      <c r="J1202" s="15">
        <f t="shared" si="658"/>
        <v>0</v>
      </c>
      <c r="K1202" s="16">
        <f t="shared" si="672"/>
        <v>0</v>
      </c>
      <c r="L1202" s="15">
        <f t="shared" si="659"/>
        <v>0</v>
      </c>
      <c r="M1202" s="16">
        <f t="shared" si="673"/>
        <v>0</v>
      </c>
      <c r="N1202" s="15">
        <f t="shared" si="660"/>
        <v>1.9999999999999574E-2</v>
      </c>
      <c r="O1202" s="16"/>
      <c r="P1202" s="15">
        <f t="shared" si="661"/>
        <v>0</v>
      </c>
      <c r="Q1202" s="16">
        <f t="shared" si="674"/>
        <v>0</v>
      </c>
      <c r="R1202" s="15">
        <f t="shared" si="662"/>
        <v>0</v>
      </c>
      <c r="S1202" s="16">
        <f t="shared" si="675"/>
        <v>0</v>
      </c>
      <c r="T1202" s="15">
        <f t="shared" si="663"/>
        <v>1.9999999999999574E-2</v>
      </c>
      <c r="U1202" s="16"/>
      <c r="V1202" s="15">
        <f t="shared" si="664"/>
        <v>0</v>
      </c>
      <c r="W1202" s="16">
        <f t="shared" si="676"/>
        <v>0</v>
      </c>
      <c r="X1202" s="15">
        <f t="shared" si="665"/>
        <v>0</v>
      </c>
      <c r="Y1202" s="16">
        <f t="shared" si="677"/>
        <v>0</v>
      </c>
      <c r="Z1202" s="15">
        <f t="shared" si="666"/>
        <v>0</v>
      </c>
      <c r="AA1202" s="16"/>
      <c r="AB1202" s="15">
        <f t="shared" si="667"/>
        <v>23.950416666666246</v>
      </c>
      <c r="AC1202" s="16">
        <f t="shared" si="678"/>
        <v>1</v>
      </c>
      <c r="AD1202" s="15">
        <f t="shared" si="668"/>
        <v>0</v>
      </c>
      <c r="AE1202" s="16">
        <f t="shared" si="679"/>
        <v>0</v>
      </c>
      <c r="AF1202" s="15">
        <f t="shared" si="669"/>
        <v>1.9999999999999574E-2</v>
      </c>
      <c r="AG1202" s="16"/>
      <c r="AH1202" s="15">
        <f t="shared" si="670"/>
        <v>0</v>
      </c>
      <c r="AI1202" s="16">
        <f t="shared" si="680"/>
        <v>0</v>
      </c>
      <c r="AJ1202" s="15">
        <f t="shared" si="671"/>
        <v>0</v>
      </c>
      <c r="AK1202" s="16">
        <f t="shared" si="681"/>
        <v>0</v>
      </c>
      <c r="AL1202" s="15">
        <f t="shared" si="682"/>
        <v>0</v>
      </c>
      <c r="AM1202" s="16"/>
      <c r="AN1202" s="15">
        <f t="shared" si="683"/>
        <v>0</v>
      </c>
      <c r="AO1202" s="16">
        <f t="shared" si="684"/>
        <v>0</v>
      </c>
      <c r="AP1202" s="15">
        <f t="shared" si="685"/>
        <v>0</v>
      </c>
      <c r="AQ1202" s="16">
        <f t="shared" si="686"/>
        <v>0</v>
      </c>
      <c r="AR1202" s="15">
        <f t="shared" si="687"/>
        <v>1.9999999999999574E-2</v>
      </c>
      <c r="AS1202" s="16"/>
      <c r="AT1202" s="15">
        <f t="shared" si="688"/>
        <v>0</v>
      </c>
      <c r="AU1202" s="16">
        <f t="shared" si="689"/>
        <v>0</v>
      </c>
      <c r="AV1202" s="15">
        <f t="shared" si="690"/>
        <v>0</v>
      </c>
      <c r="AW1202" s="16">
        <f t="shared" si="691"/>
        <v>0</v>
      </c>
      <c r="AX1202" s="15">
        <f t="shared" si="692"/>
        <v>0</v>
      </c>
    </row>
    <row r="1203" spans="1:50" x14ac:dyDescent="0.25">
      <c r="A1203" s="25">
        <f t="shared" si="693"/>
        <v>23.970416666666246</v>
      </c>
      <c r="B1203" s="9"/>
      <c r="C1203" s="12" t="s">
        <v>14</v>
      </c>
      <c r="D1203" s="12" t="s">
        <v>14</v>
      </c>
      <c r="F1203" s="12" t="s">
        <v>14</v>
      </c>
      <c r="G1203" s="12"/>
      <c r="H1203" s="12" t="s">
        <v>14</v>
      </c>
      <c r="I1203" t="s">
        <v>11</v>
      </c>
      <c r="J1203" s="15">
        <f t="shared" si="658"/>
        <v>0</v>
      </c>
      <c r="K1203" s="16">
        <f t="shared" si="672"/>
        <v>0</v>
      </c>
      <c r="L1203" s="15">
        <f t="shared" si="659"/>
        <v>0</v>
      </c>
      <c r="M1203" s="16">
        <f t="shared" si="673"/>
        <v>0</v>
      </c>
      <c r="N1203" s="15">
        <f t="shared" si="660"/>
        <v>1.9999999999999574E-2</v>
      </c>
      <c r="O1203" s="16"/>
      <c r="P1203" s="15">
        <f t="shared" si="661"/>
        <v>0</v>
      </c>
      <c r="Q1203" s="16">
        <f t="shared" si="674"/>
        <v>0</v>
      </c>
      <c r="R1203" s="15">
        <f t="shared" si="662"/>
        <v>0</v>
      </c>
      <c r="S1203" s="16">
        <f t="shared" si="675"/>
        <v>0</v>
      </c>
      <c r="T1203" s="15">
        <f t="shared" si="663"/>
        <v>1.9999999999999574E-2</v>
      </c>
      <c r="U1203" s="16"/>
      <c r="V1203" s="15">
        <f t="shared" si="664"/>
        <v>0</v>
      </c>
      <c r="W1203" s="16">
        <f t="shared" si="676"/>
        <v>0</v>
      </c>
      <c r="X1203" s="15">
        <f t="shared" si="665"/>
        <v>0</v>
      </c>
      <c r="Y1203" s="16">
        <f t="shared" si="677"/>
        <v>0</v>
      </c>
      <c r="Z1203" s="15">
        <f t="shared" si="666"/>
        <v>0</v>
      </c>
      <c r="AA1203" s="16"/>
      <c r="AB1203" s="15">
        <f t="shared" si="667"/>
        <v>0</v>
      </c>
      <c r="AC1203" s="16">
        <f t="shared" si="678"/>
        <v>0</v>
      </c>
      <c r="AD1203" s="15">
        <f t="shared" si="668"/>
        <v>0</v>
      </c>
      <c r="AE1203" s="16">
        <f t="shared" si="679"/>
        <v>0</v>
      </c>
      <c r="AF1203" s="15">
        <f t="shared" si="669"/>
        <v>1.9999999999999574E-2</v>
      </c>
      <c r="AG1203" s="16"/>
      <c r="AH1203" s="15">
        <f t="shared" si="670"/>
        <v>0</v>
      </c>
      <c r="AI1203" s="16">
        <f t="shared" si="680"/>
        <v>0</v>
      </c>
      <c r="AJ1203" s="15">
        <f t="shared" si="671"/>
        <v>0</v>
      </c>
      <c r="AK1203" s="16">
        <f t="shared" si="681"/>
        <v>0</v>
      </c>
      <c r="AL1203" s="15">
        <f t="shared" si="682"/>
        <v>0</v>
      </c>
      <c r="AM1203" s="16"/>
      <c r="AN1203" s="15">
        <f t="shared" si="683"/>
        <v>0</v>
      </c>
      <c r="AO1203" s="16">
        <f t="shared" si="684"/>
        <v>0</v>
      </c>
      <c r="AP1203" s="15">
        <f t="shared" si="685"/>
        <v>0</v>
      </c>
      <c r="AQ1203" s="16">
        <f t="shared" si="686"/>
        <v>0</v>
      </c>
      <c r="AR1203" s="15">
        <f t="shared" si="687"/>
        <v>1.9999999999999574E-2</v>
      </c>
      <c r="AS1203" s="16"/>
      <c r="AT1203" s="15">
        <f t="shared" si="688"/>
        <v>0</v>
      </c>
      <c r="AU1203" s="16">
        <f t="shared" si="689"/>
        <v>0</v>
      </c>
      <c r="AV1203" s="15">
        <f t="shared" si="690"/>
        <v>0</v>
      </c>
      <c r="AW1203" s="16">
        <f t="shared" si="691"/>
        <v>0</v>
      </c>
      <c r="AX1203" s="15">
        <f t="shared" si="692"/>
        <v>0</v>
      </c>
    </row>
    <row r="1204" spans="1:50" x14ac:dyDescent="0.25">
      <c r="A1204" s="25">
        <f t="shared" si="693"/>
        <v>23.990416666666246</v>
      </c>
      <c r="B1204" s="9"/>
      <c r="C1204" s="12" t="s">
        <v>14</v>
      </c>
      <c r="D1204" s="12" t="s">
        <v>14</v>
      </c>
      <c r="F1204" s="12" t="s">
        <v>14</v>
      </c>
      <c r="G1204" s="12"/>
      <c r="H1204" s="12" t="s">
        <v>14</v>
      </c>
      <c r="I1204" t="s">
        <v>11</v>
      </c>
      <c r="J1204" s="15">
        <f t="shared" si="658"/>
        <v>0</v>
      </c>
      <c r="K1204" s="16">
        <f t="shared" si="672"/>
        <v>0</v>
      </c>
      <c r="L1204" s="15">
        <f t="shared" si="659"/>
        <v>0</v>
      </c>
      <c r="M1204" s="16">
        <f t="shared" si="673"/>
        <v>0</v>
      </c>
      <c r="N1204" s="15">
        <f t="shared" si="660"/>
        <v>1.9999999999999574E-2</v>
      </c>
      <c r="O1204" s="16"/>
      <c r="P1204" s="15">
        <f t="shared" si="661"/>
        <v>0</v>
      </c>
      <c r="Q1204" s="16">
        <f t="shared" si="674"/>
        <v>0</v>
      </c>
      <c r="R1204" s="15">
        <f t="shared" si="662"/>
        <v>0</v>
      </c>
      <c r="S1204" s="16">
        <f t="shared" si="675"/>
        <v>0</v>
      </c>
      <c r="T1204" s="15">
        <f t="shared" si="663"/>
        <v>1.9999999999999574E-2</v>
      </c>
      <c r="U1204" s="16"/>
      <c r="V1204" s="15">
        <f t="shared" si="664"/>
        <v>0</v>
      </c>
      <c r="W1204" s="16">
        <f t="shared" si="676"/>
        <v>0</v>
      </c>
      <c r="X1204" s="15">
        <f t="shared" si="665"/>
        <v>0</v>
      </c>
      <c r="Y1204" s="16">
        <f t="shared" si="677"/>
        <v>0</v>
      </c>
      <c r="Z1204" s="15">
        <f t="shared" si="666"/>
        <v>0</v>
      </c>
      <c r="AA1204" s="16"/>
      <c r="AB1204" s="15">
        <f t="shared" si="667"/>
        <v>0</v>
      </c>
      <c r="AC1204" s="16">
        <f t="shared" si="678"/>
        <v>0</v>
      </c>
      <c r="AD1204" s="15">
        <f t="shared" si="668"/>
        <v>0</v>
      </c>
      <c r="AE1204" s="16">
        <f t="shared" si="679"/>
        <v>0</v>
      </c>
      <c r="AF1204" s="15">
        <f t="shared" si="669"/>
        <v>1.9999999999999574E-2</v>
      </c>
      <c r="AG1204" s="16"/>
      <c r="AH1204" s="15">
        <f t="shared" si="670"/>
        <v>0</v>
      </c>
      <c r="AI1204" s="16">
        <f t="shared" si="680"/>
        <v>0</v>
      </c>
      <c r="AJ1204" s="15">
        <f t="shared" si="671"/>
        <v>0</v>
      </c>
      <c r="AK1204" s="16">
        <f t="shared" si="681"/>
        <v>0</v>
      </c>
      <c r="AL1204" s="15">
        <f t="shared" si="682"/>
        <v>0</v>
      </c>
      <c r="AM1204" s="16"/>
      <c r="AN1204" s="15">
        <f t="shared" si="683"/>
        <v>0</v>
      </c>
      <c r="AO1204" s="16">
        <f t="shared" si="684"/>
        <v>0</v>
      </c>
      <c r="AP1204" s="15">
        <f t="shared" si="685"/>
        <v>0</v>
      </c>
      <c r="AQ1204" s="16">
        <f t="shared" si="686"/>
        <v>0</v>
      </c>
      <c r="AR1204" s="15">
        <f t="shared" si="687"/>
        <v>1.9999999999999574E-2</v>
      </c>
      <c r="AS1204" s="16"/>
      <c r="AT1204" s="15">
        <f t="shared" si="688"/>
        <v>0</v>
      </c>
      <c r="AU1204" s="16">
        <f t="shared" si="689"/>
        <v>0</v>
      </c>
      <c r="AV1204" s="15">
        <f t="shared" si="690"/>
        <v>0</v>
      </c>
      <c r="AW1204" s="16">
        <f t="shared" si="691"/>
        <v>0</v>
      </c>
      <c r="AX1204" s="15">
        <f t="shared" si="692"/>
        <v>0</v>
      </c>
    </row>
    <row r="1205" spans="1:50" x14ac:dyDescent="0.25">
      <c r="A1205" s="25">
        <f t="shared" si="693"/>
        <v>24.010416666666245</v>
      </c>
      <c r="B1205" s="9" t="s">
        <v>65</v>
      </c>
      <c r="C1205" s="12" t="s">
        <v>14</v>
      </c>
      <c r="D1205" t="s">
        <v>11</v>
      </c>
      <c r="F1205" s="12" t="s">
        <v>14</v>
      </c>
      <c r="G1205" s="12"/>
      <c r="H1205" s="12" t="s">
        <v>14</v>
      </c>
      <c r="I1205" s="13" t="s">
        <v>20</v>
      </c>
      <c r="J1205" s="15">
        <f t="shared" si="658"/>
        <v>0</v>
      </c>
      <c r="K1205" s="16">
        <f t="shared" si="672"/>
        <v>0</v>
      </c>
      <c r="L1205" s="15">
        <f t="shared" si="659"/>
        <v>0</v>
      </c>
      <c r="M1205" s="16">
        <f t="shared" si="673"/>
        <v>0</v>
      </c>
      <c r="N1205" s="15">
        <f t="shared" si="660"/>
        <v>1.9999999999999574E-2</v>
      </c>
      <c r="O1205" s="16"/>
      <c r="P1205" s="15">
        <f t="shared" si="661"/>
        <v>0</v>
      </c>
      <c r="Q1205" s="16">
        <f t="shared" si="674"/>
        <v>0</v>
      </c>
      <c r="R1205" s="15">
        <f t="shared" si="662"/>
        <v>0</v>
      </c>
      <c r="S1205" s="16">
        <f t="shared" si="675"/>
        <v>0</v>
      </c>
      <c r="T1205" s="15">
        <f t="shared" si="663"/>
        <v>0</v>
      </c>
      <c r="U1205" s="16"/>
      <c r="V1205" s="15">
        <f t="shared" si="664"/>
        <v>0</v>
      </c>
      <c r="W1205" s="16">
        <f t="shared" si="676"/>
        <v>0</v>
      </c>
      <c r="X1205" s="15">
        <f t="shared" si="665"/>
        <v>0</v>
      </c>
      <c r="Y1205" s="16">
        <f t="shared" si="677"/>
        <v>0</v>
      </c>
      <c r="Z1205" s="15">
        <f t="shared" si="666"/>
        <v>0</v>
      </c>
      <c r="AA1205" s="16"/>
      <c r="AB1205" s="15">
        <f t="shared" si="667"/>
        <v>0</v>
      </c>
      <c r="AC1205" s="16">
        <f t="shared" si="678"/>
        <v>0</v>
      </c>
      <c r="AD1205" s="15">
        <f t="shared" si="668"/>
        <v>0</v>
      </c>
      <c r="AE1205" s="16">
        <f t="shared" si="679"/>
        <v>0</v>
      </c>
      <c r="AF1205" s="15">
        <f t="shared" si="669"/>
        <v>1.9999999999999574E-2</v>
      </c>
      <c r="AG1205" s="16"/>
      <c r="AH1205" s="15">
        <f t="shared" si="670"/>
        <v>0</v>
      </c>
      <c r="AI1205" s="16">
        <f t="shared" si="680"/>
        <v>0</v>
      </c>
      <c r="AJ1205" s="15">
        <f t="shared" si="671"/>
        <v>0</v>
      </c>
      <c r="AK1205" s="16">
        <f t="shared" si="681"/>
        <v>0</v>
      </c>
      <c r="AL1205" s="15">
        <f t="shared" si="682"/>
        <v>0</v>
      </c>
      <c r="AM1205" s="16"/>
      <c r="AN1205" s="15">
        <f t="shared" si="683"/>
        <v>0</v>
      </c>
      <c r="AO1205" s="16">
        <f t="shared" si="684"/>
        <v>0</v>
      </c>
      <c r="AP1205" s="15">
        <f t="shared" si="685"/>
        <v>0</v>
      </c>
      <c r="AQ1205" s="16">
        <f t="shared" si="686"/>
        <v>0</v>
      </c>
      <c r="AR1205" s="15">
        <f t="shared" si="687"/>
        <v>1.9999999999999574E-2</v>
      </c>
      <c r="AS1205" s="16"/>
      <c r="AT1205" s="15">
        <f t="shared" si="688"/>
        <v>0</v>
      </c>
      <c r="AU1205" s="16">
        <f t="shared" si="689"/>
        <v>0</v>
      </c>
      <c r="AV1205" s="15">
        <f t="shared" si="690"/>
        <v>24.010416666666245</v>
      </c>
      <c r="AW1205" s="16">
        <f t="shared" si="691"/>
        <v>1</v>
      </c>
      <c r="AX1205" s="15">
        <f t="shared" si="692"/>
        <v>0</v>
      </c>
    </row>
    <row r="1206" spans="1:50" x14ac:dyDescent="0.25">
      <c r="A1206" s="25">
        <f t="shared" si="693"/>
        <v>24.030416666666245</v>
      </c>
      <c r="B1206" s="9" t="s">
        <v>13</v>
      </c>
      <c r="C1206" s="12" t="s">
        <v>14</v>
      </c>
      <c r="D1206" t="s">
        <v>11</v>
      </c>
      <c r="F1206" s="12" t="s">
        <v>14</v>
      </c>
      <c r="G1206" s="12" t="s">
        <v>14</v>
      </c>
      <c r="H1206" s="12" t="s">
        <v>14</v>
      </c>
      <c r="I1206" s="12"/>
      <c r="J1206" s="15">
        <f t="shared" si="658"/>
        <v>0</v>
      </c>
      <c r="K1206" s="16">
        <f t="shared" si="672"/>
        <v>0</v>
      </c>
      <c r="L1206" s="15">
        <f t="shared" si="659"/>
        <v>0</v>
      </c>
      <c r="M1206" s="16">
        <f t="shared" si="673"/>
        <v>0</v>
      </c>
      <c r="N1206" s="15">
        <f t="shared" si="660"/>
        <v>1.9999999999999574E-2</v>
      </c>
      <c r="O1206" s="16"/>
      <c r="P1206" s="15">
        <f t="shared" si="661"/>
        <v>0</v>
      </c>
      <c r="Q1206" s="16">
        <f t="shared" si="674"/>
        <v>0</v>
      </c>
      <c r="R1206" s="15">
        <f t="shared" si="662"/>
        <v>0</v>
      </c>
      <c r="S1206" s="16">
        <f t="shared" si="675"/>
        <v>0</v>
      </c>
      <c r="T1206" s="15">
        <f t="shared" si="663"/>
        <v>0</v>
      </c>
      <c r="U1206" s="16"/>
      <c r="V1206" s="15">
        <f t="shared" si="664"/>
        <v>0</v>
      </c>
      <c r="W1206" s="16">
        <f t="shared" si="676"/>
        <v>0</v>
      </c>
      <c r="X1206" s="15">
        <f t="shared" si="665"/>
        <v>0</v>
      </c>
      <c r="Y1206" s="16">
        <f t="shared" si="677"/>
        <v>0</v>
      </c>
      <c r="Z1206" s="15">
        <f t="shared" si="666"/>
        <v>0</v>
      </c>
      <c r="AA1206" s="16"/>
      <c r="AB1206" s="15">
        <f t="shared" si="667"/>
        <v>0</v>
      </c>
      <c r="AC1206" s="16">
        <f t="shared" si="678"/>
        <v>0</v>
      </c>
      <c r="AD1206" s="15">
        <f t="shared" si="668"/>
        <v>0</v>
      </c>
      <c r="AE1206" s="16">
        <f t="shared" si="679"/>
        <v>0</v>
      </c>
      <c r="AF1206" s="15">
        <f t="shared" si="669"/>
        <v>1.9999999999999574E-2</v>
      </c>
      <c r="AG1206" s="16"/>
      <c r="AH1206" s="15">
        <f t="shared" si="670"/>
        <v>24.030416666666245</v>
      </c>
      <c r="AI1206" s="16">
        <f t="shared" si="680"/>
        <v>1</v>
      </c>
      <c r="AJ1206" s="15">
        <f t="shared" si="671"/>
        <v>0</v>
      </c>
      <c r="AK1206" s="16">
        <f t="shared" si="681"/>
        <v>0</v>
      </c>
      <c r="AL1206" s="15">
        <f t="shared" si="682"/>
        <v>1.9999999999999574E-2</v>
      </c>
      <c r="AM1206" s="16"/>
      <c r="AN1206" s="15">
        <f t="shared" si="683"/>
        <v>0</v>
      </c>
      <c r="AO1206" s="16">
        <f t="shared" si="684"/>
        <v>0</v>
      </c>
      <c r="AP1206" s="15">
        <f t="shared" si="685"/>
        <v>0</v>
      </c>
      <c r="AQ1206" s="16">
        <f t="shared" si="686"/>
        <v>0</v>
      </c>
      <c r="AR1206" s="15">
        <f t="shared" si="687"/>
        <v>1.9999999999999574E-2</v>
      </c>
      <c r="AS1206" s="16"/>
      <c r="AT1206" s="15">
        <f t="shared" si="688"/>
        <v>0</v>
      </c>
      <c r="AU1206" s="16">
        <f t="shared" si="689"/>
        <v>0</v>
      </c>
      <c r="AV1206" s="15">
        <f t="shared" si="690"/>
        <v>0</v>
      </c>
      <c r="AW1206" s="16">
        <f t="shared" si="691"/>
        <v>0</v>
      </c>
      <c r="AX1206" s="15">
        <f t="shared" si="692"/>
        <v>0</v>
      </c>
    </row>
    <row r="1207" spans="1:50" x14ac:dyDescent="0.25">
      <c r="A1207" s="25">
        <f t="shared" si="693"/>
        <v>24.050416666666244</v>
      </c>
      <c r="B1207" s="9"/>
      <c r="C1207" s="12" t="s">
        <v>14</v>
      </c>
      <c r="D1207" t="s">
        <v>11</v>
      </c>
      <c r="F1207" s="12" t="s">
        <v>14</v>
      </c>
      <c r="G1207" s="12" t="s">
        <v>14</v>
      </c>
      <c r="H1207" s="12" t="s">
        <v>14</v>
      </c>
      <c r="I1207" s="12"/>
      <c r="J1207" s="15">
        <f t="shared" si="658"/>
        <v>0</v>
      </c>
      <c r="K1207" s="16">
        <f t="shared" si="672"/>
        <v>0</v>
      </c>
      <c r="L1207" s="15">
        <f t="shared" si="659"/>
        <v>0</v>
      </c>
      <c r="M1207" s="16">
        <f t="shared" si="673"/>
        <v>0</v>
      </c>
      <c r="N1207" s="15">
        <f t="shared" si="660"/>
        <v>1.9999999999999574E-2</v>
      </c>
      <c r="O1207" s="16"/>
      <c r="P1207" s="15">
        <f t="shared" si="661"/>
        <v>0</v>
      </c>
      <c r="Q1207" s="16">
        <f t="shared" si="674"/>
        <v>0</v>
      </c>
      <c r="R1207" s="15">
        <f t="shared" si="662"/>
        <v>0</v>
      </c>
      <c r="S1207" s="16">
        <f t="shared" si="675"/>
        <v>0</v>
      </c>
      <c r="T1207" s="15">
        <f t="shared" si="663"/>
        <v>0</v>
      </c>
      <c r="U1207" s="16"/>
      <c r="V1207" s="15">
        <f t="shared" si="664"/>
        <v>0</v>
      </c>
      <c r="W1207" s="16">
        <f t="shared" si="676"/>
        <v>0</v>
      </c>
      <c r="X1207" s="15">
        <f t="shared" si="665"/>
        <v>0</v>
      </c>
      <c r="Y1207" s="16">
        <f t="shared" si="677"/>
        <v>0</v>
      </c>
      <c r="Z1207" s="15">
        <f t="shared" si="666"/>
        <v>0</v>
      </c>
      <c r="AA1207" s="16"/>
      <c r="AB1207" s="15">
        <f t="shared" si="667"/>
        <v>0</v>
      </c>
      <c r="AC1207" s="16">
        <f t="shared" si="678"/>
        <v>0</v>
      </c>
      <c r="AD1207" s="15">
        <f t="shared" si="668"/>
        <v>0</v>
      </c>
      <c r="AE1207" s="16">
        <f t="shared" si="679"/>
        <v>0</v>
      </c>
      <c r="AF1207" s="15">
        <f t="shared" si="669"/>
        <v>1.9999999999999574E-2</v>
      </c>
      <c r="AG1207" s="16"/>
      <c r="AH1207" s="15">
        <f t="shared" si="670"/>
        <v>0</v>
      </c>
      <c r="AI1207" s="16">
        <f t="shared" si="680"/>
        <v>0</v>
      </c>
      <c r="AJ1207" s="15">
        <f t="shared" si="671"/>
        <v>0</v>
      </c>
      <c r="AK1207" s="16">
        <f t="shared" si="681"/>
        <v>0</v>
      </c>
      <c r="AL1207" s="15">
        <f t="shared" si="682"/>
        <v>1.9999999999999574E-2</v>
      </c>
      <c r="AM1207" s="16"/>
      <c r="AN1207" s="15">
        <f t="shared" si="683"/>
        <v>0</v>
      </c>
      <c r="AO1207" s="16">
        <f t="shared" si="684"/>
        <v>0</v>
      </c>
      <c r="AP1207" s="15">
        <f t="shared" si="685"/>
        <v>0</v>
      </c>
      <c r="AQ1207" s="16">
        <f t="shared" si="686"/>
        <v>0</v>
      </c>
      <c r="AR1207" s="15">
        <f t="shared" si="687"/>
        <v>1.9999999999999574E-2</v>
      </c>
      <c r="AS1207" s="16"/>
      <c r="AT1207" s="15">
        <f t="shared" si="688"/>
        <v>0</v>
      </c>
      <c r="AU1207" s="16">
        <f t="shared" si="689"/>
        <v>0</v>
      </c>
      <c r="AV1207" s="15">
        <f t="shared" si="690"/>
        <v>0</v>
      </c>
      <c r="AW1207" s="16">
        <f t="shared" si="691"/>
        <v>0</v>
      </c>
      <c r="AX1207" s="15">
        <f t="shared" si="692"/>
        <v>0</v>
      </c>
    </row>
    <row r="1208" spans="1:50" x14ac:dyDescent="0.25">
      <c r="A1208" s="25">
        <f t="shared" si="693"/>
        <v>24.070416666666244</v>
      </c>
      <c r="B1208" s="9"/>
      <c r="C1208" s="12" t="s">
        <v>14</v>
      </c>
      <c r="D1208" t="s">
        <v>11</v>
      </c>
      <c r="E1208" s="13"/>
      <c r="F1208" s="12" t="s">
        <v>14</v>
      </c>
      <c r="G1208" s="12" t="s">
        <v>14</v>
      </c>
      <c r="H1208" s="12" t="s">
        <v>14</v>
      </c>
      <c r="I1208" s="12"/>
      <c r="J1208" s="15">
        <f t="shared" si="658"/>
        <v>0</v>
      </c>
      <c r="K1208" s="16">
        <f t="shared" si="672"/>
        <v>0</v>
      </c>
      <c r="L1208" s="15">
        <f t="shared" si="659"/>
        <v>0</v>
      </c>
      <c r="M1208" s="16">
        <f t="shared" si="673"/>
        <v>0</v>
      </c>
      <c r="N1208" s="15">
        <f t="shared" si="660"/>
        <v>1.9999999999999574E-2</v>
      </c>
      <c r="O1208" s="16"/>
      <c r="P1208" s="15">
        <f t="shared" si="661"/>
        <v>0</v>
      </c>
      <c r="Q1208" s="16">
        <f t="shared" si="674"/>
        <v>0</v>
      </c>
      <c r="R1208" s="15">
        <f t="shared" si="662"/>
        <v>0</v>
      </c>
      <c r="S1208" s="16">
        <f t="shared" si="675"/>
        <v>0</v>
      </c>
      <c r="T1208" s="15">
        <f t="shared" si="663"/>
        <v>0</v>
      </c>
      <c r="U1208" s="16"/>
      <c r="V1208" s="15">
        <f t="shared" si="664"/>
        <v>0</v>
      </c>
      <c r="W1208" s="16">
        <f t="shared" si="676"/>
        <v>0</v>
      </c>
      <c r="X1208" s="15">
        <f t="shared" si="665"/>
        <v>0</v>
      </c>
      <c r="Y1208" s="16">
        <f t="shared" si="677"/>
        <v>0</v>
      </c>
      <c r="Z1208" s="15">
        <f t="shared" si="666"/>
        <v>0</v>
      </c>
      <c r="AA1208" s="16"/>
      <c r="AB1208" s="15">
        <f t="shared" si="667"/>
        <v>0</v>
      </c>
      <c r="AC1208" s="16">
        <f t="shared" si="678"/>
        <v>0</v>
      </c>
      <c r="AD1208" s="15">
        <f t="shared" si="668"/>
        <v>0</v>
      </c>
      <c r="AE1208" s="16">
        <f t="shared" si="679"/>
        <v>0</v>
      </c>
      <c r="AF1208" s="15">
        <f t="shared" si="669"/>
        <v>1.9999999999999574E-2</v>
      </c>
      <c r="AG1208" s="16"/>
      <c r="AH1208" s="15">
        <f t="shared" si="670"/>
        <v>0</v>
      </c>
      <c r="AI1208" s="16">
        <f t="shared" si="680"/>
        <v>0</v>
      </c>
      <c r="AJ1208" s="15">
        <f t="shared" si="671"/>
        <v>0</v>
      </c>
      <c r="AK1208" s="16">
        <f t="shared" si="681"/>
        <v>0</v>
      </c>
      <c r="AL1208" s="15">
        <f t="shared" si="682"/>
        <v>1.9999999999999574E-2</v>
      </c>
      <c r="AM1208" s="16"/>
      <c r="AN1208" s="15">
        <f t="shared" si="683"/>
        <v>0</v>
      </c>
      <c r="AO1208" s="16">
        <f t="shared" si="684"/>
        <v>0</v>
      </c>
      <c r="AP1208" s="15">
        <f t="shared" si="685"/>
        <v>0</v>
      </c>
      <c r="AQ1208" s="16">
        <f t="shared" si="686"/>
        <v>0</v>
      </c>
      <c r="AR1208" s="15">
        <f t="shared" si="687"/>
        <v>1.9999999999999574E-2</v>
      </c>
      <c r="AS1208" s="16"/>
      <c r="AT1208" s="15">
        <f t="shared" si="688"/>
        <v>0</v>
      </c>
      <c r="AU1208" s="16">
        <f t="shared" si="689"/>
        <v>0</v>
      </c>
      <c r="AV1208" s="15">
        <f t="shared" si="690"/>
        <v>0</v>
      </c>
      <c r="AW1208" s="16">
        <f t="shared" si="691"/>
        <v>0</v>
      </c>
      <c r="AX1208" s="15">
        <f t="shared" si="692"/>
        <v>0</v>
      </c>
    </row>
    <row r="1209" spans="1:50" x14ac:dyDescent="0.25">
      <c r="A1209" s="25">
        <f t="shared" si="693"/>
        <v>24.090416666666243</v>
      </c>
      <c r="B1209" s="9" t="s">
        <v>17</v>
      </c>
      <c r="C1209" s="12" t="s">
        <v>14</v>
      </c>
      <c r="D1209" s="13" t="s">
        <v>20</v>
      </c>
      <c r="F1209" s="12" t="s">
        <v>14</v>
      </c>
      <c r="G1209" s="12" t="s">
        <v>14</v>
      </c>
      <c r="H1209" t="s">
        <v>11</v>
      </c>
      <c r="I1209" s="12"/>
      <c r="J1209" s="15">
        <f t="shared" si="658"/>
        <v>0</v>
      </c>
      <c r="K1209" s="16">
        <f t="shared" si="672"/>
        <v>0</v>
      </c>
      <c r="L1209" s="15">
        <f t="shared" si="659"/>
        <v>0</v>
      </c>
      <c r="M1209" s="16">
        <f t="shared" si="673"/>
        <v>0</v>
      </c>
      <c r="N1209" s="15">
        <f t="shared" si="660"/>
        <v>1.9999999999999574E-2</v>
      </c>
      <c r="O1209" s="16"/>
      <c r="P1209" s="15">
        <f t="shared" si="661"/>
        <v>0</v>
      </c>
      <c r="Q1209" s="16">
        <f t="shared" si="674"/>
        <v>0</v>
      </c>
      <c r="R1209" s="15">
        <f t="shared" si="662"/>
        <v>24.090416666666243</v>
      </c>
      <c r="S1209" s="16">
        <f t="shared" si="675"/>
        <v>1</v>
      </c>
      <c r="T1209" s="15">
        <f t="shared" si="663"/>
        <v>0</v>
      </c>
      <c r="U1209" s="16"/>
      <c r="V1209" s="15">
        <f t="shared" si="664"/>
        <v>0</v>
      </c>
      <c r="W1209" s="16">
        <f t="shared" si="676"/>
        <v>0</v>
      </c>
      <c r="X1209" s="15">
        <f t="shared" si="665"/>
        <v>0</v>
      </c>
      <c r="Y1209" s="16">
        <f t="shared" si="677"/>
        <v>0</v>
      </c>
      <c r="Z1209" s="15">
        <f t="shared" si="666"/>
        <v>0</v>
      </c>
      <c r="AA1209" s="16"/>
      <c r="AB1209" s="15">
        <f t="shared" si="667"/>
        <v>0</v>
      </c>
      <c r="AC1209" s="16">
        <f t="shared" si="678"/>
        <v>0</v>
      </c>
      <c r="AD1209" s="15">
        <f t="shared" si="668"/>
        <v>0</v>
      </c>
      <c r="AE1209" s="16">
        <f t="shared" si="679"/>
        <v>0</v>
      </c>
      <c r="AF1209" s="15">
        <f t="shared" si="669"/>
        <v>1.9999999999999574E-2</v>
      </c>
      <c r="AG1209" s="16"/>
      <c r="AH1209" s="15">
        <f t="shared" si="670"/>
        <v>0</v>
      </c>
      <c r="AI1209" s="16">
        <f t="shared" si="680"/>
        <v>0</v>
      </c>
      <c r="AJ1209" s="15">
        <f t="shared" si="671"/>
        <v>0</v>
      </c>
      <c r="AK1209" s="16">
        <f t="shared" si="681"/>
        <v>0</v>
      </c>
      <c r="AL1209" s="15">
        <f t="shared" si="682"/>
        <v>1.9999999999999574E-2</v>
      </c>
      <c r="AM1209" s="16"/>
      <c r="AN1209" s="15">
        <f t="shared" si="683"/>
        <v>0</v>
      </c>
      <c r="AO1209" s="16">
        <f t="shared" si="684"/>
        <v>0</v>
      </c>
      <c r="AP1209" s="15">
        <f t="shared" si="685"/>
        <v>0</v>
      </c>
      <c r="AQ1209" s="16">
        <f t="shared" si="686"/>
        <v>0</v>
      </c>
      <c r="AR1209" s="15">
        <f t="shared" si="687"/>
        <v>0</v>
      </c>
      <c r="AS1209" s="16"/>
      <c r="AT1209" s="15">
        <f t="shared" si="688"/>
        <v>0</v>
      </c>
      <c r="AU1209" s="16">
        <f t="shared" si="689"/>
        <v>0</v>
      </c>
      <c r="AV1209" s="15">
        <f t="shared" si="690"/>
        <v>0</v>
      </c>
      <c r="AW1209" s="16">
        <f t="shared" si="691"/>
        <v>0</v>
      </c>
      <c r="AX1209" s="15">
        <f t="shared" si="692"/>
        <v>0</v>
      </c>
    </row>
    <row r="1210" spans="1:50" x14ac:dyDescent="0.25">
      <c r="A1210" s="25">
        <f t="shared" si="693"/>
        <v>24.110416666666243</v>
      </c>
      <c r="B1210" s="9"/>
      <c r="C1210" s="12" t="s">
        <v>14</v>
      </c>
      <c r="D1210" s="12"/>
      <c r="F1210" s="12" t="s">
        <v>14</v>
      </c>
      <c r="G1210" s="12" t="s">
        <v>14</v>
      </c>
      <c r="H1210" t="s">
        <v>11</v>
      </c>
      <c r="I1210" s="12"/>
      <c r="J1210" s="15">
        <f t="shared" si="658"/>
        <v>0</v>
      </c>
      <c r="K1210" s="16">
        <f t="shared" si="672"/>
        <v>0</v>
      </c>
      <c r="L1210" s="15">
        <f t="shared" si="659"/>
        <v>0</v>
      </c>
      <c r="M1210" s="16">
        <f t="shared" si="673"/>
        <v>0</v>
      </c>
      <c r="N1210" s="15">
        <f t="shared" si="660"/>
        <v>1.9999999999999574E-2</v>
      </c>
      <c r="O1210" s="16"/>
      <c r="P1210" s="15">
        <f t="shared" si="661"/>
        <v>0</v>
      </c>
      <c r="Q1210" s="16">
        <f t="shared" si="674"/>
        <v>0</v>
      </c>
      <c r="R1210" s="15">
        <f t="shared" si="662"/>
        <v>0</v>
      </c>
      <c r="S1210" s="16">
        <f t="shared" si="675"/>
        <v>0</v>
      </c>
      <c r="T1210" s="15">
        <f t="shared" si="663"/>
        <v>0</v>
      </c>
      <c r="U1210" s="16"/>
      <c r="V1210" s="15">
        <f t="shared" si="664"/>
        <v>0</v>
      </c>
      <c r="W1210" s="16">
        <f t="shared" si="676"/>
        <v>0</v>
      </c>
      <c r="X1210" s="15">
        <f t="shared" si="665"/>
        <v>0</v>
      </c>
      <c r="Y1210" s="16">
        <f t="shared" si="677"/>
        <v>0</v>
      </c>
      <c r="Z1210" s="15">
        <f t="shared" si="666"/>
        <v>0</v>
      </c>
      <c r="AA1210" s="16"/>
      <c r="AB1210" s="15">
        <f t="shared" si="667"/>
        <v>0</v>
      </c>
      <c r="AC1210" s="16">
        <f t="shared" si="678"/>
        <v>0</v>
      </c>
      <c r="AD1210" s="15">
        <f t="shared" si="668"/>
        <v>0</v>
      </c>
      <c r="AE1210" s="16">
        <f t="shared" si="679"/>
        <v>0</v>
      </c>
      <c r="AF1210" s="15">
        <f t="shared" si="669"/>
        <v>1.9999999999999574E-2</v>
      </c>
      <c r="AG1210" s="16"/>
      <c r="AH1210" s="15">
        <f t="shared" si="670"/>
        <v>0</v>
      </c>
      <c r="AI1210" s="16">
        <f t="shared" si="680"/>
        <v>0</v>
      </c>
      <c r="AJ1210" s="15">
        <f t="shared" si="671"/>
        <v>0</v>
      </c>
      <c r="AK1210" s="16">
        <f t="shared" si="681"/>
        <v>0</v>
      </c>
      <c r="AL1210" s="15">
        <f t="shared" si="682"/>
        <v>1.9999999999999574E-2</v>
      </c>
      <c r="AM1210" s="16"/>
      <c r="AN1210" s="15">
        <f t="shared" si="683"/>
        <v>0</v>
      </c>
      <c r="AO1210" s="16">
        <f t="shared" si="684"/>
        <v>0</v>
      </c>
      <c r="AP1210" s="15">
        <f t="shared" si="685"/>
        <v>0</v>
      </c>
      <c r="AQ1210" s="16">
        <f t="shared" si="686"/>
        <v>0</v>
      </c>
      <c r="AR1210" s="15">
        <f t="shared" si="687"/>
        <v>0</v>
      </c>
      <c r="AS1210" s="16"/>
      <c r="AT1210" s="15">
        <f t="shared" si="688"/>
        <v>0</v>
      </c>
      <c r="AU1210" s="16">
        <f t="shared" si="689"/>
        <v>0</v>
      </c>
      <c r="AV1210" s="15">
        <f t="shared" si="690"/>
        <v>0</v>
      </c>
      <c r="AW1210" s="16">
        <f t="shared" si="691"/>
        <v>0</v>
      </c>
      <c r="AX1210" s="15">
        <f t="shared" si="692"/>
        <v>0</v>
      </c>
    </row>
    <row r="1211" spans="1:50" x14ac:dyDescent="0.25">
      <c r="A1211" s="25">
        <f t="shared" si="693"/>
        <v>24.130416666666243</v>
      </c>
      <c r="B1211" s="9" t="s">
        <v>21</v>
      </c>
      <c r="C1211" s="12" t="s">
        <v>14</v>
      </c>
      <c r="D1211" s="12"/>
      <c r="E1211" s="12" t="s">
        <v>14</v>
      </c>
      <c r="F1211" s="12" t="s">
        <v>14</v>
      </c>
      <c r="G1211" s="12" t="s">
        <v>14</v>
      </c>
      <c r="H1211" t="s">
        <v>11</v>
      </c>
      <c r="I1211" s="12"/>
      <c r="J1211" s="15">
        <f t="shared" si="658"/>
        <v>0</v>
      </c>
      <c r="K1211" s="16">
        <f t="shared" si="672"/>
        <v>0</v>
      </c>
      <c r="L1211" s="15">
        <f t="shared" si="659"/>
        <v>0</v>
      </c>
      <c r="M1211" s="16">
        <f t="shared" si="673"/>
        <v>0</v>
      </c>
      <c r="N1211" s="15">
        <f t="shared" si="660"/>
        <v>1.9999999999999574E-2</v>
      </c>
      <c r="O1211" s="16"/>
      <c r="P1211" s="15">
        <f t="shared" si="661"/>
        <v>0</v>
      </c>
      <c r="Q1211" s="16">
        <f t="shared" si="674"/>
        <v>0</v>
      </c>
      <c r="R1211" s="15">
        <f t="shared" si="662"/>
        <v>0</v>
      </c>
      <c r="S1211" s="16">
        <f t="shared" si="675"/>
        <v>0</v>
      </c>
      <c r="T1211" s="15">
        <f t="shared" si="663"/>
        <v>0</v>
      </c>
      <c r="U1211" s="16"/>
      <c r="V1211" s="15">
        <f t="shared" si="664"/>
        <v>24.130416666666243</v>
      </c>
      <c r="W1211" s="16">
        <f t="shared" si="676"/>
        <v>1</v>
      </c>
      <c r="X1211" s="15">
        <f t="shared" si="665"/>
        <v>0</v>
      </c>
      <c r="Y1211" s="16">
        <f t="shared" si="677"/>
        <v>0</v>
      </c>
      <c r="Z1211" s="15">
        <f t="shared" si="666"/>
        <v>1.9999999999999574E-2</v>
      </c>
      <c r="AA1211" s="16"/>
      <c r="AB1211" s="15">
        <f t="shared" si="667"/>
        <v>0</v>
      </c>
      <c r="AC1211" s="16">
        <f t="shared" si="678"/>
        <v>0</v>
      </c>
      <c r="AD1211" s="15">
        <f t="shared" si="668"/>
        <v>0</v>
      </c>
      <c r="AE1211" s="16">
        <f t="shared" si="679"/>
        <v>0</v>
      </c>
      <c r="AF1211" s="15">
        <f t="shared" si="669"/>
        <v>1.9999999999999574E-2</v>
      </c>
      <c r="AG1211" s="16"/>
      <c r="AH1211" s="15">
        <f t="shared" si="670"/>
        <v>0</v>
      </c>
      <c r="AI1211" s="16">
        <f t="shared" si="680"/>
        <v>0</v>
      </c>
      <c r="AJ1211" s="15">
        <f t="shared" si="671"/>
        <v>0</v>
      </c>
      <c r="AK1211" s="16">
        <f t="shared" si="681"/>
        <v>0</v>
      </c>
      <c r="AL1211" s="15">
        <f t="shared" si="682"/>
        <v>1.9999999999999574E-2</v>
      </c>
      <c r="AM1211" s="16"/>
      <c r="AN1211" s="15">
        <f t="shared" si="683"/>
        <v>0</v>
      </c>
      <c r="AO1211" s="16">
        <f t="shared" si="684"/>
        <v>0</v>
      </c>
      <c r="AP1211" s="15">
        <f t="shared" si="685"/>
        <v>0</v>
      </c>
      <c r="AQ1211" s="16">
        <f t="shared" si="686"/>
        <v>0</v>
      </c>
      <c r="AR1211" s="15">
        <f t="shared" si="687"/>
        <v>0</v>
      </c>
      <c r="AS1211" s="16"/>
      <c r="AT1211" s="15">
        <f t="shared" si="688"/>
        <v>0</v>
      </c>
      <c r="AU1211" s="16">
        <f t="shared" si="689"/>
        <v>0</v>
      </c>
      <c r="AV1211" s="15">
        <f t="shared" si="690"/>
        <v>0</v>
      </c>
      <c r="AW1211" s="16">
        <f t="shared" si="691"/>
        <v>0</v>
      </c>
      <c r="AX1211" s="15">
        <f t="shared" si="692"/>
        <v>0</v>
      </c>
    </row>
    <row r="1212" spans="1:50" x14ac:dyDescent="0.25">
      <c r="A1212" s="25">
        <f t="shared" si="693"/>
        <v>24.150416666666242</v>
      </c>
      <c r="B1212" s="9"/>
      <c r="C1212" s="12" t="s">
        <v>14</v>
      </c>
      <c r="D1212" s="12"/>
      <c r="E1212" s="12" t="s">
        <v>14</v>
      </c>
      <c r="F1212" s="12" t="s">
        <v>14</v>
      </c>
      <c r="G1212" s="12" t="s">
        <v>14</v>
      </c>
      <c r="H1212" t="s">
        <v>11</v>
      </c>
      <c r="I1212" s="12"/>
      <c r="J1212" s="15">
        <f t="shared" si="658"/>
        <v>0</v>
      </c>
      <c r="K1212" s="16">
        <f t="shared" si="672"/>
        <v>0</v>
      </c>
      <c r="L1212" s="15">
        <f t="shared" si="659"/>
        <v>0</v>
      </c>
      <c r="M1212" s="16">
        <f t="shared" si="673"/>
        <v>0</v>
      </c>
      <c r="N1212" s="15">
        <f t="shared" si="660"/>
        <v>1.9999999999999574E-2</v>
      </c>
      <c r="O1212" s="16"/>
      <c r="P1212" s="15">
        <f t="shared" si="661"/>
        <v>0</v>
      </c>
      <c r="Q1212" s="16">
        <f t="shared" si="674"/>
        <v>0</v>
      </c>
      <c r="R1212" s="15">
        <f t="shared" si="662"/>
        <v>0</v>
      </c>
      <c r="S1212" s="16">
        <f t="shared" si="675"/>
        <v>0</v>
      </c>
      <c r="T1212" s="15">
        <f t="shared" si="663"/>
        <v>0</v>
      </c>
      <c r="U1212" s="16"/>
      <c r="V1212" s="15">
        <f t="shared" si="664"/>
        <v>0</v>
      </c>
      <c r="W1212" s="16">
        <f t="shared" si="676"/>
        <v>0</v>
      </c>
      <c r="X1212" s="15">
        <f t="shared" si="665"/>
        <v>0</v>
      </c>
      <c r="Y1212" s="16">
        <f t="shared" si="677"/>
        <v>0</v>
      </c>
      <c r="Z1212" s="15">
        <f t="shared" si="666"/>
        <v>1.9999999999999574E-2</v>
      </c>
      <c r="AA1212" s="16"/>
      <c r="AB1212" s="15">
        <f t="shared" si="667"/>
        <v>0</v>
      </c>
      <c r="AC1212" s="16">
        <f t="shared" si="678"/>
        <v>0</v>
      </c>
      <c r="AD1212" s="15">
        <f t="shared" si="668"/>
        <v>0</v>
      </c>
      <c r="AE1212" s="16">
        <f t="shared" si="679"/>
        <v>0</v>
      </c>
      <c r="AF1212" s="15">
        <f t="shared" si="669"/>
        <v>1.9999999999999574E-2</v>
      </c>
      <c r="AG1212" s="16"/>
      <c r="AH1212" s="15">
        <f t="shared" si="670"/>
        <v>0</v>
      </c>
      <c r="AI1212" s="16">
        <f t="shared" si="680"/>
        <v>0</v>
      </c>
      <c r="AJ1212" s="15">
        <f t="shared" si="671"/>
        <v>0</v>
      </c>
      <c r="AK1212" s="16">
        <f t="shared" si="681"/>
        <v>0</v>
      </c>
      <c r="AL1212" s="15">
        <f t="shared" si="682"/>
        <v>1.9999999999999574E-2</v>
      </c>
      <c r="AM1212" s="16"/>
      <c r="AN1212" s="15">
        <f t="shared" si="683"/>
        <v>0</v>
      </c>
      <c r="AO1212" s="16">
        <f t="shared" si="684"/>
        <v>0</v>
      </c>
      <c r="AP1212" s="15">
        <f t="shared" si="685"/>
        <v>0</v>
      </c>
      <c r="AQ1212" s="16">
        <f t="shared" si="686"/>
        <v>0</v>
      </c>
      <c r="AR1212" s="15">
        <f t="shared" si="687"/>
        <v>0</v>
      </c>
      <c r="AS1212" s="16"/>
      <c r="AT1212" s="15">
        <f t="shared" si="688"/>
        <v>0</v>
      </c>
      <c r="AU1212" s="16">
        <f t="shared" si="689"/>
        <v>0</v>
      </c>
      <c r="AV1212" s="15">
        <f t="shared" si="690"/>
        <v>0</v>
      </c>
      <c r="AW1212" s="16">
        <f t="shared" si="691"/>
        <v>0</v>
      </c>
      <c r="AX1212" s="15">
        <f t="shared" si="692"/>
        <v>0</v>
      </c>
    </row>
    <row r="1213" spans="1:50" x14ac:dyDescent="0.25">
      <c r="A1213" s="25">
        <f t="shared" si="693"/>
        <v>24.170416666666242</v>
      </c>
      <c r="B1213" s="9" t="s">
        <v>64</v>
      </c>
      <c r="C1213" t="s">
        <v>11</v>
      </c>
      <c r="D1213" s="12"/>
      <c r="E1213" s="12" t="s">
        <v>14</v>
      </c>
      <c r="F1213" s="12" t="s">
        <v>14</v>
      </c>
      <c r="G1213" s="12" t="s">
        <v>14</v>
      </c>
      <c r="H1213" s="13" t="s">
        <v>20</v>
      </c>
      <c r="I1213" s="12"/>
      <c r="J1213" s="15">
        <f t="shared" si="658"/>
        <v>0</v>
      </c>
      <c r="K1213" s="16">
        <f t="shared" si="672"/>
        <v>0</v>
      </c>
      <c r="L1213" s="15">
        <f t="shared" si="659"/>
        <v>0</v>
      </c>
      <c r="M1213" s="16">
        <f t="shared" si="673"/>
        <v>0</v>
      </c>
      <c r="N1213" s="15">
        <f t="shared" si="660"/>
        <v>0</v>
      </c>
      <c r="O1213" s="16"/>
      <c r="P1213" s="15">
        <f t="shared" si="661"/>
        <v>0</v>
      </c>
      <c r="Q1213" s="16">
        <f t="shared" si="674"/>
        <v>0</v>
      </c>
      <c r="R1213" s="15">
        <f t="shared" si="662"/>
        <v>0</v>
      </c>
      <c r="S1213" s="16">
        <f t="shared" si="675"/>
        <v>0</v>
      </c>
      <c r="T1213" s="15">
        <f t="shared" si="663"/>
        <v>0</v>
      </c>
      <c r="U1213" s="16"/>
      <c r="V1213" s="15">
        <f t="shared" si="664"/>
        <v>0</v>
      </c>
      <c r="W1213" s="16">
        <f t="shared" si="676"/>
        <v>0</v>
      </c>
      <c r="X1213" s="15">
        <f t="shared" si="665"/>
        <v>0</v>
      </c>
      <c r="Y1213" s="16">
        <f t="shared" si="677"/>
        <v>0</v>
      </c>
      <c r="Z1213" s="15">
        <f t="shared" si="666"/>
        <v>1.9999999999999574E-2</v>
      </c>
      <c r="AA1213" s="16"/>
      <c r="AB1213" s="15">
        <f t="shared" si="667"/>
        <v>0</v>
      </c>
      <c r="AC1213" s="16">
        <f t="shared" si="678"/>
        <v>0</v>
      </c>
      <c r="AD1213" s="15">
        <f t="shared" si="668"/>
        <v>0</v>
      </c>
      <c r="AE1213" s="16">
        <f t="shared" si="679"/>
        <v>0</v>
      </c>
      <c r="AF1213" s="15">
        <f t="shared" si="669"/>
        <v>1.9999999999999574E-2</v>
      </c>
      <c r="AG1213" s="16"/>
      <c r="AH1213" s="15">
        <f t="shared" si="670"/>
        <v>0</v>
      </c>
      <c r="AI1213" s="16">
        <f t="shared" si="680"/>
        <v>0</v>
      </c>
      <c r="AJ1213" s="15">
        <f t="shared" si="671"/>
        <v>0</v>
      </c>
      <c r="AK1213" s="16">
        <f t="shared" si="681"/>
        <v>0</v>
      </c>
      <c r="AL1213" s="15">
        <f t="shared" si="682"/>
        <v>1.9999999999999574E-2</v>
      </c>
      <c r="AM1213" s="16"/>
      <c r="AN1213" s="15">
        <f t="shared" si="683"/>
        <v>0</v>
      </c>
      <c r="AO1213" s="16">
        <f t="shared" si="684"/>
        <v>0</v>
      </c>
      <c r="AP1213" s="15">
        <f t="shared" si="685"/>
        <v>24.170416666666242</v>
      </c>
      <c r="AQ1213" s="16">
        <f t="shared" si="686"/>
        <v>1</v>
      </c>
      <c r="AR1213" s="15">
        <f t="shared" si="687"/>
        <v>0</v>
      </c>
      <c r="AS1213" s="16"/>
      <c r="AT1213" s="15">
        <f t="shared" si="688"/>
        <v>0</v>
      </c>
      <c r="AU1213" s="16">
        <f t="shared" si="689"/>
        <v>0</v>
      </c>
      <c r="AV1213" s="15">
        <f t="shared" si="690"/>
        <v>0</v>
      </c>
      <c r="AW1213" s="16">
        <f t="shared" si="691"/>
        <v>0</v>
      </c>
      <c r="AX1213" s="15">
        <f t="shared" si="692"/>
        <v>0</v>
      </c>
    </row>
    <row r="1214" spans="1:50" x14ac:dyDescent="0.25">
      <c r="A1214" s="25">
        <f t="shared" si="693"/>
        <v>24.190416666666241</v>
      </c>
      <c r="B1214" s="9"/>
      <c r="C1214" t="s">
        <v>11</v>
      </c>
      <c r="D1214" s="12"/>
      <c r="E1214" s="12" t="s">
        <v>14</v>
      </c>
      <c r="F1214" s="12" t="s">
        <v>14</v>
      </c>
      <c r="G1214" s="12" t="s">
        <v>14</v>
      </c>
      <c r="I1214" s="12"/>
      <c r="J1214" s="15">
        <f t="shared" si="658"/>
        <v>0</v>
      </c>
      <c r="K1214" s="16">
        <f t="shared" si="672"/>
        <v>0</v>
      </c>
      <c r="L1214" s="15">
        <f t="shared" si="659"/>
        <v>0</v>
      </c>
      <c r="M1214" s="16">
        <f t="shared" si="673"/>
        <v>0</v>
      </c>
      <c r="N1214" s="15">
        <f t="shared" si="660"/>
        <v>0</v>
      </c>
      <c r="O1214" s="16"/>
      <c r="P1214" s="15">
        <f t="shared" si="661"/>
        <v>0</v>
      </c>
      <c r="Q1214" s="16">
        <f t="shared" si="674"/>
        <v>0</v>
      </c>
      <c r="R1214" s="15">
        <f t="shared" si="662"/>
        <v>0</v>
      </c>
      <c r="S1214" s="16">
        <f t="shared" si="675"/>
        <v>0</v>
      </c>
      <c r="T1214" s="15">
        <f t="shared" si="663"/>
        <v>0</v>
      </c>
      <c r="U1214" s="16"/>
      <c r="V1214" s="15">
        <f t="shared" si="664"/>
        <v>0</v>
      </c>
      <c r="W1214" s="16">
        <f t="shared" si="676"/>
        <v>0</v>
      </c>
      <c r="X1214" s="15">
        <f t="shared" si="665"/>
        <v>0</v>
      </c>
      <c r="Y1214" s="16">
        <f t="shared" si="677"/>
        <v>0</v>
      </c>
      <c r="Z1214" s="15">
        <f t="shared" si="666"/>
        <v>1.9999999999999574E-2</v>
      </c>
      <c r="AA1214" s="16"/>
      <c r="AB1214" s="15">
        <f t="shared" si="667"/>
        <v>0</v>
      </c>
      <c r="AC1214" s="16">
        <f t="shared" si="678"/>
        <v>0</v>
      </c>
      <c r="AD1214" s="15">
        <f t="shared" si="668"/>
        <v>0</v>
      </c>
      <c r="AE1214" s="16">
        <f t="shared" si="679"/>
        <v>0</v>
      </c>
      <c r="AF1214" s="15">
        <f t="shared" si="669"/>
        <v>1.9999999999999574E-2</v>
      </c>
      <c r="AG1214" s="16"/>
      <c r="AH1214" s="15">
        <f t="shared" si="670"/>
        <v>0</v>
      </c>
      <c r="AI1214" s="16">
        <f t="shared" si="680"/>
        <v>0</v>
      </c>
      <c r="AJ1214" s="15">
        <f t="shared" si="671"/>
        <v>0</v>
      </c>
      <c r="AK1214" s="16">
        <f t="shared" si="681"/>
        <v>0</v>
      </c>
      <c r="AL1214" s="15">
        <f t="shared" si="682"/>
        <v>1.9999999999999574E-2</v>
      </c>
      <c r="AM1214" s="16"/>
      <c r="AN1214" s="15">
        <f t="shared" si="683"/>
        <v>0</v>
      </c>
      <c r="AO1214" s="16">
        <f t="shared" si="684"/>
        <v>0</v>
      </c>
      <c r="AP1214" s="15">
        <f t="shared" si="685"/>
        <v>0</v>
      </c>
      <c r="AQ1214" s="16">
        <f t="shared" si="686"/>
        <v>0</v>
      </c>
      <c r="AR1214" s="15">
        <f t="shared" si="687"/>
        <v>0</v>
      </c>
      <c r="AS1214" s="16"/>
      <c r="AT1214" s="15">
        <f t="shared" si="688"/>
        <v>0</v>
      </c>
      <c r="AU1214" s="16">
        <f t="shared" si="689"/>
        <v>0</v>
      </c>
      <c r="AV1214" s="15">
        <f t="shared" si="690"/>
        <v>0</v>
      </c>
      <c r="AW1214" s="16">
        <f t="shared" si="691"/>
        <v>0</v>
      </c>
      <c r="AX1214" s="15">
        <f t="shared" si="692"/>
        <v>0</v>
      </c>
    </row>
    <row r="1215" spans="1:50" x14ac:dyDescent="0.25">
      <c r="A1215" s="25">
        <f t="shared" si="693"/>
        <v>24.210416666666241</v>
      </c>
      <c r="B1215" s="9"/>
      <c r="C1215" t="s">
        <v>11</v>
      </c>
      <c r="D1215" s="12"/>
      <c r="E1215" s="12" t="s">
        <v>14</v>
      </c>
      <c r="F1215" s="12" t="s">
        <v>14</v>
      </c>
      <c r="G1215" s="12" t="s">
        <v>14</v>
      </c>
      <c r="I1215" s="12"/>
      <c r="J1215" s="15">
        <f t="shared" si="658"/>
        <v>0</v>
      </c>
      <c r="K1215" s="16">
        <f t="shared" si="672"/>
        <v>0</v>
      </c>
      <c r="L1215" s="15">
        <f t="shared" si="659"/>
        <v>0</v>
      </c>
      <c r="M1215" s="16">
        <f t="shared" si="673"/>
        <v>0</v>
      </c>
      <c r="N1215" s="15">
        <f t="shared" si="660"/>
        <v>0</v>
      </c>
      <c r="O1215" s="16"/>
      <c r="P1215" s="15">
        <f t="shared" si="661"/>
        <v>0</v>
      </c>
      <c r="Q1215" s="16">
        <f t="shared" si="674"/>
        <v>0</v>
      </c>
      <c r="R1215" s="15">
        <f t="shared" si="662"/>
        <v>0</v>
      </c>
      <c r="S1215" s="16">
        <f t="shared" si="675"/>
        <v>0</v>
      </c>
      <c r="T1215" s="15">
        <f t="shared" si="663"/>
        <v>0</v>
      </c>
      <c r="U1215" s="16"/>
      <c r="V1215" s="15">
        <f t="shared" si="664"/>
        <v>0</v>
      </c>
      <c r="W1215" s="16">
        <f t="shared" si="676"/>
        <v>0</v>
      </c>
      <c r="X1215" s="15">
        <f t="shared" si="665"/>
        <v>0</v>
      </c>
      <c r="Y1215" s="16">
        <f t="shared" si="677"/>
        <v>0</v>
      </c>
      <c r="Z1215" s="15">
        <f t="shared" si="666"/>
        <v>1.9999999999999574E-2</v>
      </c>
      <c r="AA1215" s="16"/>
      <c r="AB1215" s="15">
        <f t="shared" si="667"/>
        <v>0</v>
      </c>
      <c r="AC1215" s="16">
        <f t="shared" si="678"/>
        <v>0</v>
      </c>
      <c r="AD1215" s="15">
        <f t="shared" si="668"/>
        <v>0</v>
      </c>
      <c r="AE1215" s="16">
        <f t="shared" si="679"/>
        <v>0</v>
      </c>
      <c r="AF1215" s="15">
        <f t="shared" si="669"/>
        <v>1.9999999999999574E-2</v>
      </c>
      <c r="AG1215" s="16"/>
      <c r="AH1215" s="15">
        <f t="shared" si="670"/>
        <v>0</v>
      </c>
      <c r="AI1215" s="16">
        <f t="shared" si="680"/>
        <v>0</v>
      </c>
      <c r="AJ1215" s="15">
        <f t="shared" si="671"/>
        <v>0</v>
      </c>
      <c r="AK1215" s="16">
        <f t="shared" si="681"/>
        <v>0</v>
      </c>
      <c r="AL1215" s="15">
        <f t="shared" si="682"/>
        <v>1.9999999999999574E-2</v>
      </c>
      <c r="AM1215" s="16"/>
      <c r="AN1215" s="15">
        <f t="shared" si="683"/>
        <v>0</v>
      </c>
      <c r="AO1215" s="16">
        <f t="shared" si="684"/>
        <v>0</v>
      </c>
      <c r="AP1215" s="15">
        <f t="shared" si="685"/>
        <v>0</v>
      </c>
      <c r="AQ1215" s="16">
        <f t="shared" si="686"/>
        <v>0</v>
      </c>
      <c r="AR1215" s="15">
        <f t="shared" si="687"/>
        <v>0</v>
      </c>
      <c r="AS1215" s="16"/>
      <c r="AT1215" s="15">
        <f t="shared" si="688"/>
        <v>0</v>
      </c>
      <c r="AU1215" s="16">
        <f t="shared" si="689"/>
        <v>0</v>
      </c>
      <c r="AV1215" s="15">
        <f t="shared" si="690"/>
        <v>0</v>
      </c>
      <c r="AW1215" s="16">
        <f t="shared" si="691"/>
        <v>0</v>
      </c>
      <c r="AX1215" s="15">
        <f t="shared" si="692"/>
        <v>0</v>
      </c>
    </row>
    <row r="1216" spans="1:50" x14ac:dyDescent="0.25">
      <c r="A1216" s="25">
        <f t="shared" si="693"/>
        <v>24.23041666666624</v>
      </c>
      <c r="B1216" s="11"/>
      <c r="C1216" t="s">
        <v>11</v>
      </c>
      <c r="D1216" s="12"/>
      <c r="E1216" s="12" t="s">
        <v>14</v>
      </c>
      <c r="F1216" s="12" t="s">
        <v>14</v>
      </c>
      <c r="G1216" s="12" t="s">
        <v>14</v>
      </c>
      <c r="I1216" s="12"/>
      <c r="J1216" s="15">
        <f t="shared" si="658"/>
        <v>0</v>
      </c>
      <c r="K1216" s="16">
        <f t="shared" si="672"/>
        <v>0</v>
      </c>
      <c r="L1216" s="15">
        <f t="shared" si="659"/>
        <v>0</v>
      </c>
      <c r="M1216" s="16">
        <f t="shared" si="673"/>
        <v>0</v>
      </c>
      <c r="N1216" s="15">
        <f t="shared" si="660"/>
        <v>0</v>
      </c>
      <c r="O1216" s="16"/>
      <c r="P1216" s="15">
        <f t="shared" si="661"/>
        <v>0</v>
      </c>
      <c r="Q1216" s="16">
        <f t="shared" si="674"/>
        <v>0</v>
      </c>
      <c r="R1216" s="15">
        <f t="shared" si="662"/>
        <v>0</v>
      </c>
      <c r="S1216" s="16">
        <f t="shared" si="675"/>
        <v>0</v>
      </c>
      <c r="T1216" s="15">
        <f t="shared" si="663"/>
        <v>0</v>
      </c>
      <c r="U1216" s="16"/>
      <c r="V1216" s="15">
        <f t="shared" si="664"/>
        <v>0</v>
      </c>
      <c r="W1216" s="16">
        <f t="shared" si="676"/>
        <v>0</v>
      </c>
      <c r="X1216" s="15">
        <f t="shared" si="665"/>
        <v>0</v>
      </c>
      <c r="Y1216" s="16">
        <f t="shared" si="677"/>
        <v>0</v>
      </c>
      <c r="Z1216" s="15">
        <f t="shared" si="666"/>
        <v>1.9999999999999574E-2</v>
      </c>
      <c r="AA1216" s="16"/>
      <c r="AB1216" s="15">
        <f t="shared" si="667"/>
        <v>0</v>
      </c>
      <c r="AC1216" s="16">
        <f t="shared" si="678"/>
        <v>0</v>
      </c>
      <c r="AD1216" s="15">
        <f t="shared" si="668"/>
        <v>0</v>
      </c>
      <c r="AE1216" s="16">
        <f t="shared" si="679"/>
        <v>0</v>
      </c>
      <c r="AF1216" s="15">
        <f t="shared" si="669"/>
        <v>1.9999999999999574E-2</v>
      </c>
      <c r="AG1216" s="16"/>
      <c r="AH1216" s="15">
        <f t="shared" si="670"/>
        <v>0</v>
      </c>
      <c r="AI1216" s="16">
        <f t="shared" si="680"/>
        <v>0</v>
      </c>
      <c r="AJ1216" s="15">
        <f t="shared" si="671"/>
        <v>0</v>
      </c>
      <c r="AK1216" s="16">
        <f t="shared" si="681"/>
        <v>0</v>
      </c>
      <c r="AL1216" s="15">
        <f t="shared" si="682"/>
        <v>1.9999999999999574E-2</v>
      </c>
      <c r="AM1216" s="16"/>
      <c r="AN1216" s="15">
        <f t="shared" si="683"/>
        <v>0</v>
      </c>
      <c r="AO1216" s="16">
        <f t="shared" si="684"/>
        <v>0</v>
      </c>
      <c r="AP1216" s="15">
        <f t="shared" si="685"/>
        <v>0</v>
      </c>
      <c r="AQ1216" s="16">
        <f t="shared" si="686"/>
        <v>0</v>
      </c>
      <c r="AR1216" s="15">
        <f t="shared" si="687"/>
        <v>0</v>
      </c>
      <c r="AS1216" s="16"/>
      <c r="AT1216" s="15">
        <f t="shared" si="688"/>
        <v>0</v>
      </c>
      <c r="AU1216" s="16">
        <f t="shared" si="689"/>
        <v>0</v>
      </c>
      <c r="AV1216" s="15">
        <f t="shared" si="690"/>
        <v>0</v>
      </c>
      <c r="AW1216" s="16">
        <f t="shared" si="691"/>
        <v>0</v>
      </c>
      <c r="AX1216" s="15">
        <f t="shared" si="692"/>
        <v>0</v>
      </c>
    </row>
    <row r="1217" spans="1:50" x14ac:dyDescent="0.25">
      <c r="A1217" s="25">
        <f t="shared" si="693"/>
        <v>24.25041666666624</v>
      </c>
      <c r="B1217" s="9"/>
      <c r="C1217" t="s">
        <v>11</v>
      </c>
      <c r="E1217" s="12" t="s">
        <v>14</v>
      </c>
      <c r="F1217" s="12" t="s">
        <v>14</v>
      </c>
      <c r="G1217" s="12" t="s">
        <v>14</v>
      </c>
      <c r="H1217" s="13"/>
      <c r="I1217" s="12"/>
      <c r="J1217" s="15">
        <f t="shared" si="658"/>
        <v>0</v>
      </c>
      <c r="K1217" s="16">
        <f t="shared" si="672"/>
        <v>0</v>
      </c>
      <c r="L1217" s="15">
        <f t="shared" si="659"/>
        <v>0</v>
      </c>
      <c r="M1217" s="16">
        <f t="shared" si="673"/>
        <v>0</v>
      </c>
      <c r="N1217" s="15">
        <f t="shared" si="660"/>
        <v>0</v>
      </c>
      <c r="O1217" s="16"/>
      <c r="P1217" s="15">
        <f t="shared" si="661"/>
        <v>0</v>
      </c>
      <c r="Q1217" s="16">
        <f t="shared" si="674"/>
        <v>0</v>
      </c>
      <c r="R1217" s="15">
        <f t="shared" si="662"/>
        <v>0</v>
      </c>
      <c r="S1217" s="16">
        <f t="shared" si="675"/>
        <v>0</v>
      </c>
      <c r="T1217" s="15">
        <f t="shared" si="663"/>
        <v>0</v>
      </c>
      <c r="U1217" s="16"/>
      <c r="V1217" s="15">
        <f t="shared" si="664"/>
        <v>0</v>
      </c>
      <c r="W1217" s="16">
        <f t="shared" si="676"/>
        <v>0</v>
      </c>
      <c r="X1217" s="15">
        <f t="shared" si="665"/>
        <v>0</v>
      </c>
      <c r="Y1217" s="16">
        <f t="shared" si="677"/>
        <v>0</v>
      </c>
      <c r="Z1217" s="15">
        <f t="shared" si="666"/>
        <v>1.9999999999999574E-2</v>
      </c>
      <c r="AA1217" s="16"/>
      <c r="AB1217" s="15">
        <f t="shared" si="667"/>
        <v>0</v>
      </c>
      <c r="AC1217" s="16">
        <f t="shared" si="678"/>
        <v>0</v>
      </c>
      <c r="AD1217" s="15">
        <f t="shared" si="668"/>
        <v>0</v>
      </c>
      <c r="AE1217" s="16">
        <f t="shared" si="679"/>
        <v>0</v>
      </c>
      <c r="AF1217" s="15">
        <f t="shared" si="669"/>
        <v>1.9999999999999574E-2</v>
      </c>
      <c r="AG1217" s="16"/>
      <c r="AH1217" s="15">
        <f t="shared" si="670"/>
        <v>0</v>
      </c>
      <c r="AI1217" s="16">
        <f t="shared" si="680"/>
        <v>0</v>
      </c>
      <c r="AJ1217" s="15">
        <f t="shared" si="671"/>
        <v>0</v>
      </c>
      <c r="AK1217" s="16">
        <f t="shared" si="681"/>
        <v>0</v>
      </c>
      <c r="AL1217" s="15">
        <f t="shared" si="682"/>
        <v>1.9999999999999574E-2</v>
      </c>
      <c r="AM1217" s="16"/>
      <c r="AN1217" s="15">
        <f t="shared" si="683"/>
        <v>0</v>
      </c>
      <c r="AO1217" s="16">
        <f t="shared" si="684"/>
        <v>0</v>
      </c>
      <c r="AP1217" s="15">
        <f t="shared" si="685"/>
        <v>0</v>
      </c>
      <c r="AQ1217" s="16">
        <f t="shared" si="686"/>
        <v>0</v>
      </c>
      <c r="AR1217" s="15">
        <f t="shared" si="687"/>
        <v>0</v>
      </c>
      <c r="AS1217" s="16"/>
      <c r="AT1217" s="15">
        <f t="shared" si="688"/>
        <v>0</v>
      </c>
      <c r="AU1217" s="16">
        <f t="shared" si="689"/>
        <v>0</v>
      </c>
      <c r="AV1217" s="15">
        <f t="shared" si="690"/>
        <v>0</v>
      </c>
      <c r="AW1217" s="16">
        <f t="shared" si="691"/>
        <v>0</v>
      </c>
      <c r="AX1217" s="15">
        <f t="shared" si="692"/>
        <v>0</v>
      </c>
    </row>
    <row r="1218" spans="1:50" x14ac:dyDescent="0.25">
      <c r="A1218" s="25">
        <f t="shared" si="693"/>
        <v>24.27041666666624</v>
      </c>
      <c r="B1218" s="9" t="s">
        <v>22</v>
      </c>
      <c r="C1218" s="13" t="s">
        <v>20</v>
      </c>
      <c r="E1218" s="12" t="s">
        <v>14</v>
      </c>
      <c r="F1218" t="s">
        <v>11</v>
      </c>
      <c r="G1218" s="12" t="s">
        <v>14</v>
      </c>
      <c r="H1218" s="35"/>
      <c r="I1218" s="12"/>
      <c r="J1218" s="15">
        <f t="shared" si="658"/>
        <v>0</v>
      </c>
      <c r="K1218" s="16">
        <f t="shared" si="672"/>
        <v>0</v>
      </c>
      <c r="L1218" s="15">
        <f t="shared" si="659"/>
        <v>24.27041666666624</v>
      </c>
      <c r="M1218" s="16">
        <f t="shared" si="673"/>
        <v>1</v>
      </c>
      <c r="N1218" s="15">
        <f t="shared" si="660"/>
        <v>0</v>
      </c>
      <c r="O1218" s="16"/>
      <c r="P1218" s="15">
        <f t="shared" si="661"/>
        <v>0</v>
      </c>
      <c r="Q1218" s="16">
        <f t="shared" si="674"/>
        <v>0</v>
      </c>
      <c r="R1218" s="15">
        <f t="shared" si="662"/>
        <v>0</v>
      </c>
      <c r="S1218" s="16">
        <f t="shared" si="675"/>
        <v>0</v>
      </c>
      <c r="T1218" s="15">
        <f t="shared" si="663"/>
        <v>0</v>
      </c>
      <c r="U1218" s="16"/>
      <c r="V1218" s="15">
        <f t="shared" si="664"/>
        <v>0</v>
      </c>
      <c r="W1218" s="16">
        <f t="shared" si="676"/>
        <v>0</v>
      </c>
      <c r="X1218" s="15">
        <f t="shared" si="665"/>
        <v>0</v>
      </c>
      <c r="Y1218" s="16">
        <f t="shared" si="677"/>
        <v>0</v>
      </c>
      <c r="Z1218" s="15">
        <f t="shared" si="666"/>
        <v>1.9999999999999574E-2</v>
      </c>
      <c r="AA1218" s="16"/>
      <c r="AB1218" s="15">
        <f t="shared" si="667"/>
        <v>0</v>
      </c>
      <c r="AC1218" s="16">
        <f t="shared" si="678"/>
        <v>0</v>
      </c>
      <c r="AD1218" s="15">
        <f t="shared" si="668"/>
        <v>0</v>
      </c>
      <c r="AE1218" s="16">
        <f t="shared" si="679"/>
        <v>0</v>
      </c>
      <c r="AF1218" s="15">
        <f t="shared" si="669"/>
        <v>0</v>
      </c>
      <c r="AG1218" s="16"/>
      <c r="AH1218" s="15">
        <f t="shared" si="670"/>
        <v>0</v>
      </c>
      <c r="AI1218" s="16">
        <f t="shared" si="680"/>
        <v>0</v>
      </c>
      <c r="AJ1218" s="15">
        <f t="shared" si="671"/>
        <v>0</v>
      </c>
      <c r="AK1218" s="16">
        <f t="shared" si="681"/>
        <v>0</v>
      </c>
      <c r="AL1218" s="15">
        <f t="shared" si="682"/>
        <v>1.9999999999999574E-2</v>
      </c>
      <c r="AM1218" s="16"/>
      <c r="AN1218" s="15">
        <f t="shared" si="683"/>
        <v>0</v>
      </c>
      <c r="AO1218" s="16">
        <f t="shared" si="684"/>
        <v>0</v>
      </c>
      <c r="AP1218" s="15">
        <f t="shared" si="685"/>
        <v>0</v>
      </c>
      <c r="AQ1218" s="16">
        <f t="shared" si="686"/>
        <v>0</v>
      </c>
      <c r="AR1218" s="15">
        <f t="shared" si="687"/>
        <v>0</v>
      </c>
      <c r="AS1218" s="16"/>
      <c r="AT1218" s="15">
        <f t="shared" si="688"/>
        <v>0</v>
      </c>
      <c r="AU1218" s="16">
        <f t="shared" si="689"/>
        <v>0</v>
      </c>
      <c r="AV1218" s="15">
        <f t="shared" si="690"/>
        <v>0</v>
      </c>
      <c r="AW1218" s="16">
        <f t="shared" si="691"/>
        <v>0</v>
      </c>
      <c r="AX1218" s="15">
        <f t="shared" si="692"/>
        <v>0</v>
      </c>
    </row>
    <row r="1219" spans="1:50" x14ac:dyDescent="0.25">
      <c r="A1219" s="25">
        <f t="shared" si="693"/>
        <v>24.290416666666239</v>
      </c>
      <c r="B1219" s="9" t="s">
        <v>67</v>
      </c>
      <c r="C1219" s="12"/>
      <c r="E1219" s="12" t="s">
        <v>14</v>
      </c>
      <c r="F1219" t="s">
        <v>11</v>
      </c>
      <c r="G1219" s="12" t="s">
        <v>14</v>
      </c>
      <c r="H1219" s="36"/>
      <c r="I1219" s="12" t="s">
        <v>14</v>
      </c>
      <c r="J1219" s="15">
        <f t="shared" si="658"/>
        <v>0</v>
      </c>
      <c r="K1219" s="16">
        <f t="shared" si="672"/>
        <v>0</v>
      </c>
      <c r="L1219" s="15">
        <f t="shared" si="659"/>
        <v>0</v>
      </c>
      <c r="M1219" s="16">
        <f t="shared" si="673"/>
        <v>0</v>
      </c>
      <c r="N1219" s="15">
        <f t="shared" si="660"/>
        <v>0</v>
      </c>
      <c r="O1219" s="16"/>
      <c r="P1219" s="15">
        <f t="shared" si="661"/>
        <v>0</v>
      </c>
      <c r="Q1219" s="16">
        <f t="shared" si="674"/>
        <v>0</v>
      </c>
      <c r="R1219" s="15">
        <f t="shared" si="662"/>
        <v>0</v>
      </c>
      <c r="S1219" s="16">
        <f t="shared" si="675"/>
        <v>0</v>
      </c>
      <c r="T1219" s="15">
        <f t="shared" si="663"/>
        <v>0</v>
      </c>
      <c r="U1219" s="16"/>
      <c r="V1219" s="15">
        <f t="shared" si="664"/>
        <v>0</v>
      </c>
      <c r="W1219" s="16">
        <f t="shared" si="676"/>
        <v>0</v>
      </c>
      <c r="X1219" s="15">
        <f t="shared" si="665"/>
        <v>0</v>
      </c>
      <c r="Y1219" s="16">
        <f t="shared" si="677"/>
        <v>0</v>
      </c>
      <c r="Z1219" s="15">
        <f t="shared" si="666"/>
        <v>1.9999999999999574E-2</v>
      </c>
      <c r="AA1219" s="16"/>
      <c r="AB1219" s="15">
        <f t="shared" si="667"/>
        <v>0</v>
      </c>
      <c r="AC1219" s="16">
        <f t="shared" si="678"/>
        <v>0</v>
      </c>
      <c r="AD1219" s="15">
        <f t="shared" si="668"/>
        <v>0</v>
      </c>
      <c r="AE1219" s="16">
        <f t="shared" si="679"/>
        <v>0</v>
      </c>
      <c r="AF1219" s="15">
        <f t="shared" si="669"/>
        <v>0</v>
      </c>
      <c r="AG1219" s="16"/>
      <c r="AH1219" s="15">
        <f t="shared" si="670"/>
        <v>0</v>
      </c>
      <c r="AI1219" s="16">
        <f t="shared" si="680"/>
        <v>0</v>
      </c>
      <c r="AJ1219" s="15">
        <f t="shared" si="671"/>
        <v>0</v>
      </c>
      <c r="AK1219" s="16">
        <f t="shared" si="681"/>
        <v>0</v>
      </c>
      <c r="AL1219" s="15">
        <f t="shared" si="682"/>
        <v>1.9999999999999574E-2</v>
      </c>
      <c r="AM1219" s="16"/>
      <c r="AN1219" s="15">
        <f t="shared" si="683"/>
        <v>0</v>
      </c>
      <c r="AO1219" s="16">
        <f t="shared" si="684"/>
        <v>0</v>
      </c>
      <c r="AP1219" s="15">
        <f t="shared" si="685"/>
        <v>0</v>
      </c>
      <c r="AQ1219" s="16">
        <f t="shared" si="686"/>
        <v>0</v>
      </c>
      <c r="AR1219" s="15">
        <f t="shared" si="687"/>
        <v>0</v>
      </c>
      <c r="AS1219" s="16"/>
      <c r="AT1219" s="15">
        <f t="shared" si="688"/>
        <v>24.290416666666239</v>
      </c>
      <c r="AU1219" s="16">
        <f t="shared" si="689"/>
        <v>1</v>
      </c>
      <c r="AV1219" s="15">
        <f t="shared" si="690"/>
        <v>0</v>
      </c>
      <c r="AW1219" s="16">
        <f t="shared" si="691"/>
        <v>0</v>
      </c>
      <c r="AX1219" s="15">
        <f t="shared" si="692"/>
        <v>1.9999999999999574E-2</v>
      </c>
    </row>
    <row r="1220" spans="1:50" x14ac:dyDescent="0.25">
      <c r="A1220" s="25">
        <f t="shared" si="693"/>
        <v>24.310416666666239</v>
      </c>
      <c r="B1220" s="9"/>
      <c r="C1220" s="12"/>
      <c r="E1220" s="12" t="s">
        <v>14</v>
      </c>
      <c r="F1220" t="s">
        <v>11</v>
      </c>
      <c r="G1220" s="12" t="s">
        <v>14</v>
      </c>
      <c r="H1220" s="12"/>
      <c r="I1220" s="12" t="s">
        <v>14</v>
      </c>
      <c r="J1220" s="15">
        <f t="shared" si="658"/>
        <v>0</v>
      </c>
      <c r="K1220" s="16">
        <f t="shared" si="672"/>
        <v>0</v>
      </c>
      <c r="L1220" s="15">
        <f t="shared" si="659"/>
        <v>0</v>
      </c>
      <c r="M1220" s="16">
        <f t="shared" si="673"/>
        <v>0</v>
      </c>
      <c r="N1220" s="15">
        <f t="shared" si="660"/>
        <v>0</v>
      </c>
      <c r="O1220" s="16"/>
      <c r="P1220" s="15">
        <f t="shared" si="661"/>
        <v>0</v>
      </c>
      <c r="Q1220" s="16">
        <f t="shared" si="674"/>
        <v>0</v>
      </c>
      <c r="R1220" s="15">
        <f t="shared" si="662"/>
        <v>0</v>
      </c>
      <c r="S1220" s="16">
        <f t="shared" si="675"/>
        <v>0</v>
      </c>
      <c r="T1220" s="15">
        <f t="shared" si="663"/>
        <v>0</v>
      </c>
      <c r="U1220" s="16"/>
      <c r="V1220" s="15">
        <f t="shared" si="664"/>
        <v>0</v>
      </c>
      <c r="W1220" s="16">
        <f t="shared" si="676"/>
        <v>0</v>
      </c>
      <c r="X1220" s="15">
        <f t="shared" si="665"/>
        <v>0</v>
      </c>
      <c r="Y1220" s="16">
        <f t="shared" si="677"/>
        <v>0</v>
      </c>
      <c r="Z1220" s="15">
        <f t="shared" si="666"/>
        <v>1.9999999999999574E-2</v>
      </c>
      <c r="AA1220" s="16"/>
      <c r="AB1220" s="15">
        <f t="shared" si="667"/>
        <v>0</v>
      </c>
      <c r="AC1220" s="16">
        <f t="shared" si="678"/>
        <v>0</v>
      </c>
      <c r="AD1220" s="15">
        <f t="shared" si="668"/>
        <v>0</v>
      </c>
      <c r="AE1220" s="16">
        <f t="shared" si="679"/>
        <v>0</v>
      </c>
      <c r="AF1220" s="15">
        <f t="shared" si="669"/>
        <v>0</v>
      </c>
      <c r="AG1220" s="16"/>
      <c r="AH1220" s="15">
        <f t="shared" si="670"/>
        <v>0</v>
      </c>
      <c r="AI1220" s="16">
        <f t="shared" si="680"/>
        <v>0</v>
      </c>
      <c r="AJ1220" s="15">
        <f t="shared" si="671"/>
        <v>0</v>
      </c>
      <c r="AK1220" s="16">
        <f t="shared" si="681"/>
        <v>0</v>
      </c>
      <c r="AL1220" s="15">
        <f t="shared" si="682"/>
        <v>1.9999999999999574E-2</v>
      </c>
      <c r="AM1220" s="16"/>
      <c r="AN1220" s="15">
        <f t="shared" si="683"/>
        <v>0</v>
      </c>
      <c r="AO1220" s="16">
        <f t="shared" si="684"/>
        <v>0</v>
      </c>
      <c r="AP1220" s="15">
        <f t="shared" si="685"/>
        <v>0</v>
      </c>
      <c r="AQ1220" s="16">
        <f t="shared" si="686"/>
        <v>0</v>
      </c>
      <c r="AR1220" s="15">
        <f t="shared" si="687"/>
        <v>0</v>
      </c>
      <c r="AS1220" s="16"/>
      <c r="AT1220" s="15">
        <f t="shared" si="688"/>
        <v>0</v>
      </c>
      <c r="AU1220" s="16">
        <f t="shared" si="689"/>
        <v>0</v>
      </c>
      <c r="AV1220" s="15">
        <f t="shared" si="690"/>
        <v>0</v>
      </c>
      <c r="AW1220" s="16">
        <f t="shared" si="691"/>
        <v>0</v>
      </c>
      <c r="AX1220" s="15">
        <f t="shared" si="692"/>
        <v>1.9999999999999574E-2</v>
      </c>
    </row>
    <row r="1221" spans="1:50" x14ac:dyDescent="0.25">
      <c r="A1221" s="25">
        <f t="shared" si="693"/>
        <v>24.330416666666238</v>
      </c>
      <c r="B1221" s="9" t="s">
        <v>16</v>
      </c>
      <c r="C1221" s="12"/>
      <c r="D1221" s="12" t="s">
        <v>14</v>
      </c>
      <c r="E1221" s="12" t="s">
        <v>14</v>
      </c>
      <c r="F1221" t="s">
        <v>11</v>
      </c>
      <c r="G1221" s="12" t="s">
        <v>14</v>
      </c>
      <c r="H1221" s="12"/>
      <c r="I1221" s="12" t="s">
        <v>14</v>
      </c>
      <c r="J1221" s="15">
        <f t="shared" ref="J1221:J1284" si="694">IF(B1221="Line 1 Fails",A1221,0)</f>
        <v>0</v>
      </c>
      <c r="K1221" s="16">
        <f t="shared" si="672"/>
        <v>0</v>
      </c>
      <c r="L1221" s="15">
        <f t="shared" ref="L1221:L1284" si="695">IF(B1221="Line 1 repd.",A1221,0)</f>
        <v>0</v>
      </c>
      <c r="M1221" s="16">
        <f t="shared" si="673"/>
        <v>0</v>
      </c>
      <c r="N1221" s="15">
        <f t="shared" ref="N1221:N1284" si="696">IF(C1221="Dn(waiting)",A1222-A1221,0)</f>
        <v>0</v>
      </c>
      <c r="O1221" s="16"/>
      <c r="P1221" s="15">
        <f t="shared" ref="P1221:P1284" si="697">IF(B1221="Line 2 Fails",A1221,0)</f>
        <v>24.330416666666238</v>
      </c>
      <c r="Q1221" s="16">
        <f t="shared" si="674"/>
        <v>1</v>
      </c>
      <c r="R1221" s="15">
        <f t="shared" ref="R1221:R1249" si="698">IF(B1221="Line 2 repd.",A1221,0)</f>
        <v>0</v>
      </c>
      <c r="S1221" s="16">
        <f t="shared" si="675"/>
        <v>0</v>
      </c>
      <c r="T1221" s="15">
        <f t="shared" ref="T1221:T1284" si="699">IF(D1221="Dn(waiting)",A1222-A1221,0)</f>
        <v>1.9999999999999574E-2</v>
      </c>
      <c r="U1221" s="16"/>
      <c r="V1221" s="15">
        <f t="shared" ref="V1221:V1284" si="700">IF(B1221="Line 3 Fails",A1221,0)</f>
        <v>0</v>
      </c>
      <c r="W1221" s="16">
        <f t="shared" si="676"/>
        <v>0</v>
      </c>
      <c r="X1221" s="15">
        <f t="shared" ref="X1221:X1284" si="701">IF(B1221="Line 3 repd.",A1221,0)</f>
        <v>0</v>
      </c>
      <c r="Y1221" s="16">
        <f t="shared" si="677"/>
        <v>0</v>
      </c>
      <c r="Z1221" s="15">
        <f t="shared" ref="Z1221:Z1284" si="702">IF(E1221="Dn(waiting)",A1222-A1221,0)</f>
        <v>1.9999999999999574E-2</v>
      </c>
      <c r="AA1221" s="16"/>
      <c r="AB1221" s="15">
        <f t="shared" ref="AB1221:AB1284" si="703">IF(B1221="Line 4 Fails",A1221,0)</f>
        <v>0</v>
      </c>
      <c r="AC1221" s="16">
        <f t="shared" si="678"/>
        <v>0</v>
      </c>
      <c r="AD1221" s="15">
        <f t="shared" ref="AD1221:AD1268" si="704">IF(B1221="Line 4 repd.",A1221,0)</f>
        <v>0</v>
      </c>
      <c r="AE1221" s="16">
        <f t="shared" si="679"/>
        <v>0</v>
      </c>
      <c r="AF1221" s="15">
        <f t="shared" ref="AF1221:AF1284" si="705">IF(F1221="Dn(waiting)",A1222-A1221,0)</f>
        <v>0</v>
      </c>
      <c r="AG1221" s="16"/>
      <c r="AH1221" s="15">
        <f t="shared" ref="AH1221:AH1269" si="706">IF(B1221="Line 5 Fails",A1221,0)</f>
        <v>0</v>
      </c>
      <c r="AI1221" s="16">
        <f t="shared" si="680"/>
        <v>0</v>
      </c>
      <c r="AJ1221" s="15">
        <f t="shared" ref="AJ1221:AJ1284" si="707">IF(B1221="Line 5 repd.",A1221,0)</f>
        <v>0</v>
      </c>
      <c r="AK1221" s="16">
        <f t="shared" si="681"/>
        <v>0</v>
      </c>
      <c r="AL1221" s="15">
        <f t="shared" si="682"/>
        <v>1.9999999999999574E-2</v>
      </c>
      <c r="AM1221" s="16"/>
      <c r="AN1221" s="15">
        <f t="shared" si="683"/>
        <v>0</v>
      </c>
      <c r="AO1221" s="16">
        <f t="shared" si="684"/>
        <v>0</v>
      </c>
      <c r="AP1221" s="15">
        <f t="shared" si="685"/>
        <v>0</v>
      </c>
      <c r="AQ1221" s="16">
        <f t="shared" si="686"/>
        <v>0</v>
      </c>
      <c r="AR1221" s="15">
        <f t="shared" si="687"/>
        <v>0</v>
      </c>
      <c r="AS1221" s="16"/>
      <c r="AT1221" s="15">
        <f t="shared" si="688"/>
        <v>0</v>
      </c>
      <c r="AU1221" s="16">
        <f t="shared" si="689"/>
        <v>0</v>
      </c>
      <c r="AV1221" s="15">
        <f t="shared" si="690"/>
        <v>0</v>
      </c>
      <c r="AW1221" s="16">
        <f t="shared" si="691"/>
        <v>0</v>
      </c>
      <c r="AX1221" s="15">
        <f t="shared" si="692"/>
        <v>1.9999999999999574E-2</v>
      </c>
    </row>
    <row r="1222" spans="1:50" x14ac:dyDescent="0.25">
      <c r="A1222" s="25">
        <f t="shared" si="693"/>
        <v>24.350416666666238</v>
      </c>
      <c r="B1222" s="9" t="s">
        <v>12</v>
      </c>
      <c r="C1222" s="12"/>
      <c r="D1222" s="12" t="s">
        <v>14</v>
      </c>
      <c r="E1222" s="12" t="s">
        <v>14</v>
      </c>
      <c r="F1222" s="13" t="s">
        <v>20</v>
      </c>
      <c r="G1222" t="s">
        <v>11</v>
      </c>
      <c r="H1222" s="12"/>
      <c r="I1222" s="12" t="s">
        <v>14</v>
      </c>
      <c r="J1222" s="15">
        <f t="shared" si="694"/>
        <v>0</v>
      </c>
      <c r="K1222" s="16">
        <f t="shared" ref="K1222:K1285" si="708">IF(J1222&gt;0,1,0)</f>
        <v>0</v>
      </c>
      <c r="L1222" s="15">
        <f t="shared" si="695"/>
        <v>0</v>
      </c>
      <c r="M1222" s="16">
        <f t="shared" ref="M1222:M1285" si="709">IF(L1222&gt;0,1,0)</f>
        <v>0</v>
      </c>
      <c r="N1222" s="15">
        <f t="shared" si="696"/>
        <v>0</v>
      </c>
      <c r="O1222" s="16"/>
      <c r="P1222" s="15">
        <f t="shared" si="697"/>
        <v>0</v>
      </c>
      <c r="Q1222" s="16">
        <f t="shared" ref="Q1222:Q1285" si="710">IF(P1222&gt;0,1,0)</f>
        <v>0</v>
      </c>
      <c r="R1222" s="15">
        <f t="shared" si="698"/>
        <v>0</v>
      </c>
      <c r="S1222" s="16">
        <f t="shared" ref="S1222:S1285" si="711">IF(R1222&gt;0,1,0)</f>
        <v>0</v>
      </c>
      <c r="T1222" s="15">
        <f t="shared" si="699"/>
        <v>1.9999999999999574E-2</v>
      </c>
      <c r="U1222" s="16"/>
      <c r="V1222" s="15">
        <f t="shared" si="700"/>
        <v>0</v>
      </c>
      <c r="W1222" s="16">
        <f t="shared" ref="W1222:W1285" si="712">IF(V1222&gt;0,1,0)</f>
        <v>0</v>
      </c>
      <c r="X1222" s="15">
        <f t="shared" si="701"/>
        <v>0</v>
      </c>
      <c r="Y1222" s="16">
        <f t="shared" ref="Y1222:Y1285" si="713">IF(X1222&gt;0,1,0)</f>
        <v>0</v>
      </c>
      <c r="Z1222" s="15">
        <f t="shared" si="702"/>
        <v>1.9999999999999574E-2</v>
      </c>
      <c r="AA1222" s="16"/>
      <c r="AB1222" s="15">
        <f t="shared" si="703"/>
        <v>0</v>
      </c>
      <c r="AC1222" s="16">
        <f t="shared" ref="AC1222:AC1285" si="714">IF(AB1222&gt;0,1,0)</f>
        <v>0</v>
      </c>
      <c r="AD1222" s="15">
        <f t="shared" si="704"/>
        <v>24.350416666666238</v>
      </c>
      <c r="AE1222" s="16">
        <f t="shared" ref="AE1222:AE1285" si="715">IF(AD1222&gt;0,1,0)</f>
        <v>1</v>
      </c>
      <c r="AF1222" s="15">
        <f t="shared" si="705"/>
        <v>0</v>
      </c>
      <c r="AG1222" s="16"/>
      <c r="AH1222" s="15">
        <f t="shared" si="706"/>
        <v>0</v>
      </c>
      <c r="AI1222" s="16">
        <f t="shared" ref="AI1222:AI1285" si="716">IF(AH1222&gt;0,1,0)</f>
        <v>0</v>
      </c>
      <c r="AJ1222" s="15">
        <f t="shared" si="707"/>
        <v>0</v>
      </c>
      <c r="AK1222" s="16">
        <f t="shared" ref="AK1222:AK1285" si="717">IF(AJ1222&gt;0,1,0)</f>
        <v>0</v>
      </c>
      <c r="AL1222" s="15">
        <f t="shared" ref="AL1222:AL1285" si="718">IF(G1222="Dn(waiting)",A1223-A1222,0)</f>
        <v>0</v>
      </c>
      <c r="AM1222" s="16"/>
      <c r="AN1222" s="15">
        <f t="shared" ref="AN1222:AN1285" si="719">IF(B1222="Line 6 Fails",A1222,0)</f>
        <v>0</v>
      </c>
      <c r="AO1222" s="16">
        <f t="shared" ref="AO1222:AO1285" si="720">IF(AN1222&gt;0,1,0)</f>
        <v>0</v>
      </c>
      <c r="AP1222" s="15">
        <f t="shared" ref="AP1222:AP1285" si="721">IF(B1222="Line 6 repd.",A1222,0)</f>
        <v>0</v>
      </c>
      <c r="AQ1222" s="16">
        <f t="shared" ref="AQ1222:AQ1285" si="722">IF(AP1222&gt;0,1,0)</f>
        <v>0</v>
      </c>
      <c r="AR1222" s="15">
        <f t="shared" ref="AR1222:AR1285" si="723">IF(H1222="Dn(waiting)",A1223-A1222,0)</f>
        <v>0</v>
      </c>
      <c r="AS1222" s="16"/>
      <c r="AT1222" s="15">
        <f t="shared" ref="AT1222:AT1285" si="724">IF(B1222="Line 7 Fails",A1222,0)</f>
        <v>0</v>
      </c>
      <c r="AU1222" s="16">
        <f t="shared" ref="AU1222:AU1285" si="725">IF(AT1222&gt;0,1,0)</f>
        <v>0</v>
      </c>
      <c r="AV1222" s="15">
        <f t="shared" ref="AV1222:AV1285" si="726">IF(B1222="Line 7 repd.",A1222,0)</f>
        <v>0</v>
      </c>
      <c r="AW1222" s="16">
        <f t="shared" ref="AW1222:AW1285" si="727">IF(AV1222&gt;0,1,0)</f>
        <v>0</v>
      </c>
      <c r="AX1222" s="15">
        <f t="shared" ref="AX1222:AX1285" si="728">IF(I1222="Dn(waiting)",A1223-A1222,0)</f>
        <v>1.9999999999999574E-2</v>
      </c>
    </row>
    <row r="1223" spans="1:50" x14ac:dyDescent="0.25">
      <c r="A1223" s="25">
        <f t="shared" ref="A1223:A1286" si="729">A1222+0.02</f>
        <v>24.370416666666237</v>
      </c>
      <c r="B1223" s="9" t="s">
        <v>63</v>
      </c>
      <c r="C1223" s="12"/>
      <c r="D1223" s="12" t="s">
        <v>14</v>
      </c>
      <c r="E1223" s="12" t="s">
        <v>14</v>
      </c>
      <c r="G1223" t="s">
        <v>11</v>
      </c>
      <c r="H1223" s="12" t="s">
        <v>14</v>
      </c>
      <c r="I1223" s="12" t="s">
        <v>14</v>
      </c>
      <c r="J1223" s="15">
        <f t="shared" si="694"/>
        <v>0</v>
      </c>
      <c r="K1223" s="16">
        <f t="shared" si="708"/>
        <v>0</v>
      </c>
      <c r="L1223" s="15">
        <f t="shared" si="695"/>
        <v>0</v>
      </c>
      <c r="M1223" s="16">
        <f t="shared" si="709"/>
        <v>0</v>
      </c>
      <c r="N1223" s="15">
        <f t="shared" si="696"/>
        <v>0</v>
      </c>
      <c r="O1223" s="16"/>
      <c r="P1223" s="15">
        <f t="shared" si="697"/>
        <v>0</v>
      </c>
      <c r="Q1223" s="16">
        <f t="shared" si="710"/>
        <v>0</v>
      </c>
      <c r="R1223" s="15">
        <f t="shared" si="698"/>
        <v>0</v>
      </c>
      <c r="S1223" s="16">
        <f t="shared" si="711"/>
        <v>0</v>
      </c>
      <c r="T1223" s="15">
        <f t="shared" si="699"/>
        <v>1.9999999999999574E-2</v>
      </c>
      <c r="U1223" s="16"/>
      <c r="V1223" s="15">
        <f t="shared" si="700"/>
        <v>0</v>
      </c>
      <c r="W1223" s="16">
        <f t="shared" si="712"/>
        <v>0</v>
      </c>
      <c r="X1223" s="15">
        <f t="shared" si="701"/>
        <v>0</v>
      </c>
      <c r="Y1223" s="16">
        <f t="shared" si="713"/>
        <v>0</v>
      </c>
      <c r="Z1223" s="15">
        <f t="shared" si="702"/>
        <v>1.9999999999999574E-2</v>
      </c>
      <c r="AA1223" s="16"/>
      <c r="AB1223" s="15">
        <f t="shared" si="703"/>
        <v>0</v>
      </c>
      <c r="AC1223" s="16">
        <f t="shared" si="714"/>
        <v>0</v>
      </c>
      <c r="AD1223" s="15">
        <f t="shared" si="704"/>
        <v>0</v>
      </c>
      <c r="AE1223" s="16">
        <f t="shared" si="715"/>
        <v>0</v>
      </c>
      <c r="AF1223" s="15">
        <f t="shared" si="705"/>
        <v>0</v>
      </c>
      <c r="AG1223" s="16"/>
      <c r="AH1223" s="15">
        <f t="shared" si="706"/>
        <v>0</v>
      </c>
      <c r="AI1223" s="16">
        <f t="shared" si="716"/>
        <v>0</v>
      </c>
      <c r="AJ1223" s="15">
        <f t="shared" si="707"/>
        <v>0</v>
      </c>
      <c r="AK1223" s="16">
        <f t="shared" si="717"/>
        <v>0</v>
      </c>
      <c r="AL1223" s="15">
        <f t="shared" si="718"/>
        <v>0</v>
      </c>
      <c r="AM1223" s="16"/>
      <c r="AN1223" s="15">
        <f t="shared" si="719"/>
        <v>24.370416666666237</v>
      </c>
      <c r="AO1223" s="16">
        <f t="shared" si="720"/>
        <v>1</v>
      </c>
      <c r="AP1223" s="15">
        <f t="shared" si="721"/>
        <v>0</v>
      </c>
      <c r="AQ1223" s="16">
        <f t="shared" si="722"/>
        <v>0</v>
      </c>
      <c r="AR1223" s="15">
        <f t="shared" si="723"/>
        <v>1.9999999999999574E-2</v>
      </c>
      <c r="AS1223" s="16"/>
      <c r="AT1223" s="15">
        <f t="shared" si="724"/>
        <v>0</v>
      </c>
      <c r="AU1223" s="16">
        <f t="shared" si="725"/>
        <v>0</v>
      </c>
      <c r="AV1223" s="15">
        <f t="shared" si="726"/>
        <v>0</v>
      </c>
      <c r="AW1223" s="16">
        <f t="shared" si="727"/>
        <v>0</v>
      </c>
      <c r="AX1223" s="15">
        <f t="shared" si="728"/>
        <v>1.9999999999999574E-2</v>
      </c>
    </row>
    <row r="1224" spans="1:50" x14ac:dyDescent="0.25">
      <c r="A1224" s="25">
        <f t="shared" si="729"/>
        <v>24.390416666666237</v>
      </c>
      <c r="B1224" s="9"/>
      <c r="C1224" s="12"/>
      <c r="D1224" s="12" t="s">
        <v>14</v>
      </c>
      <c r="E1224" s="12" t="s">
        <v>14</v>
      </c>
      <c r="G1224" t="s">
        <v>11</v>
      </c>
      <c r="H1224" s="12" t="s">
        <v>14</v>
      </c>
      <c r="I1224" s="12" t="s">
        <v>14</v>
      </c>
      <c r="J1224" s="15">
        <f t="shared" si="694"/>
        <v>0</v>
      </c>
      <c r="K1224" s="16">
        <f t="shared" si="708"/>
        <v>0</v>
      </c>
      <c r="L1224" s="15">
        <f t="shared" si="695"/>
        <v>0</v>
      </c>
      <c r="M1224" s="16">
        <f t="shared" si="709"/>
        <v>0</v>
      </c>
      <c r="N1224" s="15">
        <f t="shared" si="696"/>
        <v>0</v>
      </c>
      <c r="O1224" s="16"/>
      <c r="P1224" s="15">
        <f t="shared" si="697"/>
        <v>0</v>
      </c>
      <c r="Q1224" s="16">
        <f t="shared" si="710"/>
        <v>0</v>
      </c>
      <c r="R1224" s="15">
        <f t="shared" si="698"/>
        <v>0</v>
      </c>
      <c r="S1224" s="16">
        <f t="shared" si="711"/>
        <v>0</v>
      </c>
      <c r="T1224" s="15">
        <f t="shared" si="699"/>
        <v>1.9999999999999574E-2</v>
      </c>
      <c r="U1224" s="16"/>
      <c r="V1224" s="15">
        <f t="shared" si="700"/>
        <v>0</v>
      </c>
      <c r="W1224" s="16">
        <f t="shared" si="712"/>
        <v>0</v>
      </c>
      <c r="X1224" s="15">
        <f t="shared" si="701"/>
        <v>0</v>
      </c>
      <c r="Y1224" s="16">
        <f t="shared" si="713"/>
        <v>0</v>
      </c>
      <c r="Z1224" s="15">
        <f t="shared" si="702"/>
        <v>1.9999999999999574E-2</v>
      </c>
      <c r="AA1224" s="16"/>
      <c r="AB1224" s="15">
        <f t="shared" si="703"/>
        <v>0</v>
      </c>
      <c r="AC1224" s="16">
        <f t="shared" si="714"/>
        <v>0</v>
      </c>
      <c r="AD1224" s="15">
        <f t="shared" si="704"/>
        <v>0</v>
      </c>
      <c r="AE1224" s="16">
        <f t="shared" si="715"/>
        <v>0</v>
      </c>
      <c r="AF1224" s="15">
        <f t="shared" si="705"/>
        <v>0</v>
      </c>
      <c r="AG1224" s="16"/>
      <c r="AH1224" s="15">
        <f t="shared" si="706"/>
        <v>0</v>
      </c>
      <c r="AI1224" s="16">
        <f t="shared" si="716"/>
        <v>0</v>
      </c>
      <c r="AJ1224" s="15">
        <f t="shared" si="707"/>
        <v>0</v>
      </c>
      <c r="AK1224" s="16">
        <f t="shared" si="717"/>
        <v>0</v>
      </c>
      <c r="AL1224" s="15">
        <f t="shared" si="718"/>
        <v>0</v>
      </c>
      <c r="AM1224" s="16"/>
      <c r="AN1224" s="15">
        <f t="shared" si="719"/>
        <v>0</v>
      </c>
      <c r="AO1224" s="16">
        <f t="shared" si="720"/>
        <v>0</v>
      </c>
      <c r="AP1224" s="15">
        <f t="shared" si="721"/>
        <v>0</v>
      </c>
      <c r="AQ1224" s="16">
        <f t="shared" si="722"/>
        <v>0</v>
      </c>
      <c r="AR1224" s="15">
        <f t="shared" si="723"/>
        <v>1.9999999999999574E-2</v>
      </c>
      <c r="AS1224" s="16"/>
      <c r="AT1224" s="15">
        <f t="shared" si="724"/>
        <v>0</v>
      </c>
      <c r="AU1224" s="16">
        <f t="shared" si="725"/>
        <v>0</v>
      </c>
      <c r="AV1224" s="15">
        <f t="shared" si="726"/>
        <v>0</v>
      </c>
      <c r="AW1224" s="16">
        <f t="shared" si="727"/>
        <v>0</v>
      </c>
      <c r="AX1224" s="15">
        <f t="shared" si="728"/>
        <v>1.9999999999999574E-2</v>
      </c>
    </row>
    <row r="1225" spans="1:50" x14ac:dyDescent="0.25">
      <c r="A1225" s="25">
        <f t="shared" si="729"/>
        <v>24.410416666666237</v>
      </c>
      <c r="B1225" s="9"/>
      <c r="C1225" s="12"/>
      <c r="D1225" s="12" t="s">
        <v>14</v>
      </c>
      <c r="E1225" s="12" t="s">
        <v>14</v>
      </c>
      <c r="G1225" t="s">
        <v>11</v>
      </c>
      <c r="H1225" s="12" t="s">
        <v>14</v>
      </c>
      <c r="I1225" s="12" t="s">
        <v>14</v>
      </c>
      <c r="J1225" s="15">
        <f t="shared" si="694"/>
        <v>0</v>
      </c>
      <c r="K1225" s="16">
        <f t="shared" si="708"/>
        <v>0</v>
      </c>
      <c r="L1225" s="15">
        <f t="shared" si="695"/>
        <v>0</v>
      </c>
      <c r="M1225" s="16">
        <f t="shared" si="709"/>
        <v>0</v>
      </c>
      <c r="N1225" s="15">
        <f t="shared" si="696"/>
        <v>0</v>
      </c>
      <c r="O1225" s="16"/>
      <c r="P1225" s="15">
        <f t="shared" si="697"/>
        <v>0</v>
      </c>
      <c r="Q1225" s="16">
        <f t="shared" si="710"/>
        <v>0</v>
      </c>
      <c r="R1225" s="15">
        <f t="shared" si="698"/>
        <v>0</v>
      </c>
      <c r="S1225" s="16">
        <f t="shared" si="711"/>
        <v>0</v>
      </c>
      <c r="T1225" s="15">
        <f t="shared" si="699"/>
        <v>1.9999999999999574E-2</v>
      </c>
      <c r="U1225" s="16"/>
      <c r="V1225" s="15">
        <f t="shared" si="700"/>
        <v>0</v>
      </c>
      <c r="W1225" s="16">
        <f t="shared" si="712"/>
        <v>0</v>
      </c>
      <c r="X1225" s="15">
        <f t="shared" si="701"/>
        <v>0</v>
      </c>
      <c r="Y1225" s="16">
        <f t="shared" si="713"/>
        <v>0</v>
      </c>
      <c r="Z1225" s="15">
        <f t="shared" si="702"/>
        <v>1.9999999999999574E-2</v>
      </c>
      <c r="AA1225" s="16"/>
      <c r="AB1225" s="15">
        <f t="shared" si="703"/>
        <v>0</v>
      </c>
      <c r="AC1225" s="16">
        <f t="shared" si="714"/>
        <v>0</v>
      </c>
      <c r="AD1225" s="15">
        <f t="shared" si="704"/>
        <v>0</v>
      </c>
      <c r="AE1225" s="16">
        <f t="shared" si="715"/>
        <v>0</v>
      </c>
      <c r="AF1225" s="15">
        <f t="shared" si="705"/>
        <v>0</v>
      </c>
      <c r="AG1225" s="16"/>
      <c r="AH1225" s="15">
        <f t="shared" si="706"/>
        <v>0</v>
      </c>
      <c r="AI1225" s="16">
        <f t="shared" si="716"/>
        <v>0</v>
      </c>
      <c r="AJ1225" s="15">
        <f t="shared" si="707"/>
        <v>0</v>
      </c>
      <c r="AK1225" s="16">
        <f t="shared" si="717"/>
        <v>0</v>
      </c>
      <c r="AL1225" s="15">
        <f t="shared" si="718"/>
        <v>0</v>
      </c>
      <c r="AM1225" s="16"/>
      <c r="AN1225" s="15">
        <f t="shared" si="719"/>
        <v>0</v>
      </c>
      <c r="AO1225" s="16">
        <f t="shared" si="720"/>
        <v>0</v>
      </c>
      <c r="AP1225" s="15">
        <f t="shared" si="721"/>
        <v>0</v>
      </c>
      <c r="AQ1225" s="16">
        <f t="shared" si="722"/>
        <v>0</v>
      </c>
      <c r="AR1225" s="15">
        <f t="shared" si="723"/>
        <v>1.9999999999999574E-2</v>
      </c>
      <c r="AS1225" s="16"/>
      <c r="AT1225" s="15">
        <f t="shared" si="724"/>
        <v>0</v>
      </c>
      <c r="AU1225" s="16">
        <f t="shared" si="725"/>
        <v>0</v>
      </c>
      <c r="AV1225" s="15">
        <f t="shared" si="726"/>
        <v>0</v>
      </c>
      <c r="AW1225" s="16">
        <f t="shared" si="727"/>
        <v>0</v>
      </c>
      <c r="AX1225" s="15">
        <f t="shared" si="728"/>
        <v>1.9999999999999574E-2</v>
      </c>
    </row>
    <row r="1226" spans="1:50" x14ac:dyDescent="0.25">
      <c r="A1226" s="25">
        <f t="shared" si="729"/>
        <v>24.430416666666236</v>
      </c>
      <c r="B1226" s="9"/>
      <c r="C1226" s="12"/>
      <c r="D1226" s="12" t="s">
        <v>14</v>
      </c>
      <c r="E1226" s="12" t="s">
        <v>14</v>
      </c>
      <c r="F1226" s="13"/>
      <c r="G1226" t="s">
        <v>11</v>
      </c>
      <c r="H1226" s="12" t="s">
        <v>14</v>
      </c>
      <c r="I1226" s="12" t="s">
        <v>14</v>
      </c>
      <c r="J1226" s="15">
        <f t="shared" si="694"/>
        <v>0</v>
      </c>
      <c r="K1226" s="16">
        <f t="shared" si="708"/>
        <v>0</v>
      </c>
      <c r="L1226" s="15">
        <f t="shared" si="695"/>
        <v>0</v>
      </c>
      <c r="M1226" s="16">
        <f t="shared" si="709"/>
        <v>0</v>
      </c>
      <c r="N1226" s="15">
        <f t="shared" si="696"/>
        <v>0</v>
      </c>
      <c r="O1226" s="16"/>
      <c r="P1226" s="15">
        <f t="shared" si="697"/>
        <v>0</v>
      </c>
      <c r="Q1226" s="16">
        <f t="shared" si="710"/>
        <v>0</v>
      </c>
      <c r="R1226" s="15">
        <f t="shared" si="698"/>
        <v>0</v>
      </c>
      <c r="S1226" s="16">
        <f t="shared" si="711"/>
        <v>0</v>
      </c>
      <c r="T1226" s="15">
        <f t="shared" si="699"/>
        <v>1.9999999999999574E-2</v>
      </c>
      <c r="U1226" s="16"/>
      <c r="V1226" s="15">
        <f t="shared" si="700"/>
        <v>0</v>
      </c>
      <c r="W1226" s="16">
        <f t="shared" si="712"/>
        <v>0</v>
      </c>
      <c r="X1226" s="15">
        <f t="shared" si="701"/>
        <v>0</v>
      </c>
      <c r="Y1226" s="16">
        <f t="shared" si="713"/>
        <v>0</v>
      </c>
      <c r="Z1226" s="15">
        <f t="shared" si="702"/>
        <v>1.9999999999999574E-2</v>
      </c>
      <c r="AA1226" s="16"/>
      <c r="AB1226" s="15">
        <f t="shared" si="703"/>
        <v>0</v>
      </c>
      <c r="AC1226" s="16">
        <f t="shared" si="714"/>
        <v>0</v>
      </c>
      <c r="AD1226" s="15">
        <f t="shared" si="704"/>
        <v>0</v>
      </c>
      <c r="AE1226" s="16">
        <f t="shared" si="715"/>
        <v>0</v>
      </c>
      <c r="AF1226" s="15">
        <f t="shared" si="705"/>
        <v>0</v>
      </c>
      <c r="AG1226" s="16"/>
      <c r="AH1226" s="15">
        <f t="shared" si="706"/>
        <v>0</v>
      </c>
      <c r="AI1226" s="16">
        <f t="shared" si="716"/>
        <v>0</v>
      </c>
      <c r="AJ1226" s="15">
        <f t="shared" si="707"/>
        <v>0</v>
      </c>
      <c r="AK1226" s="16">
        <f t="shared" si="717"/>
        <v>0</v>
      </c>
      <c r="AL1226" s="15">
        <f t="shared" si="718"/>
        <v>0</v>
      </c>
      <c r="AM1226" s="16"/>
      <c r="AN1226" s="15">
        <f t="shared" si="719"/>
        <v>0</v>
      </c>
      <c r="AO1226" s="16">
        <f t="shared" si="720"/>
        <v>0</v>
      </c>
      <c r="AP1226" s="15">
        <f t="shared" si="721"/>
        <v>0</v>
      </c>
      <c r="AQ1226" s="16">
        <f t="shared" si="722"/>
        <v>0</v>
      </c>
      <c r="AR1226" s="15">
        <f t="shared" si="723"/>
        <v>1.9999999999999574E-2</v>
      </c>
      <c r="AS1226" s="16"/>
      <c r="AT1226" s="15">
        <f t="shared" si="724"/>
        <v>0</v>
      </c>
      <c r="AU1226" s="16">
        <f t="shared" si="725"/>
        <v>0</v>
      </c>
      <c r="AV1226" s="15">
        <f t="shared" si="726"/>
        <v>0</v>
      </c>
      <c r="AW1226" s="16">
        <f t="shared" si="727"/>
        <v>0</v>
      </c>
      <c r="AX1226" s="15">
        <f t="shared" si="728"/>
        <v>1.9999999999999574E-2</v>
      </c>
    </row>
    <row r="1227" spans="1:50" x14ac:dyDescent="0.25">
      <c r="A1227" s="25">
        <f t="shared" si="729"/>
        <v>24.450416666666236</v>
      </c>
      <c r="B1227" s="9" t="s">
        <v>15</v>
      </c>
      <c r="C1227" s="12"/>
      <c r="D1227" s="12" t="s">
        <v>14</v>
      </c>
      <c r="E1227" t="s">
        <v>11</v>
      </c>
      <c r="G1227" s="13" t="s">
        <v>20</v>
      </c>
      <c r="H1227" s="12" t="s">
        <v>14</v>
      </c>
      <c r="I1227" s="12" t="s">
        <v>14</v>
      </c>
      <c r="J1227" s="15">
        <f t="shared" si="694"/>
        <v>0</v>
      </c>
      <c r="K1227" s="16">
        <f t="shared" si="708"/>
        <v>0</v>
      </c>
      <c r="L1227" s="15">
        <f t="shared" si="695"/>
        <v>0</v>
      </c>
      <c r="M1227" s="16">
        <f t="shared" si="709"/>
        <v>0</v>
      </c>
      <c r="N1227" s="15">
        <f t="shared" si="696"/>
        <v>0</v>
      </c>
      <c r="O1227" s="16"/>
      <c r="P1227" s="15">
        <f t="shared" si="697"/>
        <v>0</v>
      </c>
      <c r="Q1227" s="16">
        <f t="shared" si="710"/>
        <v>0</v>
      </c>
      <c r="R1227" s="15">
        <f t="shared" si="698"/>
        <v>0</v>
      </c>
      <c r="S1227" s="16">
        <f t="shared" si="711"/>
        <v>0</v>
      </c>
      <c r="T1227" s="15">
        <f t="shared" si="699"/>
        <v>1.9999999999999574E-2</v>
      </c>
      <c r="U1227" s="16"/>
      <c r="V1227" s="15">
        <f t="shared" si="700"/>
        <v>0</v>
      </c>
      <c r="W1227" s="16">
        <f t="shared" si="712"/>
        <v>0</v>
      </c>
      <c r="X1227" s="15">
        <f t="shared" si="701"/>
        <v>0</v>
      </c>
      <c r="Y1227" s="16">
        <f t="shared" si="713"/>
        <v>0</v>
      </c>
      <c r="Z1227" s="15">
        <f t="shared" si="702"/>
        <v>0</v>
      </c>
      <c r="AA1227" s="16"/>
      <c r="AB1227" s="15">
        <f t="shared" si="703"/>
        <v>0</v>
      </c>
      <c r="AC1227" s="16">
        <f t="shared" si="714"/>
        <v>0</v>
      </c>
      <c r="AD1227" s="15">
        <f t="shared" si="704"/>
        <v>0</v>
      </c>
      <c r="AE1227" s="16">
        <f t="shared" si="715"/>
        <v>0</v>
      </c>
      <c r="AF1227" s="15">
        <f t="shared" si="705"/>
        <v>0</v>
      </c>
      <c r="AG1227" s="16"/>
      <c r="AH1227" s="15">
        <f t="shared" si="706"/>
        <v>0</v>
      </c>
      <c r="AI1227" s="16">
        <f t="shared" si="716"/>
        <v>0</v>
      </c>
      <c r="AJ1227" s="15">
        <f t="shared" si="707"/>
        <v>24.450416666666236</v>
      </c>
      <c r="AK1227" s="16">
        <f t="shared" si="717"/>
        <v>1</v>
      </c>
      <c r="AL1227" s="15">
        <f t="shared" si="718"/>
        <v>0</v>
      </c>
      <c r="AM1227" s="16"/>
      <c r="AN1227" s="15">
        <f t="shared" si="719"/>
        <v>0</v>
      </c>
      <c r="AO1227" s="16">
        <f t="shared" si="720"/>
        <v>0</v>
      </c>
      <c r="AP1227" s="15">
        <f t="shared" si="721"/>
        <v>0</v>
      </c>
      <c r="AQ1227" s="16">
        <f t="shared" si="722"/>
        <v>0</v>
      </c>
      <c r="AR1227" s="15">
        <f t="shared" si="723"/>
        <v>1.9999999999999574E-2</v>
      </c>
      <c r="AS1227" s="16"/>
      <c r="AT1227" s="15">
        <f t="shared" si="724"/>
        <v>0</v>
      </c>
      <c r="AU1227" s="16">
        <f t="shared" si="725"/>
        <v>0</v>
      </c>
      <c r="AV1227" s="15">
        <f t="shared" si="726"/>
        <v>0</v>
      </c>
      <c r="AW1227" s="16">
        <f t="shared" si="727"/>
        <v>0</v>
      </c>
      <c r="AX1227" s="15">
        <f t="shared" si="728"/>
        <v>1.9999999999999574E-2</v>
      </c>
    </row>
    <row r="1228" spans="1:50" x14ac:dyDescent="0.25">
      <c r="A1228" s="25">
        <f t="shared" si="729"/>
        <v>24.470416666666235</v>
      </c>
      <c r="B1228" s="9"/>
      <c r="C1228" s="12"/>
      <c r="D1228" s="12" t="s">
        <v>14</v>
      </c>
      <c r="E1228" t="s">
        <v>11</v>
      </c>
      <c r="G1228" s="12"/>
      <c r="H1228" s="12" t="s">
        <v>14</v>
      </c>
      <c r="I1228" s="12" t="s">
        <v>14</v>
      </c>
      <c r="J1228" s="15">
        <f t="shared" si="694"/>
        <v>0</v>
      </c>
      <c r="K1228" s="16">
        <f t="shared" si="708"/>
        <v>0</v>
      </c>
      <c r="L1228" s="15">
        <f t="shared" si="695"/>
        <v>0</v>
      </c>
      <c r="M1228" s="16">
        <f t="shared" si="709"/>
        <v>0</v>
      </c>
      <c r="N1228" s="15">
        <f t="shared" si="696"/>
        <v>0</v>
      </c>
      <c r="O1228" s="16"/>
      <c r="P1228" s="15">
        <f t="shared" si="697"/>
        <v>0</v>
      </c>
      <c r="Q1228" s="16">
        <f t="shared" si="710"/>
        <v>0</v>
      </c>
      <c r="R1228" s="15">
        <f t="shared" si="698"/>
        <v>0</v>
      </c>
      <c r="S1228" s="16">
        <f t="shared" si="711"/>
        <v>0</v>
      </c>
      <c r="T1228" s="15">
        <f t="shared" si="699"/>
        <v>1.9999999999999574E-2</v>
      </c>
      <c r="U1228" s="16"/>
      <c r="V1228" s="15">
        <f t="shared" si="700"/>
        <v>0</v>
      </c>
      <c r="W1228" s="16">
        <f t="shared" si="712"/>
        <v>0</v>
      </c>
      <c r="X1228" s="15">
        <f t="shared" si="701"/>
        <v>0</v>
      </c>
      <c r="Y1228" s="16">
        <f t="shared" si="713"/>
        <v>0</v>
      </c>
      <c r="Z1228" s="15">
        <f t="shared" si="702"/>
        <v>0</v>
      </c>
      <c r="AA1228" s="16"/>
      <c r="AB1228" s="15">
        <f t="shared" si="703"/>
        <v>0</v>
      </c>
      <c r="AC1228" s="16">
        <f t="shared" si="714"/>
        <v>0</v>
      </c>
      <c r="AD1228" s="15">
        <f t="shared" si="704"/>
        <v>0</v>
      </c>
      <c r="AE1228" s="16">
        <f t="shared" si="715"/>
        <v>0</v>
      </c>
      <c r="AF1228" s="15">
        <f t="shared" si="705"/>
        <v>0</v>
      </c>
      <c r="AG1228" s="16"/>
      <c r="AH1228" s="15">
        <f t="shared" si="706"/>
        <v>0</v>
      </c>
      <c r="AI1228" s="16">
        <f t="shared" si="716"/>
        <v>0</v>
      </c>
      <c r="AJ1228" s="15">
        <f t="shared" si="707"/>
        <v>0</v>
      </c>
      <c r="AK1228" s="16">
        <f t="shared" si="717"/>
        <v>0</v>
      </c>
      <c r="AL1228" s="15">
        <f t="shared" si="718"/>
        <v>0</v>
      </c>
      <c r="AM1228" s="16"/>
      <c r="AN1228" s="15">
        <f t="shared" si="719"/>
        <v>0</v>
      </c>
      <c r="AO1228" s="16">
        <f t="shared" si="720"/>
        <v>0</v>
      </c>
      <c r="AP1228" s="15">
        <f t="shared" si="721"/>
        <v>0</v>
      </c>
      <c r="AQ1228" s="16">
        <f t="shared" si="722"/>
        <v>0</v>
      </c>
      <c r="AR1228" s="15">
        <f t="shared" si="723"/>
        <v>1.9999999999999574E-2</v>
      </c>
      <c r="AS1228" s="16"/>
      <c r="AT1228" s="15">
        <f t="shared" si="724"/>
        <v>0</v>
      </c>
      <c r="AU1228" s="16">
        <f t="shared" si="725"/>
        <v>0</v>
      </c>
      <c r="AV1228" s="15">
        <f t="shared" si="726"/>
        <v>0</v>
      </c>
      <c r="AW1228" s="16">
        <f t="shared" si="727"/>
        <v>0</v>
      </c>
      <c r="AX1228" s="15">
        <f t="shared" si="728"/>
        <v>1.9999999999999574E-2</v>
      </c>
    </row>
    <row r="1229" spans="1:50" x14ac:dyDescent="0.25">
      <c r="A1229" s="25">
        <f t="shared" si="729"/>
        <v>24.490416666666235</v>
      </c>
      <c r="B1229" s="9"/>
      <c r="C1229" s="12"/>
      <c r="D1229" s="12" t="s">
        <v>14</v>
      </c>
      <c r="E1229" t="s">
        <v>11</v>
      </c>
      <c r="G1229" s="12"/>
      <c r="H1229" s="12" t="s">
        <v>14</v>
      </c>
      <c r="I1229" s="12" t="s">
        <v>14</v>
      </c>
      <c r="J1229" s="15">
        <f t="shared" si="694"/>
        <v>0</v>
      </c>
      <c r="K1229" s="16">
        <f t="shared" si="708"/>
        <v>0</v>
      </c>
      <c r="L1229" s="15">
        <f t="shared" si="695"/>
        <v>0</v>
      </c>
      <c r="M1229" s="16">
        <f t="shared" si="709"/>
        <v>0</v>
      </c>
      <c r="N1229" s="15">
        <f t="shared" si="696"/>
        <v>0</v>
      </c>
      <c r="O1229" s="16"/>
      <c r="P1229" s="15">
        <f t="shared" si="697"/>
        <v>0</v>
      </c>
      <c r="Q1229" s="16">
        <f t="shared" si="710"/>
        <v>0</v>
      </c>
      <c r="R1229" s="15">
        <f t="shared" si="698"/>
        <v>0</v>
      </c>
      <c r="S1229" s="16">
        <f t="shared" si="711"/>
        <v>0</v>
      </c>
      <c r="T1229" s="15">
        <f t="shared" si="699"/>
        <v>1.9999999999999574E-2</v>
      </c>
      <c r="U1229" s="16"/>
      <c r="V1229" s="15">
        <f t="shared" si="700"/>
        <v>0</v>
      </c>
      <c r="W1229" s="16">
        <f t="shared" si="712"/>
        <v>0</v>
      </c>
      <c r="X1229" s="15">
        <f t="shared" si="701"/>
        <v>0</v>
      </c>
      <c r="Y1229" s="16">
        <f t="shared" si="713"/>
        <v>0</v>
      </c>
      <c r="Z1229" s="15">
        <f t="shared" si="702"/>
        <v>0</v>
      </c>
      <c r="AA1229" s="16"/>
      <c r="AB1229" s="15">
        <f t="shared" si="703"/>
        <v>0</v>
      </c>
      <c r="AC1229" s="16">
        <f t="shared" si="714"/>
        <v>0</v>
      </c>
      <c r="AD1229" s="15">
        <f t="shared" si="704"/>
        <v>0</v>
      </c>
      <c r="AE1229" s="16">
        <f t="shared" si="715"/>
        <v>0</v>
      </c>
      <c r="AF1229" s="15">
        <f t="shared" si="705"/>
        <v>0</v>
      </c>
      <c r="AG1229" s="16"/>
      <c r="AH1229" s="15">
        <f t="shared" si="706"/>
        <v>0</v>
      </c>
      <c r="AI1229" s="16">
        <f t="shared" si="716"/>
        <v>0</v>
      </c>
      <c r="AJ1229" s="15">
        <f t="shared" si="707"/>
        <v>0</v>
      </c>
      <c r="AK1229" s="16">
        <f t="shared" si="717"/>
        <v>0</v>
      </c>
      <c r="AL1229" s="15">
        <f t="shared" si="718"/>
        <v>0</v>
      </c>
      <c r="AM1229" s="16"/>
      <c r="AN1229" s="15">
        <f t="shared" si="719"/>
        <v>0</v>
      </c>
      <c r="AO1229" s="16">
        <f t="shared" si="720"/>
        <v>0</v>
      </c>
      <c r="AP1229" s="15">
        <f t="shared" si="721"/>
        <v>0</v>
      </c>
      <c r="AQ1229" s="16">
        <f t="shared" si="722"/>
        <v>0</v>
      </c>
      <c r="AR1229" s="15">
        <f t="shared" si="723"/>
        <v>1.9999999999999574E-2</v>
      </c>
      <c r="AS1229" s="16"/>
      <c r="AT1229" s="15">
        <f t="shared" si="724"/>
        <v>0</v>
      </c>
      <c r="AU1229" s="16">
        <f t="shared" si="725"/>
        <v>0</v>
      </c>
      <c r="AV1229" s="15">
        <f t="shared" si="726"/>
        <v>0</v>
      </c>
      <c r="AW1229" s="16">
        <f t="shared" si="727"/>
        <v>0</v>
      </c>
      <c r="AX1229" s="15">
        <f t="shared" si="728"/>
        <v>1.9999999999999574E-2</v>
      </c>
    </row>
    <row r="1230" spans="1:50" x14ac:dyDescent="0.25">
      <c r="A1230" s="25">
        <f t="shared" si="729"/>
        <v>24.510416666666234</v>
      </c>
      <c r="B1230" s="9"/>
      <c r="C1230" s="12"/>
      <c r="D1230" s="12" t="s">
        <v>14</v>
      </c>
      <c r="E1230" t="s">
        <v>11</v>
      </c>
      <c r="F1230" s="13"/>
      <c r="G1230" s="12"/>
      <c r="H1230" s="12" t="s">
        <v>14</v>
      </c>
      <c r="I1230" s="12" t="s">
        <v>14</v>
      </c>
      <c r="J1230" s="15">
        <f t="shared" si="694"/>
        <v>0</v>
      </c>
      <c r="K1230" s="16">
        <f t="shared" si="708"/>
        <v>0</v>
      </c>
      <c r="L1230" s="15">
        <f t="shared" si="695"/>
        <v>0</v>
      </c>
      <c r="M1230" s="16">
        <f t="shared" si="709"/>
        <v>0</v>
      </c>
      <c r="N1230" s="15">
        <f t="shared" si="696"/>
        <v>0</v>
      </c>
      <c r="O1230" s="16"/>
      <c r="P1230" s="15">
        <f t="shared" si="697"/>
        <v>0</v>
      </c>
      <c r="Q1230" s="16">
        <f t="shared" si="710"/>
        <v>0</v>
      </c>
      <c r="R1230" s="15">
        <f t="shared" si="698"/>
        <v>0</v>
      </c>
      <c r="S1230" s="16">
        <f t="shared" si="711"/>
        <v>0</v>
      </c>
      <c r="T1230" s="15">
        <f t="shared" si="699"/>
        <v>1.9999999999999574E-2</v>
      </c>
      <c r="U1230" s="16"/>
      <c r="V1230" s="15">
        <f t="shared" si="700"/>
        <v>0</v>
      </c>
      <c r="W1230" s="16">
        <f t="shared" si="712"/>
        <v>0</v>
      </c>
      <c r="X1230" s="15">
        <f t="shared" si="701"/>
        <v>0</v>
      </c>
      <c r="Y1230" s="16">
        <f t="shared" si="713"/>
        <v>0</v>
      </c>
      <c r="Z1230" s="15">
        <f t="shared" si="702"/>
        <v>0</v>
      </c>
      <c r="AA1230" s="16"/>
      <c r="AB1230" s="15">
        <f t="shared" si="703"/>
        <v>0</v>
      </c>
      <c r="AC1230" s="16">
        <f t="shared" si="714"/>
        <v>0</v>
      </c>
      <c r="AD1230" s="15">
        <f t="shared" si="704"/>
        <v>0</v>
      </c>
      <c r="AE1230" s="16">
        <f t="shared" si="715"/>
        <v>0</v>
      </c>
      <c r="AF1230" s="15">
        <f t="shared" si="705"/>
        <v>0</v>
      </c>
      <c r="AG1230" s="16"/>
      <c r="AH1230" s="15">
        <f t="shared" si="706"/>
        <v>0</v>
      </c>
      <c r="AI1230" s="16">
        <f t="shared" si="716"/>
        <v>0</v>
      </c>
      <c r="AJ1230" s="15">
        <f t="shared" si="707"/>
        <v>0</v>
      </c>
      <c r="AK1230" s="16">
        <f t="shared" si="717"/>
        <v>0</v>
      </c>
      <c r="AL1230" s="15">
        <f t="shared" si="718"/>
        <v>0</v>
      </c>
      <c r="AM1230" s="16"/>
      <c r="AN1230" s="15">
        <f t="shared" si="719"/>
        <v>0</v>
      </c>
      <c r="AO1230" s="16">
        <f t="shared" si="720"/>
        <v>0</v>
      </c>
      <c r="AP1230" s="15">
        <f t="shared" si="721"/>
        <v>0</v>
      </c>
      <c r="AQ1230" s="16">
        <f t="shared" si="722"/>
        <v>0</v>
      </c>
      <c r="AR1230" s="15">
        <f t="shared" si="723"/>
        <v>1.9999999999999574E-2</v>
      </c>
      <c r="AS1230" s="16"/>
      <c r="AT1230" s="15">
        <f t="shared" si="724"/>
        <v>0</v>
      </c>
      <c r="AU1230" s="16">
        <f t="shared" si="725"/>
        <v>0</v>
      </c>
      <c r="AV1230" s="15">
        <f t="shared" si="726"/>
        <v>0</v>
      </c>
      <c r="AW1230" s="16">
        <f t="shared" si="727"/>
        <v>0</v>
      </c>
      <c r="AX1230" s="15">
        <f t="shared" si="728"/>
        <v>1.9999999999999574E-2</v>
      </c>
    </row>
    <row r="1231" spans="1:50" x14ac:dyDescent="0.25">
      <c r="A1231" s="25">
        <f t="shared" si="729"/>
        <v>24.530416666666234</v>
      </c>
      <c r="B1231" s="9" t="s">
        <v>9</v>
      </c>
      <c r="C1231" s="12" t="s">
        <v>14</v>
      </c>
      <c r="D1231" s="12" t="s">
        <v>14</v>
      </c>
      <c r="E1231" t="s">
        <v>11</v>
      </c>
      <c r="G1231" s="12"/>
      <c r="H1231" s="12" t="s">
        <v>14</v>
      </c>
      <c r="I1231" t="s">
        <v>11</v>
      </c>
      <c r="J1231" s="15">
        <f t="shared" si="694"/>
        <v>24.530416666666234</v>
      </c>
      <c r="K1231" s="16">
        <f t="shared" si="708"/>
        <v>1</v>
      </c>
      <c r="L1231" s="15">
        <f t="shared" si="695"/>
        <v>0</v>
      </c>
      <c r="M1231" s="16">
        <f t="shared" si="709"/>
        <v>0</v>
      </c>
      <c r="N1231" s="15">
        <f t="shared" si="696"/>
        <v>1.9999999999999574E-2</v>
      </c>
      <c r="O1231" s="16"/>
      <c r="P1231" s="15">
        <f t="shared" si="697"/>
        <v>0</v>
      </c>
      <c r="Q1231" s="16">
        <f t="shared" si="710"/>
        <v>0</v>
      </c>
      <c r="R1231" s="15">
        <f t="shared" si="698"/>
        <v>0</v>
      </c>
      <c r="S1231" s="16">
        <f t="shared" si="711"/>
        <v>0</v>
      </c>
      <c r="T1231" s="15">
        <f t="shared" si="699"/>
        <v>1.9999999999999574E-2</v>
      </c>
      <c r="U1231" s="16"/>
      <c r="V1231" s="15">
        <f t="shared" si="700"/>
        <v>0</v>
      </c>
      <c r="W1231" s="16">
        <f t="shared" si="712"/>
        <v>0</v>
      </c>
      <c r="X1231" s="15">
        <f t="shared" si="701"/>
        <v>0</v>
      </c>
      <c r="Y1231" s="16">
        <f t="shared" si="713"/>
        <v>0</v>
      </c>
      <c r="Z1231" s="15">
        <f t="shared" si="702"/>
        <v>0</v>
      </c>
      <c r="AA1231" s="16"/>
      <c r="AB1231" s="15">
        <f t="shared" si="703"/>
        <v>0</v>
      </c>
      <c r="AC1231" s="16">
        <f t="shared" si="714"/>
        <v>0</v>
      </c>
      <c r="AD1231" s="15">
        <f t="shared" si="704"/>
        <v>0</v>
      </c>
      <c r="AE1231" s="16">
        <f t="shared" si="715"/>
        <v>0</v>
      </c>
      <c r="AF1231" s="15">
        <f t="shared" si="705"/>
        <v>0</v>
      </c>
      <c r="AG1231" s="16"/>
      <c r="AH1231" s="15">
        <f t="shared" si="706"/>
        <v>0</v>
      </c>
      <c r="AI1231" s="16">
        <f t="shared" si="716"/>
        <v>0</v>
      </c>
      <c r="AJ1231" s="15">
        <f t="shared" si="707"/>
        <v>0</v>
      </c>
      <c r="AK1231" s="16">
        <f t="shared" si="717"/>
        <v>0</v>
      </c>
      <c r="AL1231" s="15">
        <f t="shared" si="718"/>
        <v>0</v>
      </c>
      <c r="AM1231" s="16"/>
      <c r="AN1231" s="15">
        <f t="shared" si="719"/>
        <v>0</v>
      </c>
      <c r="AO1231" s="16">
        <f t="shared" si="720"/>
        <v>0</v>
      </c>
      <c r="AP1231" s="15">
        <f t="shared" si="721"/>
        <v>0</v>
      </c>
      <c r="AQ1231" s="16">
        <f t="shared" si="722"/>
        <v>0</v>
      </c>
      <c r="AR1231" s="15">
        <f t="shared" si="723"/>
        <v>1.9999999999999574E-2</v>
      </c>
      <c r="AS1231" s="16"/>
      <c r="AT1231" s="15">
        <f t="shared" si="724"/>
        <v>0</v>
      </c>
      <c r="AU1231" s="16">
        <f t="shared" si="725"/>
        <v>0</v>
      </c>
      <c r="AV1231" s="15">
        <f t="shared" si="726"/>
        <v>0</v>
      </c>
      <c r="AW1231" s="16">
        <f t="shared" si="727"/>
        <v>0</v>
      </c>
      <c r="AX1231" s="15">
        <f t="shared" si="728"/>
        <v>0</v>
      </c>
    </row>
    <row r="1232" spans="1:50" x14ac:dyDescent="0.25">
      <c r="A1232" s="25">
        <f t="shared" si="729"/>
        <v>24.550416666666234</v>
      </c>
      <c r="B1232" s="9" t="s">
        <v>18</v>
      </c>
      <c r="C1232" s="12" t="s">
        <v>14</v>
      </c>
      <c r="D1232" s="12" t="s">
        <v>14</v>
      </c>
      <c r="E1232" s="13" t="s">
        <v>20</v>
      </c>
      <c r="G1232" s="12"/>
      <c r="H1232" s="12" t="s">
        <v>14</v>
      </c>
      <c r="I1232" t="s">
        <v>11</v>
      </c>
      <c r="J1232" s="15">
        <f t="shared" si="694"/>
        <v>0</v>
      </c>
      <c r="K1232" s="16">
        <f t="shared" si="708"/>
        <v>0</v>
      </c>
      <c r="L1232" s="15">
        <f t="shared" si="695"/>
        <v>0</v>
      </c>
      <c r="M1232" s="16">
        <f t="shared" si="709"/>
        <v>0</v>
      </c>
      <c r="N1232" s="15">
        <f t="shared" si="696"/>
        <v>1.9999999999999574E-2</v>
      </c>
      <c r="O1232" s="16"/>
      <c r="P1232" s="15">
        <f t="shared" si="697"/>
        <v>0</v>
      </c>
      <c r="Q1232" s="16">
        <f t="shared" si="710"/>
        <v>0</v>
      </c>
      <c r="R1232" s="15">
        <f t="shared" si="698"/>
        <v>0</v>
      </c>
      <c r="S1232" s="16">
        <f t="shared" si="711"/>
        <v>0</v>
      </c>
      <c r="T1232" s="15">
        <f t="shared" si="699"/>
        <v>1.9999999999999574E-2</v>
      </c>
      <c r="U1232" s="16"/>
      <c r="V1232" s="15">
        <f t="shared" si="700"/>
        <v>0</v>
      </c>
      <c r="W1232" s="16">
        <f t="shared" si="712"/>
        <v>0</v>
      </c>
      <c r="X1232" s="15">
        <f t="shared" si="701"/>
        <v>24.550416666666234</v>
      </c>
      <c r="Y1232" s="16">
        <f t="shared" si="713"/>
        <v>1</v>
      </c>
      <c r="Z1232" s="15">
        <f t="shared" si="702"/>
        <v>0</v>
      </c>
      <c r="AA1232" s="16"/>
      <c r="AB1232" s="15">
        <f t="shared" si="703"/>
        <v>0</v>
      </c>
      <c r="AC1232" s="16">
        <f t="shared" si="714"/>
        <v>0</v>
      </c>
      <c r="AD1232" s="15">
        <f t="shared" si="704"/>
        <v>0</v>
      </c>
      <c r="AE1232" s="16">
        <f t="shared" si="715"/>
        <v>0</v>
      </c>
      <c r="AF1232" s="15">
        <f t="shared" si="705"/>
        <v>0</v>
      </c>
      <c r="AG1232" s="16"/>
      <c r="AH1232" s="15">
        <f t="shared" si="706"/>
        <v>0</v>
      </c>
      <c r="AI1232" s="16">
        <f t="shared" si="716"/>
        <v>0</v>
      </c>
      <c r="AJ1232" s="15">
        <f t="shared" si="707"/>
        <v>0</v>
      </c>
      <c r="AK1232" s="16">
        <f t="shared" si="717"/>
        <v>0</v>
      </c>
      <c r="AL1232" s="15">
        <f t="shared" si="718"/>
        <v>0</v>
      </c>
      <c r="AM1232" s="16"/>
      <c r="AN1232" s="15">
        <f t="shared" si="719"/>
        <v>0</v>
      </c>
      <c r="AO1232" s="16">
        <f t="shared" si="720"/>
        <v>0</v>
      </c>
      <c r="AP1232" s="15">
        <f t="shared" si="721"/>
        <v>0</v>
      </c>
      <c r="AQ1232" s="16">
        <f t="shared" si="722"/>
        <v>0</v>
      </c>
      <c r="AR1232" s="15">
        <f t="shared" si="723"/>
        <v>1.9999999999999574E-2</v>
      </c>
      <c r="AS1232" s="16"/>
      <c r="AT1232" s="15">
        <f t="shared" si="724"/>
        <v>0</v>
      </c>
      <c r="AU1232" s="16">
        <f t="shared" si="725"/>
        <v>0</v>
      </c>
      <c r="AV1232" s="15">
        <f t="shared" si="726"/>
        <v>0</v>
      </c>
      <c r="AW1232" s="16">
        <f t="shared" si="727"/>
        <v>0</v>
      </c>
      <c r="AX1232" s="15">
        <f t="shared" si="728"/>
        <v>0</v>
      </c>
    </row>
    <row r="1233" spans="1:50" x14ac:dyDescent="0.25">
      <c r="A1233" s="25">
        <f t="shared" si="729"/>
        <v>24.570416666666233</v>
      </c>
      <c r="B1233" s="9" t="s">
        <v>10</v>
      </c>
      <c r="C1233" s="12" t="s">
        <v>14</v>
      </c>
      <c r="D1233" s="12" t="s">
        <v>14</v>
      </c>
      <c r="F1233" s="12" t="s">
        <v>14</v>
      </c>
      <c r="G1233" s="12"/>
      <c r="H1233" s="12" t="s">
        <v>14</v>
      </c>
      <c r="I1233" t="s">
        <v>11</v>
      </c>
      <c r="J1233" s="15">
        <f t="shared" si="694"/>
        <v>0</v>
      </c>
      <c r="K1233" s="16">
        <f t="shared" si="708"/>
        <v>0</v>
      </c>
      <c r="L1233" s="15">
        <f t="shared" si="695"/>
        <v>0</v>
      </c>
      <c r="M1233" s="16">
        <f t="shared" si="709"/>
        <v>0</v>
      </c>
      <c r="N1233" s="15">
        <f t="shared" si="696"/>
        <v>1.9999999999999574E-2</v>
      </c>
      <c r="O1233" s="16"/>
      <c r="P1233" s="15">
        <f t="shared" si="697"/>
        <v>0</v>
      </c>
      <c r="Q1233" s="16">
        <f t="shared" si="710"/>
        <v>0</v>
      </c>
      <c r="R1233" s="15">
        <f t="shared" si="698"/>
        <v>0</v>
      </c>
      <c r="S1233" s="16">
        <f t="shared" si="711"/>
        <v>0</v>
      </c>
      <c r="T1233" s="15">
        <f t="shared" si="699"/>
        <v>1.9999999999999574E-2</v>
      </c>
      <c r="U1233" s="16"/>
      <c r="V1233" s="15">
        <f t="shared" si="700"/>
        <v>0</v>
      </c>
      <c r="W1233" s="16">
        <f t="shared" si="712"/>
        <v>0</v>
      </c>
      <c r="X1233" s="15">
        <f t="shared" si="701"/>
        <v>0</v>
      </c>
      <c r="Y1233" s="16">
        <f t="shared" si="713"/>
        <v>0</v>
      </c>
      <c r="Z1233" s="15">
        <f t="shared" si="702"/>
        <v>0</v>
      </c>
      <c r="AA1233" s="16"/>
      <c r="AB1233" s="15">
        <f t="shared" si="703"/>
        <v>24.570416666666233</v>
      </c>
      <c r="AC1233" s="16">
        <f t="shared" si="714"/>
        <v>1</v>
      </c>
      <c r="AD1233" s="15">
        <f t="shared" si="704"/>
        <v>0</v>
      </c>
      <c r="AE1233" s="16">
        <f t="shared" si="715"/>
        <v>0</v>
      </c>
      <c r="AF1233" s="15">
        <f t="shared" si="705"/>
        <v>1.9999999999999574E-2</v>
      </c>
      <c r="AG1233" s="16"/>
      <c r="AH1233" s="15">
        <f t="shared" si="706"/>
        <v>0</v>
      </c>
      <c r="AI1233" s="16">
        <f t="shared" si="716"/>
        <v>0</v>
      </c>
      <c r="AJ1233" s="15">
        <f t="shared" si="707"/>
        <v>0</v>
      </c>
      <c r="AK1233" s="16">
        <f t="shared" si="717"/>
        <v>0</v>
      </c>
      <c r="AL1233" s="15">
        <f t="shared" si="718"/>
        <v>0</v>
      </c>
      <c r="AM1233" s="16"/>
      <c r="AN1233" s="15">
        <f t="shared" si="719"/>
        <v>0</v>
      </c>
      <c r="AO1233" s="16">
        <f t="shared" si="720"/>
        <v>0</v>
      </c>
      <c r="AP1233" s="15">
        <f t="shared" si="721"/>
        <v>0</v>
      </c>
      <c r="AQ1233" s="16">
        <f t="shared" si="722"/>
        <v>0</v>
      </c>
      <c r="AR1233" s="15">
        <f t="shared" si="723"/>
        <v>1.9999999999999574E-2</v>
      </c>
      <c r="AS1233" s="16"/>
      <c r="AT1233" s="15">
        <f t="shared" si="724"/>
        <v>0</v>
      </c>
      <c r="AU1233" s="16">
        <f t="shared" si="725"/>
        <v>0</v>
      </c>
      <c r="AV1233" s="15">
        <f t="shared" si="726"/>
        <v>0</v>
      </c>
      <c r="AW1233" s="16">
        <f t="shared" si="727"/>
        <v>0</v>
      </c>
      <c r="AX1233" s="15">
        <f t="shared" si="728"/>
        <v>0</v>
      </c>
    </row>
    <row r="1234" spans="1:50" x14ac:dyDescent="0.25">
      <c r="A1234" s="25">
        <f t="shared" si="729"/>
        <v>24.590416666666233</v>
      </c>
      <c r="B1234" s="9"/>
      <c r="C1234" s="12" t="s">
        <v>14</v>
      </c>
      <c r="D1234" s="12" t="s">
        <v>14</v>
      </c>
      <c r="F1234" s="12" t="s">
        <v>14</v>
      </c>
      <c r="G1234" s="12"/>
      <c r="H1234" s="12" t="s">
        <v>14</v>
      </c>
      <c r="I1234" t="s">
        <v>11</v>
      </c>
      <c r="J1234" s="15">
        <f t="shared" si="694"/>
        <v>0</v>
      </c>
      <c r="K1234" s="16">
        <f t="shared" si="708"/>
        <v>0</v>
      </c>
      <c r="L1234" s="15">
        <f t="shared" si="695"/>
        <v>0</v>
      </c>
      <c r="M1234" s="16">
        <f t="shared" si="709"/>
        <v>0</v>
      </c>
      <c r="N1234" s="15">
        <f t="shared" si="696"/>
        <v>1.9999999999999574E-2</v>
      </c>
      <c r="O1234" s="16"/>
      <c r="P1234" s="15">
        <f t="shared" si="697"/>
        <v>0</v>
      </c>
      <c r="Q1234" s="16">
        <f t="shared" si="710"/>
        <v>0</v>
      </c>
      <c r="R1234" s="15">
        <f t="shared" si="698"/>
        <v>0</v>
      </c>
      <c r="S1234" s="16">
        <f t="shared" si="711"/>
        <v>0</v>
      </c>
      <c r="T1234" s="15">
        <f t="shared" si="699"/>
        <v>1.9999999999999574E-2</v>
      </c>
      <c r="U1234" s="16"/>
      <c r="V1234" s="15">
        <f t="shared" si="700"/>
        <v>0</v>
      </c>
      <c r="W1234" s="16">
        <f t="shared" si="712"/>
        <v>0</v>
      </c>
      <c r="X1234" s="15">
        <f t="shared" si="701"/>
        <v>0</v>
      </c>
      <c r="Y1234" s="16">
        <f t="shared" si="713"/>
        <v>0</v>
      </c>
      <c r="Z1234" s="15">
        <f t="shared" si="702"/>
        <v>0</v>
      </c>
      <c r="AA1234" s="16"/>
      <c r="AB1234" s="15">
        <f t="shared" si="703"/>
        <v>0</v>
      </c>
      <c r="AC1234" s="16">
        <f t="shared" si="714"/>
        <v>0</v>
      </c>
      <c r="AD1234" s="15">
        <f t="shared" si="704"/>
        <v>0</v>
      </c>
      <c r="AE1234" s="16">
        <f t="shared" si="715"/>
        <v>0</v>
      </c>
      <c r="AF1234" s="15">
        <f t="shared" si="705"/>
        <v>1.9999999999999574E-2</v>
      </c>
      <c r="AG1234" s="16"/>
      <c r="AH1234" s="15">
        <f t="shared" si="706"/>
        <v>0</v>
      </c>
      <c r="AI1234" s="16">
        <f t="shared" si="716"/>
        <v>0</v>
      </c>
      <c r="AJ1234" s="15">
        <f t="shared" si="707"/>
        <v>0</v>
      </c>
      <c r="AK1234" s="16">
        <f t="shared" si="717"/>
        <v>0</v>
      </c>
      <c r="AL1234" s="15">
        <f t="shared" si="718"/>
        <v>0</v>
      </c>
      <c r="AM1234" s="16"/>
      <c r="AN1234" s="15">
        <f t="shared" si="719"/>
        <v>0</v>
      </c>
      <c r="AO1234" s="16">
        <f t="shared" si="720"/>
        <v>0</v>
      </c>
      <c r="AP1234" s="15">
        <f t="shared" si="721"/>
        <v>0</v>
      </c>
      <c r="AQ1234" s="16">
        <f t="shared" si="722"/>
        <v>0</v>
      </c>
      <c r="AR1234" s="15">
        <f t="shared" si="723"/>
        <v>1.9999999999999574E-2</v>
      </c>
      <c r="AS1234" s="16"/>
      <c r="AT1234" s="15">
        <f t="shared" si="724"/>
        <v>0</v>
      </c>
      <c r="AU1234" s="16">
        <f t="shared" si="725"/>
        <v>0</v>
      </c>
      <c r="AV1234" s="15">
        <f t="shared" si="726"/>
        <v>0</v>
      </c>
      <c r="AW1234" s="16">
        <f t="shared" si="727"/>
        <v>0</v>
      </c>
      <c r="AX1234" s="15">
        <f t="shared" si="728"/>
        <v>0</v>
      </c>
    </row>
    <row r="1235" spans="1:50" x14ac:dyDescent="0.25">
      <c r="A1235" s="25">
        <f t="shared" si="729"/>
        <v>24.610416666666232</v>
      </c>
      <c r="B1235" s="9" t="s">
        <v>65</v>
      </c>
      <c r="C1235" s="12" t="s">
        <v>14</v>
      </c>
      <c r="D1235" t="s">
        <v>11</v>
      </c>
      <c r="F1235" s="12" t="s">
        <v>14</v>
      </c>
      <c r="G1235" s="12"/>
      <c r="H1235" s="12" t="s">
        <v>14</v>
      </c>
      <c r="I1235" s="13" t="s">
        <v>20</v>
      </c>
      <c r="J1235" s="15">
        <f t="shared" si="694"/>
        <v>0</v>
      </c>
      <c r="K1235" s="16">
        <f t="shared" si="708"/>
        <v>0</v>
      </c>
      <c r="L1235" s="15">
        <f t="shared" si="695"/>
        <v>0</v>
      </c>
      <c r="M1235" s="16">
        <f t="shared" si="709"/>
        <v>0</v>
      </c>
      <c r="N1235" s="15">
        <f t="shared" si="696"/>
        <v>1.9999999999999574E-2</v>
      </c>
      <c r="O1235" s="16"/>
      <c r="P1235" s="15">
        <f t="shared" si="697"/>
        <v>0</v>
      </c>
      <c r="Q1235" s="16">
        <f t="shared" si="710"/>
        <v>0</v>
      </c>
      <c r="R1235" s="15">
        <f t="shared" si="698"/>
        <v>0</v>
      </c>
      <c r="S1235" s="16">
        <f t="shared" si="711"/>
        <v>0</v>
      </c>
      <c r="T1235" s="15">
        <f t="shared" si="699"/>
        <v>0</v>
      </c>
      <c r="U1235" s="16"/>
      <c r="V1235" s="15">
        <f t="shared" si="700"/>
        <v>0</v>
      </c>
      <c r="W1235" s="16">
        <f t="shared" si="712"/>
        <v>0</v>
      </c>
      <c r="X1235" s="15">
        <f t="shared" si="701"/>
        <v>0</v>
      </c>
      <c r="Y1235" s="16">
        <f t="shared" si="713"/>
        <v>0</v>
      </c>
      <c r="Z1235" s="15">
        <f t="shared" si="702"/>
        <v>0</v>
      </c>
      <c r="AA1235" s="16"/>
      <c r="AB1235" s="15">
        <f t="shared" si="703"/>
        <v>0</v>
      </c>
      <c r="AC1235" s="16">
        <f t="shared" si="714"/>
        <v>0</v>
      </c>
      <c r="AD1235" s="15">
        <f t="shared" si="704"/>
        <v>0</v>
      </c>
      <c r="AE1235" s="16">
        <f t="shared" si="715"/>
        <v>0</v>
      </c>
      <c r="AF1235" s="15">
        <f t="shared" si="705"/>
        <v>1.9999999999999574E-2</v>
      </c>
      <c r="AG1235" s="16"/>
      <c r="AH1235" s="15">
        <f t="shared" si="706"/>
        <v>0</v>
      </c>
      <c r="AI1235" s="16">
        <f t="shared" si="716"/>
        <v>0</v>
      </c>
      <c r="AJ1235" s="15">
        <f t="shared" si="707"/>
        <v>0</v>
      </c>
      <c r="AK1235" s="16">
        <f t="shared" si="717"/>
        <v>0</v>
      </c>
      <c r="AL1235" s="15">
        <f t="shared" si="718"/>
        <v>0</v>
      </c>
      <c r="AM1235" s="16"/>
      <c r="AN1235" s="15">
        <f t="shared" si="719"/>
        <v>0</v>
      </c>
      <c r="AO1235" s="16">
        <f t="shared" si="720"/>
        <v>0</v>
      </c>
      <c r="AP1235" s="15">
        <f t="shared" si="721"/>
        <v>0</v>
      </c>
      <c r="AQ1235" s="16">
        <f t="shared" si="722"/>
        <v>0</v>
      </c>
      <c r="AR1235" s="15">
        <f t="shared" si="723"/>
        <v>1.9999999999999574E-2</v>
      </c>
      <c r="AS1235" s="16"/>
      <c r="AT1235" s="15">
        <f t="shared" si="724"/>
        <v>0</v>
      </c>
      <c r="AU1235" s="16">
        <f t="shared" si="725"/>
        <v>0</v>
      </c>
      <c r="AV1235" s="15">
        <f t="shared" si="726"/>
        <v>24.610416666666232</v>
      </c>
      <c r="AW1235" s="16">
        <f t="shared" si="727"/>
        <v>1</v>
      </c>
      <c r="AX1235" s="15">
        <f t="shared" si="728"/>
        <v>0</v>
      </c>
    </row>
    <row r="1236" spans="1:50" x14ac:dyDescent="0.25">
      <c r="A1236" s="25">
        <f t="shared" si="729"/>
        <v>24.630416666666232</v>
      </c>
      <c r="B1236" s="9" t="s">
        <v>13</v>
      </c>
      <c r="C1236" s="12" t="s">
        <v>14</v>
      </c>
      <c r="D1236" t="s">
        <v>11</v>
      </c>
      <c r="E1236" s="13"/>
      <c r="F1236" s="12" t="s">
        <v>14</v>
      </c>
      <c r="G1236" s="12" t="s">
        <v>14</v>
      </c>
      <c r="H1236" s="12" t="s">
        <v>14</v>
      </c>
      <c r="J1236" s="15">
        <f t="shared" si="694"/>
        <v>0</v>
      </c>
      <c r="K1236" s="16">
        <f t="shared" si="708"/>
        <v>0</v>
      </c>
      <c r="L1236" s="15">
        <f t="shared" si="695"/>
        <v>0</v>
      </c>
      <c r="M1236" s="16">
        <f t="shared" si="709"/>
        <v>0</v>
      </c>
      <c r="N1236" s="15">
        <f t="shared" si="696"/>
        <v>1.9999999999999574E-2</v>
      </c>
      <c r="O1236" s="16"/>
      <c r="P1236" s="15">
        <f t="shared" si="697"/>
        <v>0</v>
      </c>
      <c r="Q1236" s="16">
        <f t="shared" si="710"/>
        <v>0</v>
      </c>
      <c r="R1236" s="15">
        <f t="shared" si="698"/>
        <v>0</v>
      </c>
      <c r="S1236" s="16">
        <f t="shared" si="711"/>
        <v>0</v>
      </c>
      <c r="T1236" s="15">
        <f t="shared" si="699"/>
        <v>0</v>
      </c>
      <c r="U1236" s="16"/>
      <c r="V1236" s="15">
        <f t="shared" si="700"/>
        <v>0</v>
      </c>
      <c r="W1236" s="16">
        <f t="shared" si="712"/>
        <v>0</v>
      </c>
      <c r="X1236" s="15">
        <f t="shared" si="701"/>
        <v>0</v>
      </c>
      <c r="Y1236" s="16">
        <f t="shared" si="713"/>
        <v>0</v>
      </c>
      <c r="Z1236" s="15">
        <f t="shared" si="702"/>
        <v>0</v>
      </c>
      <c r="AA1236" s="16"/>
      <c r="AB1236" s="15">
        <f t="shared" si="703"/>
        <v>0</v>
      </c>
      <c r="AC1236" s="16">
        <f t="shared" si="714"/>
        <v>0</v>
      </c>
      <c r="AD1236" s="15">
        <f t="shared" si="704"/>
        <v>0</v>
      </c>
      <c r="AE1236" s="16">
        <f t="shared" si="715"/>
        <v>0</v>
      </c>
      <c r="AF1236" s="15">
        <f t="shared" si="705"/>
        <v>1.9999999999999574E-2</v>
      </c>
      <c r="AG1236" s="16"/>
      <c r="AH1236" s="15">
        <f t="shared" si="706"/>
        <v>24.630416666666232</v>
      </c>
      <c r="AI1236" s="16">
        <f t="shared" si="716"/>
        <v>1</v>
      </c>
      <c r="AJ1236" s="15">
        <f t="shared" si="707"/>
        <v>0</v>
      </c>
      <c r="AK1236" s="16">
        <f t="shared" si="717"/>
        <v>0</v>
      </c>
      <c r="AL1236" s="15">
        <f t="shared" si="718"/>
        <v>1.9999999999999574E-2</v>
      </c>
      <c r="AM1236" s="16"/>
      <c r="AN1236" s="15">
        <f t="shared" si="719"/>
        <v>0</v>
      </c>
      <c r="AO1236" s="16">
        <f t="shared" si="720"/>
        <v>0</v>
      </c>
      <c r="AP1236" s="15">
        <f t="shared" si="721"/>
        <v>0</v>
      </c>
      <c r="AQ1236" s="16">
        <f t="shared" si="722"/>
        <v>0</v>
      </c>
      <c r="AR1236" s="15">
        <f t="shared" si="723"/>
        <v>1.9999999999999574E-2</v>
      </c>
      <c r="AS1236" s="16"/>
      <c r="AT1236" s="15">
        <f t="shared" si="724"/>
        <v>0</v>
      </c>
      <c r="AU1236" s="16">
        <f t="shared" si="725"/>
        <v>0</v>
      </c>
      <c r="AV1236" s="15">
        <f t="shared" si="726"/>
        <v>0</v>
      </c>
      <c r="AW1236" s="16">
        <f t="shared" si="727"/>
        <v>0</v>
      </c>
      <c r="AX1236" s="15">
        <f t="shared" si="728"/>
        <v>0</v>
      </c>
    </row>
    <row r="1237" spans="1:50" x14ac:dyDescent="0.25">
      <c r="A1237" s="25">
        <f t="shared" si="729"/>
        <v>24.650416666666231</v>
      </c>
      <c r="B1237" s="9"/>
      <c r="C1237" s="12" t="s">
        <v>14</v>
      </c>
      <c r="D1237" t="s">
        <v>11</v>
      </c>
      <c r="E1237" s="12"/>
      <c r="F1237" s="12" t="s">
        <v>14</v>
      </c>
      <c r="G1237" s="12" t="s">
        <v>14</v>
      </c>
      <c r="H1237" s="12" t="s">
        <v>14</v>
      </c>
      <c r="J1237" s="15">
        <f t="shared" si="694"/>
        <v>0</v>
      </c>
      <c r="K1237" s="16">
        <f t="shared" si="708"/>
        <v>0</v>
      </c>
      <c r="L1237" s="15">
        <f t="shared" si="695"/>
        <v>0</v>
      </c>
      <c r="M1237" s="16">
        <f t="shared" si="709"/>
        <v>0</v>
      </c>
      <c r="N1237" s="15">
        <f t="shared" si="696"/>
        <v>1.9999999999999574E-2</v>
      </c>
      <c r="O1237" s="16"/>
      <c r="P1237" s="15">
        <f t="shared" si="697"/>
        <v>0</v>
      </c>
      <c r="Q1237" s="16">
        <f t="shared" si="710"/>
        <v>0</v>
      </c>
      <c r="R1237" s="15">
        <f t="shared" si="698"/>
        <v>0</v>
      </c>
      <c r="S1237" s="16">
        <f t="shared" si="711"/>
        <v>0</v>
      </c>
      <c r="T1237" s="15">
        <f t="shared" si="699"/>
        <v>0</v>
      </c>
      <c r="U1237" s="16"/>
      <c r="V1237" s="15">
        <f t="shared" si="700"/>
        <v>0</v>
      </c>
      <c r="W1237" s="16">
        <f t="shared" si="712"/>
        <v>0</v>
      </c>
      <c r="X1237" s="15">
        <f t="shared" si="701"/>
        <v>0</v>
      </c>
      <c r="Y1237" s="16">
        <f t="shared" si="713"/>
        <v>0</v>
      </c>
      <c r="Z1237" s="15">
        <f t="shared" si="702"/>
        <v>0</v>
      </c>
      <c r="AA1237" s="16"/>
      <c r="AB1237" s="15">
        <f t="shared" si="703"/>
        <v>0</v>
      </c>
      <c r="AC1237" s="16">
        <f t="shared" si="714"/>
        <v>0</v>
      </c>
      <c r="AD1237" s="15">
        <f t="shared" si="704"/>
        <v>0</v>
      </c>
      <c r="AE1237" s="16">
        <f t="shared" si="715"/>
        <v>0</v>
      </c>
      <c r="AF1237" s="15">
        <f t="shared" si="705"/>
        <v>1.9999999999999574E-2</v>
      </c>
      <c r="AG1237" s="16"/>
      <c r="AH1237" s="15">
        <f t="shared" si="706"/>
        <v>0</v>
      </c>
      <c r="AI1237" s="16">
        <f t="shared" si="716"/>
        <v>0</v>
      </c>
      <c r="AJ1237" s="15">
        <f t="shared" si="707"/>
        <v>0</v>
      </c>
      <c r="AK1237" s="16">
        <f t="shared" si="717"/>
        <v>0</v>
      </c>
      <c r="AL1237" s="15">
        <f t="shared" si="718"/>
        <v>1.9999999999999574E-2</v>
      </c>
      <c r="AM1237" s="16"/>
      <c r="AN1237" s="15">
        <f t="shared" si="719"/>
        <v>0</v>
      </c>
      <c r="AO1237" s="16">
        <f t="shared" si="720"/>
        <v>0</v>
      </c>
      <c r="AP1237" s="15">
        <f t="shared" si="721"/>
        <v>0</v>
      </c>
      <c r="AQ1237" s="16">
        <f t="shared" si="722"/>
        <v>0</v>
      </c>
      <c r="AR1237" s="15">
        <f t="shared" si="723"/>
        <v>1.9999999999999574E-2</v>
      </c>
      <c r="AS1237" s="16"/>
      <c r="AT1237" s="15">
        <f t="shared" si="724"/>
        <v>0</v>
      </c>
      <c r="AU1237" s="16">
        <f t="shared" si="725"/>
        <v>0</v>
      </c>
      <c r="AV1237" s="15">
        <f t="shared" si="726"/>
        <v>0</v>
      </c>
      <c r="AW1237" s="16">
        <f t="shared" si="727"/>
        <v>0</v>
      </c>
      <c r="AX1237" s="15">
        <f t="shared" si="728"/>
        <v>0</v>
      </c>
    </row>
    <row r="1238" spans="1:50" x14ac:dyDescent="0.25">
      <c r="A1238" s="25">
        <f t="shared" si="729"/>
        <v>24.670416666666231</v>
      </c>
      <c r="B1238" s="9"/>
      <c r="C1238" s="12" t="s">
        <v>14</v>
      </c>
      <c r="D1238" t="s">
        <v>11</v>
      </c>
      <c r="E1238" s="12"/>
      <c r="F1238" s="12" t="s">
        <v>14</v>
      </c>
      <c r="G1238" s="12" t="s">
        <v>14</v>
      </c>
      <c r="H1238" s="12" t="s">
        <v>14</v>
      </c>
      <c r="J1238" s="15">
        <f t="shared" si="694"/>
        <v>0</v>
      </c>
      <c r="K1238" s="16">
        <f t="shared" si="708"/>
        <v>0</v>
      </c>
      <c r="L1238" s="15">
        <f t="shared" si="695"/>
        <v>0</v>
      </c>
      <c r="M1238" s="16">
        <f t="shared" si="709"/>
        <v>0</v>
      </c>
      <c r="N1238" s="15">
        <f t="shared" si="696"/>
        <v>1.9999999999999574E-2</v>
      </c>
      <c r="O1238" s="16"/>
      <c r="P1238" s="15">
        <f t="shared" si="697"/>
        <v>0</v>
      </c>
      <c r="Q1238" s="16">
        <f t="shared" si="710"/>
        <v>0</v>
      </c>
      <c r="R1238" s="15">
        <f t="shared" si="698"/>
        <v>0</v>
      </c>
      <c r="S1238" s="16">
        <f t="shared" si="711"/>
        <v>0</v>
      </c>
      <c r="T1238" s="15">
        <f t="shared" si="699"/>
        <v>0</v>
      </c>
      <c r="U1238" s="16"/>
      <c r="V1238" s="15">
        <f t="shared" si="700"/>
        <v>0</v>
      </c>
      <c r="W1238" s="16">
        <f t="shared" si="712"/>
        <v>0</v>
      </c>
      <c r="X1238" s="15">
        <f t="shared" si="701"/>
        <v>0</v>
      </c>
      <c r="Y1238" s="16">
        <f t="shared" si="713"/>
        <v>0</v>
      </c>
      <c r="Z1238" s="15">
        <f t="shared" si="702"/>
        <v>0</v>
      </c>
      <c r="AA1238" s="16"/>
      <c r="AB1238" s="15">
        <f t="shared" si="703"/>
        <v>0</v>
      </c>
      <c r="AC1238" s="16">
        <f t="shared" si="714"/>
        <v>0</v>
      </c>
      <c r="AD1238" s="15">
        <f t="shared" si="704"/>
        <v>0</v>
      </c>
      <c r="AE1238" s="16">
        <f t="shared" si="715"/>
        <v>0</v>
      </c>
      <c r="AF1238" s="15">
        <f t="shared" si="705"/>
        <v>1.9999999999999574E-2</v>
      </c>
      <c r="AG1238" s="16"/>
      <c r="AH1238" s="15">
        <f t="shared" si="706"/>
        <v>0</v>
      </c>
      <c r="AI1238" s="16">
        <f t="shared" si="716"/>
        <v>0</v>
      </c>
      <c r="AJ1238" s="15">
        <f t="shared" si="707"/>
        <v>0</v>
      </c>
      <c r="AK1238" s="16">
        <f t="shared" si="717"/>
        <v>0</v>
      </c>
      <c r="AL1238" s="15">
        <f t="shared" si="718"/>
        <v>1.9999999999999574E-2</v>
      </c>
      <c r="AM1238" s="16"/>
      <c r="AN1238" s="15">
        <f t="shared" si="719"/>
        <v>0</v>
      </c>
      <c r="AO1238" s="16">
        <f t="shared" si="720"/>
        <v>0</v>
      </c>
      <c r="AP1238" s="15">
        <f t="shared" si="721"/>
        <v>0</v>
      </c>
      <c r="AQ1238" s="16">
        <f t="shared" si="722"/>
        <v>0</v>
      </c>
      <c r="AR1238" s="15">
        <f t="shared" si="723"/>
        <v>1.9999999999999574E-2</v>
      </c>
      <c r="AS1238" s="16"/>
      <c r="AT1238" s="15">
        <f t="shared" si="724"/>
        <v>0</v>
      </c>
      <c r="AU1238" s="16">
        <f t="shared" si="725"/>
        <v>0</v>
      </c>
      <c r="AV1238" s="15">
        <f t="shared" si="726"/>
        <v>0</v>
      </c>
      <c r="AW1238" s="16">
        <f t="shared" si="727"/>
        <v>0</v>
      </c>
      <c r="AX1238" s="15">
        <f t="shared" si="728"/>
        <v>0</v>
      </c>
    </row>
    <row r="1239" spans="1:50" x14ac:dyDescent="0.25">
      <c r="A1239" s="25">
        <f t="shared" si="729"/>
        <v>24.690416666666231</v>
      </c>
      <c r="B1239" s="9" t="s">
        <v>17</v>
      </c>
      <c r="C1239" s="12" t="s">
        <v>14</v>
      </c>
      <c r="D1239" s="13" t="s">
        <v>20</v>
      </c>
      <c r="E1239" s="12"/>
      <c r="F1239" s="12" t="s">
        <v>14</v>
      </c>
      <c r="G1239" s="12" t="s">
        <v>14</v>
      </c>
      <c r="H1239" t="s">
        <v>11</v>
      </c>
      <c r="I1239" s="13"/>
      <c r="J1239" s="15">
        <f t="shared" si="694"/>
        <v>0</v>
      </c>
      <c r="K1239" s="16">
        <f t="shared" si="708"/>
        <v>0</v>
      </c>
      <c r="L1239" s="15">
        <f t="shared" si="695"/>
        <v>0</v>
      </c>
      <c r="M1239" s="16">
        <f t="shared" si="709"/>
        <v>0</v>
      </c>
      <c r="N1239" s="15">
        <f t="shared" si="696"/>
        <v>1.9999999999999574E-2</v>
      </c>
      <c r="O1239" s="16"/>
      <c r="P1239" s="15">
        <f t="shared" si="697"/>
        <v>0</v>
      </c>
      <c r="Q1239" s="16">
        <f t="shared" si="710"/>
        <v>0</v>
      </c>
      <c r="R1239" s="15">
        <f t="shared" si="698"/>
        <v>24.690416666666231</v>
      </c>
      <c r="S1239" s="16">
        <f t="shared" si="711"/>
        <v>1</v>
      </c>
      <c r="T1239" s="15">
        <f t="shared" si="699"/>
        <v>0</v>
      </c>
      <c r="U1239" s="16"/>
      <c r="V1239" s="15">
        <f t="shared" si="700"/>
        <v>0</v>
      </c>
      <c r="W1239" s="16">
        <f t="shared" si="712"/>
        <v>0</v>
      </c>
      <c r="X1239" s="15">
        <f t="shared" si="701"/>
        <v>0</v>
      </c>
      <c r="Y1239" s="16">
        <f t="shared" si="713"/>
        <v>0</v>
      </c>
      <c r="Z1239" s="15">
        <f t="shared" si="702"/>
        <v>0</v>
      </c>
      <c r="AA1239" s="16"/>
      <c r="AB1239" s="15">
        <f t="shared" si="703"/>
        <v>0</v>
      </c>
      <c r="AC1239" s="16">
        <f t="shared" si="714"/>
        <v>0</v>
      </c>
      <c r="AD1239" s="15">
        <f t="shared" si="704"/>
        <v>0</v>
      </c>
      <c r="AE1239" s="16">
        <f t="shared" si="715"/>
        <v>0</v>
      </c>
      <c r="AF1239" s="15">
        <f t="shared" si="705"/>
        <v>1.9999999999999574E-2</v>
      </c>
      <c r="AG1239" s="16"/>
      <c r="AH1239" s="15">
        <f t="shared" si="706"/>
        <v>0</v>
      </c>
      <c r="AI1239" s="16">
        <f t="shared" si="716"/>
        <v>0</v>
      </c>
      <c r="AJ1239" s="15">
        <f t="shared" si="707"/>
        <v>0</v>
      </c>
      <c r="AK1239" s="16">
        <f t="shared" si="717"/>
        <v>0</v>
      </c>
      <c r="AL1239" s="15">
        <f t="shared" si="718"/>
        <v>1.9999999999999574E-2</v>
      </c>
      <c r="AM1239" s="16"/>
      <c r="AN1239" s="15">
        <f t="shared" si="719"/>
        <v>0</v>
      </c>
      <c r="AO1239" s="16">
        <f t="shared" si="720"/>
        <v>0</v>
      </c>
      <c r="AP1239" s="15">
        <f t="shared" si="721"/>
        <v>0</v>
      </c>
      <c r="AQ1239" s="16">
        <f t="shared" si="722"/>
        <v>0</v>
      </c>
      <c r="AR1239" s="15">
        <f t="shared" si="723"/>
        <v>0</v>
      </c>
      <c r="AS1239" s="16"/>
      <c r="AT1239" s="15">
        <f t="shared" si="724"/>
        <v>0</v>
      </c>
      <c r="AU1239" s="16">
        <f t="shared" si="725"/>
        <v>0</v>
      </c>
      <c r="AV1239" s="15">
        <f t="shared" si="726"/>
        <v>0</v>
      </c>
      <c r="AW1239" s="16">
        <f t="shared" si="727"/>
        <v>0</v>
      </c>
      <c r="AX1239" s="15">
        <f t="shared" si="728"/>
        <v>0</v>
      </c>
    </row>
    <row r="1240" spans="1:50" x14ac:dyDescent="0.25">
      <c r="A1240" s="25">
        <f t="shared" si="729"/>
        <v>24.71041666666623</v>
      </c>
      <c r="B1240" s="9"/>
      <c r="C1240" s="12" t="s">
        <v>14</v>
      </c>
      <c r="D1240" s="12"/>
      <c r="E1240" s="12"/>
      <c r="F1240" s="12" t="s">
        <v>14</v>
      </c>
      <c r="G1240" s="12" t="s">
        <v>14</v>
      </c>
      <c r="H1240" t="s">
        <v>11</v>
      </c>
      <c r="I1240" s="8"/>
      <c r="J1240" s="15">
        <f t="shared" si="694"/>
        <v>0</v>
      </c>
      <c r="K1240" s="16">
        <f t="shared" si="708"/>
        <v>0</v>
      </c>
      <c r="L1240" s="15">
        <f t="shared" si="695"/>
        <v>0</v>
      </c>
      <c r="M1240" s="16">
        <f t="shared" si="709"/>
        <v>0</v>
      </c>
      <c r="N1240" s="15">
        <f t="shared" si="696"/>
        <v>1.9999999999999574E-2</v>
      </c>
      <c r="O1240" s="16"/>
      <c r="P1240" s="15">
        <f t="shared" si="697"/>
        <v>0</v>
      </c>
      <c r="Q1240" s="16">
        <f t="shared" si="710"/>
        <v>0</v>
      </c>
      <c r="R1240" s="15">
        <f t="shared" si="698"/>
        <v>0</v>
      </c>
      <c r="S1240" s="16">
        <f t="shared" si="711"/>
        <v>0</v>
      </c>
      <c r="T1240" s="15">
        <f t="shared" si="699"/>
        <v>0</v>
      </c>
      <c r="U1240" s="16"/>
      <c r="V1240" s="15">
        <f t="shared" si="700"/>
        <v>0</v>
      </c>
      <c r="W1240" s="16">
        <f t="shared" si="712"/>
        <v>0</v>
      </c>
      <c r="X1240" s="15">
        <f t="shared" si="701"/>
        <v>0</v>
      </c>
      <c r="Y1240" s="16">
        <f t="shared" si="713"/>
        <v>0</v>
      </c>
      <c r="Z1240" s="15">
        <f t="shared" si="702"/>
        <v>0</v>
      </c>
      <c r="AA1240" s="16"/>
      <c r="AB1240" s="15">
        <f t="shared" si="703"/>
        <v>0</v>
      </c>
      <c r="AC1240" s="16">
        <f t="shared" si="714"/>
        <v>0</v>
      </c>
      <c r="AD1240" s="15">
        <f t="shared" si="704"/>
        <v>0</v>
      </c>
      <c r="AE1240" s="16">
        <f t="shared" si="715"/>
        <v>0</v>
      </c>
      <c r="AF1240" s="15">
        <f t="shared" si="705"/>
        <v>1.9999999999999574E-2</v>
      </c>
      <c r="AG1240" s="16"/>
      <c r="AH1240" s="15">
        <f t="shared" si="706"/>
        <v>0</v>
      </c>
      <c r="AI1240" s="16">
        <f t="shared" si="716"/>
        <v>0</v>
      </c>
      <c r="AJ1240" s="15">
        <f t="shared" si="707"/>
        <v>0</v>
      </c>
      <c r="AK1240" s="16">
        <f t="shared" si="717"/>
        <v>0</v>
      </c>
      <c r="AL1240" s="15">
        <f t="shared" si="718"/>
        <v>1.9999999999999574E-2</v>
      </c>
      <c r="AM1240" s="16"/>
      <c r="AN1240" s="15">
        <f t="shared" si="719"/>
        <v>0</v>
      </c>
      <c r="AO1240" s="16">
        <f t="shared" si="720"/>
        <v>0</v>
      </c>
      <c r="AP1240" s="15">
        <f t="shared" si="721"/>
        <v>0</v>
      </c>
      <c r="AQ1240" s="16">
        <f t="shared" si="722"/>
        <v>0</v>
      </c>
      <c r="AR1240" s="15">
        <f t="shared" si="723"/>
        <v>0</v>
      </c>
      <c r="AS1240" s="16"/>
      <c r="AT1240" s="15">
        <f t="shared" si="724"/>
        <v>0</v>
      </c>
      <c r="AU1240" s="16">
        <f t="shared" si="725"/>
        <v>0</v>
      </c>
      <c r="AV1240" s="15">
        <f t="shared" si="726"/>
        <v>0</v>
      </c>
      <c r="AW1240" s="16">
        <f t="shared" si="727"/>
        <v>0</v>
      </c>
      <c r="AX1240" s="15">
        <f t="shared" si="728"/>
        <v>0</v>
      </c>
    </row>
    <row r="1241" spans="1:50" x14ac:dyDescent="0.25">
      <c r="A1241" s="25">
        <f t="shared" si="729"/>
        <v>24.73041666666623</v>
      </c>
      <c r="B1241" s="9" t="s">
        <v>21</v>
      </c>
      <c r="C1241" s="12" t="s">
        <v>14</v>
      </c>
      <c r="D1241" s="12"/>
      <c r="E1241" s="12" t="s">
        <v>14</v>
      </c>
      <c r="F1241" s="12" t="s">
        <v>14</v>
      </c>
      <c r="G1241" s="12" t="s">
        <v>14</v>
      </c>
      <c r="H1241" t="s">
        <v>11</v>
      </c>
      <c r="I1241" s="7"/>
      <c r="J1241" s="15">
        <f t="shared" si="694"/>
        <v>0</v>
      </c>
      <c r="K1241" s="16">
        <f t="shared" si="708"/>
        <v>0</v>
      </c>
      <c r="L1241" s="15">
        <f t="shared" si="695"/>
        <v>0</v>
      </c>
      <c r="M1241" s="16">
        <f t="shared" si="709"/>
        <v>0</v>
      </c>
      <c r="N1241" s="15">
        <f t="shared" si="696"/>
        <v>1.9999999999999574E-2</v>
      </c>
      <c r="O1241" s="16"/>
      <c r="P1241" s="15">
        <f t="shared" si="697"/>
        <v>0</v>
      </c>
      <c r="Q1241" s="16">
        <f t="shared" si="710"/>
        <v>0</v>
      </c>
      <c r="R1241" s="15">
        <f t="shared" si="698"/>
        <v>0</v>
      </c>
      <c r="S1241" s="16">
        <f t="shared" si="711"/>
        <v>0</v>
      </c>
      <c r="T1241" s="15">
        <f t="shared" si="699"/>
        <v>0</v>
      </c>
      <c r="U1241" s="16"/>
      <c r="V1241" s="15">
        <f t="shared" si="700"/>
        <v>24.73041666666623</v>
      </c>
      <c r="W1241" s="16">
        <f t="shared" si="712"/>
        <v>1</v>
      </c>
      <c r="X1241" s="15">
        <f t="shared" si="701"/>
        <v>0</v>
      </c>
      <c r="Y1241" s="16">
        <f t="shared" si="713"/>
        <v>0</v>
      </c>
      <c r="Z1241" s="15">
        <f t="shared" si="702"/>
        <v>1.9999999999999574E-2</v>
      </c>
      <c r="AA1241" s="16"/>
      <c r="AB1241" s="15">
        <f t="shared" si="703"/>
        <v>0</v>
      </c>
      <c r="AC1241" s="16">
        <f t="shared" si="714"/>
        <v>0</v>
      </c>
      <c r="AD1241" s="15">
        <f t="shared" si="704"/>
        <v>0</v>
      </c>
      <c r="AE1241" s="16">
        <f t="shared" si="715"/>
        <v>0</v>
      </c>
      <c r="AF1241" s="15">
        <f t="shared" si="705"/>
        <v>1.9999999999999574E-2</v>
      </c>
      <c r="AG1241" s="16"/>
      <c r="AH1241" s="15">
        <f t="shared" si="706"/>
        <v>0</v>
      </c>
      <c r="AI1241" s="16">
        <f t="shared" si="716"/>
        <v>0</v>
      </c>
      <c r="AJ1241" s="15">
        <f t="shared" si="707"/>
        <v>0</v>
      </c>
      <c r="AK1241" s="16">
        <f t="shared" si="717"/>
        <v>0</v>
      </c>
      <c r="AL1241" s="15">
        <f t="shared" si="718"/>
        <v>1.9999999999999574E-2</v>
      </c>
      <c r="AM1241" s="16"/>
      <c r="AN1241" s="15">
        <f t="shared" si="719"/>
        <v>0</v>
      </c>
      <c r="AO1241" s="16">
        <f t="shared" si="720"/>
        <v>0</v>
      </c>
      <c r="AP1241" s="15">
        <f t="shared" si="721"/>
        <v>0</v>
      </c>
      <c r="AQ1241" s="16">
        <f t="shared" si="722"/>
        <v>0</v>
      </c>
      <c r="AR1241" s="15">
        <f t="shared" si="723"/>
        <v>0</v>
      </c>
      <c r="AS1241" s="16"/>
      <c r="AT1241" s="15">
        <f t="shared" si="724"/>
        <v>0</v>
      </c>
      <c r="AU1241" s="16">
        <f t="shared" si="725"/>
        <v>0</v>
      </c>
      <c r="AV1241" s="15">
        <f t="shared" si="726"/>
        <v>0</v>
      </c>
      <c r="AW1241" s="16">
        <f t="shared" si="727"/>
        <v>0</v>
      </c>
      <c r="AX1241" s="15">
        <f t="shared" si="728"/>
        <v>0</v>
      </c>
    </row>
    <row r="1242" spans="1:50" x14ac:dyDescent="0.25">
      <c r="A1242" s="25">
        <f t="shared" si="729"/>
        <v>24.750416666666229</v>
      </c>
      <c r="B1242" s="9"/>
      <c r="C1242" s="12" t="s">
        <v>14</v>
      </c>
      <c r="D1242" s="12"/>
      <c r="E1242" s="12" t="s">
        <v>14</v>
      </c>
      <c r="F1242" s="12" t="s">
        <v>14</v>
      </c>
      <c r="G1242" s="12" t="s">
        <v>14</v>
      </c>
      <c r="H1242" t="s">
        <v>11</v>
      </c>
      <c r="I1242" s="12"/>
      <c r="J1242" s="15">
        <f t="shared" si="694"/>
        <v>0</v>
      </c>
      <c r="K1242" s="16">
        <f t="shared" si="708"/>
        <v>0</v>
      </c>
      <c r="L1242" s="15">
        <f t="shared" si="695"/>
        <v>0</v>
      </c>
      <c r="M1242" s="16">
        <f t="shared" si="709"/>
        <v>0</v>
      </c>
      <c r="N1242" s="15">
        <f t="shared" si="696"/>
        <v>1.9999999999999574E-2</v>
      </c>
      <c r="O1242" s="16"/>
      <c r="P1242" s="15">
        <f t="shared" si="697"/>
        <v>0</v>
      </c>
      <c r="Q1242" s="16">
        <f t="shared" si="710"/>
        <v>0</v>
      </c>
      <c r="R1242" s="15">
        <f t="shared" si="698"/>
        <v>0</v>
      </c>
      <c r="S1242" s="16">
        <f t="shared" si="711"/>
        <v>0</v>
      </c>
      <c r="T1242" s="15">
        <f t="shared" si="699"/>
        <v>0</v>
      </c>
      <c r="U1242" s="16"/>
      <c r="V1242" s="15">
        <f t="shared" si="700"/>
        <v>0</v>
      </c>
      <c r="W1242" s="16">
        <f t="shared" si="712"/>
        <v>0</v>
      </c>
      <c r="X1242" s="15">
        <f t="shared" si="701"/>
        <v>0</v>
      </c>
      <c r="Y1242" s="16">
        <f t="shared" si="713"/>
        <v>0</v>
      </c>
      <c r="Z1242" s="15">
        <f t="shared" si="702"/>
        <v>1.9999999999999574E-2</v>
      </c>
      <c r="AA1242" s="16"/>
      <c r="AB1242" s="15">
        <f t="shared" si="703"/>
        <v>0</v>
      </c>
      <c r="AC1242" s="16">
        <f t="shared" si="714"/>
        <v>0</v>
      </c>
      <c r="AD1242" s="15">
        <f t="shared" si="704"/>
        <v>0</v>
      </c>
      <c r="AE1242" s="16">
        <f t="shared" si="715"/>
        <v>0</v>
      </c>
      <c r="AF1242" s="15">
        <f t="shared" si="705"/>
        <v>1.9999999999999574E-2</v>
      </c>
      <c r="AG1242" s="16"/>
      <c r="AH1242" s="15">
        <f t="shared" si="706"/>
        <v>0</v>
      </c>
      <c r="AI1242" s="16">
        <f t="shared" si="716"/>
        <v>0</v>
      </c>
      <c r="AJ1242" s="15">
        <f t="shared" si="707"/>
        <v>0</v>
      </c>
      <c r="AK1242" s="16">
        <f t="shared" si="717"/>
        <v>0</v>
      </c>
      <c r="AL1242" s="15">
        <f t="shared" si="718"/>
        <v>1.9999999999999574E-2</v>
      </c>
      <c r="AM1242" s="16"/>
      <c r="AN1242" s="15">
        <f t="shared" si="719"/>
        <v>0</v>
      </c>
      <c r="AO1242" s="16">
        <f t="shared" si="720"/>
        <v>0</v>
      </c>
      <c r="AP1242" s="15">
        <f t="shared" si="721"/>
        <v>0</v>
      </c>
      <c r="AQ1242" s="16">
        <f t="shared" si="722"/>
        <v>0</v>
      </c>
      <c r="AR1242" s="15">
        <f t="shared" si="723"/>
        <v>0</v>
      </c>
      <c r="AS1242" s="16"/>
      <c r="AT1242" s="15">
        <f t="shared" si="724"/>
        <v>0</v>
      </c>
      <c r="AU1242" s="16">
        <f t="shared" si="725"/>
        <v>0</v>
      </c>
      <c r="AV1242" s="15">
        <f t="shared" si="726"/>
        <v>0</v>
      </c>
      <c r="AW1242" s="16">
        <f t="shared" si="727"/>
        <v>0</v>
      </c>
      <c r="AX1242" s="15">
        <f t="shared" si="728"/>
        <v>0</v>
      </c>
    </row>
    <row r="1243" spans="1:50" x14ac:dyDescent="0.25">
      <c r="A1243" s="25">
        <f t="shared" si="729"/>
        <v>24.770416666666229</v>
      </c>
      <c r="B1243" s="9" t="s">
        <v>64</v>
      </c>
      <c r="C1243" t="s">
        <v>11</v>
      </c>
      <c r="D1243" s="12"/>
      <c r="E1243" s="12" t="s">
        <v>14</v>
      </c>
      <c r="F1243" s="12" t="s">
        <v>14</v>
      </c>
      <c r="G1243" s="12" t="s">
        <v>14</v>
      </c>
      <c r="H1243" s="13" t="s">
        <v>20</v>
      </c>
      <c r="I1243" s="12"/>
      <c r="J1243" s="15">
        <f t="shared" si="694"/>
        <v>0</v>
      </c>
      <c r="K1243" s="16">
        <f t="shared" si="708"/>
        <v>0</v>
      </c>
      <c r="L1243" s="15">
        <f t="shared" si="695"/>
        <v>0</v>
      </c>
      <c r="M1243" s="16">
        <f t="shared" si="709"/>
        <v>0</v>
      </c>
      <c r="N1243" s="15">
        <f t="shared" si="696"/>
        <v>0</v>
      </c>
      <c r="O1243" s="16"/>
      <c r="P1243" s="15">
        <f t="shared" si="697"/>
        <v>0</v>
      </c>
      <c r="Q1243" s="16">
        <f t="shared" si="710"/>
        <v>0</v>
      </c>
      <c r="R1243" s="15">
        <f t="shared" si="698"/>
        <v>0</v>
      </c>
      <c r="S1243" s="16">
        <f t="shared" si="711"/>
        <v>0</v>
      </c>
      <c r="T1243" s="15">
        <f t="shared" si="699"/>
        <v>0</v>
      </c>
      <c r="U1243" s="16"/>
      <c r="V1243" s="15">
        <f t="shared" si="700"/>
        <v>0</v>
      </c>
      <c r="W1243" s="16">
        <f t="shared" si="712"/>
        <v>0</v>
      </c>
      <c r="X1243" s="15">
        <f t="shared" si="701"/>
        <v>0</v>
      </c>
      <c r="Y1243" s="16">
        <f t="shared" si="713"/>
        <v>0</v>
      </c>
      <c r="Z1243" s="15">
        <f t="shared" si="702"/>
        <v>1.9999999999999574E-2</v>
      </c>
      <c r="AA1243" s="16"/>
      <c r="AB1243" s="15">
        <f t="shared" si="703"/>
        <v>0</v>
      </c>
      <c r="AC1243" s="16">
        <f t="shared" si="714"/>
        <v>0</v>
      </c>
      <c r="AD1243" s="15">
        <f t="shared" si="704"/>
        <v>0</v>
      </c>
      <c r="AE1243" s="16">
        <f t="shared" si="715"/>
        <v>0</v>
      </c>
      <c r="AF1243" s="15">
        <f t="shared" si="705"/>
        <v>1.9999999999999574E-2</v>
      </c>
      <c r="AG1243" s="16"/>
      <c r="AH1243" s="15">
        <f t="shared" si="706"/>
        <v>0</v>
      </c>
      <c r="AI1243" s="16">
        <f t="shared" si="716"/>
        <v>0</v>
      </c>
      <c r="AJ1243" s="15">
        <f t="shared" si="707"/>
        <v>0</v>
      </c>
      <c r="AK1243" s="16">
        <f t="shared" si="717"/>
        <v>0</v>
      </c>
      <c r="AL1243" s="15">
        <f t="shared" si="718"/>
        <v>1.9999999999999574E-2</v>
      </c>
      <c r="AM1243" s="16"/>
      <c r="AN1243" s="15">
        <f t="shared" si="719"/>
        <v>0</v>
      </c>
      <c r="AO1243" s="16">
        <f t="shared" si="720"/>
        <v>0</v>
      </c>
      <c r="AP1243" s="15">
        <f t="shared" si="721"/>
        <v>24.770416666666229</v>
      </c>
      <c r="AQ1243" s="16">
        <f t="shared" si="722"/>
        <v>1</v>
      </c>
      <c r="AR1243" s="15">
        <f t="shared" si="723"/>
        <v>0</v>
      </c>
      <c r="AS1243" s="16"/>
      <c r="AT1243" s="15">
        <f t="shared" si="724"/>
        <v>0</v>
      </c>
      <c r="AU1243" s="16">
        <f t="shared" si="725"/>
        <v>0</v>
      </c>
      <c r="AV1243" s="15">
        <f t="shared" si="726"/>
        <v>0</v>
      </c>
      <c r="AW1243" s="16">
        <f t="shared" si="727"/>
        <v>0</v>
      </c>
      <c r="AX1243" s="15">
        <f t="shared" si="728"/>
        <v>0</v>
      </c>
    </row>
    <row r="1244" spans="1:50" x14ac:dyDescent="0.25">
      <c r="A1244" s="25">
        <f t="shared" si="729"/>
        <v>24.790416666666228</v>
      </c>
      <c r="B1244" s="9"/>
      <c r="C1244" t="s">
        <v>11</v>
      </c>
      <c r="E1244" s="12" t="s">
        <v>14</v>
      </c>
      <c r="F1244" s="12" t="s">
        <v>14</v>
      </c>
      <c r="G1244" s="12" t="s">
        <v>14</v>
      </c>
      <c r="H1244" s="13"/>
      <c r="I1244" s="12"/>
      <c r="J1244" s="15">
        <f t="shared" si="694"/>
        <v>0</v>
      </c>
      <c r="K1244" s="16">
        <f t="shared" si="708"/>
        <v>0</v>
      </c>
      <c r="L1244" s="15">
        <f t="shared" si="695"/>
        <v>0</v>
      </c>
      <c r="M1244" s="16">
        <f t="shared" si="709"/>
        <v>0</v>
      </c>
      <c r="N1244" s="15">
        <f t="shared" si="696"/>
        <v>0</v>
      </c>
      <c r="O1244" s="16"/>
      <c r="P1244" s="15">
        <f t="shared" si="697"/>
        <v>0</v>
      </c>
      <c r="Q1244" s="16">
        <f t="shared" si="710"/>
        <v>0</v>
      </c>
      <c r="R1244" s="15">
        <f t="shared" si="698"/>
        <v>0</v>
      </c>
      <c r="S1244" s="16">
        <f t="shared" si="711"/>
        <v>0</v>
      </c>
      <c r="T1244" s="15">
        <f t="shared" si="699"/>
        <v>0</v>
      </c>
      <c r="U1244" s="16"/>
      <c r="V1244" s="15">
        <f t="shared" si="700"/>
        <v>0</v>
      </c>
      <c r="W1244" s="16">
        <f t="shared" si="712"/>
        <v>0</v>
      </c>
      <c r="X1244" s="15">
        <f t="shared" si="701"/>
        <v>0</v>
      </c>
      <c r="Y1244" s="16">
        <f t="shared" si="713"/>
        <v>0</v>
      </c>
      <c r="Z1244" s="15">
        <f t="shared" si="702"/>
        <v>1.9999999999999574E-2</v>
      </c>
      <c r="AA1244" s="16"/>
      <c r="AB1244" s="15">
        <f t="shared" si="703"/>
        <v>0</v>
      </c>
      <c r="AC1244" s="16">
        <f t="shared" si="714"/>
        <v>0</v>
      </c>
      <c r="AD1244" s="15">
        <f t="shared" si="704"/>
        <v>0</v>
      </c>
      <c r="AE1244" s="16">
        <f t="shared" si="715"/>
        <v>0</v>
      </c>
      <c r="AF1244" s="15">
        <f t="shared" si="705"/>
        <v>1.9999999999999574E-2</v>
      </c>
      <c r="AG1244" s="16"/>
      <c r="AH1244" s="15">
        <f t="shared" si="706"/>
        <v>0</v>
      </c>
      <c r="AI1244" s="16">
        <f t="shared" si="716"/>
        <v>0</v>
      </c>
      <c r="AJ1244" s="15">
        <f t="shared" si="707"/>
        <v>0</v>
      </c>
      <c r="AK1244" s="16">
        <f t="shared" si="717"/>
        <v>0</v>
      </c>
      <c r="AL1244" s="15">
        <f t="shared" si="718"/>
        <v>1.9999999999999574E-2</v>
      </c>
      <c r="AM1244" s="16"/>
      <c r="AN1244" s="15">
        <f t="shared" si="719"/>
        <v>0</v>
      </c>
      <c r="AO1244" s="16">
        <f t="shared" si="720"/>
        <v>0</v>
      </c>
      <c r="AP1244" s="15">
        <f t="shared" si="721"/>
        <v>0</v>
      </c>
      <c r="AQ1244" s="16">
        <f t="shared" si="722"/>
        <v>0</v>
      </c>
      <c r="AR1244" s="15">
        <f t="shared" si="723"/>
        <v>0</v>
      </c>
      <c r="AS1244" s="16"/>
      <c r="AT1244" s="15">
        <f t="shared" si="724"/>
        <v>0</v>
      </c>
      <c r="AU1244" s="16">
        <f t="shared" si="725"/>
        <v>0</v>
      </c>
      <c r="AV1244" s="15">
        <f t="shared" si="726"/>
        <v>0</v>
      </c>
      <c r="AW1244" s="16">
        <f t="shared" si="727"/>
        <v>0</v>
      </c>
      <c r="AX1244" s="15">
        <f t="shared" si="728"/>
        <v>0</v>
      </c>
    </row>
    <row r="1245" spans="1:50" x14ac:dyDescent="0.25">
      <c r="A1245" s="25">
        <f t="shared" si="729"/>
        <v>24.810416666666228</v>
      </c>
      <c r="B1245" s="9" t="s">
        <v>67</v>
      </c>
      <c r="C1245" t="s">
        <v>11</v>
      </c>
      <c r="E1245" s="12" t="s">
        <v>14</v>
      </c>
      <c r="F1245" s="12" t="s">
        <v>14</v>
      </c>
      <c r="G1245" s="12" t="s">
        <v>14</v>
      </c>
      <c r="H1245" s="12"/>
      <c r="I1245" s="12" t="s">
        <v>14</v>
      </c>
      <c r="J1245" s="15">
        <f t="shared" si="694"/>
        <v>0</v>
      </c>
      <c r="K1245" s="16">
        <f t="shared" si="708"/>
        <v>0</v>
      </c>
      <c r="L1245" s="15">
        <f t="shared" si="695"/>
        <v>0</v>
      </c>
      <c r="M1245" s="16">
        <f t="shared" si="709"/>
        <v>0</v>
      </c>
      <c r="N1245" s="15">
        <f t="shared" si="696"/>
        <v>0</v>
      </c>
      <c r="O1245" s="16"/>
      <c r="P1245" s="15">
        <f t="shared" si="697"/>
        <v>0</v>
      </c>
      <c r="Q1245" s="16">
        <f t="shared" si="710"/>
        <v>0</v>
      </c>
      <c r="R1245" s="15">
        <f t="shared" si="698"/>
        <v>0</v>
      </c>
      <c r="S1245" s="16">
        <f t="shared" si="711"/>
        <v>0</v>
      </c>
      <c r="T1245" s="15">
        <f t="shared" si="699"/>
        <v>0</v>
      </c>
      <c r="U1245" s="16"/>
      <c r="V1245" s="15">
        <f t="shared" si="700"/>
        <v>0</v>
      </c>
      <c r="W1245" s="16">
        <f t="shared" si="712"/>
        <v>0</v>
      </c>
      <c r="X1245" s="15">
        <f t="shared" si="701"/>
        <v>0</v>
      </c>
      <c r="Y1245" s="16">
        <f t="shared" si="713"/>
        <v>0</v>
      </c>
      <c r="Z1245" s="15">
        <f t="shared" si="702"/>
        <v>1.9999999999999574E-2</v>
      </c>
      <c r="AA1245" s="16"/>
      <c r="AB1245" s="15">
        <f t="shared" si="703"/>
        <v>0</v>
      </c>
      <c r="AC1245" s="16">
        <f t="shared" si="714"/>
        <v>0</v>
      </c>
      <c r="AD1245" s="15">
        <f t="shared" si="704"/>
        <v>0</v>
      </c>
      <c r="AE1245" s="16">
        <f t="shared" si="715"/>
        <v>0</v>
      </c>
      <c r="AF1245" s="15">
        <f t="shared" si="705"/>
        <v>1.9999999999999574E-2</v>
      </c>
      <c r="AG1245" s="16"/>
      <c r="AH1245" s="15">
        <f t="shared" si="706"/>
        <v>0</v>
      </c>
      <c r="AI1245" s="16">
        <f t="shared" si="716"/>
        <v>0</v>
      </c>
      <c r="AJ1245" s="15">
        <f t="shared" si="707"/>
        <v>0</v>
      </c>
      <c r="AK1245" s="16">
        <f t="shared" si="717"/>
        <v>0</v>
      </c>
      <c r="AL1245" s="15">
        <f t="shared" si="718"/>
        <v>1.9999999999999574E-2</v>
      </c>
      <c r="AM1245" s="16"/>
      <c r="AN1245" s="15">
        <f t="shared" si="719"/>
        <v>0</v>
      </c>
      <c r="AO1245" s="16">
        <f t="shared" si="720"/>
        <v>0</v>
      </c>
      <c r="AP1245" s="15">
        <f t="shared" si="721"/>
        <v>0</v>
      </c>
      <c r="AQ1245" s="16">
        <f t="shared" si="722"/>
        <v>0</v>
      </c>
      <c r="AR1245" s="15">
        <f t="shared" si="723"/>
        <v>0</v>
      </c>
      <c r="AS1245" s="16"/>
      <c r="AT1245" s="15">
        <f t="shared" si="724"/>
        <v>24.810416666666228</v>
      </c>
      <c r="AU1245" s="16">
        <f t="shared" si="725"/>
        <v>1</v>
      </c>
      <c r="AV1245" s="15">
        <f t="shared" si="726"/>
        <v>0</v>
      </c>
      <c r="AW1245" s="16">
        <f t="shared" si="727"/>
        <v>0</v>
      </c>
      <c r="AX1245" s="15">
        <f t="shared" si="728"/>
        <v>1.9999999999999574E-2</v>
      </c>
    </row>
    <row r="1246" spans="1:50" x14ac:dyDescent="0.25">
      <c r="A1246" s="25">
        <f t="shared" si="729"/>
        <v>24.830416666666228</v>
      </c>
      <c r="B1246" s="9"/>
      <c r="C1246" t="s">
        <v>11</v>
      </c>
      <c r="E1246" s="12" t="s">
        <v>14</v>
      </c>
      <c r="F1246" s="12" t="s">
        <v>14</v>
      </c>
      <c r="G1246" s="12" t="s">
        <v>14</v>
      </c>
      <c r="H1246" s="12"/>
      <c r="I1246" s="12" t="s">
        <v>14</v>
      </c>
      <c r="J1246" s="15">
        <f t="shared" si="694"/>
        <v>0</v>
      </c>
      <c r="K1246" s="16">
        <f t="shared" si="708"/>
        <v>0</v>
      </c>
      <c r="L1246" s="15">
        <f t="shared" si="695"/>
        <v>0</v>
      </c>
      <c r="M1246" s="16">
        <f t="shared" si="709"/>
        <v>0</v>
      </c>
      <c r="N1246" s="15">
        <f t="shared" si="696"/>
        <v>0</v>
      </c>
      <c r="O1246" s="16"/>
      <c r="P1246" s="15">
        <f t="shared" si="697"/>
        <v>0</v>
      </c>
      <c r="Q1246" s="16">
        <f t="shared" si="710"/>
        <v>0</v>
      </c>
      <c r="R1246" s="15">
        <f t="shared" si="698"/>
        <v>0</v>
      </c>
      <c r="S1246" s="16">
        <f t="shared" si="711"/>
        <v>0</v>
      </c>
      <c r="T1246" s="15">
        <f t="shared" si="699"/>
        <v>0</v>
      </c>
      <c r="U1246" s="16"/>
      <c r="V1246" s="15">
        <f t="shared" si="700"/>
        <v>0</v>
      </c>
      <c r="W1246" s="16">
        <f t="shared" si="712"/>
        <v>0</v>
      </c>
      <c r="X1246" s="15">
        <f t="shared" si="701"/>
        <v>0</v>
      </c>
      <c r="Y1246" s="16">
        <f t="shared" si="713"/>
        <v>0</v>
      </c>
      <c r="Z1246" s="15">
        <f t="shared" si="702"/>
        <v>1.9999999999999574E-2</v>
      </c>
      <c r="AA1246" s="16"/>
      <c r="AB1246" s="15">
        <f t="shared" si="703"/>
        <v>0</v>
      </c>
      <c r="AC1246" s="16">
        <f t="shared" si="714"/>
        <v>0</v>
      </c>
      <c r="AD1246" s="15">
        <f t="shared" si="704"/>
        <v>0</v>
      </c>
      <c r="AE1246" s="16">
        <f t="shared" si="715"/>
        <v>0</v>
      </c>
      <c r="AF1246" s="15">
        <f t="shared" si="705"/>
        <v>1.9999999999999574E-2</v>
      </c>
      <c r="AG1246" s="16"/>
      <c r="AH1246" s="15">
        <f t="shared" si="706"/>
        <v>0</v>
      </c>
      <c r="AI1246" s="16">
        <f t="shared" si="716"/>
        <v>0</v>
      </c>
      <c r="AJ1246" s="15">
        <f t="shared" si="707"/>
        <v>0</v>
      </c>
      <c r="AK1246" s="16">
        <f t="shared" si="717"/>
        <v>0</v>
      </c>
      <c r="AL1246" s="15">
        <f t="shared" si="718"/>
        <v>1.9999999999999574E-2</v>
      </c>
      <c r="AM1246" s="16"/>
      <c r="AN1246" s="15">
        <f t="shared" si="719"/>
        <v>0</v>
      </c>
      <c r="AO1246" s="16">
        <f t="shared" si="720"/>
        <v>0</v>
      </c>
      <c r="AP1246" s="15">
        <f t="shared" si="721"/>
        <v>0</v>
      </c>
      <c r="AQ1246" s="16">
        <f t="shared" si="722"/>
        <v>0</v>
      </c>
      <c r="AR1246" s="15">
        <f t="shared" si="723"/>
        <v>0</v>
      </c>
      <c r="AS1246" s="16"/>
      <c r="AT1246" s="15">
        <f t="shared" si="724"/>
        <v>0</v>
      </c>
      <c r="AU1246" s="16">
        <f t="shared" si="725"/>
        <v>0</v>
      </c>
      <c r="AV1246" s="15">
        <f t="shared" si="726"/>
        <v>0</v>
      </c>
      <c r="AW1246" s="16">
        <f t="shared" si="727"/>
        <v>0</v>
      </c>
      <c r="AX1246" s="15">
        <f t="shared" si="728"/>
        <v>1.9999999999999574E-2</v>
      </c>
    </row>
    <row r="1247" spans="1:50" x14ac:dyDescent="0.25">
      <c r="A1247" s="25">
        <f t="shared" si="729"/>
        <v>24.850416666666227</v>
      </c>
      <c r="B1247" s="9" t="s">
        <v>22</v>
      </c>
      <c r="C1247" s="13" t="s">
        <v>20</v>
      </c>
      <c r="E1247" s="12" t="s">
        <v>14</v>
      </c>
      <c r="F1247" t="s">
        <v>11</v>
      </c>
      <c r="G1247" s="12" t="s">
        <v>14</v>
      </c>
      <c r="H1247" s="12"/>
      <c r="I1247" s="12" t="s">
        <v>14</v>
      </c>
      <c r="J1247" s="15">
        <f t="shared" si="694"/>
        <v>0</v>
      </c>
      <c r="K1247" s="16">
        <f t="shared" si="708"/>
        <v>0</v>
      </c>
      <c r="L1247" s="15">
        <f t="shared" si="695"/>
        <v>24.850416666666227</v>
      </c>
      <c r="M1247" s="16">
        <f t="shared" si="709"/>
        <v>1</v>
      </c>
      <c r="N1247" s="15">
        <f t="shared" si="696"/>
        <v>0</v>
      </c>
      <c r="O1247" s="16"/>
      <c r="P1247" s="15">
        <f t="shared" si="697"/>
        <v>0</v>
      </c>
      <c r="Q1247" s="16">
        <f t="shared" si="710"/>
        <v>0</v>
      </c>
      <c r="R1247" s="15">
        <f t="shared" si="698"/>
        <v>0</v>
      </c>
      <c r="S1247" s="16">
        <f t="shared" si="711"/>
        <v>0</v>
      </c>
      <c r="T1247" s="15">
        <f t="shared" si="699"/>
        <v>0</v>
      </c>
      <c r="U1247" s="16"/>
      <c r="V1247" s="15">
        <f t="shared" si="700"/>
        <v>0</v>
      </c>
      <c r="W1247" s="16">
        <f t="shared" si="712"/>
        <v>0</v>
      </c>
      <c r="X1247" s="15">
        <f t="shared" si="701"/>
        <v>0</v>
      </c>
      <c r="Y1247" s="16">
        <f t="shared" si="713"/>
        <v>0</v>
      </c>
      <c r="Z1247" s="15">
        <f t="shared" si="702"/>
        <v>1.9999999999999574E-2</v>
      </c>
      <c r="AA1247" s="16"/>
      <c r="AB1247" s="15">
        <f t="shared" si="703"/>
        <v>0</v>
      </c>
      <c r="AC1247" s="16">
        <f t="shared" si="714"/>
        <v>0</v>
      </c>
      <c r="AD1247" s="15">
        <f t="shared" si="704"/>
        <v>0</v>
      </c>
      <c r="AE1247" s="16">
        <f t="shared" si="715"/>
        <v>0</v>
      </c>
      <c r="AF1247" s="15">
        <f t="shared" si="705"/>
        <v>0</v>
      </c>
      <c r="AG1247" s="16"/>
      <c r="AH1247" s="15">
        <f t="shared" si="706"/>
        <v>0</v>
      </c>
      <c r="AI1247" s="16">
        <f t="shared" si="716"/>
        <v>0</v>
      </c>
      <c r="AJ1247" s="15">
        <f t="shared" si="707"/>
        <v>0</v>
      </c>
      <c r="AK1247" s="16">
        <f t="shared" si="717"/>
        <v>0</v>
      </c>
      <c r="AL1247" s="15">
        <f t="shared" si="718"/>
        <v>1.9999999999999574E-2</v>
      </c>
      <c r="AM1247" s="16"/>
      <c r="AN1247" s="15">
        <f t="shared" si="719"/>
        <v>0</v>
      </c>
      <c r="AO1247" s="16">
        <f t="shared" si="720"/>
        <v>0</v>
      </c>
      <c r="AP1247" s="15">
        <f t="shared" si="721"/>
        <v>0</v>
      </c>
      <c r="AQ1247" s="16">
        <f t="shared" si="722"/>
        <v>0</v>
      </c>
      <c r="AR1247" s="15">
        <f t="shared" si="723"/>
        <v>0</v>
      </c>
      <c r="AS1247" s="16"/>
      <c r="AT1247" s="15">
        <f t="shared" si="724"/>
        <v>0</v>
      </c>
      <c r="AU1247" s="16">
        <f t="shared" si="725"/>
        <v>0</v>
      </c>
      <c r="AV1247" s="15">
        <f t="shared" si="726"/>
        <v>0</v>
      </c>
      <c r="AW1247" s="16">
        <f t="shared" si="727"/>
        <v>0</v>
      </c>
      <c r="AX1247" s="15">
        <f t="shared" si="728"/>
        <v>1.9999999999999574E-2</v>
      </c>
    </row>
    <row r="1248" spans="1:50" x14ac:dyDescent="0.25">
      <c r="A1248" s="25">
        <f t="shared" si="729"/>
        <v>24.870416666666227</v>
      </c>
      <c r="B1248" s="9"/>
      <c r="C1248" s="12"/>
      <c r="E1248" s="12" t="s">
        <v>14</v>
      </c>
      <c r="F1248" t="s">
        <v>11</v>
      </c>
      <c r="G1248" s="12" t="s">
        <v>14</v>
      </c>
      <c r="H1248" s="34"/>
      <c r="I1248" s="12" t="s">
        <v>14</v>
      </c>
      <c r="J1248" s="15">
        <f t="shared" si="694"/>
        <v>0</v>
      </c>
      <c r="K1248" s="16">
        <f t="shared" si="708"/>
        <v>0</v>
      </c>
      <c r="L1248" s="15">
        <f t="shared" si="695"/>
        <v>0</v>
      </c>
      <c r="M1248" s="16">
        <f t="shared" si="709"/>
        <v>0</v>
      </c>
      <c r="N1248" s="15">
        <f t="shared" si="696"/>
        <v>0</v>
      </c>
      <c r="O1248" s="16"/>
      <c r="P1248" s="15">
        <f t="shared" si="697"/>
        <v>0</v>
      </c>
      <c r="Q1248" s="16">
        <f t="shared" si="710"/>
        <v>0</v>
      </c>
      <c r="R1248" s="15">
        <f t="shared" si="698"/>
        <v>0</v>
      </c>
      <c r="S1248" s="16">
        <f t="shared" si="711"/>
        <v>0</v>
      </c>
      <c r="T1248" s="15">
        <f t="shared" si="699"/>
        <v>0</v>
      </c>
      <c r="U1248" s="16"/>
      <c r="V1248" s="15">
        <f t="shared" si="700"/>
        <v>0</v>
      </c>
      <c r="W1248" s="16">
        <f t="shared" si="712"/>
        <v>0</v>
      </c>
      <c r="X1248" s="15">
        <f t="shared" si="701"/>
        <v>0</v>
      </c>
      <c r="Y1248" s="16">
        <f t="shared" si="713"/>
        <v>0</v>
      </c>
      <c r="Z1248" s="15">
        <f t="shared" si="702"/>
        <v>1.9999999999999574E-2</v>
      </c>
      <c r="AA1248" s="16"/>
      <c r="AB1248" s="15">
        <f t="shared" si="703"/>
        <v>0</v>
      </c>
      <c r="AC1248" s="16">
        <f t="shared" si="714"/>
        <v>0</v>
      </c>
      <c r="AD1248" s="15">
        <f t="shared" si="704"/>
        <v>0</v>
      </c>
      <c r="AE1248" s="16">
        <f t="shared" si="715"/>
        <v>0</v>
      </c>
      <c r="AF1248" s="15">
        <f t="shared" si="705"/>
        <v>0</v>
      </c>
      <c r="AG1248" s="16"/>
      <c r="AH1248" s="15">
        <f t="shared" si="706"/>
        <v>0</v>
      </c>
      <c r="AI1248" s="16">
        <f t="shared" si="716"/>
        <v>0</v>
      </c>
      <c r="AJ1248" s="15">
        <f t="shared" si="707"/>
        <v>0</v>
      </c>
      <c r="AK1248" s="16">
        <f t="shared" si="717"/>
        <v>0</v>
      </c>
      <c r="AL1248" s="15">
        <f t="shared" si="718"/>
        <v>1.9999999999999574E-2</v>
      </c>
      <c r="AM1248" s="16"/>
      <c r="AN1248" s="15">
        <f t="shared" si="719"/>
        <v>0</v>
      </c>
      <c r="AO1248" s="16">
        <f t="shared" si="720"/>
        <v>0</v>
      </c>
      <c r="AP1248" s="15">
        <f t="shared" si="721"/>
        <v>0</v>
      </c>
      <c r="AQ1248" s="16">
        <f t="shared" si="722"/>
        <v>0</v>
      </c>
      <c r="AR1248" s="15">
        <f t="shared" si="723"/>
        <v>0</v>
      </c>
      <c r="AS1248" s="16"/>
      <c r="AT1248" s="15">
        <f t="shared" si="724"/>
        <v>0</v>
      </c>
      <c r="AU1248" s="16">
        <f t="shared" si="725"/>
        <v>0</v>
      </c>
      <c r="AV1248" s="15">
        <f t="shared" si="726"/>
        <v>0</v>
      </c>
      <c r="AW1248" s="16">
        <f t="shared" si="727"/>
        <v>0</v>
      </c>
      <c r="AX1248" s="15">
        <f t="shared" si="728"/>
        <v>1.9999999999999574E-2</v>
      </c>
    </row>
    <row r="1249" spans="1:50" x14ac:dyDescent="0.25">
      <c r="A1249" s="25">
        <f t="shared" si="729"/>
        <v>24.890416666666226</v>
      </c>
      <c r="B1249" s="9" t="s">
        <v>16</v>
      </c>
      <c r="C1249" s="12"/>
      <c r="D1249" s="12" t="s">
        <v>14</v>
      </c>
      <c r="E1249" s="12" t="s">
        <v>14</v>
      </c>
      <c r="F1249" t="s">
        <v>11</v>
      </c>
      <c r="G1249" s="12" t="s">
        <v>14</v>
      </c>
      <c r="H1249" s="12"/>
      <c r="I1249" s="12" t="s">
        <v>14</v>
      </c>
      <c r="J1249" s="15">
        <f t="shared" si="694"/>
        <v>0</v>
      </c>
      <c r="K1249" s="16">
        <f t="shared" si="708"/>
        <v>0</v>
      </c>
      <c r="L1249" s="15">
        <f t="shared" si="695"/>
        <v>0</v>
      </c>
      <c r="M1249" s="16">
        <f t="shared" si="709"/>
        <v>0</v>
      </c>
      <c r="N1249" s="15">
        <f t="shared" si="696"/>
        <v>0</v>
      </c>
      <c r="O1249" s="16"/>
      <c r="P1249" s="15">
        <f t="shared" si="697"/>
        <v>24.890416666666226</v>
      </c>
      <c r="Q1249" s="16">
        <f t="shared" si="710"/>
        <v>1</v>
      </c>
      <c r="R1249" s="15">
        <f t="shared" si="698"/>
        <v>0</v>
      </c>
      <c r="S1249" s="16">
        <f t="shared" si="711"/>
        <v>0</v>
      </c>
      <c r="T1249" s="15">
        <f t="shared" si="699"/>
        <v>1.9999999999999574E-2</v>
      </c>
      <c r="U1249" s="16"/>
      <c r="V1249" s="15">
        <f t="shared" si="700"/>
        <v>0</v>
      </c>
      <c r="W1249" s="16">
        <f t="shared" si="712"/>
        <v>0</v>
      </c>
      <c r="X1249" s="15">
        <f t="shared" si="701"/>
        <v>0</v>
      </c>
      <c r="Y1249" s="16">
        <f t="shared" si="713"/>
        <v>0</v>
      </c>
      <c r="Z1249" s="15">
        <f t="shared" si="702"/>
        <v>1.9999999999999574E-2</v>
      </c>
      <c r="AA1249" s="16"/>
      <c r="AB1249" s="15">
        <f t="shared" si="703"/>
        <v>0</v>
      </c>
      <c r="AC1249" s="16">
        <f t="shared" si="714"/>
        <v>0</v>
      </c>
      <c r="AD1249" s="15">
        <f t="shared" si="704"/>
        <v>0</v>
      </c>
      <c r="AE1249" s="16">
        <f t="shared" si="715"/>
        <v>0</v>
      </c>
      <c r="AF1249" s="15">
        <f t="shared" si="705"/>
        <v>0</v>
      </c>
      <c r="AG1249" s="16"/>
      <c r="AH1249" s="15">
        <f t="shared" si="706"/>
        <v>0</v>
      </c>
      <c r="AI1249" s="16">
        <f t="shared" si="716"/>
        <v>0</v>
      </c>
      <c r="AJ1249" s="15">
        <f t="shared" si="707"/>
        <v>0</v>
      </c>
      <c r="AK1249" s="16">
        <f t="shared" si="717"/>
        <v>0</v>
      </c>
      <c r="AL1249" s="15">
        <f t="shared" si="718"/>
        <v>1.9999999999999574E-2</v>
      </c>
      <c r="AM1249" s="16"/>
      <c r="AN1249" s="15">
        <f t="shared" si="719"/>
        <v>0</v>
      </c>
      <c r="AO1249" s="16">
        <f t="shared" si="720"/>
        <v>0</v>
      </c>
      <c r="AP1249" s="15">
        <f t="shared" si="721"/>
        <v>0</v>
      </c>
      <c r="AQ1249" s="16">
        <f t="shared" si="722"/>
        <v>0</v>
      </c>
      <c r="AR1249" s="15">
        <f t="shared" si="723"/>
        <v>0</v>
      </c>
      <c r="AS1249" s="16"/>
      <c r="AT1249" s="15">
        <f t="shared" si="724"/>
        <v>0</v>
      </c>
      <c r="AU1249" s="16">
        <f t="shared" si="725"/>
        <v>0</v>
      </c>
      <c r="AV1249" s="15">
        <f t="shared" si="726"/>
        <v>0</v>
      </c>
      <c r="AW1249" s="16">
        <f t="shared" si="727"/>
        <v>0</v>
      </c>
      <c r="AX1249" s="15">
        <f t="shared" si="728"/>
        <v>1.9999999999999574E-2</v>
      </c>
    </row>
    <row r="1250" spans="1:50" x14ac:dyDescent="0.25">
      <c r="A1250" s="25">
        <f t="shared" si="729"/>
        <v>24.910416666666226</v>
      </c>
      <c r="B1250" s="9"/>
      <c r="C1250" s="12"/>
      <c r="D1250" s="12" t="s">
        <v>14</v>
      </c>
      <c r="E1250" s="12" t="s">
        <v>14</v>
      </c>
      <c r="F1250" t="s">
        <v>11</v>
      </c>
      <c r="G1250" s="12" t="s">
        <v>14</v>
      </c>
      <c r="H1250" s="12"/>
      <c r="I1250" s="12" t="s">
        <v>14</v>
      </c>
      <c r="J1250" s="15">
        <f t="shared" si="694"/>
        <v>0</v>
      </c>
      <c r="K1250" s="16">
        <f t="shared" si="708"/>
        <v>0</v>
      </c>
      <c r="L1250" s="15">
        <f t="shared" si="695"/>
        <v>0</v>
      </c>
      <c r="M1250" s="16">
        <f t="shared" si="709"/>
        <v>0</v>
      </c>
      <c r="N1250" s="15">
        <f t="shared" si="696"/>
        <v>0</v>
      </c>
      <c r="O1250" s="16"/>
      <c r="P1250" s="15">
        <f t="shared" si="697"/>
        <v>0</v>
      </c>
      <c r="Q1250" s="16">
        <f t="shared" si="710"/>
        <v>0</v>
      </c>
      <c r="R1250" s="15">
        <v>1</v>
      </c>
      <c r="S1250" s="16">
        <f t="shared" si="711"/>
        <v>1</v>
      </c>
      <c r="T1250" s="15">
        <f t="shared" si="699"/>
        <v>1.9999999999999574E-2</v>
      </c>
      <c r="U1250" s="16"/>
      <c r="V1250" s="15">
        <f t="shared" si="700"/>
        <v>0</v>
      </c>
      <c r="W1250" s="16">
        <f t="shared" si="712"/>
        <v>0</v>
      </c>
      <c r="X1250" s="15">
        <f t="shared" si="701"/>
        <v>0</v>
      </c>
      <c r="Y1250" s="16">
        <f t="shared" si="713"/>
        <v>0</v>
      </c>
      <c r="Z1250" s="15">
        <f t="shared" si="702"/>
        <v>1.9999999999999574E-2</v>
      </c>
      <c r="AA1250" s="16"/>
      <c r="AB1250" s="15">
        <f t="shared" si="703"/>
        <v>0</v>
      </c>
      <c r="AC1250" s="16">
        <f t="shared" si="714"/>
        <v>0</v>
      </c>
      <c r="AD1250" s="15">
        <f t="shared" si="704"/>
        <v>0</v>
      </c>
      <c r="AE1250" s="16">
        <f t="shared" si="715"/>
        <v>0</v>
      </c>
      <c r="AF1250" s="15">
        <f t="shared" si="705"/>
        <v>0</v>
      </c>
      <c r="AG1250" s="16"/>
      <c r="AH1250" s="15">
        <f t="shared" si="706"/>
        <v>0</v>
      </c>
      <c r="AI1250" s="16">
        <f t="shared" si="716"/>
        <v>0</v>
      </c>
      <c r="AJ1250" s="15">
        <f t="shared" si="707"/>
        <v>0</v>
      </c>
      <c r="AK1250" s="16">
        <f t="shared" si="717"/>
        <v>0</v>
      </c>
      <c r="AL1250" s="15">
        <f t="shared" si="718"/>
        <v>1.9999999999999574E-2</v>
      </c>
      <c r="AM1250" s="16"/>
      <c r="AN1250" s="15">
        <f t="shared" si="719"/>
        <v>0</v>
      </c>
      <c r="AO1250" s="16">
        <f t="shared" si="720"/>
        <v>0</v>
      </c>
      <c r="AP1250" s="15">
        <f t="shared" si="721"/>
        <v>0</v>
      </c>
      <c r="AQ1250" s="16">
        <f t="shared" si="722"/>
        <v>0</v>
      </c>
      <c r="AR1250" s="15">
        <f t="shared" si="723"/>
        <v>0</v>
      </c>
      <c r="AS1250" s="16"/>
      <c r="AT1250" s="15">
        <f t="shared" si="724"/>
        <v>0</v>
      </c>
      <c r="AU1250" s="16">
        <f t="shared" si="725"/>
        <v>0</v>
      </c>
      <c r="AV1250" s="15">
        <f t="shared" si="726"/>
        <v>0</v>
      </c>
      <c r="AW1250" s="16">
        <f t="shared" si="727"/>
        <v>0</v>
      </c>
      <c r="AX1250" s="15">
        <f t="shared" si="728"/>
        <v>1.9999999999999574E-2</v>
      </c>
    </row>
    <row r="1251" spans="1:50" x14ac:dyDescent="0.25">
      <c r="A1251" s="25">
        <f t="shared" si="729"/>
        <v>24.930416666666225</v>
      </c>
      <c r="B1251" s="9" t="s">
        <v>63</v>
      </c>
      <c r="C1251" s="12"/>
      <c r="D1251" s="12" t="s">
        <v>14</v>
      </c>
      <c r="E1251" s="12" t="s">
        <v>14</v>
      </c>
      <c r="F1251" t="s">
        <v>11</v>
      </c>
      <c r="G1251" s="12" t="s">
        <v>14</v>
      </c>
      <c r="H1251" s="12" t="s">
        <v>14</v>
      </c>
      <c r="I1251" s="12" t="s">
        <v>14</v>
      </c>
      <c r="J1251" s="15">
        <f t="shared" si="694"/>
        <v>0</v>
      </c>
      <c r="K1251" s="16">
        <f t="shared" si="708"/>
        <v>0</v>
      </c>
      <c r="L1251" s="15">
        <f t="shared" si="695"/>
        <v>0</v>
      </c>
      <c r="M1251" s="16">
        <f t="shared" si="709"/>
        <v>0</v>
      </c>
      <c r="N1251" s="15">
        <f t="shared" si="696"/>
        <v>0</v>
      </c>
      <c r="O1251" s="16"/>
      <c r="P1251" s="15">
        <f t="shared" si="697"/>
        <v>0</v>
      </c>
      <c r="Q1251" s="16">
        <f t="shared" si="710"/>
        <v>0</v>
      </c>
      <c r="R1251" s="15">
        <f t="shared" ref="R1251:R1314" si="730">IF(B1251="Line 2 repd.",A1251,0)</f>
        <v>0</v>
      </c>
      <c r="S1251" s="16">
        <f t="shared" si="711"/>
        <v>0</v>
      </c>
      <c r="T1251" s="15">
        <f t="shared" si="699"/>
        <v>1.9999999999999574E-2</v>
      </c>
      <c r="U1251" s="16"/>
      <c r="V1251" s="15">
        <f t="shared" si="700"/>
        <v>0</v>
      </c>
      <c r="W1251" s="16">
        <f t="shared" si="712"/>
        <v>0</v>
      </c>
      <c r="X1251" s="15">
        <f t="shared" si="701"/>
        <v>0</v>
      </c>
      <c r="Y1251" s="16">
        <f t="shared" si="713"/>
        <v>0</v>
      </c>
      <c r="Z1251" s="15">
        <f t="shared" si="702"/>
        <v>1.9999999999999574E-2</v>
      </c>
      <c r="AA1251" s="16"/>
      <c r="AB1251" s="15">
        <f t="shared" si="703"/>
        <v>0</v>
      </c>
      <c r="AC1251" s="16">
        <f t="shared" si="714"/>
        <v>0</v>
      </c>
      <c r="AD1251" s="15">
        <f t="shared" si="704"/>
        <v>0</v>
      </c>
      <c r="AE1251" s="16">
        <f t="shared" si="715"/>
        <v>0</v>
      </c>
      <c r="AF1251" s="15">
        <f t="shared" si="705"/>
        <v>0</v>
      </c>
      <c r="AG1251" s="16"/>
      <c r="AH1251" s="15">
        <f t="shared" si="706"/>
        <v>0</v>
      </c>
      <c r="AI1251" s="16">
        <f t="shared" si="716"/>
        <v>0</v>
      </c>
      <c r="AJ1251" s="15">
        <f t="shared" si="707"/>
        <v>0</v>
      </c>
      <c r="AK1251" s="16">
        <f t="shared" si="717"/>
        <v>0</v>
      </c>
      <c r="AL1251" s="15">
        <f t="shared" si="718"/>
        <v>1.9999999999999574E-2</v>
      </c>
      <c r="AM1251" s="16"/>
      <c r="AN1251" s="15">
        <f t="shared" si="719"/>
        <v>24.930416666666225</v>
      </c>
      <c r="AO1251" s="16">
        <f t="shared" si="720"/>
        <v>1</v>
      </c>
      <c r="AP1251" s="15">
        <f t="shared" si="721"/>
        <v>0</v>
      </c>
      <c r="AQ1251" s="16">
        <f t="shared" si="722"/>
        <v>0</v>
      </c>
      <c r="AR1251" s="15">
        <f t="shared" si="723"/>
        <v>1.9999999999999574E-2</v>
      </c>
      <c r="AS1251" s="16"/>
      <c r="AT1251" s="15">
        <f t="shared" si="724"/>
        <v>0</v>
      </c>
      <c r="AU1251" s="16">
        <f t="shared" si="725"/>
        <v>0</v>
      </c>
      <c r="AV1251" s="15">
        <v>1</v>
      </c>
      <c r="AW1251" s="16">
        <f t="shared" si="727"/>
        <v>1</v>
      </c>
      <c r="AX1251" s="15">
        <f t="shared" si="728"/>
        <v>1.9999999999999574E-2</v>
      </c>
    </row>
    <row r="1252" spans="1:50" x14ac:dyDescent="0.25">
      <c r="A1252" s="25">
        <f t="shared" si="729"/>
        <v>24.950416666666225</v>
      </c>
      <c r="B1252" s="9" t="s">
        <v>12</v>
      </c>
      <c r="C1252" s="12"/>
      <c r="D1252" s="12" t="s">
        <v>14</v>
      </c>
      <c r="E1252" s="12" t="s">
        <v>14</v>
      </c>
      <c r="F1252" s="13" t="s">
        <v>20</v>
      </c>
      <c r="G1252" t="s">
        <v>11</v>
      </c>
      <c r="H1252" s="12" t="s">
        <v>14</v>
      </c>
      <c r="I1252" s="12" t="s">
        <v>14</v>
      </c>
      <c r="J1252" s="15">
        <f t="shared" si="694"/>
        <v>0</v>
      </c>
      <c r="K1252" s="16">
        <f t="shared" si="708"/>
        <v>0</v>
      </c>
      <c r="L1252" s="15">
        <f t="shared" si="695"/>
        <v>0</v>
      </c>
      <c r="M1252" s="16">
        <f t="shared" si="709"/>
        <v>0</v>
      </c>
      <c r="N1252" s="15">
        <f t="shared" si="696"/>
        <v>0</v>
      </c>
      <c r="O1252" s="16"/>
      <c r="P1252" s="15">
        <f t="shared" si="697"/>
        <v>0</v>
      </c>
      <c r="Q1252" s="16">
        <f t="shared" si="710"/>
        <v>0</v>
      </c>
      <c r="R1252" s="15">
        <f t="shared" si="730"/>
        <v>0</v>
      </c>
      <c r="S1252" s="16">
        <f t="shared" si="711"/>
        <v>0</v>
      </c>
      <c r="T1252" s="15">
        <f t="shared" si="699"/>
        <v>1.9999999999999574E-2</v>
      </c>
      <c r="U1252" s="16"/>
      <c r="V1252" s="15">
        <f t="shared" si="700"/>
        <v>0</v>
      </c>
      <c r="W1252" s="16">
        <f t="shared" si="712"/>
        <v>0</v>
      </c>
      <c r="X1252" s="15">
        <f t="shared" si="701"/>
        <v>0</v>
      </c>
      <c r="Y1252" s="16">
        <f t="shared" si="713"/>
        <v>0</v>
      </c>
      <c r="Z1252" s="15">
        <f t="shared" si="702"/>
        <v>1.9999999999999574E-2</v>
      </c>
      <c r="AA1252" s="16"/>
      <c r="AB1252" s="15">
        <f t="shared" si="703"/>
        <v>0</v>
      </c>
      <c r="AC1252" s="16">
        <f t="shared" si="714"/>
        <v>0</v>
      </c>
      <c r="AD1252" s="15">
        <f t="shared" si="704"/>
        <v>24.950416666666225</v>
      </c>
      <c r="AE1252" s="16">
        <f t="shared" si="715"/>
        <v>1</v>
      </c>
      <c r="AF1252" s="15">
        <f t="shared" si="705"/>
        <v>0</v>
      </c>
      <c r="AG1252" s="16"/>
      <c r="AH1252" s="15">
        <f t="shared" si="706"/>
        <v>0</v>
      </c>
      <c r="AI1252" s="16">
        <f t="shared" si="716"/>
        <v>0</v>
      </c>
      <c r="AJ1252" s="15">
        <f t="shared" si="707"/>
        <v>0</v>
      </c>
      <c r="AK1252" s="16">
        <f t="shared" si="717"/>
        <v>0</v>
      </c>
      <c r="AL1252" s="15">
        <f t="shared" si="718"/>
        <v>0</v>
      </c>
      <c r="AM1252" s="16"/>
      <c r="AN1252" s="15">
        <f t="shared" si="719"/>
        <v>0</v>
      </c>
      <c r="AO1252" s="16">
        <f t="shared" si="720"/>
        <v>0</v>
      </c>
      <c r="AP1252" s="15">
        <f t="shared" si="721"/>
        <v>0</v>
      </c>
      <c r="AQ1252" s="16">
        <f t="shared" si="722"/>
        <v>0</v>
      </c>
      <c r="AR1252" s="15">
        <f t="shared" si="723"/>
        <v>1.9999999999999574E-2</v>
      </c>
      <c r="AS1252" s="16"/>
      <c r="AT1252" s="15">
        <f t="shared" si="724"/>
        <v>0</v>
      </c>
      <c r="AU1252" s="16">
        <f t="shared" si="725"/>
        <v>0</v>
      </c>
      <c r="AV1252" s="15">
        <f t="shared" si="726"/>
        <v>0</v>
      </c>
      <c r="AW1252" s="16">
        <f t="shared" si="727"/>
        <v>0</v>
      </c>
      <c r="AX1252" s="15">
        <f t="shared" si="728"/>
        <v>1.9999999999999574E-2</v>
      </c>
    </row>
    <row r="1253" spans="1:50" x14ac:dyDescent="0.25">
      <c r="A1253" s="25">
        <f t="shared" si="729"/>
        <v>24.970416666666225</v>
      </c>
      <c r="B1253" s="9"/>
      <c r="C1253" s="12"/>
      <c r="D1253" s="12" t="s">
        <v>14</v>
      </c>
      <c r="E1253" s="12" t="s">
        <v>14</v>
      </c>
      <c r="G1253" t="s">
        <v>11</v>
      </c>
      <c r="H1253" s="12" t="s">
        <v>14</v>
      </c>
      <c r="I1253" s="12" t="s">
        <v>14</v>
      </c>
      <c r="J1253" s="15">
        <f t="shared" si="694"/>
        <v>0</v>
      </c>
      <c r="K1253" s="16">
        <f t="shared" si="708"/>
        <v>0</v>
      </c>
      <c r="L1253" s="15">
        <f t="shared" si="695"/>
        <v>0</v>
      </c>
      <c r="M1253" s="16">
        <f t="shared" si="709"/>
        <v>0</v>
      </c>
      <c r="N1253" s="15">
        <f t="shared" si="696"/>
        <v>0</v>
      </c>
      <c r="O1253" s="16"/>
      <c r="P1253" s="15">
        <f t="shared" si="697"/>
        <v>0</v>
      </c>
      <c r="Q1253" s="16">
        <f t="shared" si="710"/>
        <v>0</v>
      </c>
      <c r="R1253" s="15">
        <f t="shared" si="730"/>
        <v>0</v>
      </c>
      <c r="S1253" s="16">
        <f t="shared" si="711"/>
        <v>0</v>
      </c>
      <c r="T1253" s="15">
        <f t="shared" si="699"/>
        <v>1.9999999999999574E-2</v>
      </c>
      <c r="U1253" s="16"/>
      <c r="V1253" s="15">
        <f t="shared" si="700"/>
        <v>0</v>
      </c>
      <c r="W1253" s="16">
        <f t="shared" si="712"/>
        <v>0</v>
      </c>
      <c r="X1253" s="15">
        <f t="shared" si="701"/>
        <v>0</v>
      </c>
      <c r="Y1253" s="16">
        <f t="shared" si="713"/>
        <v>0</v>
      </c>
      <c r="Z1253" s="15">
        <f t="shared" si="702"/>
        <v>1.9999999999999574E-2</v>
      </c>
      <c r="AA1253" s="16"/>
      <c r="AB1253" s="15">
        <f t="shared" si="703"/>
        <v>0</v>
      </c>
      <c r="AC1253" s="16">
        <f t="shared" si="714"/>
        <v>0</v>
      </c>
      <c r="AD1253" s="15">
        <f t="shared" si="704"/>
        <v>0</v>
      </c>
      <c r="AE1253" s="16">
        <f t="shared" si="715"/>
        <v>0</v>
      </c>
      <c r="AF1253" s="15">
        <f t="shared" si="705"/>
        <v>0</v>
      </c>
      <c r="AG1253" s="16"/>
      <c r="AH1253" s="15">
        <f t="shared" si="706"/>
        <v>0</v>
      </c>
      <c r="AI1253" s="16">
        <f t="shared" si="716"/>
        <v>0</v>
      </c>
      <c r="AJ1253" s="15">
        <f t="shared" si="707"/>
        <v>0</v>
      </c>
      <c r="AK1253" s="16">
        <f t="shared" si="717"/>
        <v>0</v>
      </c>
      <c r="AL1253" s="15">
        <f t="shared" si="718"/>
        <v>0</v>
      </c>
      <c r="AM1253" s="16"/>
      <c r="AN1253" s="15">
        <f t="shared" si="719"/>
        <v>0</v>
      </c>
      <c r="AO1253" s="16">
        <f t="shared" si="720"/>
        <v>0</v>
      </c>
      <c r="AP1253" s="15">
        <f t="shared" si="721"/>
        <v>0</v>
      </c>
      <c r="AQ1253" s="16">
        <f t="shared" si="722"/>
        <v>0</v>
      </c>
      <c r="AR1253" s="15">
        <f t="shared" si="723"/>
        <v>1.9999999999999574E-2</v>
      </c>
      <c r="AS1253" s="16"/>
      <c r="AT1253" s="15">
        <f t="shared" si="724"/>
        <v>0</v>
      </c>
      <c r="AU1253" s="16">
        <f t="shared" si="725"/>
        <v>0</v>
      </c>
      <c r="AV1253" s="15">
        <f t="shared" si="726"/>
        <v>0</v>
      </c>
      <c r="AW1253" s="16">
        <f t="shared" si="727"/>
        <v>0</v>
      </c>
      <c r="AX1253" s="15">
        <f t="shared" si="728"/>
        <v>1.9999999999999574E-2</v>
      </c>
    </row>
    <row r="1254" spans="1:50" x14ac:dyDescent="0.25">
      <c r="A1254" s="25">
        <f t="shared" si="729"/>
        <v>24.990416666666224</v>
      </c>
      <c r="B1254" s="9"/>
      <c r="C1254" s="12"/>
      <c r="D1254" s="12" t="s">
        <v>14</v>
      </c>
      <c r="E1254" s="12" t="s">
        <v>14</v>
      </c>
      <c r="F1254" s="13"/>
      <c r="G1254" t="s">
        <v>11</v>
      </c>
      <c r="H1254" s="12" t="s">
        <v>14</v>
      </c>
      <c r="I1254" s="12" t="s">
        <v>14</v>
      </c>
      <c r="J1254" s="15">
        <f t="shared" si="694"/>
        <v>0</v>
      </c>
      <c r="K1254" s="16">
        <f t="shared" si="708"/>
        <v>0</v>
      </c>
      <c r="L1254" s="15">
        <f t="shared" si="695"/>
        <v>0</v>
      </c>
      <c r="M1254" s="16">
        <f t="shared" si="709"/>
        <v>0</v>
      </c>
      <c r="N1254" s="15">
        <f t="shared" si="696"/>
        <v>0</v>
      </c>
      <c r="O1254" s="16"/>
      <c r="P1254" s="15">
        <f t="shared" si="697"/>
        <v>0</v>
      </c>
      <c r="Q1254" s="16">
        <f t="shared" si="710"/>
        <v>0</v>
      </c>
      <c r="R1254" s="15">
        <f t="shared" si="730"/>
        <v>0</v>
      </c>
      <c r="S1254" s="16">
        <f t="shared" si="711"/>
        <v>0</v>
      </c>
      <c r="T1254" s="15">
        <f t="shared" si="699"/>
        <v>1.9999999999999574E-2</v>
      </c>
      <c r="U1254" s="16"/>
      <c r="V1254" s="15">
        <f t="shared" si="700"/>
        <v>0</v>
      </c>
      <c r="W1254" s="16">
        <f t="shared" si="712"/>
        <v>0</v>
      </c>
      <c r="X1254" s="15">
        <f t="shared" si="701"/>
        <v>0</v>
      </c>
      <c r="Y1254" s="16">
        <f t="shared" si="713"/>
        <v>0</v>
      </c>
      <c r="Z1254" s="15">
        <f t="shared" si="702"/>
        <v>1.9999999999999574E-2</v>
      </c>
      <c r="AA1254" s="16"/>
      <c r="AB1254" s="15">
        <f t="shared" si="703"/>
        <v>0</v>
      </c>
      <c r="AC1254" s="16">
        <f t="shared" si="714"/>
        <v>0</v>
      </c>
      <c r="AD1254" s="15">
        <f t="shared" si="704"/>
        <v>0</v>
      </c>
      <c r="AE1254" s="16">
        <f t="shared" si="715"/>
        <v>0</v>
      </c>
      <c r="AF1254" s="15">
        <f t="shared" si="705"/>
        <v>0</v>
      </c>
      <c r="AG1254" s="16"/>
      <c r="AH1254" s="15">
        <f t="shared" si="706"/>
        <v>0</v>
      </c>
      <c r="AI1254" s="16">
        <f t="shared" si="716"/>
        <v>0</v>
      </c>
      <c r="AJ1254" s="15">
        <f t="shared" si="707"/>
        <v>0</v>
      </c>
      <c r="AK1254" s="16">
        <f t="shared" si="717"/>
        <v>0</v>
      </c>
      <c r="AL1254" s="15">
        <f t="shared" si="718"/>
        <v>0</v>
      </c>
      <c r="AM1254" s="16"/>
      <c r="AN1254" s="15">
        <f t="shared" si="719"/>
        <v>0</v>
      </c>
      <c r="AO1254" s="16">
        <f t="shared" si="720"/>
        <v>0</v>
      </c>
      <c r="AP1254" s="15">
        <f t="shared" si="721"/>
        <v>0</v>
      </c>
      <c r="AQ1254" s="16">
        <f t="shared" si="722"/>
        <v>0</v>
      </c>
      <c r="AR1254" s="15">
        <f t="shared" si="723"/>
        <v>1.9999999999999574E-2</v>
      </c>
      <c r="AS1254" s="16"/>
      <c r="AT1254" s="15">
        <f t="shared" si="724"/>
        <v>0</v>
      </c>
      <c r="AU1254" s="16">
        <f t="shared" si="725"/>
        <v>0</v>
      </c>
      <c r="AV1254" s="15">
        <f t="shared" si="726"/>
        <v>0</v>
      </c>
      <c r="AW1254" s="16">
        <f t="shared" si="727"/>
        <v>0</v>
      </c>
      <c r="AX1254" s="15">
        <f t="shared" si="728"/>
        <v>1.9999999999999574E-2</v>
      </c>
    </row>
    <row r="1255" spans="1:50" x14ac:dyDescent="0.25">
      <c r="A1255" s="25">
        <f t="shared" si="729"/>
        <v>25.010416666666224</v>
      </c>
      <c r="B1255" s="9"/>
      <c r="C1255" s="12"/>
      <c r="D1255" s="12" t="s">
        <v>14</v>
      </c>
      <c r="E1255" s="12" t="s">
        <v>14</v>
      </c>
      <c r="G1255" t="s">
        <v>11</v>
      </c>
      <c r="H1255" s="12" t="s">
        <v>14</v>
      </c>
      <c r="I1255" s="12" t="s">
        <v>14</v>
      </c>
      <c r="J1255" s="15">
        <f t="shared" si="694"/>
        <v>0</v>
      </c>
      <c r="K1255" s="16">
        <f t="shared" si="708"/>
        <v>0</v>
      </c>
      <c r="L1255" s="15">
        <f t="shared" si="695"/>
        <v>0</v>
      </c>
      <c r="M1255" s="16">
        <f t="shared" si="709"/>
        <v>0</v>
      </c>
      <c r="N1255" s="15">
        <f t="shared" si="696"/>
        <v>0</v>
      </c>
      <c r="O1255" s="16"/>
      <c r="P1255" s="15">
        <f t="shared" si="697"/>
        <v>0</v>
      </c>
      <c r="Q1255" s="16">
        <f t="shared" si="710"/>
        <v>0</v>
      </c>
      <c r="R1255" s="15">
        <f t="shared" si="730"/>
        <v>0</v>
      </c>
      <c r="S1255" s="16">
        <f t="shared" si="711"/>
        <v>0</v>
      </c>
      <c r="T1255" s="15">
        <f t="shared" si="699"/>
        <v>1.9999999999999574E-2</v>
      </c>
      <c r="U1255" s="16"/>
      <c r="V1255" s="15">
        <f t="shared" si="700"/>
        <v>0</v>
      </c>
      <c r="W1255" s="16">
        <f t="shared" si="712"/>
        <v>0</v>
      </c>
      <c r="X1255" s="15">
        <f t="shared" si="701"/>
        <v>0</v>
      </c>
      <c r="Y1255" s="16">
        <f t="shared" si="713"/>
        <v>0</v>
      </c>
      <c r="Z1255" s="15">
        <f t="shared" si="702"/>
        <v>1.9999999999999574E-2</v>
      </c>
      <c r="AA1255" s="16"/>
      <c r="AB1255" s="15">
        <f t="shared" si="703"/>
        <v>0</v>
      </c>
      <c r="AC1255" s="16">
        <f t="shared" si="714"/>
        <v>0</v>
      </c>
      <c r="AD1255" s="15">
        <f t="shared" si="704"/>
        <v>0</v>
      </c>
      <c r="AE1255" s="16">
        <f t="shared" si="715"/>
        <v>0</v>
      </c>
      <c r="AF1255" s="15">
        <f t="shared" si="705"/>
        <v>0</v>
      </c>
      <c r="AG1255" s="16"/>
      <c r="AH1255" s="15">
        <f t="shared" si="706"/>
        <v>0</v>
      </c>
      <c r="AI1255" s="16">
        <f t="shared" si="716"/>
        <v>0</v>
      </c>
      <c r="AJ1255" s="15">
        <f t="shared" si="707"/>
        <v>0</v>
      </c>
      <c r="AK1255" s="16">
        <f t="shared" si="717"/>
        <v>0</v>
      </c>
      <c r="AL1255" s="15">
        <f t="shared" si="718"/>
        <v>0</v>
      </c>
      <c r="AM1255" s="16"/>
      <c r="AN1255" s="15">
        <f t="shared" si="719"/>
        <v>0</v>
      </c>
      <c r="AO1255" s="16">
        <f t="shared" si="720"/>
        <v>0</v>
      </c>
      <c r="AP1255" s="15">
        <f t="shared" si="721"/>
        <v>0</v>
      </c>
      <c r="AQ1255" s="16">
        <f t="shared" si="722"/>
        <v>0</v>
      </c>
      <c r="AR1255" s="15">
        <f t="shared" si="723"/>
        <v>1.9999999999999574E-2</v>
      </c>
      <c r="AS1255" s="16"/>
      <c r="AT1255" s="15">
        <f t="shared" si="724"/>
        <v>0</v>
      </c>
      <c r="AU1255" s="16">
        <f t="shared" si="725"/>
        <v>0</v>
      </c>
      <c r="AV1255" s="15">
        <f t="shared" si="726"/>
        <v>0</v>
      </c>
      <c r="AW1255" s="16">
        <f t="shared" si="727"/>
        <v>0</v>
      </c>
      <c r="AX1255" s="15">
        <f t="shared" si="728"/>
        <v>1.9999999999999574E-2</v>
      </c>
    </row>
    <row r="1256" spans="1:50" x14ac:dyDescent="0.25">
      <c r="A1256" s="25">
        <f t="shared" si="729"/>
        <v>25.030416666666223</v>
      </c>
      <c r="B1256" s="9" t="s">
        <v>15</v>
      </c>
      <c r="C1256" s="12"/>
      <c r="D1256" s="12" t="s">
        <v>14</v>
      </c>
      <c r="E1256" t="s">
        <v>11</v>
      </c>
      <c r="F1256" s="7"/>
      <c r="G1256" s="13" t="s">
        <v>20</v>
      </c>
      <c r="H1256" s="12" t="s">
        <v>14</v>
      </c>
      <c r="I1256" s="12" t="s">
        <v>14</v>
      </c>
      <c r="J1256" s="15">
        <f t="shared" si="694"/>
        <v>0</v>
      </c>
      <c r="K1256" s="16">
        <f t="shared" si="708"/>
        <v>0</v>
      </c>
      <c r="L1256" s="15">
        <f t="shared" si="695"/>
        <v>0</v>
      </c>
      <c r="M1256" s="16">
        <f t="shared" si="709"/>
        <v>0</v>
      </c>
      <c r="N1256" s="15">
        <f t="shared" si="696"/>
        <v>0</v>
      </c>
      <c r="O1256" s="16"/>
      <c r="P1256" s="15">
        <f t="shared" si="697"/>
        <v>0</v>
      </c>
      <c r="Q1256" s="16">
        <f t="shared" si="710"/>
        <v>0</v>
      </c>
      <c r="R1256" s="15">
        <f t="shared" si="730"/>
        <v>0</v>
      </c>
      <c r="S1256" s="16">
        <f t="shared" si="711"/>
        <v>0</v>
      </c>
      <c r="T1256" s="15">
        <f t="shared" si="699"/>
        <v>1.9999999999999574E-2</v>
      </c>
      <c r="U1256" s="16"/>
      <c r="V1256" s="15">
        <f t="shared" si="700"/>
        <v>0</v>
      </c>
      <c r="W1256" s="16">
        <f t="shared" si="712"/>
        <v>0</v>
      </c>
      <c r="X1256" s="15">
        <f t="shared" si="701"/>
        <v>0</v>
      </c>
      <c r="Y1256" s="16">
        <f t="shared" si="713"/>
        <v>0</v>
      </c>
      <c r="Z1256" s="15">
        <f t="shared" si="702"/>
        <v>0</v>
      </c>
      <c r="AA1256" s="16"/>
      <c r="AB1256" s="15">
        <f t="shared" si="703"/>
        <v>0</v>
      </c>
      <c r="AC1256" s="16">
        <f t="shared" si="714"/>
        <v>0</v>
      </c>
      <c r="AD1256" s="15">
        <f t="shared" si="704"/>
        <v>0</v>
      </c>
      <c r="AE1256" s="16">
        <f t="shared" si="715"/>
        <v>0</v>
      </c>
      <c r="AF1256" s="15">
        <f t="shared" si="705"/>
        <v>0</v>
      </c>
      <c r="AG1256" s="16"/>
      <c r="AH1256" s="15">
        <f t="shared" si="706"/>
        <v>0</v>
      </c>
      <c r="AI1256" s="16">
        <f t="shared" si="716"/>
        <v>0</v>
      </c>
      <c r="AJ1256" s="15">
        <f t="shared" si="707"/>
        <v>25.030416666666223</v>
      </c>
      <c r="AK1256" s="16">
        <f t="shared" si="717"/>
        <v>1</v>
      </c>
      <c r="AL1256" s="15">
        <f t="shared" si="718"/>
        <v>0</v>
      </c>
      <c r="AM1256" s="16"/>
      <c r="AN1256" s="15">
        <f t="shared" si="719"/>
        <v>0</v>
      </c>
      <c r="AO1256" s="16">
        <f t="shared" si="720"/>
        <v>0</v>
      </c>
      <c r="AP1256" s="15">
        <f t="shared" si="721"/>
        <v>0</v>
      </c>
      <c r="AQ1256" s="16">
        <f t="shared" si="722"/>
        <v>0</v>
      </c>
      <c r="AR1256" s="15">
        <f t="shared" si="723"/>
        <v>1.9999999999999574E-2</v>
      </c>
      <c r="AS1256" s="16"/>
      <c r="AT1256" s="15">
        <f t="shared" si="724"/>
        <v>0</v>
      </c>
      <c r="AU1256" s="16">
        <f t="shared" si="725"/>
        <v>0</v>
      </c>
      <c r="AV1256" s="15">
        <f t="shared" si="726"/>
        <v>0</v>
      </c>
      <c r="AW1256" s="16">
        <f t="shared" si="727"/>
        <v>0</v>
      </c>
      <c r="AX1256" s="15">
        <f t="shared" si="728"/>
        <v>1.9999999999999574E-2</v>
      </c>
    </row>
    <row r="1257" spans="1:50" x14ac:dyDescent="0.25">
      <c r="A1257" s="25">
        <f t="shared" si="729"/>
        <v>25.050416666666223</v>
      </c>
      <c r="B1257" s="9"/>
      <c r="C1257" s="12"/>
      <c r="D1257" s="12" t="s">
        <v>14</v>
      </c>
      <c r="E1257" t="s">
        <v>11</v>
      </c>
      <c r="F1257" s="7"/>
      <c r="G1257" s="12"/>
      <c r="H1257" s="12" t="s">
        <v>14</v>
      </c>
      <c r="I1257" s="12" t="s">
        <v>14</v>
      </c>
      <c r="J1257" s="15">
        <f t="shared" si="694"/>
        <v>0</v>
      </c>
      <c r="K1257" s="16">
        <f t="shared" si="708"/>
        <v>0</v>
      </c>
      <c r="L1257" s="15">
        <f t="shared" si="695"/>
        <v>0</v>
      </c>
      <c r="M1257" s="16">
        <f t="shared" si="709"/>
        <v>0</v>
      </c>
      <c r="N1257" s="15">
        <f t="shared" si="696"/>
        <v>0</v>
      </c>
      <c r="O1257" s="16"/>
      <c r="P1257" s="15">
        <f t="shared" si="697"/>
        <v>0</v>
      </c>
      <c r="Q1257" s="16">
        <f t="shared" si="710"/>
        <v>0</v>
      </c>
      <c r="R1257" s="15">
        <f t="shared" si="730"/>
        <v>0</v>
      </c>
      <c r="S1257" s="16">
        <f t="shared" si="711"/>
        <v>0</v>
      </c>
      <c r="T1257" s="15">
        <f t="shared" si="699"/>
        <v>1.9999999999999574E-2</v>
      </c>
      <c r="U1257" s="16"/>
      <c r="V1257" s="15">
        <f t="shared" si="700"/>
        <v>0</v>
      </c>
      <c r="W1257" s="16">
        <f t="shared" si="712"/>
        <v>0</v>
      </c>
      <c r="X1257" s="15">
        <f t="shared" si="701"/>
        <v>0</v>
      </c>
      <c r="Y1257" s="16">
        <f t="shared" si="713"/>
        <v>0</v>
      </c>
      <c r="Z1257" s="15">
        <f t="shared" si="702"/>
        <v>0</v>
      </c>
      <c r="AA1257" s="16"/>
      <c r="AB1257" s="15">
        <f t="shared" si="703"/>
        <v>0</v>
      </c>
      <c r="AC1257" s="16">
        <f t="shared" si="714"/>
        <v>0</v>
      </c>
      <c r="AD1257" s="15">
        <f t="shared" si="704"/>
        <v>0</v>
      </c>
      <c r="AE1257" s="16">
        <f t="shared" si="715"/>
        <v>0</v>
      </c>
      <c r="AF1257" s="15">
        <f t="shared" si="705"/>
        <v>0</v>
      </c>
      <c r="AG1257" s="16"/>
      <c r="AH1257" s="15">
        <f t="shared" si="706"/>
        <v>0</v>
      </c>
      <c r="AI1257" s="16">
        <f t="shared" si="716"/>
        <v>0</v>
      </c>
      <c r="AJ1257" s="15">
        <f t="shared" si="707"/>
        <v>0</v>
      </c>
      <c r="AK1257" s="16">
        <f t="shared" si="717"/>
        <v>0</v>
      </c>
      <c r="AL1257" s="15">
        <f t="shared" si="718"/>
        <v>0</v>
      </c>
      <c r="AM1257" s="16"/>
      <c r="AN1257" s="15">
        <f t="shared" si="719"/>
        <v>0</v>
      </c>
      <c r="AO1257" s="16">
        <f t="shared" si="720"/>
        <v>0</v>
      </c>
      <c r="AP1257" s="15">
        <f t="shared" si="721"/>
        <v>0</v>
      </c>
      <c r="AQ1257" s="16">
        <f t="shared" si="722"/>
        <v>0</v>
      </c>
      <c r="AR1257" s="15">
        <f t="shared" si="723"/>
        <v>1.9999999999999574E-2</v>
      </c>
      <c r="AS1257" s="16"/>
      <c r="AT1257" s="15">
        <f t="shared" si="724"/>
        <v>0</v>
      </c>
      <c r="AU1257" s="16">
        <f t="shared" si="725"/>
        <v>0</v>
      </c>
      <c r="AV1257" s="15">
        <f t="shared" si="726"/>
        <v>0</v>
      </c>
      <c r="AW1257" s="16">
        <f t="shared" si="727"/>
        <v>0</v>
      </c>
      <c r="AX1257" s="15">
        <f t="shared" si="728"/>
        <v>1.9999999999999574E-2</v>
      </c>
    </row>
    <row r="1258" spans="1:50" x14ac:dyDescent="0.25">
      <c r="A1258" s="25">
        <f t="shared" si="729"/>
        <v>25.070416666666222</v>
      </c>
      <c r="B1258" s="9"/>
      <c r="C1258" s="12"/>
      <c r="D1258" s="12" t="s">
        <v>14</v>
      </c>
      <c r="E1258" t="s">
        <v>11</v>
      </c>
      <c r="F1258" s="12"/>
      <c r="G1258" s="12"/>
      <c r="H1258" s="12" t="s">
        <v>14</v>
      </c>
      <c r="I1258" s="12" t="s">
        <v>14</v>
      </c>
      <c r="J1258" s="15">
        <f t="shared" si="694"/>
        <v>0</v>
      </c>
      <c r="K1258" s="16">
        <f t="shared" si="708"/>
        <v>0</v>
      </c>
      <c r="L1258" s="15">
        <f t="shared" si="695"/>
        <v>0</v>
      </c>
      <c r="M1258" s="16">
        <f t="shared" si="709"/>
        <v>0</v>
      </c>
      <c r="N1258" s="15">
        <f t="shared" si="696"/>
        <v>0</v>
      </c>
      <c r="O1258" s="16"/>
      <c r="P1258" s="15">
        <f t="shared" si="697"/>
        <v>0</v>
      </c>
      <c r="Q1258" s="16">
        <f t="shared" si="710"/>
        <v>0</v>
      </c>
      <c r="R1258" s="15">
        <f t="shared" si="730"/>
        <v>0</v>
      </c>
      <c r="S1258" s="16">
        <f t="shared" si="711"/>
        <v>0</v>
      </c>
      <c r="T1258" s="15">
        <f t="shared" si="699"/>
        <v>1.9999999999999574E-2</v>
      </c>
      <c r="U1258" s="16"/>
      <c r="V1258" s="15">
        <f t="shared" si="700"/>
        <v>0</v>
      </c>
      <c r="W1258" s="16">
        <f t="shared" si="712"/>
        <v>0</v>
      </c>
      <c r="X1258" s="15">
        <f t="shared" si="701"/>
        <v>0</v>
      </c>
      <c r="Y1258" s="16">
        <f t="shared" si="713"/>
        <v>0</v>
      </c>
      <c r="Z1258" s="15">
        <f t="shared" si="702"/>
        <v>0</v>
      </c>
      <c r="AA1258" s="16"/>
      <c r="AB1258" s="15">
        <f t="shared" si="703"/>
        <v>0</v>
      </c>
      <c r="AC1258" s="16">
        <f t="shared" si="714"/>
        <v>0</v>
      </c>
      <c r="AD1258" s="15">
        <f t="shared" si="704"/>
        <v>0</v>
      </c>
      <c r="AE1258" s="16">
        <f t="shared" si="715"/>
        <v>0</v>
      </c>
      <c r="AF1258" s="15">
        <f t="shared" si="705"/>
        <v>0</v>
      </c>
      <c r="AG1258" s="16"/>
      <c r="AH1258" s="15">
        <f t="shared" si="706"/>
        <v>0</v>
      </c>
      <c r="AI1258" s="16">
        <f t="shared" si="716"/>
        <v>0</v>
      </c>
      <c r="AJ1258" s="15">
        <f t="shared" si="707"/>
        <v>0</v>
      </c>
      <c r="AK1258" s="16">
        <f t="shared" si="717"/>
        <v>0</v>
      </c>
      <c r="AL1258" s="15">
        <f t="shared" si="718"/>
        <v>0</v>
      </c>
      <c r="AM1258" s="16"/>
      <c r="AN1258" s="15">
        <f t="shared" si="719"/>
        <v>0</v>
      </c>
      <c r="AO1258" s="16">
        <f t="shared" si="720"/>
        <v>0</v>
      </c>
      <c r="AP1258" s="15">
        <f t="shared" si="721"/>
        <v>0</v>
      </c>
      <c r="AQ1258" s="16">
        <f t="shared" si="722"/>
        <v>0</v>
      </c>
      <c r="AR1258" s="15">
        <f t="shared" si="723"/>
        <v>1.9999999999999574E-2</v>
      </c>
      <c r="AS1258" s="16"/>
      <c r="AT1258" s="15">
        <f t="shared" si="724"/>
        <v>0</v>
      </c>
      <c r="AU1258" s="16">
        <f t="shared" si="725"/>
        <v>0</v>
      </c>
      <c r="AV1258" s="15">
        <f t="shared" si="726"/>
        <v>0</v>
      </c>
      <c r="AW1258" s="16">
        <f t="shared" si="727"/>
        <v>0</v>
      </c>
      <c r="AX1258" s="15">
        <f t="shared" si="728"/>
        <v>1.9999999999999574E-2</v>
      </c>
    </row>
    <row r="1259" spans="1:50" x14ac:dyDescent="0.25">
      <c r="A1259" s="25">
        <f t="shared" si="729"/>
        <v>25.090416666666222</v>
      </c>
      <c r="B1259" s="9" t="s">
        <v>18</v>
      </c>
      <c r="C1259" s="12"/>
      <c r="D1259" s="12" t="s">
        <v>14</v>
      </c>
      <c r="E1259" s="13" t="s">
        <v>20</v>
      </c>
      <c r="F1259" s="12"/>
      <c r="G1259" s="12"/>
      <c r="H1259" s="12" t="s">
        <v>14</v>
      </c>
      <c r="I1259" s="12" t="s">
        <v>14</v>
      </c>
      <c r="J1259" s="15">
        <f t="shared" si="694"/>
        <v>0</v>
      </c>
      <c r="K1259" s="16">
        <f t="shared" si="708"/>
        <v>0</v>
      </c>
      <c r="L1259" s="15">
        <f t="shared" si="695"/>
        <v>0</v>
      </c>
      <c r="M1259" s="16">
        <f t="shared" si="709"/>
        <v>0</v>
      </c>
      <c r="N1259" s="15">
        <f t="shared" si="696"/>
        <v>0</v>
      </c>
      <c r="O1259" s="16"/>
      <c r="P1259" s="15">
        <f t="shared" si="697"/>
        <v>0</v>
      </c>
      <c r="Q1259" s="16">
        <f t="shared" si="710"/>
        <v>0</v>
      </c>
      <c r="R1259" s="15">
        <f t="shared" si="730"/>
        <v>0</v>
      </c>
      <c r="S1259" s="16">
        <f t="shared" si="711"/>
        <v>0</v>
      </c>
      <c r="T1259" s="15">
        <f t="shared" si="699"/>
        <v>1.9999999999999574E-2</v>
      </c>
      <c r="U1259" s="16"/>
      <c r="V1259" s="15">
        <f t="shared" si="700"/>
        <v>0</v>
      </c>
      <c r="W1259" s="16">
        <f t="shared" si="712"/>
        <v>0</v>
      </c>
      <c r="X1259" s="15">
        <f t="shared" si="701"/>
        <v>25.090416666666222</v>
      </c>
      <c r="Y1259" s="16">
        <f t="shared" si="713"/>
        <v>1</v>
      </c>
      <c r="Z1259" s="15">
        <f t="shared" si="702"/>
        <v>0</v>
      </c>
      <c r="AA1259" s="16"/>
      <c r="AB1259" s="15">
        <f t="shared" si="703"/>
        <v>0</v>
      </c>
      <c r="AC1259" s="16">
        <f t="shared" si="714"/>
        <v>0</v>
      </c>
      <c r="AD1259" s="15">
        <f t="shared" si="704"/>
        <v>0</v>
      </c>
      <c r="AE1259" s="16">
        <f t="shared" si="715"/>
        <v>0</v>
      </c>
      <c r="AF1259" s="15">
        <f t="shared" si="705"/>
        <v>0</v>
      </c>
      <c r="AG1259" s="16"/>
      <c r="AH1259" s="15">
        <f t="shared" si="706"/>
        <v>0</v>
      </c>
      <c r="AI1259" s="16">
        <f t="shared" si="716"/>
        <v>0</v>
      </c>
      <c r="AJ1259" s="15">
        <f t="shared" si="707"/>
        <v>0</v>
      </c>
      <c r="AK1259" s="16">
        <f t="shared" si="717"/>
        <v>0</v>
      </c>
      <c r="AL1259" s="15">
        <f t="shared" si="718"/>
        <v>0</v>
      </c>
      <c r="AM1259" s="16"/>
      <c r="AN1259" s="15">
        <f t="shared" si="719"/>
        <v>0</v>
      </c>
      <c r="AO1259" s="16">
        <f t="shared" si="720"/>
        <v>0</v>
      </c>
      <c r="AP1259" s="15">
        <f t="shared" si="721"/>
        <v>0</v>
      </c>
      <c r="AQ1259" s="16">
        <f t="shared" si="722"/>
        <v>0</v>
      </c>
      <c r="AR1259" s="15">
        <f t="shared" si="723"/>
        <v>1.9999999999999574E-2</v>
      </c>
      <c r="AS1259" s="16"/>
      <c r="AT1259" s="15">
        <f t="shared" si="724"/>
        <v>0</v>
      </c>
      <c r="AU1259" s="16">
        <f t="shared" si="725"/>
        <v>0</v>
      </c>
      <c r="AV1259" s="15">
        <f t="shared" si="726"/>
        <v>0</v>
      </c>
      <c r="AW1259" s="16">
        <f t="shared" si="727"/>
        <v>0</v>
      </c>
      <c r="AX1259" s="15">
        <f t="shared" si="728"/>
        <v>1.9999999999999574E-2</v>
      </c>
    </row>
    <row r="1260" spans="1:50" x14ac:dyDescent="0.25">
      <c r="A1260" s="25">
        <f t="shared" si="729"/>
        <v>25.110416666666222</v>
      </c>
      <c r="B1260" s="9" t="s">
        <v>9</v>
      </c>
      <c r="C1260" s="12" t="s">
        <v>14</v>
      </c>
      <c r="D1260" s="12" t="s">
        <v>14</v>
      </c>
      <c r="E1260" s="12"/>
      <c r="F1260" s="12"/>
      <c r="G1260" s="12"/>
      <c r="H1260" s="12" t="s">
        <v>14</v>
      </c>
      <c r="I1260" t="s">
        <v>11</v>
      </c>
      <c r="J1260" s="15">
        <f t="shared" si="694"/>
        <v>25.110416666666222</v>
      </c>
      <c r="K1260" s="16">
        <f t="shared" si="708"/>
        <v>1</v>
      </c>
      <c r="L1260" s="15">
        <f t="shared" si="695"/>
        <v>0</v>
      </c>
      <c r="M1260" s="16">
        <f t="shared" si="709"/>
        <v>0</v>
      </c>
      <c r="N1260" s="15">
        <f t="shared" si="696"/>
        <v>1.9999999999999574E-2</v>
      </c>
      <c r="O1260" s="16"/>
      <c r="P1260" s="15">
        <f t="shared" si="697"/>
        <v>0</v>
      </c>
      <c r="Q1260" s="16">
        <f t="shared" si="710"/>
        <v>0</v>
      </c>
      <c r="R1260" s="15">
        <f t="shared" si="730"/>
        <v>0</v>
      </c>
      <c r="S1260" s="16">
        <f t="shared" si="711"/>
        <v>0</v>
      </c>
      <c r="T1260" s="15">
        <f t="shared" si="699"/>
        <v>1.9999999999999574E-2</v>
      </c>
      <c r="U1260" s="16"/>
      <c r="V1260" s="15">
        <f t="shared" si="700"/>
        <v>0</v>
      </c>
      <c r="W1260" s="16">
        <f t="shared" si="712"/>
        <v>0</v>
      </c>
      <c r="X1260" s="15">
        <f t="shared" si="701"/>
        <v>0</v>
      </c>
      <c r="Y1260" s="16">
        <f t="shared" si="713"/>
        <v>0</v>
      </c>
      <c r="Z1260" s="15">
        <f t="shared" si="702"/>
        <v>0</v>
      </c>
      <c r="AA1260" s="16"/>
      <c r="AB1260" s="15">
        <f t="shared" si="703"/>
        <v>0</v>
      </c>
      <c r="AC1260" s="16">
        <f t="shared" si="714"/>
        <v>0</v>
      </c>
      <c r="AD1260" s="15">
        <f t="shared" si="704"/>
        <v>0</v>
      </c>
      <c r="AE1260" s="16">
        <f t="shared" si="715"/>
        <v>0</v>
      </c>
      <c r="AF1260" s="15">
        <f t="shared" si="705"/>
        <v>0</v>
      </c>
      <c r="AG1260" s="16"/>
      <c r="AH1260" s="15">
        <f t="shared" si="706"/>
        <v>0</v>
      </c>
      <c r="AI1260" s="16">
        <f t="shared" si="716"/>
        <v>0</v>
      </c>
      <c r="AJ1260" s="15">
        <f t="shared" si="707"/>
        <v>0</v>
      </c>
      <c r="AK1260" s="16">
        <f t="shared" si="717"/>
        <v>0</v>
      </c>
      <c r="AL1260" s="15">
        <f t="shared" si="718"/>
        <v>0</v>
      </c>
      <c r="AM1260" s="16"/>
      <c r="AN1260" s="15">
        <f t="shared" si="719"/>
        <v>0</v>
      </c>
      <c r="AO1260" s="16">
        <f t="shared" si="720"/>
        <v>0</v>
      </c>
      <c r="AP1260" s="15">
        <f t="shared" si="721"/>
        <v>0</v>
      </c>
      <c r="AQ1260" s="16">
        <f t="shared" si="722"/>
        <v>0</v>
      </c>
      <c r="AR1260" s="15">
        <f t="shared" si="723"/>
        <v>1.9999999999999574E-2</v>
      </c>
      <c r="AS1260" s="16"/>
      <c r="AT1260" s="15">
        <f t="shared" si="724"/>
        <v>0</v>
      </c>
      <c r="AU1260" s="16">
        <f t="shared" si="725"/>
        <v>0</v>
      </c>
      <c r="AV1260" s="15">
        <f t="shared" si="726"/>
        <v>0</v>
      </c>
      <c r="AW1260" s="16">
        <f t="shared" si="727"/>
        <v>0</v>
      </c>
      <c r="AX1260" s="15">
        <f t="shared" si="728"/>
        <v>0</v>
      </c>
    </row>
    <row r="1261" spans="1:50" x14ac:dyDescent="0.25">
      <c r="A1261" s="25">
        <f t="shared" si="729"/>
        <v>25.130416666666221</v>
      </c>
      <c r="B1261" s="9" t="s">
        <v>10</v>
      </c>
      <c r="C1261" s="12" t="s">
        <v>14</v>
      </c>
      <c r="D1261" s="12" t="s">
        <v>14</v>
      </c>
      <c r="E1261" s="12"/>
      <c r="F1261" s="12" t="s">
        <v>14</v>
      </c>
      <c r="G1261" s="12"/>
      <c r="H1261" s="12" t="s">
        <v>14</v>
      </c>
      <c r="I1261" t="s">
        <v>11</v>
      </c>
      <c r="J1261" s="15">
        <f t="shared" si="694"/>
        <v>0</v>
      </c>
      <c r="K1261" s="16">
        <f t="shared" si="708"/>
        <v>0</v>
      </c>
      <c r="L1261" s="15">
        <f t="shared" si="695"/>
        <v>0</v>
      </c>
      <c r="M1261" s="16">
        <f t="shared" si="709"/>
        <v>0</v>
      </c>
      <c r="N1261" s="15">
        <f t="shared" si="696"/>
        <v>1.9999999999999574E-2</v>
      </c>
      <c r="O1261" s="16"/>
      <c r="P1261" s="15">
        <f t="shared" si="697"/>
        <v>0</v>
      </c>
      <c r="Q1261" s="16">
        <f t="shared" si="710"/>
        <v>0</v>
      </c>
      <c r="R1261" s="15">
        <f t="shared" si="730"/>
        <v>0</v>
      </c>
      <c r="S1261" s="16">
        <f t="shared" si="711"/>
        <v>0</v>
      </c>
      <c r="T1261" s="15">
        <f t="shared" si="699"/>
        <v>1.9999999999999574E-2</v>
      </c>
      <c r="U1261" s="16"/>
      <c r="V1261" s="15">
        <f t="shared" si="700"/>
        <v>0</v>
      </c>
      <c r="W1261" s="16">
        <f t="shared" si="712"/>
        <v>0</v>
      </c>
      <c r="X1261" s="15">
        <f t="shared" si="701"/>
        <v>0</v>
      </c>
      <c r="Y1261" s="16">
        <f t="shared" si="713"/>
        <v>0</v>
      </c>
      <c r="Z1261" s="15">
        <f t="shared" si="702"/>
        <v>0</v>
      </c>
      <c r="AA1261" s="16"/>
      <c r="AB1261" s="15">
        <f t="shared" si="703"/>
        <v>25.130416666666221</v>
      </c>
      <c r="AC1261" s="16">
        <f t="shared" si="714"/>
        <v>1</v>
      </c>
      <c r="AD1261" s="15">
        <f t="shared" si="704"/>
        <v>0</v>
      </c>
      <c r="AE1261" s="16">
        <f t="shared" si="715"/>
        <v>0</v>
      </c>
      <c r="AF1261" s="15">
        <f t="shared" si="705"/>
        <v>1.9999999999999574E-2</v>
      </c>
      <c r="AG1261" s="16"/>
      <c r="AH1261" s="15">
        <f t="shared" si="706"/>
        <v>0</v>
      </c>
      <c r="AI1261" s="16">
        <f t="shared" si="716"/>
        <v>0</v>
      </c>
      <c r="AJ1261" s="15">
        <f t="shared" si="707"/>
        <v>0</v>
      </c>
      <c r="AK1261" s="16">
        <f t="shared" si="717"/>
        <v>0</v>
      </c>
      <c r="AL1261" s="15">
        <f t="shared" si="718"/>
        <v>0</v>
      </c>
      <c r="AM1261" s="16"/>
      <c r="AN1261" s="15">
        <f t="shared" si="719"/>
        <v>0</v>
      </c>
      <c r="AO1261" s="16">
        <f t="shared" si="720"/>
        <v>0</v>
      </c>
      <c r="AP1261" s="15">
        <f t="shared" si="721"/>
        <v>0</v>
      </c>
      <c r="AQ1261" s="16">
        <f t="shared" si="722"/>
        <v>0</v>
      </c>
      <c r="AR1261" s="15">
        <f t="shared" si="723"/>
        <v>1.9999999999999574E-2</v>
      </c>
      <c r="AS1261" s="16"/>
      <c r="AT1261" s="15">
        <f t="shared" si="724"/>
        <v>0</v>
      </c>
      <c r="AU1261" s="16">
        <f t="shared" si="725"/>
        <v>0</v>
      </c>
      <c r="AV1261" s="15">
        <f t="shared" si="726"/>
        <v>0</v>
      </c>
      <c r="AW1261" s="16">
        <f t="shared" si="727"/>
        <v>0</v>
      </c>
      <c r="AX1261" s="15">
        <f t="shared" si="728"/>
        <v>0</v>
      </c>
    </row>
    <row r="1262" spans="1:50" x14ac:dyDescent="0.25">
      <c r="A1262" s="25">
        <f t="shared" si="729"/>
        <v>25.150416666666221</v>
      </c>
      <c r="B1262" s="9" t="s">
        <v>21</v>
      </c>
      <c r="C1262" s="12" t="s">
        <v>14</v>
      </c>
      <c r="D1262" s="12" t="s">
        <v>14</v>
      </c>
      <c r="E1262" s="12" t="s">
        <v>14</v>
      </c>
      <c r="F1262" s="12" t="s">
        <v>14</v>
      </c>
      <c r="G1262" s="12"/>
      <c r="H1262" s="12" t="s">
        <v>14</v>
      </c>
      <c r="I1262" t="s">
        <v>11</v>
      </c>
      <c r="J1262" s="15">
        <f t="shared" si="694"/>
        <v>0</v>
      </c>
      <c r="K1262" s="16">
        <f t="shared" si="708"/>
        <v>0</v>
      </c>
      <c r="L1262" s="15">
        <f t="shared" si="695"/>
        <v>0</v>
      </c>
      <c r="M1262" s="16">
        <f t="shared" si="709"/>
        <v>0</v>
      </c>
      <c r="N1262" s="15">
        <f t="shared" si="696"/>
        <v>1.9999999999999574E-2</v>
      </c>
      <c r="O1262" s="16"/>
      <c r="P1262" s="15">
        <f t="shared" si="697"/>
        <v>0</v>
      </c>
      <c r="Q1262" s="16">
        <f t="shared" si="710"/>
        <v>0</v>
      </c>
      <c r="R1262" s="15">
        <f t="shared" si="730"/>
        <v>0</v>
      </c>
      <c r="S1262" s="16">
        <f t="shared" si="711"/>
        <v>0</v>
      </c>
      <c r="T1262" s="15">
        <f t="shared" si="699"/>
        <v>1.9999999999999574E-2</v>
      </c>
      <c r="U1262" s="16"/>
      <c r="V1262" s="15">
        <f t="shared" si="700"/>
        <v>25.150416666666221</v>
      </c>
      <c r="W1262" s="16">
        <f t="shared" si="712"/>
        <v>1</v>
      </c>
      <c r="X1262" s="15">
        <f t="shared" si="701"/>
        <v>0</v>
      </c>
      <c r="Y1262" s="16">
        <f t="shared" si="713"/>
        <v>0</v>
      </c>
      <c r="Z1262" s="15">
        <f t="shared" si="702"/>
        <v>1.9999999999999574E-2</v>
      </c>
      <c r="AA1262" s="16"/>
      <c r="AB1262" s="15">
        <f t="shared" si="703"/>
        <v>0</v>
      </c>
      <c r="AC1262" s="16">
        <f t="shared" si="714"/>
        <v>0</v>
      </c>
      <c r="AD1262" s="15">
        <f t="shared" si="704"/>
        <v>0</v>
      </c>
      <c r="AE1262" s="16">
        <f t="shared" si="715"/>
        <v>0</v>
      </c>
      <c r="AF1262" s="15">
        <f t="shared" si="705"/>
        <v>1.9999999999999574E-2</v>
      </c>
      <c r="AG1262" s="16"/>
      <c r="AH1262" s="15">
        <f t="shared" si="706"/>
        <v>0</v>
      </c>
      <c r="AI1262" s="16">
        <f t="shared" si="716"/>
        <v>0</v>
      </c>
      <c r="AJ1262" s="15">
        <f t="shared" si="707"/>
        <v>0</v>
      </c>
      <c r="AK1262" s="16">
        <f t="shared" si="717"/>
        <v>0</v>
      </c>
      <c r="AL1262" s="15">
        <f t="shared" si="718"/>
        <v>0</v>
      </c>
      <c r="AM1262" s="16"/>
      <c r="AN1262" s="15">
        <f t="shared" si="719"/>
        <v>0</v>
      </c>
      <c r="AO1262" s="16">
        <f t="shared" si="720"/>
        <v>0</v>
      </c>
      <c r="AP1262" s="15">
        <f t="shared" si="721"/>
        <v>0</v>
      </c>
      <c r="AQ1262" s="16">
        <f t="shared" si="722"/>
        <v>0</v>
      </c>
      <c r="AR1262" s="15">
        <f t="shared" si="723"/>
        <v>1.9999999999999574E-2</v>
      </c>
      <c r="AS1262" s="16"/>
      <c r="AT1262" s="15">
        <f t="shared" si="724"/>
        <v>0</v>
      </c>
      <c r="AU1262" s="16">
        <f t="shared" si="725"/>
        <v>0</v>
      </c>
      <c r="AV1262" s="15">
        <f t="shared" si="726"/>
        <v>0</v>
      </c>
      <c r="AW1262" s="16">
        <f t="shared" si="727"/>
        <v>0</v>
      </c>
      <c r="AX1262" s="15">
        <f t="shared" si="728"/>
        <v>0</v>
      </c>
    </row>
    <row r="1263" spans="1:50" x14ac:dyDescent="0.25">
      <c r="A1263" s="25">
        <f t="shared" si="729"/>
        <v>25.17041666666622</v>
      </c>
      <c r="B1263" s="9"/>
      <c r="C1263" s="12" t="s">
        <v>14</v>
      </c>
      <c r="D1263" s="12" t="s">
        <v>14</v>
      </c>
      <c r="E1263" s="12" t="s">
        <v>14</v>
      </c>
      <c r="F1263" s="12" t="s">
        <v>14</v>
      </c>
      <c r="G1263" s="12"/>
      <c r="H1263" s="12" t="s">
        <v>14</v>
      </c>
      <c r="I1263" t="s">
        <v>11</v>
      </c>
      <c r="J1263" s="15">
        <f t="shared" si="694"/>
        <v>0</v>
      </c>
      <c r="K1263" s="16">
        <f t="shared" si="708"/>
        <v>0</v>
      </c>
      <c r="L1263" s="15">
        <f t="shared" si="695"/>
        <v>0</v>
      </c>
      <c r="M1263" s="16">
        <f t="shared" si="709"/>
        <v>0</v>
      </c>
      <c r="N1263" s="15">
        <f t="shared" si="696"/>
        <v>1.9999999999999574E-2</v>
      </c>
      <c r="O1263" s="16"/>
      <c r="P1263" s="15">
        <f t="shared" si="697"/>
        <v>0</v>
      </c>
      <c r="Q1263" s="16">
        <f t="shared" si="710"/>
        <v>0</v>
      </c>
      <c r="R1263" s="15">
        <f t="shared" si="730"/>
        <v>0</v>
      </c>
      <c r="S1263" s="16">
        <f t="shared" si="711"/>
        <v>0</v>
      </c>
      <c r="T1263" s="15">
        <f t="shared" si="699"/>
        <v>1.9999999999999574E-2</v>
      </c>
      <c r="U1263" s="16"/>
      <c r="V1263" s="15">
        <f t="shared" si="700"/>
        <v>0</v>
      </c>
      <c r="W1263" s="16">
        <f t="shared" si="712"/>
        <v>0</v>
      </c>
      <c r="X1263" s="15">
        <f t="shared" si="701"/>
        <v>0</v>
      </c>
      <c r="Y1263" s="16">
        <f t="shared" si="713"/>
        <v>0</v>
      </c>
      <c r="Z1263" s="15">
        <f t="shared" si="702"/>
        <v>1.9999999999999574E-2</v>
      </c>
      <c r="AA1263" s="16"/>
      <c r="AB1263" s="15">
        <f t="shared" si="703"/>
        <v>0</v>
      </c>
      <c r="AC1263" s="16">
        <f t="shared" si="714"/>
        <v>0</v>
      </c>
      <c r="AD1263" s="15">
        <f t="shared" si="704"/>
        <v>0</v>
      </c>
      <c r="AE1263" s="16">
        <f t="shared" si="715"/>
        <v>0</v>
      </c>
      <c r="AF1263" s="15">
        <f t="shared" si="705"/>
        <v>1.9999999999999574E-2</v>
      </c>
      <c r="AG1263" s="16"/>
      <c r="AH1263" s="15">
        <f t="shared" si="706"/>
        <v>0</v>
      </c>
      <c r="AI1263" s="16">
        <f t="shared" si="716"/>
        <v>0</v>
      </c>
      <c r="AJ1263" s="15">
        <f t="shared" si="707"/>
        <v>0</v>
      </c>
      <c r="AK1263" s="16">
        <f t="shared" si="717"/>
        <v>0</v>
      </c>
      <c r="AL1263" s="15">
        <f t="shared" si="718"/>
        <v>0</v>
      </c>
      <c r="AM1263" s="16"/>
      <c r="AN1263" s="15">
        <f t="shared" si="719"/>
        <v>0</v>
      </c>
      <c r="AO1263" s="16">
        <f t="shared" si="720"/>
        <v>0</v>
      </c>
      <c r="AP1263" s="15">
        <f t="shared" si="721"/>
        <v>0</v>
      </c>
      <c r="AQ1263" s="16">
        <f t="shared" si="722"/>
        <v>0</v>
      </c>
      <c r="AR1263" s="15">
        <f t="shared" si="723"/>
        <v>1.9999999999999574E-2</v>
      </c>
      <c r="AS1263" s="16"/>
      <c r="AT1263" s="15">
        <f t="shared" si="724"/>
        <v>0</v>
      </c>
      <c r="AU1263" s="16">
        <f t="shared" si="725"/>
        <v>0</v>
      </c>
      <c r="AV1263" s="15">
        <f t="shared" si="726"/>
        <v>0</v>
      </c>
      <c r="AW1263" s="16">
        <f t="shared" si="727"/>
        <v>0</v>
      </c>
      <c r="AX1263" s="15">
        <f t="shared" si="728"/>
        <v>0</v>
      </c>
    </row>
    <row r="1264" spans="1:50" x14ac:dyDescent="0.25">
      <c r="A1264" s="25">
        <f t="shared" si="729"/>
        <v>25.19041666666622</v>
      </c>
      <c r="B1264" s="9" t="s">
        <v>13</v>
      </c>
      <c r="C1264" s="12" t="s">
        <v>14</v>
      </c>
      <c r="D1264" t="s">
        <v>11</v>
      </c>
      <c r="E1264" s="12" t="s">
        <v>14</v>
      </c>
      <c r="F1264" s="12" t="s">
        <v>14</v>
      </c>
      <c r="G1264" s="12" t="s">
        <v>14</v>
      </c>
      <c r="H1264" s="12" t="s">
        <v>14</v>
      </c>
      <c r="I1264" t="s">
        <v>11</v>
      </c>
      <c r="J1264" s="15">
        <f t="shared" si="694"/>
        <v>0</v>
      </c>
      <c r="K1264" s="16">
        <f t="shared" si="708"/>
        <v>0</v>
      </c>
      <c r="L1264" s="15">
        <f t="shared" si="695"/>
        <v>0</v>
      </c>
      <c r="M1264" s="16">
        <f t="shared" si="709"/>
        <v>0</v>
      </c>
      <c r="N1264" s="15">
        <f t="shared" si="696"/>
        <v>1.9999999999999574E-2</v>
      </c>
      <c r="O1264" s="16"/>
      <c r="P1264" s="15">
        <f t="shared" si="697"/>
        <v>0</v>
      </c>
      <c r="Q1264" s="16">
        <f t="shared" si="710"/>
        <v>0</v>
      </c>
      <c r="R1264" s="15">
        <f t="shared" si="730"/>
        <v>0</v>
      </c>
      <c r="S1264" s="16">
        <f t="shared" si="711"/>
        <v>0</v>
      </c>
      <c r="T1264" s="15">
        <f t="shared" si="699"/>
        <v>0</v>
      </c>
      <c r="U1264" s="16"/>
      <c r="V1264" s="15">
        <f t="shared" si="700"/>
        <v>0</v>
      </c>
      <c r="W1264" s="16">
        <f t="shared" si="712"/>
        <v>0</v>
      </c>
      <c r="X1264" s="15">
        <f t="shared" si="701"/>
        <v>0</v>
      </c>
      <c r="Y1264" s="16">
        <f t="shared" si="713"/>
        <v>0</v>
      </c>
      <c r="Z1264" s="15">
        <f t="shared" si="702"/>
        <v>1.9999999999999574E-2</v>
      </c>
      <c r="AA1264" s="16"/>
      <c r="AB1264" s="15">
        <f t="shared" si="703"/>
        <v>0</v>
      </c>
      <c r="AC1264" s="16">
        <f t="shared" si="714"/>
        <v>0</v>
      </c>
      <c r="AD1264" s="15">
        <f t="shared" si="704"/>
        <v>0</v>
      </c>
      <c r="AE1264" s="16">
        <f t="shared" si="715"/>
        <v>0</v>
      </c>
      <c r="AF1264" s="15">
        <f t="shared" si="705"/>
        <v>1.9999999999999574E-2</v>
      </c>
      <c r="AG1264" s="16"/>
      <c r="AH1264" s="15">
        <f t="shared" si="706"/>
        <v>25.19041666666622</v>
      </c>
      <c r="AI1264" s="16">
        <f t="shared" si="716"/>
        <v>1</v>
      </c>
      <c r="AJ1264" s="15">
        <f t="shared" si="707"/>
        <v>0</v>
      </c>
      <c r="AK1264" s="16">
        <f t="shared" si="717"/>
        <v>0</v>
      </c>
      <c r="AL1264" s="15">
        <f t="shared" si="718"/>
        <v>1.9999999999999574E-2</v>
      </c>
      <c r="AM1264" s="16"/>
      <c r="AN1264" s="15">
        <f t="shared" si="719"/>
        <v>0</v>
      </c>
      <c r="AO1264" s="16">
        <f t="shared" si="720"/>
        <v>0</v>
      </c>
      <c r="AP1264" s="15">
        <f t="shared" si="721"/>
        <v>0</v>
      </c>
      <c r="AQ1264" s="16">
        <f t="shared" si="722"/>
        <v>0</v>
      </c>
      <c r="AR1264" s="15">
        <f t="shared" si="723"/>
        <v>1.9999999999999574E-2</v>
      </c>
      <c r="AS1264" s="16"/>
      <c r="AT1264" s="15">
        <f t="shared" si="724"/>
        <v>0</v>
      </c>
      <c r="AU1264" s="16">
        <f t="shared" si="725"/>
        <v>0</v>
      </c>
      <c r="AV1264" s="15">
        <f t="shared" si="726"/>
        <v>0</v>
      </c>
      <c r="AW1264" s="16">
        <f t="shared" si="727"/>
        <v>0</v>
      </c>
      <c r="AX1264" s="15">
        <f t="shared" si="728"/>
        <v>0</v>
      </c>
    </row>
    <row r="1265" spans="1:50" x14ac:dyDescent="0.25">
      <c r="A1265" s="25">
        <f t="shared" si="729"/>
        <v>25.210416666666219</v>
      </c>
      <c r="B1265" s="9" t="s">
        <v>65</v>
      </c>
      <c r="C1265" s="12" t="s">
        <v>14</v>
      </c>
      <c r="D1265" t="s">
        <v>11</v>
      </c>
      <c r="E1265" s="12" t="s">
        <v>14</v>
      </c>
      <c r="F1265" s="12" t="s">
        <v>14</v>
      </c>
      <c r="G1265" s="12" t="s">
        <v>14</v>
      </c>
      <c r="H1265" s="12" t="s">
        <v>14</v>
      </c>
      <c r="I1265" s="13" t="s">
        <v>20</v>
      </c>
      <c r="J1265" s="15">
        <f t="shared" si="694"/>
        <v>0</v>
      </c>
      <c r="K1265" s="16">
        <f t="shared" si="708"/>
        <v>0</v>
      </c>
      <c r="L1265" s="15">
        <f t="shared" si="695"/>
        <v>0</v>
      </c>
      <c r="M1265" s="16">
        <f t="shared" si="709"/>
        <v>0</v>
      </c>
      <c r="N1265" s="15">
        <f t="shared" si="696"/>
        <v>1.9999999999999574E-2</v>
      </c>
      <c r="O1265" s="16"/>
      <c r="P1265" s="15">
        <f t="shared" si="697"/>
        <v>0</v>
      </c>
      <c r="Q1265" s="16">
        <f t="shared" si="710"/>
        <v>0</v>
      </c>
      <c r="R1265" s="15">
        <f t="shared" si="730"/>
        <v>0</v>
      </c>
      <c r="S1265" s="16">
        <f t="shared" si="711"/>
        <v>0</v>
      </c>
      <c r="T1265" s="15">
        <f t="shared" si="699"/>
        <v>0</v>
      </c>
      <c r="U1265" s="16"/>
      <c r="V1265" s="15">
        <f t="shared" si="700"/>
        <v>0</v>
      </c>
      <c r="W1265" s="16">
        <f t="shared" si="712"/>
        <v>0</v>
      </c>
      <c r="X1265" s="15">
        <f t="shared" si="701"/>
        <v>0</v>
      </c>
      <c r="Y1265" s="16">
        <f t="shared" si="713"/>
        <v>0</v>
      </c>
      <c r="Z1265" s="15">
        <f t="shared" si="702"/>
        <v>1.9999999999999574E-2</v>
      </c>
      <c r="AA1265" s="16"/>
      <c r="AB1265" s="15">
        <f t="shared" si="703"/>
        <v>0</v>
      </c>
      <c r="AC1265" s="16">
        <f t="shared" si="714"/>
        <v>0</v>
      </c>
      <c r="AD1265" s="15">
        <f t="shared" si="704"/>
        <v>0</v>
      </c>
      <c r="AE1265" s="16">
        <f t="shared" si="715"/>
        <v>0</v>
      </c>
      <c r="AF1265" s="15">
        <f t="shared" si="705"/>
        <v>1.9999999999999574E-2</v>
      </c>
      <c r="AG1265" s="16"/>
      <c r="AH1265" s="15">
        <f t="shared" si="706"/>
        <v>0</v>
      </c>
      <c r="AI1265" s="16">
        <f t="shared" si="716"/>
        <v>0</v>
      </c>
      <c r="AJ1265" s="15">
        <f t="shared" si="707"/>
        <v>0</v>
      </c>
      <c r="AK1265" s="16">
        <f t="shared" si="717"/>
        <v>0</v>
      </c>
      <c r="AL1265" s="15">
        <f t="shared" si="718"/>
        <v>1.9999999999999574E-2</v>
      </c>
      <c r="AM1265" s="16"/>
      <c r="AN1265" s="15">
        <f t="shared" si="719"/>
        <v>0</v>
      </c>
      <c r="AO1265" s="16">
        <f t="shared" si="720"/>
        <v>0</v>
      </c>
      <c r="AP1265" s="15">
        <f t="shared" si="721"/>
        <v>0</v>
      </c>
      <c r="AQ1265" s="16">
        <f t="shared" si="722"/>
        <v>0</v>
      </c>
      <c r="AR1265" s="15">
        <f t="shared" si="723"/>
        <v>1.9999999999999574E-2</v>
      </c>
      <c r="AS1265" s="16"/>
      <c r="AT1265" s="15">
        <f t="shared" si="724"/>
        <v>0</v>
      </c>
      <c r="AU1265" s="16">
        <f t="shared" si="725"/>
        <v>0</v>
      </c>
      <c r="AV1265" s="15">
        <f t="shared" si="726"/>
        <v>25.210416666666219</v>
      </c>
      <c r="AW1265" s="16">
        <f t="shared" si="727"/>
        <v>1</v>
      </c>
      <c r="AX1265" s="15">
        <f t="shared" si="728"/>
        <v>0</v>
      </c>
    </row>
    <row r="1266" spans="1:50" x14ac:dyDescent="0.25">
      <c r="A1266" s="25">
        <f t="shared" si="729"/>
        <v>25.230416666666219</v>
      </c>
      <c r="B1266" s="9"/>
      <c r="C1266" s="12" t="s">
        <v>14</v>
      </c>
      <c r="D1266" t="s">
        <v>11</v>
      </c>
      <c r="E1266" s="12" t="s">
        <v>14</v>
      </c>
      <c r="F1266" s="12" t="s">
        <v>14</v>
      </c>
      <c r="G1266" s="12" t="s">
        <v>14</v>
      </c>
      <c r="H1266" s="12" t="s">
        <v>14</v>
      </c>
      <c r="I1266" s="12"/>
      <c r="J1266" s="15">
        <f t="shared" si="694"/>
        <v>0</v>
      </c>
      <c r="K1266" s="16">
        <f t="shared" si="708"/>
        <v>0</v>
      </c>
      <c r="L1266" s="15">
        <f t="shared" si="695"/>
        <v>0</v>
      </c>
      <c r="M1266" s="16">
        <f t="shared" si="709"/>
        <v>0</v>
      </c>
      <c r="N1266" s="15">
        <f t="shared" si="696"/>
        <v>1.9999999999999574E-2</v>
      </c>
      <c r="O1266" s="16"/>
      <c r="P1266" s="15">
        <f t="shared" si="697"/>
        <v>0</v>
      </c>
      <c r="Q1266" s="16">
        <f t="shared" si="710"/>
        <v>0</v>
      </c>
      <c r="R1266" s="15">
        <f t="shared" si="730"/>
        <v>0</v>
      </c>
      <c r="S1266" s="16">
        <f t="shared" si="711"/>
        <v>0</v>
      </c>
      <c r="T1266" s="15">
        <f t="shared" si="699"/>
        <v>0</v>
      </c>
      <c r="U1266" s="16"/>
      <c r="V1266" s="15">
        <f t="shared" si="700"/>
        <v>0</v>
      </c>
      <c r="W1266" s="16">
        <f t="shared" si="712"/>
        <v>0</v>
      </c>
      <c r="X1266" s="15">
        <f t="shared" si="701"/>
        <v>0</v>
      </c>
      <c r="Y1266" s="16">
        <f t="shared" si="713"/>
        <v>0</v>
      </c>
      <c r="Z1266" s="15">
        <f t="shared" si="702"/>
        <v>1.9999999999999574E-2</v>
      </c>
      <c r="AA1266" s="16"/>
      <c r="AB1266" s="15">
        <f t="shared" si="703"/>
        <v>0</v>
      </c>
      <c r="AC1266" s="16">
        <f t="shared" si="714"/>
        <v>0</v>
      </c>
      <c r="AD1266" s="15">
        <f t="shared" si="704"/>
        <v>0</v>
      </c>
      <c r="AE1266" s="16">
        <f t="shared" si="715"/>
        <v>0</v>
      </c>
      <c r="AF1266" s="15">
        <f t="shared" si="705"/>
        <v>1.9999999999999574E-2</v>
      </c>
      <c r="AG1266" s="16"/>
      <c r="AH1266" s="15">
        <f t="shared" si="706"/>
        <v>0</v>
      </c>
      <c r="AI1266" s="16">
        <f t="shared" si="716"/>
        <v>0</v>
      </c>
      <c r="AJ1266" s="15">
        <f t="shared" si="707"/>
        <v>0</v>
      </c>
      <c r="AK1266" s="16">
        <f t="shared" si="717"/>
        <v>0</v>
      </c>
      <c r="AL1266" s="15">
        <f t="shared" si="718"/>
        <v>1.9999999999999574E-2</v>
      </c>
      <c r="AM1266" s="16"/>
      <c r="AN1266" s="15">
        <f t="shared" si="719"/>
        <v>0</v>
      </c>
      <c r="AO1266" s="16">
        <f t="shared" si="720"/>
        <v>0</v>
      </c>
      <c r="AP1266" s="15">
        <f t="shared" si="721"/>
        <v>0</v>
      </c>
      <c r="AQ1266" s="16">
        <f t="shared" si="722"/>
        <v>0</v>
      </c>
      <c r="AR1266" s="15">
        <f t="shared" si="723"/>
        <v>1.9999999999999574E-2</v>
      </c>
      <c r="AS1266" s="16"/>
      <c r="AT1266" s="15">
        <f t="shared" si="724"/>
        <v>0</v>
      </c>
      <c r="AU1266" s="16">
        <f t="shared" si="725"/>
        <v>0</v>
      </c>
      <c r="AV1266" s="15">
        <f t="shared" si="726"/>
        <v>0</v>
      </c>
      <c r="AW1266" s="16">
        <f t="shared" si="727"/>
        <v>0</v>
      </c>
      <c r="AX1266" s="15">
        <f t="shared" si="728"/>
        <v>0</v>
      </c>
    </row>
    <row r="1267" spans="1:50" x14ac:dyDescent="0.25">
      <c r="A1267" s="25">
        <f t="shared" si="729"/>
        <v>25.250416666666219</v>
      </c>
      <c r="B1267" s="9"/>
      <c r="C1267" s="12" t="s">
        <v>14</v>
      </c>
      <c r="D1267" t="s">
        <v>11</v>
      </c>
      <c r="E1267" s="12" t="s">
        <v>14</v>
      </c>
      <c r="F1267" s="12" t="s">
        <v>14</v>
      </c>
      <c r="G1267" s="12" t="s">
        <v>14</v>
      </c>
      <c r="H1267" s="12" t="s">
        <v>14</v>
      </c>
      <c r="I1267" s="12"/>
      <c r="J1267" s="15">
        <f t="shared" si="694"/>
        <v>0</v>
      </c>
      <c r="K1267" s="16">
        <f t="shared" si="708"/>
        <v>0</v>
      </c>
      <c r="L1267" s="15">
        <f t="shared" si="695"/>
        <v>0</v>
      </c>
      <c r="M1267" s="16">
        <f t="shared" si="709"/>
        <v>0</v>
      </c>
      <c r="N1267" s="15">
        <f t="shared" si="696"/>
        <v>1.9999999999999574E-2</v>
      </c>
      <c r="O1267" s="16"/>
      <c r="P1267" s="15">
        <f t="shared" si="697"/>
        <v>0</v>
      </c>
      <c r="Q1267" s="16">
        <f t="shared" si="710"/>
        <v>0</v>
      </c>
      <c r="R1267" s="15">
        <f t="shared" si="730"/>
        <v>0</v>
      </c>
      <c r="S1267" s="16">
        <f t="shared" si="711"/>
        <v>0</v>
      </c>
      <c r="T1267" s="15">
        <f t="shared" si="699"/>
        <v>0</v>
      </c>
      <c r="U1267" s="16"/>
      <c r="V1267" s="15">
        <f t="shared" si="700"/>
        <v>0</v>
      </c>
      <c r="W1267" s="16">
        <f t="shared" si="712"/>
        <v>0</v>
      </c>
      <c r="X1267" s="15">
        <f t="shared" si="701"/>
        <v>0</v>
      </c>
      <c r="Y1267" s="16">
        <f t="shared" si="713"/>
        <v>0</v>
      </c>
      <c r="Z1267" s="15">
        <f t="shared" si="702"/>
        <v>1.9999999999999574E-2</v>
      </c>
      <c r="AA1267" s="16"/>
      <c r="AB1267" s="15">
        <f t="shared" si="703"/>
        <v>0</v>
      </c>
      <c r="AC1267" s="16">
        <f t="shared" si="714"/>
        <v>0</v>
      </c>
      <c r="AD1267" s="15">
        <f t="shared" si="704"/>
        <v>0</v>
      </c>
      <c r="AE1267" s="16">
        <f t="shared" si="715"/>
        <v>0</v>
      </c>
      <c r="AF1267" s="15">
        <f t="shared" si="705"/>
        <v>1.9999999999999574E-2</v>
      </c>
      <c r="AG1267" s="16"/>
      <c r="AH1267" s="15">
        <f t="shared" si="706"/>
        <v>0</v>
      </c>
      <c r="AI1267" s="16">
        <f t="shared" si="716"/>
        <v>0</v>
      </c>
      <c r="AJ1267" s="15">
        <f t="shared" si="707"/>
        <v>0</v>
      </c>
      <c r="AK1267" s="16">
        <f t="shared" si="717"/>
        <v>0</v>
      </c>
      <c r="AL1267" s="15">
        <f t="shared" si="718"/>
        <v>1.9999999999999574E-2</v>
      </c>
      <c r="AM1267" s="16"/>
      <c r="AN1267" s="15">
        <f t="shared" si="719"/>
        <v>0</v>
      </c>
      <c r="AO1267" s="16">
        <f t="shared" si="720"/>
        <v>0</v>
      </c>
      <c r="AP1267" s="15">
        <f t="shared" si="721"/>
        <v>0</v>
      </c>
      <c r="AQ1267" s="16">
        <f t="shared" si="722"/>
        <v>0</v>
      </c>
      <c r="AR1267" s="15">
        <f t="shared" si="723"/>
        <v>1.9999999999999574E-2</v>
      </c>
      <c r="AS1267" s="16"/>
      <c r="AT1267" s="15">
        <f t="shared" si="724"/>
        <v>0</v>
      </c>
      <c r="AU1267" s="16">
        <f t="shared" si="725"/>
        <v>0</v>
      </c>
      <c r="AV1267" s="15">
        <f t="shared" si="726"/>
        <v>0</v>
      </c>
      <c r="AW1267" s="16">
        <f t="shared" si="727"/>
        <v>0</v>
      </c>
      <c r="AX1267" s="15">
        <f t="shared" si="728"/>
        <v>0</v>
      </c>
    </row>
    <row r="1268" spans="1:50" x14ac:dyDescent="0.25">
      <c r="A1268" s="25">
        <f t="shared" si="729"/>
        <v>25.270416666666218</v>
      </c>
      <c r="B1268" s="9" t="s">
        <v>67</v>
      </c>
      <c r="C1268" s="12" t="s">
        <v>14</v>
      </c>
      <c r="D1268" t="s">
        <v>11</v>
      </c>
      <c r="E1268" s="12" t="s">
        <v>14</v>
      </c>
      <c r="F1268" s="12" t="s">
        <v>14</v>
      </c>
      <c r="G1268" s="12" t="s">
        <v>14</v>
      </c>
      <c r="H1268" t="s">
        <v>11</v>
      </c>
      <c r="I1268" s="12" t="s">
        <v>14</v>
      </c>
      <c r="J1268" s="15">
        <f t="shared" si="694"/>
        <v>0</v>
      </c>
      <c r="K1268" s="16">
        <f t="shared" si="708"/>
        <v>0</v>
      </c>
      <c r="L1268" s="15">
        <f t="shared" si="695"/>
        <v>0</v>
      </c>
      <c r="M1268" s="16">
        <f t="shared" si="709"/>
        <v>0</v>
      </c>
      <c r="N1268" s="15">
        <f t="shared" si="696"/>
        <v>1.9999999999999574E-2</v>
      </c>
      <c r="O1268" s="16"/>
      <c r="P1268" s="15">
        <f t="shared" si="697"/>
        <v>0</v>
      </c>
      <c r="Q1268" s="16">
        <f t="shared" si="710"/>
        <v>0</v>
      </c>
      <c r="R1268" s="15">
        <f t="shared" si="730"/>
        <v>0</v>
      </c>
      <c r="S1268" s="16">
        <f t="shared" si="711"/>
        <v>0</v>
      </c>
      <c r="T1268" s="15">
        <f t="shared" si="699"/>
        <v>0</v>
      </c>
      <c r="U1268" s="16"/>
      <c r="V1268" s="15">
        <f t="shared" si="700"/>
        <v>0</v>
      </c>
      <c r="W1268" s="16">
        <f t="shared" si="712"/>
        <v>0</v>
      </c>
      <c r="X1268" s="15">
        <f t="shared" si="701"/>
        <v>0</v>
      </c>
      <c r="Y1268" s="16">
        <f t="shared" si="713"/>
        <v>0</v>
      </c>
      <c r="Z1268" s="15">
        <f t="shared" si="702"/>
        <v>1.9999999999999574E-2</v>
      </c>
      <c r="AA1268" s="16"/>
      <c r="AB1268" s="15">
        <f t="shared" si="703"/>
        <v>0</v>
      </c>
      <c r="AC1268" s="16">
        <f t="shared" si="714"/>
        <v>0</v>
      </c>
      <c r="AD1268" s="15">
        <f t="shared" si="704"/>
        <v>0</v>
      </c>
      <c r="AE1268" s="16">
        <f t="shared" si="715"/>
        <v>0</v>
      </c>
      <c r="AF1268" s="15">
        <f t="shared" si="705"/>
        <v>1.9999999999999574E-2</v>
      </c>
      <c r="AG1268" s="16"/>
      <c r="AH1268" s="15">
        <f t="shared" si="706"/>
        <v>0</v>
      </c>
      <c r="AI1268" s="16">
        <f t="shared" si="716"/>
        <v>0</v>
      </c>
      <c r="AJ1268" s="15">
        <f t="shared" si="707"/>
        <v>0</v>
      </c>
      <c r="AK1268" s="16">
        <f t="shared" si="717"/>
        <v>0</v>
      </c>
      <c r="AL1268" s="15">
        <f t="shared" si="718"/>
        <v>1.9999999999999574E-2</v>
      </c>
      <c r="AM1268" s="16"/>
      <c r="AN1268" s="15">
        <f t="shared" si="719"/>
        <v>0</v>
      </c>
      <c r="AO1268" s="16">
        <f t="shared" si="720"/>
        <v>0</v>
      </c>
      <c r="AP1268" s="15">
        <f t="shared" si="721"/>
        <v>0</v>
      </c>
      <c r="AQ1268" s="16">
        <f t="shared" si="722"/>
        <v>0</v>
      </c>
      <c r="AR1268" s="15">
        <f t="shared" si="723"/>
        <v>0</v>
      </c>
      <c r="AS1268" s="16"/>
      <c r="AT1268" s="15">
        <f t="shared" si="724"/>
        <v>25.270416666666218</v>
      </c>
      <c r="AU1268" s="16">
        <f t="shared" si="725"/>
        <v>1</v>
      </c>
      <c r="AV1268" s="15">
        <f t="shared" si="726"/>
        <v>0</v>
      </c>
      <c r="AW1268" s="16">
        <f t="shared" si="727"/>
        <v>0</v>
      </c>
      <c r="AX1268" s="15">
        <f t="shared" si="728"/>
        <v>1.9999999999999574E-2</v>
      </c>
    </row>
    <row r="1269" spans="1:50" x14ac:dyDescent="0.25">
      <c r="A1269" s="25">
        <f t="shared" si="729"/>
        <v>25.290416666666218</v>
      </c>
      <c r="B1269" s="9" t="s">
        <v>17</v>
      </c>
      <c r="C1269" s="12" t="s">
        <v>14</v>
      </c>
      <c r="D1269" s="13" t="s">
        <v>20</v>
      </c>
      <c r="E1269" s="12" t="s">
        <v>14</v>
      </c>
      <c r="F1269" s="12" t="s">
        <v>14</v>
      </c>
      <c r="G1269" s="12" t="s">
        <v>14</v>
      </c>
      <c r="H1269" t="s">
        <v>11</v>
      </c>
      <c r="I1269" s="12" t="s">
        <v>14</v>
      </c>
      <c r="J1269" s="15">
        <f t="shared" si="694"/>
        <v>0</v>
      </c>
      <c r="K1269" s="16">
        <f t="shared" si="708"/>
        <v>0</v>
      </c>
      <c r="L1269" s="15">
        <f t="shared" si="695"/>
        <v>0</v>
      </c>
      <c r="M1269" s="16">
        <f t="shared" si="709"/>
        <v>0</v>
      </c>
      <c r="N1269" s="15">
        <f t="shared" si="696"/>
        <v>1.9999999999999574E-2</v>
      </c>
      <c r="O1269" s="16"/>
      <c r="P1269" s="15">
        <f t="shared" si="697"/>
        <v>0</v>
      </c>
      <c r="Q1269" s="16">
        <f t="shared" si="710"/>
        <v>0</v>
      </c>
      <c r="R1269" s="15">
        <f t="shared" si="730"/>
        <v>25.290416666666218</v>
      </c>
      <c r="S1269" s="16">
        <f t="shared" si="711"/>
        <v>1</v>
      </c>
      <c r="T1269" s="15">
        <f t="shared" si="699"/>
        <v>0</v>
      </c>
      <c r="U1269" s="16"/>
      <c r="V1269" s="15">
        <f t="shared" si="700"/>
        <v>0</v>
      </c>
      <c r="W1269" s="16">
        <f t="shared" si="712"/>
        <v>0</v>
      </c>
      <c r="X1269" s="15">
        <f t="shared" si="701"/>
        <v>0</v>
      </c>
      <c r="Y1269" s="16">
        <f t="shared" si="713"/>
        <v>0</v>
      </c>
      <c r="Z1269" s="15">
        <f t="shared" si="702"/>
        <v>1.9999999999999574E-2</v>
      </c>
      <c r="AA1269" s="16"/>
      <c r="AB1269" s="15">
        <f t="shared" si="703"/>
        <v>0</v>
      </c>
      <c r="AC1269" s="16">
        <f t="shared" si="714"/>
        <v>0</v>
      </c>
      <c r="AD1269" s="15">
        <v>1</v>
      </c>
      <c r="AE1269" s="16">
        <f t="shared" si="715"/>
        <v>1</v>
      </c>
      <c r="AF1269" s="15">
        <f t="shared" si="705"/>
        <v>1.9999999999999574E-2</v>
      </c>
      <c r="AG1269" s="16"/>
      <c r="AH1269" s="15">
        <f t="shared" si="706"/>
        <v>0</v>
      </c>
      <c r="AI1269" s="16">
        <f t="shared" si="716"/>
        <v>0</v>
      </c>
      <c r="AJ1269" s="15">
        <f t="shared" si="707"/>
        <v>0</v>
      </c>
      <c r="AK1269" s="16">
        <f t="shared" si="717"/>
        <v>0</v>
      </c>
      <c r="AL1269" s="15">
        <f t="shared" si="718"/>
        <v>1.9999999999999574E-2</v>
      </c>
      <c r="AM1269" s="16"/>
      <c r="AN1269" s="15">
        <f t="shared" si="719"/>
        <v>0</v>
      </c>
      <c r="AO1269" s="16">
        <f t="shared" si="720"/>
        <v>0</v>
      </c>
      <c r="AP1269" s="15">
        <f t="shared" si="721"/>
        <v>0</v>
      </c>
      <c r="AQ1269" s="16">
        <f t="shared" si="722"/>
        <v>0</v>
      </c>
      <c r="AR1269" s="15">
        <f t="shared" si="723"/>
        <v>0</v>
      </c>
      <c r="AS1269" s="16"/>
      <c r="AT1269" s="15">
        <f t="shared" si="724"/>
        <v>0</v>
      </c>
      <c r="AU1269" s="16">
        <f t="shared" si="725"/>
        <v>0</v>
      </c>
      <c r="AV1269" s="15">
        <f t="shared" si="726"/>
        <v>0</v>
      </c>
      <c r="AW1269" s="16">
        <f t="shared" si="727"/>
        <v>0</v>
      </c>
      <c r="AX1269" s="15">
        <f t="shared" si="728"/>
        <v>1.9999999999999574E-2</v>
      </c>
    </row>
    <row r="1270" spans="1:50" x14ac:dyDescent="0.25">
      <c r="A1270" s="25">
        <f t="shared" si="729"/>
        <v>25.310416666666217</v>
      </c>
      <c r="B1270" s="9"/>
      <c r="C1270" s="12" t="s">
        <v>14</v>
      </c>
      <c r="E1270" s="12" t="s">
        <v>14</v>
      </c>
      <c r="F1270" s="12" t="s">
        <v>14</v>
      </c>
      <c r="G1270" s="12" t="s">
        <v>14</v>
      </c>
      <c r="H1270" t="s">
        <v>11</v>
      </c>
      <c r="I1270" s="12" t="s">
        <v>14</v>
      </c>
      <c r="J1270" s="15">
        <f t="shared" si="694"/>
        <v>0</v>
      </c>
      <c r="K1270" s="16">
        <f t="shared" si="708"/>
        <v>0</v>
      </c>
      <c r="L1270" s="15">
        <f t="shared" si="695"/>
        <v>0</v>
      </c>
      <c r="M1270" s="16">
        <f t="shared" si="709"/>
        <v>0</v>
      </c>
      <c r="N1270" s="15">
        <f t="shared" si="696"/>
        <v>1.9999999999999574E-2</v>
      </c>
      <c r="O1270" s="16"/>
      <c r="P1270" s="15">
        <f t="shared" si="697"/>
        <v>0</v>
      </c>
      <c r="Q1270" s="16">
        <f t="shared" si="710"/>
        <v>0</v>
      </c>
      <c r="R1270" s="15">
        <f t="shared" si="730"/>
        <v>0</v>
      </c>
      <c r="S1270" s="16">
        <f t="shared" si="711"/>
        <v>0</v>
      </c>
      <c r="T1270" s="15">
        <f t="shared" si="699"/>
        <v>0</v>
      </c>
      <c r="U1270" s="16"/>
      <c r="V1270" s="15">
        <f t="shared" si="700"/>
        <v>0</v>
      </c>
      <c r="W1270" s="16">
        <f t="shared" si="712"/>
        <v>0</v>
      </c>
      <c r="X1270" s="15">
        <f t="shared" si="701"/>
        <v>0</v>
      </c>
      <c r="Y1270" s="16">
        <f t="shared" si="713"/>
        <v>0</v>
      </c>
      <c r="Z1270" s="15">
        <f t="shared" si="702"/>
        <v>1.9999999999999574E-2</v>
      </c>
      <c r="AA1270" s="16"/>
      <c r="AB1270" s="15">
        <f t="shared" si="703"/>
        <v>0</v>
      </c>
      <c r="AC1270" s="16">
        <f t="shared" si="714"/>
        <v>0</v>
      </c>
      <c r="AD1270" s="15">
        <f t="shared" ref="AD1270:AD1333" si="731">IF(B1270="Line 4 repd.",A1270,0)</f>
        <v>0</v>
      </c>
      <c r="AE1270" s="16">
        <f t="shared" si="715"/>
        <v>0</v>
      </c>
      <c r="AF1270" s="15">
        <f t="shared" si="705"/>
        <v>1.9999999999999574E-2</v>
      </c>
      <c r="AG1270" s="16"/>
      <c r="AH1270" s="15">
        <v>8</v>
      </c>
      <c r="AI1270" s="16">
        <f t="shared" si="716"/>
        <v>1</v>
      </c>
      <c r="AJ1270" s="15">
        <f t="shared" si="707"/>
        <v>0</v>
      </c>
      <c r="AK1270" s="16">
        <f t="shared" si="717"/>
        <v>0</v>
      </c>
      <c r="AL1270" s="15">
        <f t="shared" si="718"/>
        <v>1.9999999999999574E-2</v>
      </c>
      <c r="AM1270" s="16"/>
      <c r="AN1270" s="15">
        <f t="shared" si="719"/>
        <v>0</v>
      </c>
      <c r="AO1270" s="16">
        <f t="shared" si="720"/>
        <v>0</v>
      </c>
      <c r="AP1270" s="15">
        <f t="shared" si="721"/>
        <v>0</v>
      </c>
      <c r="AQ1270" s="16">
        <f t="shared" si="722"/>
        <v>0</v>
      </c>
      <c r="AR1270" s="15">
        <f t="shared" si="723"/>
        <v>0</v>
      </c>
      <c r="AS1270" s="16"/>
      <c r="AT1270" s="15">
        <f t="shared" si="724"/>
        <v>0</v>
      </c>
      <c r="AU1270" s="16">
        <f t="shared" si="725"/>
        <v>0</v>
      </c>
      <c r="AV1270" s="15">
        <f t="shared" si="726"/>
        <v>0</v>
      </c>
      <c r="AW1270" s="16">
        <f t="shared" si="727"/>
        <v>0</v>
      </c>
      <c r="AX1270" s="15">
        <f t="shared" si="728"/>
        <v>1.9999999999999574E-2</v>
      </c>
    </row>
    <row r="1271" spans="1:50" x14ac:dyDescent="0.25">
      <c r="A1271" s="25">
        <f t="shared" si="729"/>
        <v>25.330416666666217</v>
      </c>
      <c r="B1271" s="9"/>
      <c r="C1271" s="12" t="s">
        <v>14</v>
      </c>
      <c r="E1271" s="12" t="s">
        <v>14</v>
      </c>
      <c r="F1271" s="12" t="s">
        <v>14</v>
      </c>
      <c r="G1271" s="12" t="s">
        <v>14</v>
      </c>
      <c r="H1271" t="s">
        <v>11</v>
      </c>
      <c r="I1271" s="12" t="s">
        <v>14</v>
      </c>
      <c r="J1271" s="15">
        <f t="shared" si="694"/>
        <v>0</v>
      </c>
      <c r="K1271" s="16">
        <f t="shared" si="708"/>
        <v>0</v>
      </c>
      <c r="L1271" s="15">
        <f t="shared" si="695"/>
        <v>0</v>
      </c>
      <c r="M1271" s="16">
        <f t="shared" si="709"/>
        <v>0</v>
      </c>
      <c r="N1271" s="15">
        <f t="shared" si="696"/>
        <v>1.9999999999999574E-2</v>
      </c>
      <c r="O1271" s="16"/>
      <c r="P1271" s="15">
        <f t="shared" si="697"/>
        <v>0</v>
      </c>
      <c r="Q1271" s="16">
        <f t="shared" si="710"/>
        <v>0</v>
      </c>
      <c r="R1271" s="15">
        <f t="shared" si="730"/>
        <v>0</v>
      </c>
      <c r="S1271" s="16">
        <f t="shared" si="711"/>
        <v>0</v>
      </c>
      <c r="T1271" s="15">
        <f t="shared" si="699"/>
        <v>0</v>
      </c>
      <c r="U1271" s="16"/>
      <c r="V1271" s="15">
        <f t="shared" si="700"/>
        <v>0</v>
      </c>
      <c r="W1271" s="16">
        <f t="shared" si="712"/>
        <v>0</v>
      </c>
      <c r="X1271" s="15">
        <f t="shared" si="701"/>
        <v>0</v>
      </c>
      <c r="Y1271" s="16">
        <f t="shared" si="713"/>
        <v>0</v>
      </c>
      <c r="Z1271" s="15">
        <f t="shared" si="702"/>
        <v>1.9999999999999574E-2</v>
      </c>
      <c r="AA1271" s="16"/>
      <c r="AB1271" s="15">
        <f t="shared" si="703"/>
        <v>0</v>
      </c>
      <c r="AC1271" s="16">
        <f t="shared" si="714"/>
        <v>0</v>
      </c>
      <c r="AD1271" s="15">
        <f t="shared" si="731"/>
        <v>0</v>
      </c>
      <c r="AE1271" s="16">
        <f t="shared" si="715"/>
        <v>0</v>
      </c>
      <c r="AF1271" s="15">
        <f t="shared" si="705"/>
        <v>1.9999999999999574E-2</v>
      </c>
      <c r="AG1271" s="16"/>
      <c r="AH1271" s="15">
        <f t="shared" ref="AH1271:AH1334" si="732">IF(B1271="Line 5 Fails",A1271,0)</f>
        <v>0</v>
      </c>
      <c r="AI1271" s="16">
        <f t="shared" si="716"/>
        <v>0</v>
      </c>
      <c r="AJ1271" s="15">
        <f t="shared" si="707"/>
        <v>0</v>
      </c>
      <c r="AK1271" s="16">
        <f t="shared" si="717"/>
        <v>0</v>
      </c>
      <c r="AL1271" s="15">
        <f t="shared" si="718"/>
        <v>1.9999999999999574E-2</v>
      </c>
      <c r="AM1271" s="16"/>
      <c r="AN1271" s="15">
        <f t="shared" si="719"/>
        <v>0</v>
      </c>
      <c r="AO1271" s="16">
        <f t="shared" si="720"/>
        <v>0</v>
      </c>
      <c r="AP1271" s="15">
        <f t="shared" si="721"/>
        <v>0</v>
      </c>
      <c r="AQ1271" s="16">
        <f t="shared" si="722"/>
        <v>0</v>
      </c>
      <c r="AR1271" s="15">
        <f t="shared" si="723"/>
        <v>0</v>
      </c>
      <c r="AS1271" s="16"/>
      <c r="AT1271" s="15">
        <f t="shared" si="724"/>
        <v>0</v>
      </c>
      <c r="AU1271" s="16">
        <f t="shared" si="725"/>
        <v>0</v>
      </c>
      <c r="AV1271" s="15">
        <f t="shared" si="726"/>
        <v>0</v>
      </c>
      <c r="AW1271" s="16">
        <f t="shared" si="727"/>
        <v>0</v>
      </c>
      <c r="AX1271" s="15">
        <f t="shared" si="728"/>
        <v>1.9999999999999574E-2</v>
      </c>
    </row>
    <row r="1272" spans="1:50" x14ac:dyDescent="0.25">
      <c r="A1272" s="25">
        <f t="shared" si="729"/>
        <v>25.350416666666217</v>
      </c>
      <c r="B1272" s="9" t="s">
        <v>64</v>
      </c>
      <c r="C1272" t="s">
        <v>11</v>
      </c>
      <c r="E1272" s="12" t="s">
        <v>14</v>
      </c>
      <c r="F1272" s="12" t="s">
        <v>14</v>
      </c>
      <c r="G1272" s="12" t="s">
        <v>14</v>
      </c>
      <c r="H1272" s="13" t="s">
        <v>20</v>
      </c>
      <c r="I1272" s="12" t="s">
        <v>14</v>
      </c>
      <c r="J1272" s="15">
        <f t="shared" si="694"/>
        <v>0</v>
      </c>
      <c r="K1272" s="16">
        <f t="shared" si="708"/>
        <v>0</v>
      </c>
      <c r="L1272" s="15">
        <f t="shared" si="695"/>
        <v>0</v>
      </c>
      <c r="M1272" s="16">
        <f t="shared" si="709"/>
        <v>0</v>
      </c>
      <c r="N1272" s="15">
        <f t="shared" si="696"/>
        <v>0</v>
      </c>
      <c r="O1272" s="16"/>
      <c r="P1272" s="15">
        <f t="shared" si="697"/>
        <v>0</v>
      </c>
      <c r="Q1272" s="16">
        <f t="shared" si="710"/>
        <v>0</v>
      </c>
      <c r="R1272" s="15">
        <f t="shared" si="730"/>
        <v>0</v>
      </c>
      <c r="S1272" s="16">
        <f t="shared" si="711"/>
        <v>0</v>
      </c>
      <c r="T1272" s="15">
        <f t="shared" si="699"/>
        <v>0</v>
      </c>
      <c r="U1272" s="16"/>
      <c r="V1272" s="15">
        <f t="shared" si="700"/>
        <v>0</v>
      </c>
      <c r="W1272" s="16">
        <f t="shared" si="712"/>
        <v>0</v>
      </c>
      <c r="X1272" s="15">
        <f t="shared" si="701"/>
        <v>0</v>
      </c>
      <c r="Y1272" s="16">
        <f t="shared" si="713"/>
        <v>0</v>
      </c>
      <c r="Z1272" s="15">
        <f t="shared" si="702"/>
        <v>1.9999999999999574E-2</v>
      </c>
      <c r="AA1272" s="16"/>
      <c r="AB1272" s="15">
        <f t="shared" si="703"/>
        <v>0</v>
      </c>
      <c r="AC1272" s="16">
        <f t="shared" si="714"/>
        <v>0</v>
      </c>
      <c r="AD1272" s="15">
        <f t="shared" si="731"/>
        <v>0</v>
      </c>
      <c r="AE1272" s="16">
        <f t="shared" si="715"/>
        <v>0</v>
      </c>
      <c r="AF1272" s="15">
        <f t="shared" si="705"/>
        <v>1.9999999999999574E-2</v>
      </c>
      <c r="AG1272" s="16"/>
      <c r="AH1272" s="15">
        <f t="shared" si="732"/>
        <v>0</v>
      </c>
      <c r="AI1272" s="16">
        <f t="shared" si="716"/>
        <v>0</v>
      </c>
      <c r="AJ1272" s="15">
        <f t="shared" si="707"/>
        <v>0</v>
      </c>
      <c r="AK1272" s="16">
        <f t="shared" si="717"/>
        <v>0</v>
      </c>
      <c r="AL1272" s="15">
        <f t="shared" si="718"/>
        <v>1.9999999999999574E-2</v>
      </c>
      <c r="AM1272" s="16"/>
      <c r="AN1272" s="15">
        <f t="shared" si="719"/>
        <v>0</v>
      </c>
      <c r="AO1272" s="16">
        <f t="shared" si="720"/>
        <v>0</v>
      </c>
      <c r="AP1272" s="15">
        <f t="shared" si="721"/>
        <v>25.350416666666217</v>
      </c>
      <c r="AQ1272" s="16">
        <f t="shared" si="722"/>
        <v>1</v>
      </c>
      <c r="AR1272" s="15">
        <f t="shared" si="723"/>
        <v>0</v>
      </c>
      <c r="AS1272" s="16"/>
      <c r="AT1272" s="15">
        <f t="shared" si="724"/>
        <v>0</v>
      </c>
      <c r="AU1272" s="16">
        <f t="shared" si="725"/>
        <v>0</v>
      </c>
      <c r="AV1272" s="15">
        <f t="shared" si="726"/>
        <v>0</v>
      </c>
      <c r="AW1272" s="16">
        <f t="shared" si="727"/>
        <v>0</v>
      </c>
      <c r="AX1272" s="15">
        <f t="shared" si="728"/>
        <v>1.9999999999999574E-2</v>
      </c>
    </row>
    <row r="1273" spans="1:50" x14ac:dyDescent="0.25">
      <c r="A1273" s="25">
        <f t="shared" si="729"/>
        <v>25.370416666666216</v>
      </c>
      <c r="B1273" s="9"/>
      <c r="C1273" t="s">
        <v>11</v>
      </c>
      <c r="E1273" s="12" t="s">
        <v>14</v>
      </c>
      <c r="F1273" s="12" t="s">
        <v>14</v>
      </c>
      <c r="G1273" s="12" t="s">
        <v>14</v>
      </c>
      <c r="I1273" s="12" t="s">
        <v>14</v>
      </c>
      <c r="J1273" s="15">
        <f t="shared" si="694"/>
        <v>0</v>
      </c>
      <c r="K1273" s="16">
        <f t="shared" si="708"/>
        <v>0</v>
      </c>
      <c r="L1273" s="15">
        <f t="shared" si="695"/>
        <v>0</v>
      </c>
      <c r="M1273" s="16">
        <f t="shared" si="709"/>
        <v>0</v>
      </c>
      <c r="N1273" s="15">
        <f t="shared" si="696"/>
        <v>0</v>
      </c>
      <c r="O1273" s="16"/>
      <c r="P1273" s="15">
        <f t="shared" si="697"/>
        <v>0</v>
      </c>
      <c r="Q1273" s="16">
        <f t="shared" si="710"/>
        <v>0</v>
      </c>
      <c r="R1273" s="15">
        <f t="shared" si="730"/>
        <v>0</v>
      </c>
      <c r="S1273" s="16">
        <f t="shared" si="711"/>
        <v>0</v>
      </c>
      <c r="T1273" s="15">
        <f t="shared" si="699"/>
        <v>0</v>
      </c>
      <c r="U1273" s="16"/>
      <c r="V1273" s="15">
        <f t="shared" si="700"/>
        <v>0</v>
      </c>
      <c r="W1273" s="16">
        <f t="shared" si="712"/>
        <v>0</v>
      </c>
      <c r="X1273" s="15">
        <f t="shared" si="701"/>
        <v>0</v>
      </c>
      <c r="Y1273" s="16">
        <f t="shared" si="713"/>
        <v>0</v>
      </c>
      <c r="Z1273" s="15">
        <f t="shared" si="702"/>
        <v>1.9999999999999574E-2</v>
      </c>
      <c r="AA1273" s="16"/>
      <c r="AB1273" s="15">
        <f t="shared" si="703"/>
        <v>0</v>
      </c>
      <c r="AC1273" s="16">
        <f t="shared" si="714"/>
        <v>0</v>
      </c>
      <c r="AD1273" s="15">
        <f t="shared" si="731"/>
        <v>0</v>
      </c>
      <c r="AE1273" s="16">
        <f t="shared" si="715"/>
        <v>0</v>
      </c>
      <c r="AF1273" s="15">
        <f t="shared" si="705"/>
        <v>1.9999999999999574E-2</v>
      </c>
      <c r="AG1273" s="16"/>
      <c r="AH1273" s="15">
        <f t="shared" si="732"/>
        <v>0</v>
      </c>
      <c r="AI1273" s="16">
        <f t="shared" si="716"/>
        <v>0</v>
      </c>
      <c r="AJ1273" s="15">
        <f t="shared" si="707"/>
        <v>0</v>
      </c>
      <c r="AK1273" s="16">
        <f t="shared" si="717"/>
        <v>0</v>
      </c>
      <c r="AL1273" s="15">
        <f t="shared" si="718"/>
        <v>1.9999999999999574E-2</v>
      </c>
      <c r="AM1273" s="16"/>
      <c r="AN1273" s="15">
        <f t="shared" si="719"/>
        <v>0</v>
      </c>
      <c r="AO1273" s="16">
        <f t="shared" si="720"/>
        <v>0</v>
      </c>
      <c r="AP1273" s="15">
        <f t="shared" si="721"/>
        <v>0</v>
      </c>
      <c r="AQ1273" s="16">
        <f t="shared" si="722"/>
        <v>0</v>
      </c>
      <c r="AR1273" s="15">
        <f t="shared" si="723"/>
        <v>0</v>
      </c>
      <c r="AS1273" s="16"/>
      <c r="AT1273" s="15">
        <f t="shared" si="724"/>
        <v>0</v>
      </c>
      <c r="AU1273" s="16">
        <f t="shared" si="725"/>
        <v>0</v>
      </c>
      <c r="AV1273" s="15">
        <f t="shared" si="726"/>
        <v>0</v>
      </c>
      <c r="AW1273" s="16">
        <f t="shared" si="727"/>
        <v>0</v>
      </c>
      <c r="AX1273" s="15">
        <f t="shared" si="728"/>
        <v>1.9999999999999574E-2</v>
      </c>
    </row>
    <row r="1274" spans="1:50" x14ac:dyDescent="0.25">
      <c r="A1274" s="25">
        <f t="shared" si="729"/>
        <v>25.390416666666216</v>
      </c>
      <c r="B1274" s="9" t="s">
        <v>16</v>
      </c>
      <c r="C1274" t="s">
        <v>11</v>
      </c>
      <c r="D1274" s="12" t="s">
        <v>14</v>
      </c>
      <c r="E1274" s="12" t="s">
        <v>14</v>
      </c>
      <c r="F1274" s="12" t="s">
        <v>14</v>
      </c>
      <c r="G1274" s="12" t="s">
        <v>14</v>
      </c>
      <c r="I1274" s="12" t="s">
        <v>14</v>
      </c>
      <c r="J1274" s="15">
        <f t="shared" si="694"/>
        <v>0</v>
      </c>
      <c r="K1274" s="16">
        <f t="shared" si="708"/>
        <v>0</v>
      </c>
      <c r="L1274" s="15">
        <f t="shared" si="695"/>
        <v>0</v>
      </c>
      <c r="M1274" s="16">
        <f t="shared" si="709"/>
        <v>0</v>
      </c>
      <c r="N1274" s="15">
        <f t="shared" si="696"/>
        <v>0</v>
      </c>
      <c r="O1274" s="16"/>
      <c r="P1274" s="15">
        <f t="shared" si="697"/>
        <v>25.390416666666216</v>
      </c>
      <c r="Q1274" s="16">
        <f t="shared" si="710"/>
        <v>1</v>
      </c>
      <c r="R1274" s="15">
        <f t="shared" si="730"/>
        <v>0</v>
      </c>
      <c r="S1274" s="16">
        <f t="shared" si="711"/>
        <v>0</v>
      </c>
      <c r="T1274" s="15">
        <f t="shared" si="699"/>
        <v>1.9999999999999574E-2</v>
      </c>
      <c r="U1274" s="16"/>
      <c r="V1274" s="15">
        <f t="shared" si="700"/>
        <v>0</v>
      </c>
      <c r="W1274" s="16">
        <f t="shared" si="712"/>
        <v>0</v>
      </c>
      <c r="X1274" s="15">
        <f t="shared" si="701"/>
        <v>0</v>
      </c>
      <c r="Y1274" s="16">
        <f t="shared" si="713"/>
        <v>0</v>
      </c>
      <c r="Z1274" s="15">
        <f t="shared" si="702"/>
        <v>1.9999999999999574E-2</v>
      </c>
      <c r="AA1274" s="16"/>
      <c r="AB1274" s="15">
        <f t="shared" si="703"/>
        <v>0</v>
      </c>
      <c r="AC1274" s="16">
        <f t="shared" si="714"/>
        <v>0</v>
      </c>
      <c r="AD1274" s="15">
        <f t="shared" si="731"/>
        <v>0</v>
      </c>
      <c r="AE1274" s="16">
        <f t="shared" si="715"/>
        <v>0</v>
      </c>
      <c r="AF1274" s="15">
        <f t="shared" si="705"/>
        <v>1.9999999999999574E-2</v>
      </c>
      <c r="AG1274" s="16"/>
      <c r="AH1274" s="15">
        <f t="shared" si="732"/>
        <v>0</v>
      </c>
      <c r="AI1274" s="16">
        <f t="shared" si="716"/>
        <v>0</v>
      </c>
      <c r="AJ1274" s="15">
        <f t="shared" si="707"/>
        <v>0</v>
      </c>
      <c r="AK1274" s="16">
        <f t="shared" si="717"/>
        <v>0</v>
      </c>
      <c r="AL1274" s="15">
        <f t="shared" si="718"/>
        <v>1.9999999999999574E-2</v>
      </c>
      <c r="AM1274" s="16"/>
      <c r="AN1274" s="15">
        <f t="shared" si="719"/>
        <v>0</v>
      </c>
      <c r="AO1274" s="16">
        <f t="shared" si="720"/>
        <v>0</v>
      </c>
      <c r="AP1274" s="15">
        <f t="shared" si="721"/>
        <v>0</v>
      </c>
      <c r="AQ1274" s="16">
        <f t="shared" si="722"/>
        <v>0</v>
      </c>
      <c r="AR1274" s="15">
        <f t="shared" si="723"/>
        <v>0</v>
      </c>
      <c r="AS1274" s="16"/>
      <c r="AT1274" s="15">
        <f t="shared" si="724"/>
        <v>0</v>
      </c>
      <c r="AU1274" s="16">
        <f t="shared" si="725"/>
        <v>0</v>
      </c>
      <c r="AV1274" s="15">
        <f t="shared" si="726"/>
        <v>0</v>
      </c>
      <c r="AW1274" s="16">
        <f t="shared" si="727"/>
        <v>0</v>
      </c>
      <c r="AX1274" s="15">
        <f t="shared" si="728"/>
        <v>1.9999999999999574E-2</v>
      </c>
    </row>
    <row r="1275" spans="1:50" x14ac:dyDescent="0.25">
      <c r="A1275" s="25">
        <f t="shared" si="729"/>
        <v>25.410416666666215</v>
      </c>
      <c r="B1275" s="9" t="s">
        <v>22</v>
      </c>
      <c r="C1275" s="13" t="s">
        <v>20</v>
      </c>
      <c r="D1275" s="12" t="s">
        <v>14</v>
      </c>
      <c r="E1275" s="12" t="s">
        <v>14</v>
      </c>
      <c r="F1275" t="s">
        <v>11</v>
      </c>
      <c r="G1275" s="12" t="s">
        <v>14</v>
      </c>
      <c r="H1275" s="13"/>
      <c r="I1275" s="12" t="s">
        <v>14</v>
      </c>
      <c r="J1275" s="15">
        <f t="shared" si="694"/>
        <v>0</v>
      </c>
      <c r="K1275" s="16">
        <f t="shared" si="708"/>
        <v>0</v>
      </c>
      <c r="L1275" s="15">
        <f t="shared" si="695"/>
        <v>25.410416666666215</v>
      </c>
      <c r="M1275" s="16">
        <f t="shared" si="709"/>
        <v>1</v>
      </c>
      <c r="N1275" s="15">
        <f t="shared" si="696"/>
        <v>0</v>
      </c>
      <c r="O1275" s="16"/>
      <c r="P1275" s="15">
        <f t="shared" si="697"/>
        <v>0</v>
      </c>
      <c r="Q1275" s="16">
        <f t="shared" si="710"/>
        <v>0</v>
      </c>
      <c r="R1275" s="15">
        <f t="shared" si="730"/>
        <v>0</v>
      </c>
      <c r="S1275" s="16">
        <f t="shared" si="711"/>
        <v>0</v>
      </c>
      <c r="T1275" s="15">
        <f t="shared" si="699"/>
        <v>1.9999999999999574E-2</v>
      </c>
      <c r="U1275" s="16"/>
      <c r="V1275" s="15">
        <f t="shared" si="700"/>
        <v>0</v>
      </c>
      <c r="W1275" s="16">
        <f t="shared" si="712"/>
        <v>0</v>
      </c>
      <c r="X1275" s="15">
        <f t="shared" si="701"/>
        <v>0</v>
      </c>
      <c r="Y1275" s="16">
        <f t="shared" si="713"/>
        <v>0</v>
      </c>
      <c r="Z1275" s="15">
        <f t="shared" si="702"/>
        <v>1.9999999999999574E-2</v>
      </c>
      <c r="AA1275" s="16"/>
      <c r="AB1275" s="15">
        <f t="shared" si="703"/>
        <v>0</v>
      </c>
      <c r="AC1275" s="16">
        <f t="shared" si="714"/>
        <v>0</v>
      </c>
      <c r="AD1275" s="15">
        <f t="shared" si="731"/>
        <v>0</v>
      </c>
      <c r="AE1275" s="16">
        <f t="shared" si="715"/>
        <v>0</v>
      </c>
      <c r="AF1275" s="15">
        <f t="shared" si="705"/>
        <v>0</v>
      </c>
      <c r="AG1275" s="16"/>
      <c r="AH1275" s="15">
        <f t="shared" si="732"/>
        <v>0</v>
      </c>
      <c r="AI1275" s="16">
        <f t="shared" si="716"/>
        <v>0</v>
      </c>
      <c r="AJ1275" s="15">
        <f t="shared" si="707"/>
        <v>0</v>
      </c>
      <c r="AK1275" s="16">
        <f t="shared" si="717"/>
        <v>0</v>
      </c>
      <c r="AL1275" s="15">
        <f t="shared" si="718"/>
        <v>1.9999999999999574E-2</v>
      </c>
      <c r="AM1275" s="16"/>
      <c r="AN1275" s="15">
        <f t="shared" si="719"/>
        <v>0</v>
      </c>
      <c r="AO1275" s="16">
        <f t="shared" si="720"/>
        <v>0</v>
      </c>
      <c r="AP1275" s="15">
        <f t="shared" si="721"/>
        <v>0</v>
      </c>
      <c r="AQ1275" s="16">
        <f t="shared" si="722"/>
        <v>0</v>
      </c>
      <c r="AR1275" s="15">
        <f t="shared" si="723"/>
        <v>0</v>
      </c>
      <c r="AS1275" s="16"/>
      <c r="AT1275" s="15">
        <f t="shared" si="724"/>
        <v>0</v>
      </c>
      <c r="AU1275" s="16">
        <f t="shared" si="725"/>
        <v>0</v>
      </c>
      <c r="AV1275" s="15">
        <f t="shared" si="726"/>
        <v>0</v>
      </c>
      <c r="AW1275" s="16">
        <f t="shared" si="727"/>
        <v>0</v>
      </c>
      <c r="AX1275" s="15">
        <f t="shared" si="728"/>
        <v>1.9999999999999574E-2</v>
      </c>
    </row>
    <row r="1276" spans="1:50" x14ac:dyDescent="0.25">
      <c r="A1276" s="25">
        <f t="shared" si="729"/>
        <v>25.430416666666215</v>
      </c>
      <c r="B1276" s="9"/>
      <c r="C1276" s="12"/>
      <c r="D1276" s="12" t="s">
        <v>14</v>
      </c>
      <c r="E1276" s="12" t="s">
        <v>14</v>
      </c>
      <c r="F1276" t="s">
        <v>11</v>
      </c>
      <c r="G1276" s="12" t="s">
        <v>14</v>
      </c>
      <c r="H1276" s="12"/>
      <c r="I1276" s="12" t="s">
        <v>14</v>
      </c>
      <c r="J1276" s="15">
        <f t="shared" si="694"/>
        <v>0</v>
      </c>
      <c r="K1276" s="16">
        <f t="shared" si="708"/>
        <v>0</v>
      </c>
      <c r="L1276" s="15">
        <f t="shared" si="695"/>
        <v>0</v>
      </c>
      <c r="M1276" s="16">
        <f t="shared" si="709"/>
        <v>0</v>
      </c>
      <c r="N1276" s="15">
        <f t="shared" si="696"/>
        <v>0</v>
      </c>
      <c r="O1276" s="16"/>
      <c r="P1276" s="15">
        <f t="shared" si="697"/>
        <v>0</v>
      </c>
      <c r="Q1276" s="16">
        <f t="shared" si="710"/>
        <v>0</v>
      </c>
      <c r="R1276" s="15">
        <f t="shared" si="730"/>
        <v>0</v>
      </c>
      <c r="S1276" s="16">
        <f t="shared" si="711"/>
        <v>0</v>
      </c>
      <c r="T1276" s="15">
        <f t="shared" si="699"/>
        <v>1.9999999999999574E-2</v>
      </c>
      <c r="U1276" s="16"/>
      <c r="V1276" s="15">
        <f t="shared" si="700"/>
        <v>0</v>
      </c>
      <c r="W1276" s="16">
        <f t="shared" si="712"/>
        <v>0</v>
      </c>
      <c r="X1276" s="15">
        <f t="shared" si="701"/>
        <v>0</v>
      </c>
      <c r="Y1276" s="16">
        <f t="shared" si="713"/>
        <v>0</v>
      </c>
      <c r="Z1276" s="15">
        <f t="shared" si="702"/>
        <v>1.9999999999999574E-2</v>
      </c>
      <c r="AA1276" s="16"/>
      <c r="AB1276" s="15">
        <f t="shared" si="703"/>
        <v>0</v>
      </c>
      <c r="AC1276" s="16">
        <f t="shared" si="714"/>
        <v>0</v>
      </c>
      <c r="AD1276" s="15">
        <f t="shared" si="731"/>
        <v>0</v>
      </c>
      <c r="AE1276" s="16">
        <f t="shared" si="715"/>
        <v>0</v>
      </c>
      <c r="AF1276" s="15">
        <f t="shared" si="705"/>
        <v>0</v>
      </c>
      <c r="AG1276" s="16"/>
      <c r="AH1276" s="15">
        <f t="shared" si="732"/>
        <v>0</v>
      </c>
      <c r="AI1276" s="16">
        <f t="shared" si="716"/>
        <v>0</v>
      </c>
      <c r="AJ1276" s="15">
        <f t="shared" si="707"/>
        <v>0</v>
      </c>
      <c r="AK1276" s="16">
        <f t="shared" si="717"/>
        <v>0</v>
      </c>
      <c r="AL1276" s="15">
        <f t="shared" si="718"/>
        <v>1.9999999999999574E-2</v>
      </c>
      <c r="AM1276" s="16"/>
      <c r="AN1276" s="15">
        <f t="shared" si="719"/>
        <v>0</v>
      </c>
      <c r="AO1276" s="16">
        <f t="shared" si="720"/>
        <v>0</v>
      </c>
      <c r="AP1276" s="15">
        <f t="shared" si="721"/>
        <v>0</v>
      </c>
      <c r="AQ1276" s="16">
        <f t="shared" si="722"/>
        <v>0</v>
      </c>
      <c r="AR1276" s="15">
        <f t="shared" si="723"/>
        <v>0</v>
      </c>
      <c r="AS1276" s="16"/>
      <c r="AT1276" s="15">
        <f t="shared" si="724"/>
        <v>0</v>
      </c>
      <c r="AU1276" s="16">
        <f t="shared" si="725"/>
        <v>0</v>
      </c>
      <c r="AV1276" s="15">
        <f t="shared" si="726"/>
        <v>0</v>
      </c>
      <c r="AW1276" s="16">
        <f t="shared" si="727"/>
        <v>0</v>
      </c>
      <c r="AX1276" s="15">
        <f t="shared" si="728"/>
        <v>1.9999999999999574E-2</v>
      </c>
    </row>
    <row r="1277" spans="1:50" x14ac:dyDescent="0.25">
      <c r="A1277" s="25">
        <f t="shared" si="729"/>
        <v>25.450416666666214</v>
      </c>
      <c r="B1277" s="9" t="s">
        <v>9</v>
      </c>
      <c r="C1277" s="12" t="s">
        <v>14</v>
      </c>
      <c r="D1277" s="12" t="s">
        <v>14</v>
      </c>
      <c r="E1277" s="12" t="s">
        <v>14</v>
      </c>
      <c r="F1277" t="s">
        <v>11</v>
      </c>
      <c r="G1277" s="12" t="s">
        <v>14</v>
      </c>
      <c r="H1277" s="12"/>
      <c r="I1277" s="12" t="s">
        <v>14</v>
      </c>
      <c r="J1277" s="15">
        <f t="shared" si="694"/>
        <v>25.450416666666214</v>
      </c>
      <c r="K1277" s="16">
        <f t="shared" si="708"/>
        <v>1</v>
      </c>
      <c r="L1277" s="15">
        <f t="shared" si="695"/>
        <v>0</v>
      </c>
      <c r="M1277" s="16">
        <f t="shared" si="709"/>
        <v>0</v>
      </c>
      <c r="N1277" s="15">
        <f t="shared" si="696"/>
        <v>1.9999999999999574E-2</v>
      </c>
      <c r="O1277" s="16"/>
      <c r="P1277" s="15">
        <f t="shared" si="697"/>
        <v>0</v>
      </c>
      <c r="Q1277" s="16">
        <f t="shared" si="710"/>
        <v>0</v>
      </c>
      <c r="R1277" s="15">
        <f t="shared" si="730"/>
        <v>0</v>
      </c>
      <c r="S1277" s="16">
        <f t="shared" si="711"/>
        <v>0</v>
      </c>
      <c r="T1277" s="15">
        <f t="shared" si="699"/>
        <v>1.9999999999999574E-2</v>
      </c>
      <c r="U1277" s="16"/>
      <c r="V1277" s="15">
        <f t="shared" si="700"/>
        <v>0</v>
      </c>
      <c r="W1277" s="16">
        <f t="shared" si="712"/>
        <v>0</v>
      </c>
      <c r="X1277" s="15">
        <f t="shared" si="701"/>
        <v>0</v>
      </c>
      <c r="Y1277" s="16">
        <f t="shared" si="713"/>
        <v>0</v>
      </c>
      <c r="Z1277" s="15">
        <f t="shared" si="702"/>
        <v>1.9999999999999574E-2</v>
      </c>
      <c r="AA1277" s="16"/>
      <c r="AB1277" s="15">
        <f t="shared" si="703"/>
        <v>0</v>
      </c>
      <c r="AC1277" s="16">
        <f t="shared" si="714"/>
        <v>0</v>
      </c>
      <c r="AD1277" s="15">
        <f t="shared" si="731"/>
        <v>0</v>
      </c>
      <c r="AE1277" s="16">
        <f t="shared" si="715"/>
        <v>0</v>
      </c>
      <c r="AF1277" s="15">
        <f t="shared" si="705"/>
        <v>0</v>
      </c>
      <c r="AG1277" s="16"/>
      <c r="AH1277" s="15">
        <f t="shared" si="732"/>
        <v>0</v>
      </c>
      <c r="AI1277" s="16">
        <f t="shared" si="716"/>
        <v>0</v>
      </c>
      <c r="AJ1277" s="15">
        <f t="shared" si="707"/>
        <v>0</v>
      </c>
      <c r="AK1277" s="16">
        <f t="shared" si="717"/>
        <v>0</v>
      </c>
      <c r="AL1277" s="15">
        <f t="shared" si="718"/>
        <v>1.9999999999999574E-2</v>
      </c>
      <c r="AM1277" s="16"/>
      <c r="AN1277" s="15">
        <f t="shared" si="719"/>
        <v>0</v>
      </c>
      <c r="AO1277" s="16">
        <f t="shared" si="720"/>
        <v>0</v>
      </c>
      <c r="AP1277" s="15">
        <f t="shared" si="721"/>
        <v>0</v>
      </c>
      <c r="AQ1277" s="16">
        <f t="shared" si="722"/>
        <v>0</v>
      </c>
      <c r="AR1277" s="15">
        <f t="shared" si="723"/>
        <v>0</v>
      </c>
      <c r="AS1277" s="16"/>
      <c r="AT1277" s="15">
        <f t="shared" si="724"/>
        <v>0</v>
      </c>
      <c r="AU1277" s="16">
        <f t="shared" si="725"/>
        <v>0</v>
      </c>
      <c r="AV1277" s="15">
        <f t="shared" si="726"/>
        <v>0</v>
      </c>
      <c r="AW1277" s="16">
        <f t="shared" si="727"/>
        <v>0</v>
      </c>
      <c r="AX1277" s="15">
        <f t="shared" si="728"/>
        <v>1.9999999999999574E-2</v>
      </c>
    </row>
    <row r="1278" spans="1:50" x14ac:dyDescent="0.25">
      <c r="A1278" s="25">
        <f t="shared" si="729"/>
        <v>25.470416666666214</v>
      </c>
      <c r="B1278" s="9"/>
      <c r="C1278" s="12" t="s">
        <v>14</v>
      </c>
      <c r="D1278" s="12" t="s">
        <v>14</v>
      </c>
      <c r="E1278" s="12" t="s">
        <v>14</v>
      </c>
      <c r="F1278" t="s">
        <v>11</v>
      </c>
      <c r="G1278" s="12" t="s">
        <v>14</v>
      </c>
      <c r="H1278" s="12"/>
      <c r="I1278" s="12" t="s">
        <v>14</v>
      </c>
      <c r="J1278" s="15">
        <f t="shared" si="694"/>
        <v>0</v>
      </c>
      <c r="K1278" s="16">
        <f t="shared" si="708"/>
        <v>0</v>
      </c>
      <c r="L1278" s="15">
        <f t="shared" si="695"/>
        <v>0</v>
      </c>
      <c r="M1278" s="16">
        <f t="shared" si="709"/>
        <v>0</v>
      </c>
      <c r="N1278" s="15">
        <f t="shared" si="696"/>
        <v>1.9999999999999574E-2</v>
      </c>
      <c r="O1278" s="16"/>
      <c r="P1278" s="15">
        <f t="shared" si="697"/>
        <v>0</v>
      </c>
      <c r="Q1278" s="16">
        <f t="shared" si="710"/>
        <v>0</v>
      </c>
      <c r="R1278" s="15">
        <f t="shared" si="730"/>
        <v>0</v>
      </c>
      <c r="S1278" s="16">
        <f t="shared" si="711"/>
        <v>0</v>
      </c>
      <c r="T1278" s="15">
        <f t="shared" si="699"/>
        <v>1.9999999999999574E-2</v>
      </c>
      <c r="U1278" s="16"/>
      <c r="V1278" s="15">
        <f t="shared" si="700"/>
        <v>0</v>
      </c>
      <c r="W1278" s="16">
        <f t="shared" si="712"/>
        <v>0</v>
      </c>
      <c r="X1278" s="15">
        <f t="shared" si="701"/>
        <v>0</v>
      </c>
      <c r="Y1278" s="16">
        <f t="shared" si="713"/>
        <v>0</v>
      </c>
      <c r="Z1278" s="15">
        <f t="shared" si="702"/>
        <v>1.9999999999999574E-2</v>
      </c>
      <c r="AA1278" s="16"/>
      <c r="AB1278" s="15">
        <f t="shared" si="703"/>
        <v>0</v>
      </c>
      <c r="AC1278" s="16">
        <f t="shared" si="714"/>
        <v>0</v>
      </c>
      <c r="AD1278" s="15">
        <f t="shared" si="731"/>
        <v>0</v>
      </c>
      <c r="AE1278" s="16">
        <f t="shared" si="715"/>
        <v>0</v>
      </c>
      <c r="AF1278" s="15">
        <f t="shared" si="705"/>
        <v>0</v>
      </c>
      <c r="AG1278" s="16"/>
      <c r="AH1278" s="15">
        <f t="shared" si="732"/>
        <v>0</v>
      </c>
      <c r="AI1278" s="16">
        <f t="shared" si="716"/>
        <v>0</v>
      </c>
      <c r="AJ1278" s="15">
        <f t="shared" si="707"/>
        <v>0</v>
      </c>
      <c r="AK1278" s="16">
        <f t="shared" si="717"/>
        <v>0</v>
      </c>
      <c r="AL1278" s="15">
        <f t="shared" si="718"/>
        <v>1.9999999999999574E-2</v>
      </c>
      <c r="AM1278" s="16"/>
      <c r="AN1278" s="15">
        <f t="shared" si="719"/>
        <v>0</v>
      </c>
      <c r="AO1278" s="16">
        <f t="shared" si="720"/>
        <v>0</v>
      </c>
      <c r="AP1278" s="15">
        <f t="shared" si="721"/>
        <v>0</v>
      </c>
      <c r="AQ1278" s="16">
        <f t="shared" si="722"/>
        <v>0</v>
      </c>
      <c r="AR1278" s="15">
        <f t="shared" si="723"/>
        <v>0</v>
      </c>
      <c r="AS1278" s="16"/>
      <c r="AT1278" s="15">
        <f t="shared" si="724"/>
        <v>0</v>
      </c>
      <c r="AU1278" s="16">
        <f t="shared" si="725"/>
        <v>0</v>
      </c>
      <c r="AV1278" s="15">
        <f t="shared" si="726"/>
        <v>0</v>
      </c>
      <c r="AW1278" s="16">
        <f t="shared" si="727"/>
        <v>0</v>
      </c>
      <c r="AX1278" s="15">
        <f t="shared" si="728"/>
        <v>1.9999999999999574E-2</v>
      </c>
    </row>
    <row r="1279" spans="1:50" x14ac:dyDescent="0.25">
      <c r="A1279" s="25">
        <f t="shared" si="729"/>
        <v>25.490416666666214</v>
      </c>
      <c r="B1279" s="9" t="s">
        <v>12</v>
      </c>
      <c r="C1279" s="12" t="s">
        <v>14</v>
      </c>
      <c r="D1279" s="12" t="s">
        <v>14</v>
      </c>
      <c r="E1279" t="s">
        <v>11</v>
      </c>
      <c r="F1279" s="13" t="s">
        <v>20</v>
      </c>
      <c r="G1279" s="12" t="s">
        <v>14</v>
      </c>
      <c r="H1279" s="12"/>
      <c r="I1279" s="12" t="s">
        <v>14</v>
      </c>
      <c r="J1279" s="15">
        <f t="shared" si="694"/>
        <v>0</v>
      </c>
      <c r="K1279" s="16">
        <f t="shared" si="708"/>
        <v>0</v>
      </c>
      <c r="L1279" s="15">
        <f t="shared" si="695"/>
        <v>0</v>
      </c>
      <c r="M1279" s="16">
        <f t="shared" si="709"/>
        <v>0</v>
      </c>
      <c r="N1279" s="15">
        <f t="shared" si="696"/>
        <v>1.9999999999999574E-2</v>
      </c>
      <c r="O1279" s="16"/>
      <c r="P1279" s="15">
        <f t="shared" si="697"/>
        <v>0</v>
      </c>
      <c r="Q1279" s="16">
        <f t="shared" si="710"/>
        <v>0</v>
      </c>
      <c r="R1279" s="15">
        <f t="shared" si="730"/>
        <v>0</v>
      </c>
      <c r="S1279" s="16">
        <f t="shared" si="711"/>
        <v>0</v>
      </c>
      <c r="T1279" s="15">
        <f t="shared" si="699"/>
        <v>1.9999999999999574E-2</v>
      </c>
      <c r="U1279" s="16"/>
      <c r="V1279" s="15">
        <f t="shared" si="700"/>
        <v>0</v>
      </c>
      <c r="W1279" s="16">
        <f t="shared" si="712"/>
        <v>0</v>
      </c>
      <c r="X1279" s="15">
        <f t="shared" si="701"/>
        <v>0</v>
      </c>
      <c r="Y1279" s="16">
        <f t="shared" si="713"/>
        <v>0</v>
      </c>
      <c r="Z1279" s="15">
        <f t="shared" si="702"/>
        <v>0</v>
      </c>
      <c r="AA1279" s="16"/>
      <c r="AB1279" s="15">
        <f t="shared" si="703"/>
        <v>0</v>
      </c>
      <c r="AC1279" s="16">
        <f t="shared" si="714"/>
        <v>0</v>
      </c>
      <c r="AD1279" s="15">
        <f t="shared" si="731"/>
        <v>25.490416666666214</v>
      </c>
      <c r="AE1279" s="16">
        <f t="shared" si="715"/>
        <v>1</v>
      </c>
      <c r="AF1279" s="15">
        <f t="shared" si="705"/>
        <v>0</v>
      </c>
      <c r="AG1279" s="16"/>
      <c r="AH1279" s="15">
        <f t="shared" si="732"/>
        <v>0</v>
      </c>
      <c r="AI1279" s="16">
        <f t="shared" si="716"/>
        <v>0</v>
      </c>
      <c r="AJ1279" s="15">
        <f t="shared" si="707"/>
        <v>0</v>
      </c>
      <c r="AK1279" s="16">
        <f t="shared" si="717"/>
        <v>0</v>
      </c>
      <c r="AL1279" s="15">
        <f t="shared" si="718"/>
        <v>1.9999999999999574E-2</v>
      </c>
      <c r="AM1279" s="16"/>
      <c r="AN1279" s="15">
        <f t="shared" si="719"/>
        <v>0</v>
      </c>
      <c r="AO1279" s="16">
        <f t="shared" si="720"/>
        <v>0</v>
      </c>
      <c r="AP1279" s="15">
        <f t="shared" si="721"/>
        <v>0</v>
      </c>
      <c r="AQ1279" s="16">
        <f t="shared" si="722"/>
        <v>0</v>
      </c>
      <c r="AR1279" s="15">
        <f t="shared" si="723"/>
        <v>0</v>
      </c>
      <c r="AS1279" s="16"/>
      <c r="AT1279" s="15">
        <f t="shared" si="724"/>
        <v>0</v>
      </c>
      <c r="AU1279" s="16">
        <f t="shared" si="725"/>
        <v>0</v>
      </c>
      <c r="AV1279" s="15">
        <f t="shared" si="726"/>
        <v>0</v>
      </c>
      <c r="AW1279" s="16">
        <f t="shared" si="727"/>
        <v>0</v>
      </c>
      <c r="AX1279" s="15">
        <f t="shared" si="728"/>
        <v>1.9999999999999574E-2</v>
      </c>
    </row>
    <row r="1280" spans="1:50" x14ac:dyDescent="0.25">
      <c r="A1280" s="25">
        <f t="shared" si="729"/>
        <v>25.510416666666213</v>
      </c>
      <c r="B1280" s="9" t="s">
        <v>63</v>
      </c>
      <c r="C1280" s="12" t="s">
        <v>14</v>
      </c>
      <c r="D1280" s="12" t="s">
        <v>14</v>
      </c>
      <c r="E1280" t="s">
        <v>11</v>
      </c>
      <c r="F1280" s="13"/>
      <c r="G1280" s="12" t="s">
        <v>14</v>
      </c>
      <c r="H1280" s="12" t="s">
        <v>14</v>
      </c>
      <c r="I1280" s="12" t="s">
        <v>14</v>
      </c>
      <c r="J1280" s="15">
        <f t="shared" si="694"/>
        <v>0</v>
      </c>
      <c r="K1280" s="16">
        <f t="shared" si="708"/>
        <v>0</v>
      </c>
      <c r="L1280" s="15">
        <f t="shared" si="695"/>
        <v>0</v>
      </c>
      <c r="M1280" s="16">
        <f t="shared" si="709"/>
        <v>0</v>
      </c>
      <c r="N1280" s="15">
        <f t="shared" si="696"/>
        <v>1.9999999999999574E-2</v>
      </c>
      <c r="O1280" s="16"/>
      <c r="P1280" s="15">
        <f t="shared" si="697"/>
        <v>0</v>
      </c>
      <c r="Q1280" s="16">
        <f t="shared" si="710"/>
        <v>0</v>
      </c>
      <c r="R1280" s="15">
        <f t="shared" si="730"/>
        <v>0</v>
      </c>
      <c r="S1280" s="16">
        <f t="shared" si="711"/>
        <v>0</v>
      </c>
      <c r="T1280" s="15">
        <f t="shared" si="699"/>
        <v>1.9999999999999574E-2</v>
      </c>
      <c r="U1280" s="16"/>
      <c r="V1280" s="15">
        <f t="shared" si="700"/>
        <v>0</v>
      </c>
      <c r="W1280" s="16">
        <f t="shared" si="712"/>
        <v>0</v>
      </c>
      <c r="X1280" s="15">
        <f t="shared" si="701"/>
        <v>0</v>
      </c>
      <c r="Y1280" s="16">
        <f t="shared" si="713"/>
        <v>0</v>
      </c>
      <c r="Z1280" s="15">
        <f t="shared" si="702"/>
        <v>0</v>
      </c>
      <c r="AA1280" s="16"/>
      <c r="AB1280" s="15">
        <f t="shared" si="703"/>
        <v>0</v>
      </c>
      <c r="AC1280" s="16">
        <f t="shared" si="714"/>
        <v>0</v>
      </c>
      <c r="AD1280" s="15">
        <f t="shared" si="731"/>
        <v>0</v>
      </c>
      <c r="AE1280" s="16">
        <f t="shared" si="715"/>
        <v>0</v>
      </c>
      <c r="AF1280" s="15">
        <f t="shared" si="705"/>
        <v>0</v>
      </c>
      <c r="AG1280" s="16"/>
      <c r="AH1280" s="15">
        <f t="shared" si="732"/>
        <v>0</v>
      </c>
      <c r="AI1280" s="16">
        <f t="shared" si="716"/>
        <v>0</v>
      </c>
      <c r="AJ1280" s="15">
        <f t="shared" si="707"/>
        <v>0</v>
      </c>
      <c r="AK1280" s="16">
        <f t="shared" si="717"/>
        <v>0</v>
      </c>
      <c r="AL1280" s="15">
        <f t="shared" si="718"/>
        <v>1.9999999999999574E-2</v>
      </c>
      <c r="AM1280" s="16"/>
      <c r="AN1280" s="15">
        <f t="shared" si="719"/>
        <v>25.510416666666213</v>
      </c>
      <c r="AO1280" s="16">
        <f t="shared" si="720"/>
        <v>1</v>
      </c>
      <c r="AP1280" s="15">
        <f t="shared" si="721"/>
        <v>0</v>
      </c>
      <c r="AQ1280" s="16">
        <f t="shared" si="722"/>
        <v>0</v>
      </c>
      <c r="AR1280" s="15">
        <f t="shared" si="723"/>
        <v>1.9999999999999574E-2</v>
      </c>
      <c r="AS1280" s="16"/>
      <c r="AT1280" s="15">
        <f t="shared" si="724"/>
        <v>0</v>
      </c>
      <c r="AU1280" s="16">
        <f t="shared" si="725"/>
        <v>0</v>
      </c>
      <c r="AV1280" s="15">
        <f t="shared" si="726"/>
        <v>0</v>
      </c>
      <c r="AW1280" s="16">
        <f t="shared" si="727"/>
        <v>0</v>
      </c>
      <c r="AX1280" s="15">
        <f t="shared" si="728"/>
        <v>1.9999999999999574E-2</v>
      </c>
    </row>
    <row r="1281" spans="1:50" x14ac:dyDescent="0.25">
      <c r="A1281" s="25">
        <f t="shared" si="729"/>
        <v>25.530416666666213</v>
      </c>
      <c r="B1281" s="9"/>
      <c r="C1281" s="12" t="s">
        <v>14</v>
      </c>
      <c r="D1281" s="12" t="s">
        <v>14</v>
      </c>
      <c r="E1281" t="s">
        <v>11</v>
      </c>
      <c r="F1281" s="12"/>
      <c r="G1281" s="12" t="s">
        <v>14</v>
      </c>
      <c r="H1281" s="12" t="s">
        <v>14</v>
      </c>
      <c r="I1281" s="12" t="s">
        <v>14</v>
      </c>
      <c r="J1281" s="15">
        <f t="shared" si="694"/>
        <v>0</v>
      </c>
      <c r="K1281" s="16">
        <f t="shared" si="708"/>
        <v>0</v>
      </c>
      <c r="L1281" s="15">
        <f t="shared" si="695"/>
        <v>0</v>
      </c>
      <c r="M1281" s="16">
        <f t="shared" si="709"/>
        <v>0</v>
      </c>
      <c r="N1281" s="15">
        <f t="shared" si="696"/>
        <v>1.9999999999999574E-2</v>
      </c>
      <c r="O1281" s="16"/>
      <c r="P1281" s="15">
        <f t="shared" si="697"/>
        <v>0</v>
      </c>
      <c r="Q1281" s="16">
        <f t="shared" si="710"/>
        <v>0</v>
      </c>
      <c r="R1281" s="15">
        <f t="shared" si="730"/>
        <v>0</v>
      </c>
      <c r="S1281" s="16">
        <f t="shared" si="711"/>
        <v>0</v>
      </c>
      <c r="T1281" s="15">
        <f t="shared" si="699"/>
        <v>1.9999999999999574E-2</v>
      </c>
      <c r="U1281" s="16"/>
      <c r="V1281" s="15">
        <f t="shared" si="700"/>
        <v>0</v>
      </c>
      <c r="W1281" s="16">
        <f t="shared" si="712"/>
        <v>0</v>
      </c>
      <c r="X1281" s="15">
        <f t="shared" si="701"/>
        <v>0</v>
      </c>
      <c r="Y1281" s="16">
        <f t="shared" si="713"/>
        <v>0</v>
      </c>
      <c r="Z1281" s="15">
        <f t="shared" si="702"/>
        <v>0</v>
      </c>
      <c r="AA1281" s="16"/>
      <c r="AB1281" s="15">
        <f t="shared" si="703"/>
        <v>0</v>
      </c>
      <c r="AC1281" s="16">
        <f t="shared" si="714"/>
        <v>0</v>
      </c>
      <c r="AD1281" s="15">
        <f t="shared" si="731"/>
        <v>0</v>
      </c>
      <c r="AE1281" s="16">
        <f t="shared" si="715"/>
        <v>0</v>
      </c>
      <c r="AF1281" s="15">
        <f t="shared" si="705"/>
        <v>0</v>
      </c>
      <c r="AG1281" s="16"/>
      <c r="AH1281" s="15">
        <f t="shared" si="732"/>
        <v>0</v>
      </c>
      <c r="AI1281" s="16">
        <f t="shared" si="716"/>
        <v>0</v>
      </c>
      <c r="AJ1281" s="15">
        <f t="shared" si="707"/>
        <v>0</v>
      </c>
      <c r="AK1281" s="16">
        <f t="shared" si="717"/>
        <v>0</v>
      </c>
      <c r="AL1281" s="15">
        <f t="shared" si="718"/>
        <v>1.9999999999999574E-2</v>
      </c>
      <c r="AM1281" s="16"/>
      <c r="AN1281" s="15">
        <f t="shared" si="719"/>
        <v>0</v>
      </c>
      <c r="AO1281" s="16">
        <f t="shared" si="720"/>
        <v>0</v>
      </c>
      <c r="AP1281" s="15">
        <f t="shared" si="721"/>
        <v>0</v>
      </c>
      <c r="AQ1281" s="16">
        <f t="shared" si="722"/>
        <v>0</v>
      </c>
      <c r="AR1281" s="15">
        <f t="shared" si="723"/>
        <v>1.9999999999999574E-2</v>
      </c>
      <c r="AS1281" s="16"/>
      <c r="AT1281" s="15">
        <f t="shared" si="724"/>
        <v>0</v>
      </c>
      <c r="AU1281" s="16">
        <f t="shared" si="725"/>
        <v>0</v>
      </c>
      <c r="AV1281" s="15">
        <f t="shared" si="726"/>
        <v>0</v>
      </c>
      <c r="AW1281" s="16">
        <f t="shared" si="727"/>
        <v>0</v>
      </c>
      <c r="AX1281" s="15">
        <f t="shared" si="728"/>
        <v>1.9999999999999574E-2</v>
      </c>
    </row>
    <row r="1282" spans="1:50" x14ac:dyDescent="0.25">
      <c r="A1282" s="25">
        <f t="shared" si="729"/>
        <v>25.550416666666212</v>
      </c>
      <c r="B1282" s="9"/>
      <c r="C1282" s="12" t="s">
        <v>14</v>
      </c>
      <c r="D1282" s="12" t="s">
        <v>14</v>
      </c>
      <c r="E1282" t="s">
        <v>11</v>
      </c>
      <c r="F1282" s="12"/>
      <c r="G1282" s="12" t="s">
        <v>14</v>
      </c>
      <c r="H1282" s="12" t="s">
        <v>14</v>
      </c>
      <c r="I1282" s="12" t="s">
        <v>14</v>
      </c>
      <c r="J1282" s="15">
        <f t="shared" si="694"/>
        <v>0</v>
      </c>
      <c r="K1282" s="16">
        <f t="shared" si="708"/>
        <v>0</v>
      </c>
      <c r="L1282" s="15">
        <f t="shared" si="695"/>
        <v>0</v>
      </c>
      <c r="M1282" s="16">
        <f t="shared" si="709"/>
        <v>0</v>
      </c>
      <c r="N1282" s="15">
        <f t="shared" si="696"/>
        <v>1.9999999999999574E-2</v>
      </c>
      <c r="O1282" s="16"/>
      <c r="P1282" s="15">
        <f t="shared" si="697"/>
        <v>0</v>
      </c>
      <c r="Q1282" s="16">
        <f t="shared" si="710"/>
        <v>0</v>
      </c>
      <c r="R1282" s="15">
        <f t="shared" si="730"/>
        <v>0</v>
      </c>
      <c r="S1282" s="16">
        <f t="shared" si="711"/>
        <v>0</v>
      </c>
      <c r="T1282" s="15">
        <f t="shared" si="699"/>
        <v>1.9999999999999574E-2</v>
      </c>
      <c r="U1282" s="16"/>
      <c r="V1282" s="15">
        <f t="shared" si="700"/>
        <v>0</v>
      </c>
      <c r="W1282" s="16">
        <f t="shared" si="712"/>
        <v>0</v>
      </c>
      <c r="X1282" s="15">
        <f t="shared" si="701"/>
        <v>0</v>
      </c>
      <c r="Y1282" s="16">
        <f t="shared" si="713"/>
        <v>0</v>
      </c>
      <c r="Z1282" s="15">
        <f t="shared" si="702"/>
        <v>0</v>
      </c>
      <c r="AA1282" s="16"/>
      <c r="AB1282" s="15">
        <f t="shared" si="703"/>
        <v>0</v>
      </c>
      <c r="AC1282" s="16">
        <f t="shared" si="714"/>
        <v>0</v>
      </c>
      <c r="AD1282" s="15">
        <f t="shared" si="731"/>
        <v>0</v>
      </c>
      <c r="AE1282" s="16">
        <f t="shared" si="715"/>
        <v>0</v>
      </c>
      <c r="AF1282" s="15">
        <f t="shared" si="705"/>
        <v>0</v>
      </c>
      <c r="AG1282" s="16"/>
      <c r="AH1282" s="15">
        <f t="shared" si="732"/>
        <v>0</v>
      </c>
      <c r="AI1282" s="16">
        <f t="shared" si="716"/>
        <v>0</v>
      </c>
      <c r="AJ1282" s="15">
        <f t="shared" si="707"/>
        <v>0</v>
      </c>
      <c r="AK1282" s="16">
        <f t="shared" si="717"/>
        <v>0</v>
      </c>
      <c r="AL1282" s="15">
        <f t="shared" si="718"/>
        <v>1.9999999999999574E-2</v>
      </c>
      <c r="AM1282" s="16"/>
      <c r="AN1282" s="15">
        <f t="shared" si="719"/>
        <v>0</v>
      </c>
      <c r="AO1282" s="16">
        <f t="shared" si="720"/>
        <v>0</v>
      </c>
      <c r="AP1282" s="15">
        <f t="shared" si="721"/>
        <v>0</v>
      </c>
      <c r="AQ1282" s="16">
        <f t="shared" si="722"/>
        <v>0</v>
      </c>
      <c r="AR1282" s="15">
        <f t="shared" si="723"/>
        <v>1.9999999999999574E-2</v>
      </c>
      <c r="AS1282" s="16"/>
      <c r="AT1282" s="15">
        <f t="shared" si="724"/>
        <v>0</v>
      </c>
      <c r="AU1282" s="16">
        <f t="shared" si="725"/>
        <v>0</v>
      </c>
      <c r="AV1282" s="15">
        <f t="shared" si="726"/>
        <v>0</v>
      </c>
      <c r="AW1282" s="16">
        <f t="shared" si="727"/>
        <v>0</v>
      </c>
      <c r="AX1282" s="15">
        <f t="shared" si="728"/>
        <v>1.9999999999999574E-2</v>
      </c>
    </row>
    <row r="1283" spans="1:50" x14ac:dyDescent="0.25">
      <c r="A1283" s="25">
        <f t="shared" si="729"/>
        <v>25.570416666666212</v>
      </c>
      <c r="B1283" s="9" t="s">
        <v>18</v>
      </c>
      <c r="C1283" s="12" t="s">
        <v>14</v>
      </c>
      <c r="D1283" s="12" t="s">
        <v>14</v>
      </c>
      <c r="E1283" s="13" t="s">
        <v>20</v>
      </c>
      <c r="F1283" s="12"/>
      <c r="G1283" t="s">
        <v>11</v>
      </c>
      <c r="H1283" s="12" t="s">
        <v>14</v>
      </c>
      <c r="I1283" s="12" t="s">
        <v>14</v>
      </c>
      <c r="J1283" s="15">
        <f t="shared" si="694"/>
        <v>0</v>
      </c>
      <c r="K1283" s="16">
        <f t="shared" si="708"/>
        <v>0</v>
      </c>
      <c r="L1283" s="15">
        <f t="shared" si="695"/>
        <v>0</v>
      </c>
      <c r="M1283" s="16">
        <f t="shared" si="709"/>
        <v>0</v>
      </c>
      <c r="N1283" s="15">
        <f t="shared" si="696"/>
        <v>1.9999999999999574E-2</v>
      </c>
      <c r="O1283" s="16"/>
      <c r="P1283" s="15">
        <f t="shared" si="697"/>
        <v>0</v>
      </c>
      <c r="Q1283" s="16">
        <f t="shared" si="710"/>
        <v>0</v>
      </c>
      <c r="R1283" s="15">
        <f t="shared" si="730"/>
        <v>0</v>
      </c>
      <c r="S1283" s="16">
        <f t="shared" si="711"/>
        <v>0</v>
      </c>
      <c r="T1283" s="15">
        <f t="shared" si="699"/>
        <v>1.9999999999999574E-2</v>
      </c>
      <c r="U1283" s="16"/>
      <c r="V1283" s="15">
        <f t="shared" si="700"/>
        <v>0</v>
      </c>
      <c r="W1283" s="16">
        <f t="shared" si="712"/>
        <v>0</v>
      </c>
      <c r="X1283" s="15">
        <f t="shared" si="701"/>
        <v>25.570416666666212</v>
      </c>
      <c r="Y1283" s="16">
        <f t="shared" si="713"/>
        <v>1</v>
      </c>
      <c r="Z1283" s="15">
        <f t="shared" si="702"/>
        <v>0</v>
      </c>
      <c r="AA1283" s="16"/>
      <c r="AB1283" s="15">
        <f t="shared" si="703"/>
        <v>0</v>
      </c>
      <c r="AC1283" s="16">
        <f t="shared" si="714"/>
        <v>0</v>
      </c>
      <c r="AD1283" s="15">
        <f t="shared" si="731"/>
        <v>0</v>
      </c>
      <c r="AE1283" s="16">
        <f t="shared" si="715"/>
        <v>0</v>
      </c>
      <c r="AF1283" s="15">
        <f t="shared" si="705"/>
        <v>0</v>
      </c>
      <c r="AG1283" s="16"/>
      <c r="AH1283" s="15">
        <f t="shared" si="732"/>
        <v>0</v>
      </c>
      <c r="AI1283" s="16">
        <f t="shared" si="716"/>
        <v>0</v>
      </c>
      <c r="AJ1283" s="15">
        <f t="shared" si="707"/>
        <v>0</v>
      </c>
      <c r="AK1283" s="16">
        <f t="shared" si="717"/>
        <v>0</v>
      </c>
      <c r="AL1283" s="15">
        <f t="shared" si="718"/>
        <v>0</v>
      </c>
      <c r="AM1283" s="16"/>
      <c r="AN1283" s="15">
        <f t="shared" si="719"/>
        <v>0</v>
      </c>
      <c r="AO1283" s="16">
        <f t="shared" si="720"/>
        <v>0</v>
      </c>
      <c r="AP1283" s="15">
        <f t="shared" si="721"/>
        <v>0</v>
      </c>
      <c r="AQ1283" s="16">
        <f t="shared" si="722"/>
        <v>0</v>
      </c>
      <c r="AR1283" s="15">
        <f t="shared" si="723"/>
        <v>1.9999999999999574E-2</v>
      </c>
      <c r="AS1283" s="16"/>
      <c r="AT1283" s="15">
        <f t="shared" si="724"/>
        <v>0</v>
      </c>
      <c r="AU1283" s="16">
        <f t="shared" si="725"/>
        <v>0</v>
      </c>
      <c r="AV1283" s="15">
        <f t="shared" si="726"/>
        <v>0</v>
      </c>
      <c r="AW1283" s="16">
        <f t="shared" si="727"/>
        <v>0</v>
      </c>
      <c r="AX1283" s="15">
        <f t="shared" si="728"/>
        <v>1.9999999999999574E-2</v>
      </c>
    </row>
    <row r="1284" spans="1:50" x14ac:dyDescent="0.25">
      <c r="A1284" s="25">
        <f t="shared" si="729"/>
        <v>25.590416666666211</v>
      </c>
      <c r="B1284" s="9"/>
      <c r="C1284" s="12" t="s">
        <v>14</v>
      </c>
      <c r="D1284" s="12" t="s">
        <v>14</v>
      </c>
      <c r="F1284" s="12"/>
      <c r="G1284" t="s">
        <v>11</v>
      </c>
      <c r="H1284" s="12" t="s">
        <v>14</v>
      </c>
      <c r="I1284" s="12" t="s">
        <v>14</v>
      </c>
      <c r="J1284" s="15">
        <f t="shared" si="694"/>
        <v>0</v>
      </c>
      <c r="K1284" s="16">
        <f t="shared" si="708"/>
        <v>0</v>
      </c>
      <c r="L1284" s="15">
        <f t="shared" si="695"/>
        <v>0</v>
      </c>
      <c r="M1284" s="16">
        <f t="shared" si="709"/>
        <v>0</v>
      </c>
      <c r="N1284" s="15">
        <f t="shared" si="696"/>
        <v>1.9999999999999574E-2</v>
      </c>
      <c r="O1284" s="16"/>
      <c r="P1284" s="15">
        <f t="shared" si="697"/>
        <v>0</v>
      </c>
      <c r="Q1284" s="16">
        <f t="shared" si="710"/>
        <v>0</v>
      </c>
      <c r="R1284" s="15">
        <f t="shared" si="730"/>
        <v>0</v>
      </c>
      <c r="S1284" s="16">
        <f t="shared" si="711"/>
        <v>0</v>
      </c>
      <c r="T1284" s="15">
        <f t="shared" si="699"/>
        <v>1.9999999999999574E-2</v>
      </c>
      <c r="U1284" s="16"/>
      <c r="V1284" s="15">
        <f t="shared" si="700"/>
        <v>0</v>
      </c>
      <c r="W1284" s="16">
        <f t="shared" si="712"/>
        <v>0</v>
      </c>
      <c r="X1284" s="15">
        <f t="shared" si="701"/>
        <v>0</v>
      </c>
      <c r="Y1284" s="16">
        <f t="shared" si="713"/>
        <v>0</v>
      </c>
      <c r="Z1284" s="15">
        <f t="shared" si="702"/>
        <v>0</v>
      </c>
      <c r="AA1284" s="16"/>
      <c r="AB1284" s="15">
        <f t="shared" si="703"/>
        <v>0</v>
      </c>
      <c r="AC1284" s="16">
        <f t="shared" si="714"/>
        <v>0</v>
      </c>
      <c r="AD1284" s="15">
        <f t="shared" si="731"/>
        <v>0</v>
      </c>
      <c r="AE1284" s="16">
        <f t="shared" si="715"/>
        <v>0</v>
      </c>
      <c r="AF1284" s="15">
        <f t="shared" si="705"/>
        <v>0</v>
      </c>
      <c r="AG1284" s="16"/>
      <c r="AH1284" s="15">
        <f t="shared" si="732"/>
        <v>0</v>
      </c>
      <c r="AI1284" s="16">
        <f t="shared" si="716"/>
        <v>0</v>
      </c>
      <c r="AJ1284" s="15">
        <f t="shared" si="707"/>
        <v>0</v>
      </c>
      <c r="AK1284" s="16">
        <f t="shared" si="717"/>
        <v>0</v>
      </c>
      <c r="AL1284" s="15">
        <f t="shared" si="718"/>
        <v>0</v>
      </c>
      <c r="AM1284" s="16"/>
      <c r="AN1284" s="15">
        <f t="shared" si="719"/>
        <v>0</v>
      </c>
      <c r="AO1284" s="16">
        <f t="shared" si="720"/>
        <v>0</v>
      </c>
      <c r="AP1284" s="15">
        <f t="shared" si="721"/>
        <v>0</v>
      </c>
      <c r="AQ1284" s="16">
        <f t="shared" si="722"/>
        <v>0</v>
      </c>
      <c r="AR1284" s="15">
        <f t="shared" si="723"/>
        <v>1.9999999999999574E-2</v>
      </c>
      <c r="AS1284" s="16"/>
      <c r="AT1284" s="15">
        <f t="shared" si="724"/>
        <v>0</v>
      </c>
      <c r="AU1284" s="16">
        <f t="shared" si="725"/>
        <v>0</v>
      </c>
      <c r="AV1284" s="15">
        <f t="shared" si="726"/>
        <v>0</v>
      </c>
      <c r="AW1284" s="16">
        <f t="shared" si="727"/>
        <v>0</v>
      </c>
      <c r="AX1284" s="15">
        <f t="shared" si="728"/>
        <v>1.9999999999999574E-2</v>
      </c>
    </row>
    <row r="1285" spans="1:50" x14ac:dyDescent="0.25">
      <c r="A1285" s="25">
        <f t="shared" si="729"/>
        <v>25.610416666666211</v>
      </c>
      <c r="B1285" s="9" t="s">
        <v>10</v>
      </c>
      <c r="C1285" s="12" t="s">
        <v>14</v>
      </c>
      <c r="D1285" s="12" t="s">
        <v>14</v>
      </c>
      <c r="E1285" s="13"/>
      <c r="F1285" s="12" t="s">
        <v>14</v>
      </c>
      <c r="G1285" t="s">
        <v>11</v>
      </c>
      <c r="H1285" s="12" t="s">
        <v>14</v>
      </c>
      <c r="I1285" s="12" t="s">
        <v>14</v>
      </c>
      <c r="J1285" s="15">
        <f t="shared" ref="J1285:J1348" si="733">IF(B1285="Line 1 Fails",A1285,0)</f>
        <v>0</v>
      </c>
      <c r="K1285" s="16">
        <f t="shared" si="708"/>
        <v>0</v>
      </c>
      <c r="L1285" s="15">
        <f t="shared" ref="L1285:L1348" si="734">IF(B1285="Line 1 repd.",A1285,0)</f>
        <v>0</v>
      </c>
      <c r="M1285" s="16">
        <f t="shared" si="709"/>
        <v>0</v>
      </c>
      <c r="N1285" s="15">
        <f t="shared" ref="N1285:N1348" si="735">IF(C1285="Dn(waiting)",A1286-A1285,0)</f>
        <v>1.9999999999999574E-2</v>
      </c>
      <c r="O1285" s="16"/>
      <c r="P1285" s="15">
        <f t="shared" ref="P1285:P1348" si="736">IF(B1285="Line 2 Fails",A1285,0)</f>
        <v>0</v>
      </c>
      <c r="Q1285" s="16">
        <f t="shared" si="710"/>
        <v>0</v>
      </c>
      <c r="R1285" s="15">
        <f t="shared" si="730"/>
        <v>0</v>
      </c>
      <c r="S1285" s="16">
        <f t="shared" si="711"/>
        <v>0</v>
      </c>
      <c r="T1285" s="15">
        <f t="shared" ref="T1285:T1348" si="737">IF(D1285="Dn(waiting)",A1286-A1285,0)</f>
        <v>1.9999999999999574E-2</v>
      </c>
      <c r="U1285" s="16"/>
      <c r="V1285" s="15">
        <f t="shared" ref="V1285:V1348" si="738">IF(B1285="Line 3 Fails",A1285,0)</f>
        <v>0</v>
      </c>
      <c r="W1285" s="16">
        <f t="shared" si="712"/>
        <v>0</v>
      </c>
      <c r="X1285" s="15">
        <f t="shared" ref="X1285:X1348" si="739">IF(B1285="Line 3 repd.",A1285,0)</f>
        <v>0</v>
      </c>
      <c r="Y1285" s="16">
        <f t="shared" si="713"/>
        <v>0</v>
      </c>
      <c r="Z1285" s="15">
        <f t="shared" ref="Z1285:Z1348" si="740">IF(E1285="Dn(waiting)",A1286-A1285,0)</f>
        <v>0</v>
      </c>
      <c r="AA1285" s="16"/>
      <c r="AB1285" s="15">
        <f t="shared" ref="AB1285:AB1346" si="741">IF(B1285="Line 4 Fails",A1285,0)</f>
        <v>25.610416666666211</v>
      </c>
      <c r="AC1285" s="16">
        <f t="shared" si="714"/>
        <v>1</v>
      </c>
      <c r="AD1285" s="15">
        <f t="shared" si="731"/>
        <v>0</v>
      </c>
      <c r="AE1285" s="16">
        <f t="shared" si="715"/>
        <v>0</v>
      </c>
      <c r="AF1285" s="15">
        <f t="shared" ref="AF1285:AF1348" si="742">IF(F1285="Dn(waiting)",A1286-A1285,0)</f>
        <v>1.9999999999999574E-2</v>
      </c>
      <c r="AG1285" s="16"/>
      <c r="AH1285" s="15">
        <f t="shared" si="732"/>
        <v>0</v>
      </c>
      <c r="AI1285" s="16">
        <f t="shared" si="716"/>
        <v>0</v>
      </c>
      <c r="AJ1285" s="15">
        <f t="shared" ref="AJ1285:AJ1348" si="743">IF(B1285="Line 5 repd.",A1285,0)</f>
        <v>0</v>
      </c>
      <c r="AK1285" s="16">
        <f t="shared" si="717"/>
        <v>0</v>
      </c>
      <c r="AL1285" s="15">
        <f t="shared" si="718"/>
        <v>0</v>
      </c>
      <c r="AM1285" s="16"/>
      <c r="AN1285" s="15">
        <f t="shared" si="719"/>
        <v>0</v>
      </c>
      <c r="AO1285" s="16">
        <f t="shared" si="720"/>
        <v>0</v>
      </c>
      <c r="AP1285" s="15">
        <f t="shared" si="721"/>
        <v>0</v>
      </c>
      <c r="AQ1285" s="16">
        <f t="shared" si="722"/>
        <v>0</v>
      </c>
      <c r="AR1285" s="15">
        <f t="shared" si="723"/>
        <v>1.9999999999999574E-2</v>
      </c>
      <c r="AS1285" s="16"/>
      <c r="AT1285" s="15">
        <f t="shared" si="724"/>
        <v>0</v>
      </c>
      <c r="AU1285" s="16">
        <f t="shared" si="725"/>
        <v>0</v>
      </c>
      <c r="AV1285" s="15">
        <f t="shared" si="726"/>
        <v>0</v>
      </c>
      <c r="AW1285" s="16">
        <f t="shared" si="727"/>
        <v>0</v>
      </c>
      <c r="AX1285" s="15">
        <f t="shared" si="728"/>
        <v>1.9999999999999574E-2</v>
      </c>
    </row>
    <row r="1286" spans="1:50" x14ac:dyDescent="0.25">
      <c r="A1286" s="25">
        <f t="shared" si="729"/>
        <v>25.630416666666211</v>
      </c>
      <c r="B1286" s="9"/>
      <c r="C1286" s="12" t="s">
        <v>14</v>
      </c>
      <c r="D1286" s="12" t="s">
        <v>14</v>
      </c>
      <c r="E1286" s="13"/>
      <c r="F1286" s="12" t="s">
        <v>14</v>
      </c>
      <c r="G1286" t="s">
        <v>11</v>
      </c>
      <c r="H1286" s="12" t="s">
        <v>14</v>
      </c>
      <c r="I1286" s="12" t="s">
        <v>14</v>
      </c>
      <c r="J1286" s="15">
        <f t="shared" si="733"/>
        <v>0</v>
      </c>
      <c r="K1286" s="16">
        <f t="shared" ref="K1286:K1349" si="744">IF(J1286&gt;0,1,0)</f>
        <v>0</v>
      </c>
      <c r="L1286" s="15">
        <f t="shared" si="734"/>
        <v>0</v>
      </c>
      <c r="M1286" s="16">
        <f t="shared" ref="M1286:M1349" si="745">IF(L1286&gt;0,1,0)</f>
        <v>0</v>
      </c>
      <c r="N1286" s="15">
        <f t="shared" si="735"/>
        <v>1.9999999999999574E-2</v>
      </c>
      <c r="O1286" s="16"/>
      <c r="P1286" s="15">
        <f t="shared" si="736"/>
        <v>0</v>
      </c>
      <c r="Q1286" s="16">
        <f t="shared" ref="Q1286:Q1349" si="746">IF(P1286&gt;0,1,0)</f>
        <v>0</v>
      </c>
      <c r="R1286" s="15">
        <f t="shared" si="730"/>
        <v>0</v>
      </c>
      <c r="S1286" s="16">
        <f t="shared" ref="S1286:S1349" si="747">IF(R1286&gt;0,1,0)</f>
        <v>0</v>
      </c>
      <c r="T1286" s="15">
        <f t="shared" si="737"/>
        <v>1.9999999999999574E-2</v>
      </c>
      <c r="U1286" s="16"/>
      <c r="V1286" s="15">
        <f t="shared" si="738"/>
        <v>0</v>
      </c>
      <c r="W1286" s="16">
        <f t="shared" ref="W1286:W1349" si="748">IF(V1286&gt;0,1,0)</f>
        <v>0</v>
      </c>
      <c r="X1286" s="15">
        <f t="shared" si="739"/>
        <v>0</v>
      </c>
      <c r="Y1286" s="16">
        <f t="shared" ref="Y1286:Y1349" si="749">IF(X1286&gt;0,1,0)</f>
        <v>0</v>
      </c>
      <c r="Z1286" s="15">
        <f t="shared" si="740"/>
        <v>0</v>
      </c>
      <c r="AA1286" s="16"/>
      <c r="AB1286" s="15">
        <f t="shared" si="741"/>
        <v>0</v>
      </c>
      <c r="AC1286" s="16">
        <f t="shared" ref="AC1286:AC1349" si="750">IF(AB1286&gt;0,1,0)</f>
        <v>0</v>
      </c>
      <c r="AD1286" s="15">
        <f t="shared" si="731"/>
        <v>0</v>
      </c>
      <c r="AE1286" s="16">
        <f t="shared" ref="AE1286:AE1349" si="751">IF(AD1286&gt;0,1,0)</f>
        <v>0</v>
      </c>
      <c r="AF1286" s="15">
        <f t="shared" si="742"/>
        <v>1.9999999999999574E-2</v>
      </c>
      <c r="AG1286" s="16"/>
      <c r="AH1286" s="15">
        <f t="shared" si="732"/>
        <v>0</v>
      </c>
      <c r="AI1286" s="16">
        <f t="shared" ref="AI1286:AI1349" si="752">IF(AH1286&gt;0,1,0)</f>
        <v>0</v>
      </c>
      <c r="AJ1286" s="15">
        <f t="shared" si="743"/>
        <v>0</v>
      </c>
      <c r="AK1286" s="16">
        <f t="shared" ref="AK1286:AK1349" si="753">IF(AJ1286&gt;0,1,0)</f>
        <v>0</v>
      </c>
      <c r="AL1286" s="15">
        <f t="shared" ref="AL1286:AL1349" si="754">IF(G1286="Dn(waiting)",A1287-A1286,0)</f>
        <v>0</v>
      </c>
      <c r="AM1286" s="16"/>
      <c r="AN1286" s="15">
        <f t="shared" ref="AN1286:AN1349" si="755">IF(B1286="Line 6 Fails",A1286,0)</f>
        <v>0</v>
      </c>
      <c r="AO1286" s="16">
        <f t="shared" ref="AO1286:AO1349" si="756">IF(AN1286&gt;0,1,0)</f>
        <v>0</v>
      </c>
      <c r="AP1286" s="15">
        <f t="shared" ref="AP1286:AP1349" si="757">IF(B1286="Line 6 repd.",A1286,0)</f>
        <v>0</v>
      </c>
      <c r="AQ1286" s="16">
        <f t="shared" ref="AQ1286:AQ1349" si="758">IF(AP1286&gt;0,1,0)</f>
        <v>0</v>
      </c>
      <c r="AR1286" s="15">
        <f t="shared" ref="AR1286:AR1349" si="759">IF(H1286="Dn(waiting)",A1287-A1286,0)</f>
        <v>1.9999999999999574E-2</v>
      </c>
      <c r="AS1286" s="16"/>
      <c r="AT1286" s="15">
        <f t="shared" ref="AT1286:AT1349" si="760">IF(B1286="Line 7 Fails",A1286,0)</f>
        <v>0</v>
      </c>
      <c r="AU1286" s="16">
        <f t="shared" ref="AU1286:AU1349" si="761">IF(AT1286&gt;0,1,0)</f>
        <v>0</v>
      </c>
      <c r="AV1286" s="15">
        <f t="shared" ref="AV1286:AV1349" si="762">IF(B1286="Line 7 repd.",A1286,0)</f>
        <v>0</v>
      </c>
      <c r="AW1286" s="16">
        <f t="shared" ref="AW1286:AW1349" si="763">IF(AV1286&gt;0,1,0)</f>
        <v>0</v>
      </c>
      <c r="AX1286" s="15">
        <f t="shared" ref="AX1286:AX1349" si="764">IF(I1286="Dn(waiting)",A1287-A1286,0)</f>
        <v>1.9999999999999574E-2</v>
      </c>
    </row>
    <row r="1287" spans="1:50" x14ac:dyDescent="0.25">
      <c r="A1287" s="25">
        <f t="shared" ref="A1287:A1350" si="765">A1286+0.02</f>
        <v>25.65041666666621</v>
      </c>
      <c r="B1287" s="9" t="s">
        <v>15</v>
      </c>
      <c r="C1287" s="12" t="s">
        <v>14</v>
      </c>
      <c r="D1287" s="12" t="s">
        <v>14</v>
      </c>
      <c r="F1287" s="12" t="s">
        <v>14</v>
      </c>
      <c r="G1287" s="13" t="s">
        <v>20</v>
      </c>
      <c r="H1287" s="12" t="s">
        <v>14</v>
      </c>
      <c r="I1287" t="s">
        <v>11</v>
      </c>
      <c r="J1287" s="15">
        <f t="shared" si="733"/>
        <v>0</v>
      </c>
      <c r="K1287" s="16">
        <f t="shared" si="744"/>
        <v>0</v>
      </c>
      <c r="L1287" s="15">
        <f t="shared" si="734"/>
        <v>0</v>
      </c>
      <c r="M1287" s="16">
        <f t="shared" si="745"/>
        <v>0</v>
      </c>
      <c r="N1287" s="15">
        <f t="shared" si="735"/>
        <v>1.9999999999999574E-2</v>
      </c>
      <c r="O1287" s="16"/>
      <c r="P1287" s="15">
        <f t="shared" si="736"/>
        <v>0</v>
      </c>
      <c r="Q1287" s="16">
        <f t="shared" si="746"/>
        <v>0</v>
      </c>
      <c r="R1287" s="15">
        <f t="shared" si="730"/>
        <v>0</v>
      </c>
      <c r="S1287" s="16">
        <f t="shared" si="747"/>
        <v>0</v>
      </c>
      <c r="T1287" s="15">
        <f t="shared" si="737"/>
        <v>1.9999999999999574E-2</v>
      </c>
      <c r="U1287" s="16"/>
      <c r="V1287" s="15">
        <f t="shared" si="738"/>
        <v>0</v>
      </c>
      <c r="W1287" s="16">
        <f t="shared" si="748"/>
        <v>0</v>
      </c>
      <c r="X1287" s="15">
        <f t="shared" si="739"/>
        <v>0</v>
      </c>
      <c r="Y1287" s="16">
        <f t="shared" si="749"/>
        <v>0</v>
      </c>
      <c r="Z1287" s="15">
        <f t="shared" si="740"/>
        <v>0</v>
      </c>
      <c r="AA1287" s="16"/>
      <c r="AB1287" s="15">
        <f t="shared" si="741"/>
        <v>0</v>
      </c>
      <c r="AC1287" s="16">
        <f t="shared" si="750"/>
        <v>0</v>
      </c>
      <c r="AD1287" s="15">
        <f t="shared" si="731"/>
        <v>0</v>
      </c>
      <c r="AE1287" s="16">
        <f t="shared" si="751"/>
        <v>0</v>
      </c>
      <c r="AF1287" s="15">
        <f t="shared" si="742"/>
        <v>1.9999999999999574E-2</v>
      </c>
      <c r="AG1287" s="16"/>
      <c r="AH1287" s="15">
        <f t="shared" si="732"/>
        <v>0</v>
      </c>
      <c r="AI1287" s="16">
        <f t="shared" si="752"/>
        <v>0</v>
      </c>
      <c r="AJ1287" s="15">
        <f t="shared" si="743"/>
        <v>25.65041666666621</v>
      </c>
      <c r="AK1287" s="16">
        <f t="shared" si="753"/>
        <v>1</v>
      </c>
      <c r="AL1287" s="15">
        <f t="shared" si="754"/>
        <v>0</v>
      </c>
      <c r="AM1287" s="16"/>
      <c r="AN1287" s="15">
        <f t="shared" si="755"/>
        <v>0</v>
      </c>
      <c r="AO1287" s="16">
        <f t="shared" si="756"/>
        <v>0</v>
      </c>
      <c r="AP1287" s="15">
        <f t="shared" si="757"/>
        <v>0</v>
      </c>
      <c r="AQ1287" s="16">
        <f t="shared" si="758"/>
        <v>0</v>
      </c>
      <c r="AR1287" s="15">
        <f t="shared" si="759"/>
        <v>1.9999999999999574E-2</v>
      </c>
      <c r="AS1287" s="16"/>
      <c r="AT1287" s="15">
        <f t="shared" si="760"/>
        <v>0</v>
      </c>
      <c r="AU1287" s="16">
        <f t="shared" si="761"/>
        <v>0</v>
      </c>
      <c r="AV1287" s="15">
        <f t="shared" si="762"/>
        <v>0</v>
      </c>
      <c r="AW1287" s="16">
        <f t="shared" si="763"/>
        <v>0</v>
      </c>
      <c r="AX1287" s="15">
        <f t="shared" si="764"/>
        <v>0</v>
      </c>
    </row>
    <row r="1288" spans="1:50" x14ac:dyDescent="0.25">
      <c r="A1288" s="25">
        <f t="shared" si="765"/>
        <v>25.67041666666621</v>
      </c>
      <c r="B1288" s="9"/>
      <c r="C1288" s="12" t="s">
        <v>14</v>
      </c>
      <c r="D1288" s="12" t="s">
        <v>14</v>
      </c>
      <c r="F1288" s="12" t="s">
        <v>14</v>
      </c>
      <c r="G1288" s="12"/>
      <c r="H1288" s="12" t="s">
        <v>14</v>
      </c>
      <c r="I1288" t="s">
        <v>11</v>
      </c>
      <c r="J1288" s="15">
        <f t="shared" si="733"/>
        <v>0</v>
      </c>
      <c r="K1288" s="16">
        <f t="shared" si="744"/>
        <v>0</v>
      </c>
      <c r="L1288" s="15">
        <f t="shared" si="734"/>
        <v>0</v>
      </c>
      <c r="M1288" s="16">
        <f t="shared" si="745"/>
        <v>0</v>
      </c>
      <c r="N1288" s="15">
        <f t="shared" si="735"/>
        <v>1.9999999999999574E-2</v>
      </c>
      <c r="O1288" s="16"/>
      <c r="P1288" s="15">
        <f t="shared" si="736"/>
        <v>0</v>
      </c>
      <c r="Q1288" s="16">
        <f t="shared" si="746"/>
        <v>0</v>
      </c>
      <c r="R1288" s="15">
        <f t="shared" si="730"/>
        <v>0</v>
      </c>
      <c r="S1288" s="16">
        <f t="shared" si="747"/>
        <v>0</v>
      </c>
      <c r="T1288" s="15">
        <f t="shared" si="737"/>
        <v>1.9999999999999574E-2</v>
      </c>
      <c r="U1288" s="16"/>
      <c r="V1288" s="15">
        <f t="shared" si="738"/>
        <v>0</v>
      </c>
      <c r="W1288" s="16">
        <f t="shared" si="748"/>
        <v>0</v>
      </c>
      <c r="X1288" s="15">
        <f t="shared" si="739"/>
        <v>0</v>
      </c>
      <c r="Y1288" s="16">
        <f t="shared" si="749"/>
        <v>0</v>
      </c>
      <c r="Z1288" s="15">
        <f t="shared" si="740"/>
        <v>0</v>
      </c>
      <c r="AA1288" s="16"/>
      <c r="AB1288" s="15">
        <f t="shared" si="741"/>
        <v>0</v>
      </c>
      <c r="AC1288" s="16">
        <f t="shared" si="750"/>
        <v>0</v>
      </c>
      <c r="AD1288" s="15">
        <f t="shared" si="731"/>
        <v>0</v>
      </c>
      <c r="AE1288" s="16">
        <f t="shared" si="751"/>
        <v>0</v>
      </c>
      <c r="AF1288" s="15">
        <f t="shared" si="742"/>
        <v>1.9999999999999574E-2</v>
      </c>
      <c r="AG1288" s="16"/>
      <c r="AH1288" s="15">
        <f t="shared" si="732"/>
        <v>0</v>
      </c>
      <c r="AI1288" s="16">
        <f t="shared" si="752"/>
        <v>0</v>
      </c>
      <c r="AJ1288" s="15">
        <f t="shared" si="743"/>
        <v>0</v>
      </c>
      <c r="AK1288" s="16">
        <f t="shared" si="753"/>
        <v>0</v>
      </c>
      <c r="AL1288" s="15">
        <f t="shared" si="754"/>
        <v>0</v>
      </c>
      <c r="AM1288" s="16"/>
      <c r="AN1288" s="15">
        <f t="shared" si="755"/>
        <v>0</v>
      </c>
      <c r="AO1288" s="16">
        <f t="shared" si="756"/>
        <v>0</v>
      </c>
      <c r="AP1288" s="15">
        <f t="shared" si="757"/>
        <v>0</v>
      </c>
      <c r="AQ1288" s="16">
        <f t="shared" si="758"/>
        <v>0</v>
      </c>
      <c r="AR1288" s="15">
        <f t="shared" si="759"/>
        <v>1.9999999999999574E-2</v>
      </c>
      <c r="AS1288" s="16"/>
      <c r="AT1288" s="15">
        <f t="shared" si="760"/>
        <v>0</v>
      </c>
      <c r="AU1288" s="16">
        <f t="shared" si="761"/>
        <v>0</v>
      </c>
      <c r="AV1288" s="15">
        <f t="shared" si="762"/>
        <v>0</v>
      </c>
      <c r="AW1288" s="16">
        <f t="shared" si="763"/>
        <v>0</v>
      </c>
      <c r="AX1288" s="15">
        <f t="shared" si="764"/>
        <v>0</v>
      </c>
    </row>
    <row r="1289" spans="1:50" x14ac:dyDescent="0.25">
      <c r="A1289" s="25">
        <f t="shared" si="765"/>
        <v>25.690416666666209</v>
      </c>
      <c r="B1289" s="9"/>
      <c r="C1289" s="12" t="s">
        <v>14</v>
      </c>
      <c r="D1289" s="12" t="s">
        <v>14</v>
      </c>
      <c r="F1289" s="12" t="s">
        <v>14</v>
      </c>
      <c r="G1289" s="12"/>
      <c r="H1289" s="12" t="s">
        <v>14</v>
      </c>
      <c r="I1289" t="s">
        <v>11</v>
      </c>
      <c r="J1289" s="15">
        <f t="shared" si="733"/>
        <v>0</v>
      </c>
      <c r="K1289" s="16">
        <f t="shared" si="744"/>
        <v>0</v>
      </c>
      <c r="L1289" s="15">
        <f t="shared" si="734"/>
        <v>0</v>
      </c>
      <c r="M1289" s="16">
        <f t="shared" si="745"/>
        <v>0</v>
      </c>
      <c r="N1289" s="15">
        <f t="shared" si="735"/>
        <v>1.9999999999999574E-2</v>
      </c>
      <c r="O1289" s="16"/>
      <c r="P1289" s="15">
        <f t="shared" si="736"/>
        <v>0</v>
      </c>
      <c r="Q1289" s="16">
        <f t="shared" si="746"/>
        <v>0</v>
      </c>
      <c r="R1289" s="15">
        <f t="shared" si="730"/>
        <v>0</v>
      </c>
      <c r="S1289" s="16">
        <f t="shared" si="747"/>
        <v>0</v>
      </c>
      <c r="T1289" s="15">
        <f t="shared" si="737"/>
        <v>1.9999999999999574E-2</v>
      </c>
      <c r="U1289" s="16"/>
      <c r="V1289" s="15">
        <f t="shared" si="738"/>
        <v>0</v>
      </c>
      <c r="W1289" s="16">
        <f t="shared" si="748"/>
        <v>0</v>
      </c>
      <c r="X1289" s="15">
        <f t="shared" si="739"/>
        <v>0</v>
      </c>
      <c r="Y1289" s="16">
        <f t="shared" si="749"/>
        <v>0</v>
      </c>
      <c r="Z1289" s="15">
        <f t="shared" si="740"/>
        <v>0</v>
      </c>
      <c r="AA1289" s="16"/>
      <c r="AB1289" s="15">
        <f t="shared" si="741"/>
        <v>0</v>
      </c>
      <c r="AC1289" s="16">
        <f t="shared" si="750"/>
        <v>0</v>
      </c>
      <c r="AD1289" s="15">
        <f t="shared" si="731"/>
        <v>0</v>
      </c>
      <c r="AE1289" s="16">
        <f t="shared" si="751"/>
        <v>0</v>
      </c>
      <c r="AF1289" s="15">
        <f t="shared" si="742"/>
        <v>1.9999999999999574E-2</v>
      </c>
      <c r="AG1289" s="16"/>
      <c r="AH1289" s="15">
        <f t="shared" si="732"/>
        <v>0</v>
      </c>
      <c r="AI1289" s="16">
        <f t="shared" si="752"/>
        <v>0</v>
      </c>
      <c r="AJ1289" s="15">
        <f t="shared" si="743"/>
        <v>0</v>
      </c>
      <c r="AK1289" s="16">
        <f t="shared" si="753"/>
        <v>0</v>
      </c>
      <c r="AL1289" s="15">
        <f t="shared" si="754"/>
        <v>0</v>
      </c>
      <c r="AM1289" s="16"/>
      <c r="AN1289" s="15">
        <f t="shared" si="755"/>
        <v>0</v>
      </c>
      <c r="AO1289" s="16">
        <f t="shared" si="756"/>
        <v>0</v>
      </c>
      <c r="AP1289" s="15">
        <f t="shared" si="757"/>
        <v>0</v>
      </c>
      <c r="AQ1289" s="16">
        <f t="shared" si="758"/>
        <v>0</v>
      </c>
      <c r="AR1289" s="15">
        <f t="shared" si="759"/>
        <v>1.9999999999999574E-2</v>
      </c>
      <c r="AS1289" s="16"/>
      <c r="AT1289" s="15">
        <f t="shared" si="760"/>
        <v>0</v>
      </c>
      <c r="AU1289" s="16">
        <f t="shared" si="761"/>
        <v>0</v>
      </c>
      <c r="AV1289" s="15">
        <f t="shared" si="762"/>
        <v>0</v>
      </c>
      <c r="AW1289" s="16">
        <f t="shared" si="763"/>
        <v>0</v>
      </c>
      <c r="AX1289" s="15">
        <f t="shared" si="764"/>
        <v>0</v>
      </c>
    </row>
    <row r="1290" spans="1:50" x14ac:dyDescent="0.25">
      <c r="A1290" s="25">
        <f t="shared" si="765"/>
        <v>25.710416666666209</v>
      </c>
      <c r="B1290" s="9" t="s">
        <v>21</v>
      </c>
      <c r="C1290" s="12" t="s">
        <v>14</v>
      </c>
      <c r="D1290" s="12" t="s">
        <v>14</v>
      </c>
      <c r="E1290" s="12" t="s">
        <v>14</v>
      </c>
      <c r="F1290" s="12" t="s">
        <v>14</v>
      </c>
      <c r="G1290" s="12"/>
      <c r="H1290" s="12" t="s">
        <v>14</v>
      </c>
      <c r="I1290" t="s">
        <v>11</v>
      </c>
      <c r="J1290" s="15">
        <f t="shared" si="733"/>
        <v>0</v>
      </c>
      <c r="K1290" s="16">
        <f t="shared" si="744"/>
        <v>0</v>
      </c>
      <c r="L1290" s="15">
        <f t="shared" si="734"/>
        <v>0</v>
      </c>
      <c r="M1290" s="16">
        <f t="shared" si="745"/>
        <v>0</v>
      </c>
      <c r="N1290" s="15">
        <f t="shared" si="735"/>
        <v>1.9999999999999574E-2</v>
      </c>
      <c r="O1290" s="16"/>
      <c r="P1290" s="15">
        <f t="shared" si="736"/>
        <v>0</v>
      </c>
      <c r="Q1290" s="16">
        <f t="shared" si="746"/>
        <v>0</v>
      </c>
      <c r="R1290" s="15">
        <f t="shared" si="730"/>
        <v>0</v>
      </c>
      <c r="S1290" s="16">
        <f t="shared" si="747"/>
        <v>0</v>
      </c>
      <c r="T1290" s="15">
        <f t="shared" si="737"/>
        <v>1.9999999999999574E-2</v>
      </c>
      <c r="U1290" s="16"/>
      <c r="V1290" s="15">
        <f t="shared" si="738"/>
        <v>25.710416666666209</v>
      </c>
      <c r="W1290" s="16">
        <f t="shared" si="748"/>
        <v>1</v>
      </c>
      <c r="X1290" s="15">
        <f t="shared" si="739"/>
        <v>0</v>
      </c>
      <c r="Y1290" s="16">
        <f t="shared" si="749"/>
        <v>0</v>
      </c>
      <c r="Z1290" s="15">
        <f t="shared" si="740"/>
        <v>1.9999999999999574E-2</v>
      </c>
      <c r="AA1290" s="16"/>
      <c r="AB1290" s="15">
        <f t="shared" si="741"/>
        <v>0</v>
      </c>
      <c r="AC1290" s="16">
        <f t="shared" si="750"/>
        <v>0</v>
      </c>
      <c r="AD1290" s="15">
        <f t="shared" si="731"/>
        <v>0</v>
      </c>
      <c r="AE1290" s="16">
        <f t="shared" si="751"/>
        <v>0</v>
      </c>
      <c r="AF1290" s="15">
        <f t="shared" si="742"/>
        <v>1.9999999999999574E-2</v>
      </c>
      <c r="AG1290" s="16"/>
      <c r="AH1290" s="15">
        <f t="shared" si="732"/>
        <v>0</v>
      </c>
      <c r="AI1290" s="16">
        <f t="shared" si="752"/>
        <v>0</v>
      </c>
      <c r="AJ1290" s="15">
        <f t="shared" si="743"/>
        <v>0</v>
      </c>
      <c r="AK1290" s="16">
        <f t="shared" si="753"/>
        <v>0</v>
      </c>
      <c r="AL1290" s="15">
        <f t="shared" si="754"/>
        <v>0</v>
      </c>
      <c r="AM1290" s="16"/>
      <c r="AN1290" s="15">
        <f t="shared" si="755"/>
        <v>0</v>
      </c>
      <c r="AO1290" s="16">
        <f t="shared" si="756"/>
        <v>0</v>
      </c>
      <c r="AP1290" s="15">
        <f t="shared" si="757"/>
        <v>0</v>
      </c>
      <c r="AQ1290" s="16">
        <f t="shared" si="758"/>
        <v>0</v>
      </c>
      <c r="AR1290" s="15">
        <f t="shared" si="759"/>
        <v>1.9999999999999574E-2</v>
      </c>
      <c r="AS1290" s="16"/>
      <c r="AT1290" s="15">
        <f t="shared" si="760"/>
        <v>0</v>
      </c>
      <c r="AU1290" s="16">
        <f t="shared" si="761"/>
        <v>0</v>
      </c>
      <c r="AV1290" s="15">
        <f t="shared" si="762"/>
        <v>0</v>
      </c>
      <c r="AW1290" s="16">
        <f t="shared" si="763"/>
        <v>0</v>
      </c>
      <c r="AX1290" s="15">
        <f t="shared" si="764"/>
        <v>0</v>
      </c>
    </row>
    <row r="1291" spans="1:50" x14ac:dyDescent="0.25">
      <c r="A1291" s="25">
        <f t="shared" si="765"/>
        <v>25.730416666666208</v>
      </c>
      <c r="B1291" s="9" t="s">
        <v>65</v>
      </c>
      <c r="C1291" s="12" t="s">
        <v>14</v>
      </c>
      <c r="D1291" t="s">
        <v>11</v>
      </c>
      <c r="E1291" s="12" t="s">
        <v>14</v>
      </c>
      <c r="F1291" s="12" t="s">
        <v>14</v>
      </c>
      <c r="G1291" s="12"/>
      <c r="H1291" s="12" t="s">
        <v>14</v>
      </c>
      <c r="I1291" s="13" t="s">
        <v>20</v>
      </c>
      <c r="J1291" s="15">
        <f t="shared" si="733"/>
        <v>0</v>
      </c>
      <c r="K1291" s="16">
        <f t="shared" si="744"/>
        <v>0</v>
      </c>
      <c r="L1291" s="15">
        <f t="shared" si="734"/>
        <v>0</v>
      </c>
      <c r="M1291" s="16">
        <f t="shared" si="745"/>
        <v>0</v>
      </c>
      <c r="N1291" s="15">
        <f t="shared" si="735"/>
        <v>1.9999999999999574E-2</v>
      </c>
      <c r="O1291" s="16"/>
      <c r="P1291" s="15">
        <f t="shared" si="736"/>
        <v>0</v>
      </c>
      <c r="Q1291" s="16">
        <f t="shared" si="746"/>
        <v>0</v>
      </c>
      <c r="R1291" s="15">
        <f t="shared" si="730"/>
        <v>0</v>
      </c>
      <c r="S1291" s="16">
        <f t="shared" si="747"/>
        <v>0</v>
      </c>
      <c r="T1291" s="15">
        <f t="shared" si="737"/>
        <v>0</v>
      </c>
      <c r="U1291" s="16"/>
      <c r="V1291" s="15">
        <f t="shared" si="738"/>
        <v>0</v>
      </c>
      <c r="W1291" s="16">
        <f t="shared" si="748"/>
        <v>0</v>
      </c>
      <c r="X1291" s="15">
        <f t="shared" si="739"/>
        <v>0</v>
      </c>
      <c r="Y1291" s="16">
        <f t="shared" si="749"/>
        <v>0</v>
      </c>
      <c r="Z1291" s="15">
        <f t="shared" si="740"/>
        <v>1.9999999999999574E-2</v>
      </c>
      <c r="AA1291" s="16"/>
      <c r="AB1291" s="15">
        <f t="shared" si="741"/>
        <v>0</v>
      </c>
      <c r="AC1291" s="16">
        <f t="shared" si="750"/>
        <v>0</v>
      </c>
      <c r="AD1291" s="15">
        <f t="shared" si="731"/>
        <v>0</v>
      </c>
      <c r="AE1291" s="16">
        <f t="shared" si="751"/>
        <v>0</v>
      </c>
      <c r="AF1291" s="15">
        <f t="shared" si="742"/>
        <v>1.9999999999999574E-2</v>
      </c>
      <c r="AG1291" s="16"/>
      <c r="AH1291" s="15">
        <f t="shared" si="732"/>
        <v>0</v>
      </c>
      <c r="AI1291" s="16">
        <f t="shared" si="752"/>
        <v>0</v>
      </c>
      <c r="AJ1291" s="15">
        <f t="shared" si="743"/>
        <v>0</v>
      </c>
      <c r="AK1291" s="16">
        <f t="shared" si="753"/>
        <v>0</v>
      </c>
      <c r="AL1291" s="15">
        <f t="shared" si="754"/>
        <v>0</v>
      </c>
      <c r="AM1291" s="16"/>
      <c r="AN1291" s="15">
        <f t="shared" si="755"/>
        <v>0</v>
      </c>
      <c r="AO1291" s="16">
        <f t="shared" si="756"/>
        <v>0</v>
      </c>
      <c r="AP1291" s="15">
        <f t="shared" si="757"/>
        <v>0</v>
      </c>
      <c r="AQ1291" s="16">
        <f t="shared" si="758"/>
        <v>0</v>
      </c>
      <c r="AR1291" s="15">
        <f t="shared" si="759"/>
        <v>1.9999999999999574E-2</v>
      </c>
      <c r="AS1291" s="16"/>
      <c r="AT1291" s="15">
        <f t="shared" si="760"/>
        <v>0</v>
      </c>
      <c r="AU1291" s="16">
        <f t="shared" si="761"/>
        <v>0</v>
      </c>
      <c r="AV1291" s="15">
        <f t="shared" si="762"/>
        <v>25.730416666666208</v>
      </c>
      <c r="AW1291" s="16">
        <f t="shared" si="763"/>
        <v>1</v>
      </c>
      <c r="AX1291" s="15">
        <f t="shared" si="764"/>
        <v>0</v>
      </c>
    </row>
    <row r="1292" spans="1:50" x14ac:dyDescent="0.25">
      <c r="A1292" s="25">
        <f t="shared" si="765"/>
        <v>25.750416666666208</v>
      </c>
      <c r="B1292" s="9"/>
      <c r="C1292" s="12" t="s">
        <v>14</v>
      </c>
      <c r="D1292" t="s">
        <v>11</v>
      </c>
      <c r="E1292" s="12" t="s">
        <v>14</v>
      </c>
      <c r="F1292" s="12" t="s">
        <v>14</v>
      </c>
      <c r="G1292" s="12"/>
      <c r="H1292" s="12" t="s">
        <v>14</v>
      </c>
      <c r="I1292" s="12"/>
      <c r="J1292" s="15">
        <f t="shared" si="733"/>
        <v>0</v>
      </c>
      <c r="K1292" s="16">
        <f t="shared" si="744"/>
        <v>0</v>
      </c>
      <c r="L1292" s="15">
        <f t="shared" si="734"/>
        <v>0</v>
      </c>
      <c r="M1292" s="16">
        <f t="shared" si="745"/>
        <v>0</v>
      </c>
      <c r="N1292" s="15">
        <f t="shared" si="735"/>
        <v>1.9999999999999574E-2</v>
      </c>
      <c r="O1292" s="16"/>
      <c r="P1292" s="15">
        <f t="shared" si="736"/>
        <v>0</v>
      </c>
      <c r="Q1292" s="16">
        <f t="shared" si="746"/>
        <v>0</v>
      </c>
      <c r="R1292" s="15">
        <f t="shared" si="730"/>
        <v>0</v>
      </c>
      <c r="S1292" s="16">
        <f t="shared" si="747"/>
        <v>0</v>
      </c>
      <c r="T1292" s="15">
        <f t="shared" si="737"/>
        <v>0</v>
      </c>
      <c r="U1292" s="16"/>
      <c r="V1292" s="15">
        <f t="shared" si="738"/>
        <v>0</v>
      </c>
      <c r="W1292" s="16">
        <f t="shared" si="748"/>
        <v>0</v>
      </c>
      <c r="X1292" s="15">
        <f t="shared" si="739"/>
        <v>0</v>
      </c>
      <c r="Y1292" s="16">
        <f t="shared" si="749"/>
        <v>0</v>
      </c>
      <c r="Z1292" s="15">
        <f t="shared" si="740"/>
        <v>1.9999999999999574E-2</v>
      </c>
      <c r="AA1292" s="16"/>
      <c r="AB1292" s="15">
        <f t="shared" si="741"/>
        <v>0</v>
      </c>
      <c r="AC1292" s="16">
        <f t="shared" si="750"/>
        <v>0</v>
      </c>
      <c r="AD1292" s="15">
        <f t="shared" si="731"/>
        <v>0</v>
      </c>
      <c r="AE1292" s="16">
        <f t="shared" si="751"/>
        <v>0</v>
      </c>
      <c r="AF1292" s="15">
        <f t="shared" si="742"/>
        <v>1.9999999999999574E-2</v>
      </c>
      <c r="AG1292" s="16"/>
      <c r="AH1292" s="15">
        <f t="shared" si="732"/>
        <v>0</v>
      </c>
      <c r="AI1292" s="16">
        <f t="shared" si="752"/>
        <v>0</v>
      </c>
      <c r="AJ1292" s="15">
        <f t="shared" si="743"/>
        <v>0</v>
      </c>
      <c r="AK1292" s="16">
        <f t="shared" si="753"/>
        <v>0</v>
      </c>
      <c r="AL1292" s="15">
        <f t="shared" si="754"/>
        <v>0</v>
      </c>
      <c r="AM1292" s="16"/>
      <c r="AN1292" s="15">
        <f t="shared" si="755"/>
        <v>0</v>
      </c>
      <c r="AO1292" s="16">
        <f t="shared" si="756"/>
        <v>0</v>
      </c>
      <c r="AP1292" s="15">
        <f t="shared" si="757"/>
        <v>0</v>
      </c>
      <c r="AQ1292" s="16">
        <f t="shared" si="758"/>
        <v>0</v>
      </c>
      <c r="AR1292" s="15">
        <f t="shared" si="759"/>
        <v>1.9999999999999574E-2</v>
      </c>
      <c r="AS1292" s="16"/>
      <c r="AT1292" s="15">
        <f t="shared" si="760"/>
        <v>0</v>
      </c>
      <c r="AU1292" s="16">
        <f t="shared" si="761"/>
        <v>0</v>
      </c>
      <c r="AV1292" s="15">
        <f t="shared" si="762"/>
        <v>0</v>
      </c>
      <c r="AW1292" s="16">
        <f t="shared" si="763"/>
        <v>0</v>
      </c>
      <c r="AX1292" s="15">
        <f t="shared" si="764"/>
        <v>0</v>
      </c>
    </row>
    <row r="1293" spans="1:50" x14ac:dyDescent="0.25">
      <c r="A1293" s="25">
        <f t="shared" si="765"/>
        <v>25.770416666666208</v>
      </c>
      <c r="B1293" s="9" t="s">
        <v>13</v>
      </c>
      <c r="C1293" s="12" t="s">
        <v>14</v>
      </c>
      <c r="D1293" t="s">
        <v>11</v>
      </c>
      <c r="E1293" s="12" t="s">
        <v>14</v>
      </c>
      <c r="F1293" s="12" t="s">
        <v>14</v>
      </c>
      <c r="G1293" s="12" t="s">
        <v>14</v>
      </c>
      <c r="H1293" s="12" t="s">
        <v>14</v>
      </c>
      <c r="I1293" s="12"/>
      <c r="J1293" s="15">
        <f t="shared" si="733"/>
        <v>0</v>
      </c>
      <c r="K1293" s="16">
        <f t="shared" si="744"/>
        <v>0</v>
      </c>
      <c r="L1293" s="15">
        <f t="shared" si="734"/>
        <v>0</v>
      </c>
      <c r="M1293" s="16">
        <f t="shared" si="745"/>
        <v>0</v>
      </c>
      <c r="N1293" s="15">
        <f t="shared" si="735"/>
        <v>1.9999999999999574E-2</v>
      </c>
      <c r="O1293" s="16"/>
      <c r="P1293" s="15">
        <f t="shared" si="736"/>
        <v>0</v>
      </c>
      <c r="Q1293" s="16">
        <f t="shared" si="746"/>
        <v>0</v>
      </c>
      <c r="R1293" s="15">
        <f t="shared" si="730"/>
        <v>0</v>
      </c>
      <c r="S1293" s="16">
        <f t="shared" si="747"/>
        <v>0</v>
      </c>
      <c r="T1293" s="15">
        <f t="shared" si="737"/>
        <v>0</v>
      </c>
      <c r="U1293" s="16"/>
      <c r="V1293" s="15">
        <f t="shared" si="738"/>
        <v>0</v>
      </c>
      <c r="W1293" s="16">
        <f t="shared" si="748"/>
        <v>0</v>
      </c>
      <c r="X1293" s="15">
        <f t="shared" si="739"/>
        <v>0</v>
      </c>
      <c r="Y1293" s="16">
        <f t="shared" si="749"/>
        <v>0</v>
      </c>
      <c r="Z1293" s="15">
        <f t="shared" si="740"/>
        <v>1.9999999999999574E-2</v>
      </c>
      <c r="AA1293" s="16"/>
      <c r="AB1293" s="15">
        <f t="shared" si="741"/>
        <v>0</v>
      </c>
      <c r="AC1293" s="16">
        <f t="shared" si="750"/>
        <v>0</v>
      </c>
      <c r="AD1293" s="15">
        <f t="shared" si="731"/>
        <v>0</v>
      </c>
      <c r="AE1293" s="16">
        <f t="shared" si="751"/>
        <v>0</v>
      </c>
      <c r="AF1293" s="15">
        <f t="shared" si="742"/>
        <v>1.9999999999999574E-2</v>
      </c>
      <c r="AG1293" s="16"/>
      <c r="AH1293" s="15">
        <f t="shared" si="732"/>
        <v>25.770416666666208</v>
      </c>
      <c r="AI1293" s="16">
        <f t="shared" si="752"/>
        <v>1</v>
      </c>
      <c r="AJ1293" s="15">
        <f t="shared" si="743"/>
        <v>0</v>
      </c>
      <c r="AK1293" s="16">
        <f t="shared" si="753"/>
        <v>0</v>
      </c>
      <c r="AL1293" s="15">
        <f t="shared" si="754"/>
        <v>1.9999999999999574E-2</v>
      </c>
      <c r="AM1293" s="16"/>
      <c r="AN1293" s="15">
        <f t="shared" si="755"/>
        <v>0</v>
      </c>
      <c r="AO1293" s="16">
        <f t="shared" si="756"/>
        <v>0</v>
      </c>
      <c r="AP1293" s="15">
        <f t="shared" si="757"/>
        <v>0</v>
      </c>
      <c r="AQ1293" s="16">
        <f t="shared" si="758"/>
        <v>0</v>
      </c>
      <c r="AR1293" s="15">
        <f t="shared" si="759"/>
        <v>1.9999999999999574E-2</v>
      </c>
      <c r="AS1293" s="16"/>
      <c r="AT1293" s="15">
        <f t="shared" si="760"/>
        <v>0</v>
      </c>
      <c r="AU1293" s="16">
        <f t="shared" si="761"/>
        <v>0</v>
      </c>
      <c r="AV1293" s="15">
        <f t="shared" si="762"/>
        <v>0</v>
      </c>
      <c r="AW1293" s="16">
        <f t="shared" si="763"/>
        <v>0</v>
      </c>
      <c r="AX1293" s="15">
        <f t="shared" si="764"/>
        <v>0</v>
      </c>
    </row>
    <row r="1294" spans="1:50" x14ac:dyDescent="0.25">
      <c r="A1294" s="25">
        <f t="shared" si="765"/>
        <v>25.790416666666207</v>
      </c>
      <c r="B1294" s="9" t="s">
        <v>17</v>
      </c>
      <c r="C1294" t="s">
        <v>11</v>
      </c>
      <c r="D1294" s="13" t="s">
        <v>20</v>
      </c>
      <c r="E1294" s="12" t="s">
        <v>14</v>
      </c>
      <c r="F1294" s="12" t="s">
        <v>14</v>
      </c>
      <c r="G1294" s="12" t="s">
        <v>14</v>
      </c>
      <c r="H1294" s="12" t="s">
        <v>14</v>
      </c>
      <c r="I1294" s="12"/>
      <c r="J1294" s="15">
        <f t="shared" si="733"/>
        <v>0</v>
      </c>
      <c r="K1294" s="16">
        <f t="shared" si="744"/>
        <v>0</v>
      </c>
      <c r="L1294" s="15">
        <f t="shared" si="734"/>
        <v>0</v>
      </c>
      <c r="M1294" s="16">
        <f t="shared" si="745"/>
        <v>0</v>
      </c>
      <c r="N1294" s="15">
        <f t="shared" si="735"/>
        <v>0</v>
      </c>
      <c r="O1294" s="16"/>
      <c r="P1294" s="15">
        <f t="shared" si="736"/>
        <v>0</v>
      </c>
      <c r="Q1294" s="16">
        <f t="shared" si="746"/>
        <v>0</v>
      </c>
      <c r="R1294" s="15">
        <f t="shared" si="730"/>
        <v>25.790416666666207</v>
      </c>
      <c r="S1294" s="16">
        <f t="shared" si="747"/>
        <v>1</v>
      </c>
      <c r="T1294" s="15">
        <f t="shared" si="737"/>
        <v>0</v>
      </c>
      <c r="U1294" s="16"/>
      <c r="V1294" s="15">
        <f t="shared" si="738"/>
        <v>0</v>
      </c>
      <c r="W1294" s="16">
        <f t="shared" si="748"/>
        <v>0</v>
      </c>
      <c r="X1294" s="15">
        <f t="shared" si="739"/>
        <v>0</v>
      </c>
      <c r="Y1294" s="16">
        <f t="shared" si="749"/>
        <v>0</v>
      </c>
      <c r="Z1294" s="15">
        <f t="shared" si="740"/>
        <v>1.9999999999999574E-2</v>
      </c>
      <c r="AA1294" s="16"/>
      <c r="AB1294" s="15">
        <f t="shared" si="741"/>
        <v>0</v>
      </c>
      <c r="AC1294" s="16">
        <f t="shared" si="750"/>
        <v>0</v>
      </c>
      <c r="AD1294" s="15">
        <f t="shared" si="731"/>
        <v>0</v>
      </c>
      <c r="AE1294" s="16">
        <f t="shared" si="751"/>
        <v>0</v>
      </c>
      <c r="AF1294" s="15">
        <f t="shared" si="742"/>
        <v>1.9999999999999574E-2</v>
      </c>
      <c r="AG1294" s="16"/>
      <c r="AH1294" s="15">
        <f t="shared" si="732"/>
        <v>0</v>
      </c>
      <c r="AI1294" s="16">
        <f t="shared" si="752"/>
        <v>0</v>
      </c>
      <c r="AJ1294" s="15">
        <f t="shared" si="743"/>
        <v>0</v>
      </c>
      <c r="AK1294" s="16">
        <f t="shared" si="753"/>
        <v>0</v>
      </c>
      <c r="AL1294" s="15">
        <f t="shared" si="754"/>
        <v>1.9999999999999574E-2</v>
      </c>
      <c r="AM1294" s="16"/>
      <c r="AN1294" s="15">
        <f t="shared" si="755"/>
        <v>0</v>
      </c>
      <c r="AO1294" s="16">
        <f t="shared" si="756"/>
        <v>0</v>
      </c>
      <c r="AP1294" s="15">
        <f t="shared" si="757"/>
        <v>0</v>
      </c>
      <c r="AQ1294" s="16">
        <f t="shared" si="758"/>
        <v>0</v>
      </c>
      <c r="AR1294" s="15">
        <f t="shared" si="759"/>
        <v>1.9999999999999574E-2</v>
      </c>
      <c r="AS1294" s="16"/>
      <c r="AT1294" s="15">
        <f t="shared" si="760"/>
        <v>0</v>
      </c>
      <c r="AU1294" s="16">
        <f t="shared" si="761"/>
        <v>0</v>
      </c>
      <c r="AV1294" s="15">
        <f t="shared" si="762"/>
        <v>0</v>
      </c>
      <c r="AW1294" s="16">
        <f t="shared" si="763"/>
        <v>0</v>
      </c>
      <c r="AX1294" s="15">
        <f t="shared" si="764"/>
        <v>0</v>
      </c>
    </row>
    <row r="1295" spans="1:50" x14ac:dyDescent="0.25">
      <c r="A1295" s="25">
        <f t="shared" si="765"/>
        <v>25.810416666666207</v>
      </c>
      <c r="B1295" s="9" t="s">
        <v>67</v>
      </c>
      <c r="C1295" t="s">
        <v>11</v>
      </c>
      <c r="D1295" s="12"/>
      <c r="E1295" s="12" t="s">
        <v>14</v>
      </c>
      <c r="F1295" s="12" t="s">
        <v>14</v>
      </c>
      <c r="G1295" s="12" t="s">
        <v>14</v>
      </c>
      <c r="H1295" s="12" t="s">
        <v>14</v>
      </c>
      <c r="I1295" s="12" t="s">
        <v>14</v>
      </c>
      <c r="J1295" s="15">
        <f t="shared" si="733"/>
        <v>0</v>
      </c>
      <c r="K1295" s="16">
        <f t="shared" si="744"/>
        <v>0</v>
      </c>
      <c r="L1295" s="15">
        <f t="shared" si="734"/>
        <v>0</v>
      </c>
      <c r="M1295" s="16">
        <f t="shared" si="745"/>
        <v>0</v>
      </c>
      <c r="N1295" s="15">
        <f t="shared" si="735"/>
        <v>0</v>
      </c>
      <c r="O1295" s="16"/>
      <c r="P1295" s="15">
        <f t="shared" si="736"/>
        <v>0</v>
      </c>
      <c r="Q1295" s="16">
        <f t="shared" si="746"/>
        <v>0</v>
      </c>
      <c r="R1295" s="15">
        <f t="shared" si="730"/>
        <v>0</v>
      </c>
      <c r="S1295" s="16">
        <f t="shared" si="747"/>
        <v>0</v>
      </c>
      <c r="T1295" s="15">
        <f t="shared" si="737"/>
        <v>0</v>
      </c>
      <c r="U1295" s="16"/>
      <c r="V1295" s="15">
        <f t="shared" si="738"/>
        <v>0</v>
      </c>
      <c r="W1295" s="16">
        <f t="shared" si="748"/>
        <v>0</v>
      </c>
      <c r="X1295" s="15">
        <f t="shared" si="739"/>
        <v>0</v>
      </c>
      <c r="Y1295" s="16">
        <f t="shared" si="749"/>
        <v>0</v>
      </c>
      <c r="Z1295" s="15">
        <f t="shared" si="740"/>
        <v>1.9999999999999574E-2</v>
      </c>
      <c r="AA1295" s="16"/>
      <c r="AB1295" s="15">
        <f t="shared" si="741"/>
        <v>0</v>
      </c>
      <c r="AC1295" s="16">
        <f t="shared" si="750"/>
        <v>0</v>
      </c>
      <c r="AD1295" s="15">
        <f t="shared" si="731"/>
        <v>0</v>
      </c>
      <c r="AE1295" s="16">
        <f t="shared" si="751"/>
        <v>0</v>
      </c>
      <c r="AF1295" s="15">
        <f t="shared" si="742"/>
        <v>1.9999999999999574E-2</v>
      </c>
      <c r="AG1295" s="16"/>
      <c r="AH1295" s="15">
        <f t="shared" si="732"/>
        <v>0</v>
      </c>
      <c r="AI1295" s="16">
        <f t="shared" si="752"/>
        <v>0</v>
      </c>
      <c r="AJ1295" s="15">
        <f t="shared" si="743"/>
        <v>0</v>
      </c>
      <c r="AK1295" s="16">
        <f t="shared" si="753"/>
        <v>0</v>
      </c>
      <c r="AL1295" s="15">
        <f t="shared" si="754"/>
        <v>1.9999999999999574E-2</v>
      </c>
      <c r="AM1295" s="16"/>
      <c r="AN1295" s="15">
        <f t="shared" si="755"/>
        <v>0</v>
      </c>
      <c r="AO1295" s="16">
        <f t="shared" si="756"/>
        <v>0</v>
      </c>
      <c r="AP1295" s="15">
        <f t="shared" si="757"/>
        <v>0</v>
      </c>
      <c r="AQ1295" s="16">
        <f t="shared" si="758"/>
        <v>0</v>
      </c>
      <c r="AR1295" s="15">
        <f t="shared" si="759"/>
        <v>1.9999999999999574E-2</v>
      </c>
      <c r="AS1295" s="16"/>
      <c r="AT1295" s="15">
        <f t="shared" si="760"/>
        <v>25.810416666666207</v>
      </c>
      <c r="AU1295" s="16">
        <f t="shared" si="761"/>
        <v>1</v>
      </c>
      <c r="AV1295" s="15">
        <f t="shared" si="762"/>
        <v>0</v>
      </c>
      <c r="AW1295" s="16">
        <f t="shared" si="763"/>
        <v>0</v>
      </c>
      <c r="AX1295" s="15">
        <f t="shared" si="764"/>
        <v>1.9999999999999574E-2</v>
      </c>
    </row>
    <row r="1296" spans="1:50" x14ac:dyDescent="0.25">
      <c r="A1296" s="25">
        <f t="shared" si="765"/>
        <v>25.830416666666206</v>
      </c>
      <c r="B1296" s="9"/>
      <c r="C1296" t="s">
        <v>11</v>
      </c>
      <c r="D1296" s="12"/>
      <c r="E1296" s="12" t="s">
        <v>14</v>
      </c>
      <c r="F1296" s="12" t="s">
        <v>14</v>
      </c>
      <c r="G1296" s="12" t="s">
        <v>14</v>
      </c>
      <c r="H1296" s="12" t="s">
        <v>14</v>
      </c>
      <c r="I1296" s="12" t="s">
        <v>14</v>
      </c>
      <c r="J1296" s="15">
        <f t="shared" si="733"/>
        <v>0</v>
      </c>
      <c r="K1296" s="16">
        <f t="shared" si="744"/>
        <v>0</v>
      </c>
      <c r="L1296" s="15">
        <f t="shared" si="734"/>
        <v>0</v>
      </c>
      <c r="M1296" s="16">
        <f t="shared" si="745"/>
        <v>0</v>
      </c>
      <c r="N1296" s="15">
        <f t="shared" si="735"/>
        <v>0</v>
      </c>
      <c r="O1296" s="16"/>
      <c r="P1296" s="15">
        <f t="shared" si="736"/>
        <v>0</v>
      </c>
      <c r="Q1296" s="16">
        <f t="shared" si="746"/>
        <v>0</v>
      </c>
      <c r="R1296" s="15">
        <f t="shared" si="730"/>
        <v>0</v>
      </c>
      <c r="S1296" s="16">
        <f t="shared" si="747"/>
        <v>0</v>
      </c>
      <c r="T1296" s="15">
        <f t="shared" si="737"/>
        <v>0</v>
      </c>
      <c r="U1296" s="16"/>
      <c r="V1296" s="15">
        <f t="shared" si="738"/>
        <v>0</v>
      </c>
      <c r="W1296" s="16">
        <f t="shared" si="748"/>
        <v>0</v>
      </c>
      <c r="X1296" s="15">
        <f t="shared" si="739"/>
        <v>0</v>
      </c>
      <c r="Y1296" s="16">
        <f t="shared" si="749"/>
        <v>0</v>
      </c>
      <c r="Z1296" s="15">
        <f t="shared" si="740"/>
        <v>1.9999999999999574E-2</v>
      </c>
      <c r="AA1296" s="16"/>
      <c r="AB1296" s="15">
        <f t="shared" si="741"/>
        <v>0</v>
      </c>
      <c r="AC1296" s="16">
        <f t="shared" si="750"/>
        <v>0</v>
      </c>
      <c r="AD1296" s="15">
        <f t="shared" si="731"/>
        <v>0</v>
      </c>
      <c r="AE1296" s="16">
        <f t="shared" si="751"/>
        <v>0</v>
      </c>
      <c r="AF1296" s="15">
        <f t="shared" si="742"/>
        <v>1.9999999999999574E-2</v>
      </c>
      <c r="AG1296" s="16"/>
      <c r="AH1296" s="15">
        <f t="shared" si="732"/>
        <v>0</v>
      </c>
      <c r="AI1296" s="16">
        <f t="shared" si="752"/>
        <v>0</v>
      </c>
      <c r="AJ1296" s="15">
        <f t="shared" si="743"/>
        <v>0</v>
      </c>
      <c r="AK1296" s="16">
        <f t="shared" si="753"/>
        <v>0</v>
      </c>
      <c r="AL1296" s="15">
        <f t="shared" si="754"/>
        <v>1.9999999999999574E-2</v>
      </c>
      <c r="AM1296" s="16"/>
      <c r="AN1296" s="15">
        <f t="shared" si="755"/>
        <v>0</v>
      </c>
      <c r="AO1296" s="16">
        <f t="shared" si="756"/>
        <v>0</v>
      </c>
      <c r="AP1296" s="15">
        <f t="shared" si="757"/>
        <v>0</v>
      </c>
      <c r="AQ1296" s="16">
        <f t="shared" si="758"/>
        <v>0</v>
      </c>
      <c r="AR1296" s="15">
        <f t="shared" si="759"/>
        <v>1.9999999999999574E-2</v>
      </c>
      <c r="AS1296" s="16"/>
      <c r="AT1296" s="15">
        <f t="shared" si="760"/>
        <v>0</v>
      </c>
      <c r="AU1296" s="16">
        <f t="shared" si="761"/>
        <v>0</v>
      </c>
      <c r="AV1296" s="15">
        <f t="shared" si="762"/>
        <v>0</v>
      </c>
      <c r="AW1296" s="16">
        <f t="shared" si="763"/>
        <v>0</v>
      </c>
      <c r="AX1296" s="15">
        <f t="shared" si="764"/>
        <v>1.9999999999999574E-2</v>
      </c>
    </row>
    <row r="1297" spans="1:50" x14ac:dyDescent="0.25">
      <c r="A1297" s="25">
        <f t="shared" si="765"/>
        <v>25.850416666666206</v>
      </c>
      <c r="B1297" s="9"/>
      <c r="C1297" t="s">
        <v>11</v>
      </c>
      <c r="E1297" s="12" t="s">
        <v>14</v>
      </c>
      <c r="F1297" s="12" t="s">
        <v>14</v>
      </c>
      <c r="G1297" s="12" t="s">
        <v>14</v>
      </c>
      <c r="H1297" s="12" t="s">
        <v>14</v>
      </c>
      <c r="I1297" s="12" t="s">
        <v>14</v>
      </c>
      <c r="J1297" s="15">
        <f t="shared" si="733"/>
        <v>0</v>
      </c>
      <c r="K1297" s="16">
        <f t="shared" si="744"/>
        <v>0</v>
      </c>
      <c r="L1297" s="15">
        <f t="shared" si="734"/>
        <v>0</v>
      </c>
      <c r="M1297" s="16">
        <f t="shared" si="745"/>
        <v>0</v>
      </c>
      <c r="N1297" s="15">
        <f t="shared" si="735"/>
        <v>0</v>
      </c>
      <c r="O1297" s="16"/>
      <c r="P1297" s="15">
        <f t="shared" si="736"/>
        <v>0</v>
      </c>
      <c r="Q1297" s="16">
        <f t="shared" si="746"/>
        <v>0</v>
      </c>
      <c r="R1297" s="15">
        <f t="shared" si="730"/>
        <v>0</v>
      </c>
      <c r="S1297" s="16">
        <f t="shared" si="747"/>
        <v>0</v>
      </c>
      <c r="T1297" s="15">
        <f t="shared" si="737"/>
        <v>0</v>
      </c>
      <c r="U1297" s="16"/>
      <c r="V1297" s="15">
        <f t="shared" si="738"/>
        <v>0</v>
      </c>
      <c r="W1297" s="16">
        <f t="shared" si="748"/>
        <v>0</v>
      </c>
      <c r="X1297" s="15">
        <f t="shared" si="739"/>
        <v>0</v>
      </c>
      <c r="Y1297" s="16">
        <f t="shared" si="749"/>
        <v>0</v>
      </c>
      <c r="Z1297" s="15">
        <f t="shared" si="740"/>
        <v>1.9999999999999574E-2</v>
      </c>
      <c r="AA1297" s="16"/>
      <c r="AB1297" s="15">
        <f t="shared" si="741"/>
        <v>0</v>
      </c>
      <c r="AC1297" s="16">
        <f t="shared" si="750"/>
        <v>0</v>
      </c>
      <c r="AD1297" s="15">
        <f t="shared" si="731"/>
        <v>0</v>
      </c>
      <c r="AE1297" s="16">
        <f t="shared" si="751"/>
        <v>0</v>
      </c>
      <c r="AF1297" s="15">
        <f t="shared" si="742"/>
        <v>1.9999999999999574E-2</v>
      </c>
      <c r="AG1297" s="16"/>
      <c r="AH1297" s="15">
        <f t="shared" si="732"/>
        <v>0</v>
      </c>
      <c r="AI1297" s="16">
        <f t="shared" si="752"/>
        <v>0</v>
      </c>
      <c r="AJ1297" s="15">
        <f t="shared" si="743"/>
        <v>0</v>
      </c>
      <c r="AK1297" s="16">
        <f t="shared" si="753"/>
        <v>0</v>
      </c>
      <c r="AL1297" s="15">
        <f t="shared" si="754"/>
        <v>1.9999999999999574E-2</v>
      </c>
      <c r="AM1297" s="16"/>
      <c r="AN1297" s="15">
        <f t="shared" si="755"/>
        <v>0</v>
      </c>
      <c r="AO1297" s="16">
        <f t="shared" si="756"/>
        <v>0</v>
      </c>
      <c r="AP1297" s="15">
        <f t="shared" si="757"/>
        <v>0</v>
      </c>
      <c r="AQ1297" s="16">
        <f t="shared" si="758"/>
        <v>0</v>
      </c>
      <c r="AR1297" s="15">
        <f t="shared" si="759"/>
        <v>1.9999999999999574E-2</v>
      </c>
      <c r="AS1297" s="16"/>
      <c r="AT1297" s="15">
        <f t="shared" si="760"/>
        <v>0</v>
      </c>
      <c r="AU1297" s="16">
        <f t="shared" si="761"/>
        <v>0</v>
      </c>
      <c r="AV1297" s="15">
        <f t="shared" si="762"/>
        <v>0</v>
      </c>
      <c r="AW1297" s="16">
        <f t="shared" si="763"/>
        <v>0</v>
      </c>
      <c r="AX1297" s="15">
        <f t="shared" si="764"/>
        <v>1.9999999999999574E-2</v>
      </c>
    </row>
    <row r="1298" spans="1:50" x14ac:dyDescent="0.25">
      <c r="A1298" s="25">
        <f t="shared" si="765"/>
        <v>25.870416666666205</v>
      </c>
      <c r="B1298" s="9"/>
      <c r="C1298" t="s">
        <v>11</v>
      </c>
      <c r="E1298" s="12" t="s">
        <v>14</v>
      </c>
      <c r="F1298" s="12" t="s">
        <v>14</v>
      </c>
      <c r="G1298" s="12" t="s">
        <v>14</v>
      </c>
      <c r="H1298" s="12" t="s">
        <v>14</v>
      </c>
      <c r="I1298" s="12" t="s">
        <v>14</v>
      </c>
      <c r="J1298" s="15">
        <f t="shared" si="733"/>
        <v>0</v>
      </c>
      <c r="K1298" s="16">
        <f t="shared" si="744"/>
        <v>0</v>
      </c>
      <c r="L1298" s="15">
        <f t="shared" si="734"/>
        <v>0</v>
      </c>
      <c r="M1298" s="16">
        <f t="shared" si="745"/>
        <v>0</v>
      </c>
      <c r="N1298" s="15">
        <f t="shared" si="735"/>
        <v>0</v>
      </c>
      <c r="O1298" s="16"/>
      <c r="P1298" s="15">
        <f t="shared" si="736"/>
        <v>0</v>
      </c>
      <c r="Q1298" s="16">
        <f t="shared" si="746"/>
        <v>0</v>
      </c>
      <c r="R1298" s="15">
        <f t="shared" si="730"/>
        <v>0</v>
      </c>
      <c r="S1298" s="16">
        <f t="shared" si="747"/>
        <v>0</v>
      </c>
      <c r="T1298" s="15">
        <f t="shared" si="737"/>
        <v>0</v>
      </c>
      <c r="U1298" s="16"/>
      <c r="V1298" s="15">
        <f t="shared" si="738"/>
        <v>0</v>
      </c>
      <c r="W1298" s="16">
        <f t="shared" si="748"/>
        <v>0</v>
      </c>
      <c r="X1298" s="15">
        <f t="shared" si="739"/>
        <v>0</v>
      </c>
      <c r="Y1298" s="16">
        <f t="shared" si="749"/>
        <v>0</v>
      </c>
      <c r="Z1298" s="15">
        <f t="shared" si="740"/>
        <v>1.9999999999999574E-2</v>
      </c>
      <c r="AA1298" s="16"/>
      <c r="AB1298" s="15">
        <f t="shared" si="741"/>
        <v>0</v>
      </c>
      <c r="AC1298" s="16">
        <f t="shared" si="750"/>
        <v>0</v>
      </c>
      <c r="AD1298" s="15">
        <f t="shared" si="731"/>
        <v>0</v>
      </c>
      <c r="AE1298" s="16">
        <f t="shared" si="751"/>
        <v>0</v>
      </c>
      <c r="AF1298" s="15">
        <f t="shared" si="742"/>
        <v>1.9999999999999574E-2</v>
      </c>
      <c r="AG1298" s="16"/>
      <c r="AH1298" s="15">
        <f t="shared" si="732"/>
        <v>0</v>
      </c>
      <c r="AI1298" s="16">
        <f t="shared" si="752"/>
        <v>0</v>
      </c>
      <c r="AJ1298" s="15">
        <f t="shared" si="743"/>
        <v>0</v>
      </c>
      <c r="AK1298" s="16">
        <f t="shared" si="753"/>
        <v>0</v>
      </c>
      <c r="AL1298" s="15">
        <f t="shared" si="754"/>
        <v>1.9999999999999574E-2</v>
      </c>
      <c r="AM1298" s="16"/>
      <c r="AN1298" s="15">
        <f t="shared" si="755"/>
        <v>0</v>
      </c>
      <c r="AO1298" s="16">
        <f t="shared" si="756"/>
        <v>0</v>
      </c>
      <c r="AP1298" s="15">
        <f t="shared" si="757"/>
        <v>0</v>
      </c>
      <c r="AQ1298" s="16">
        <f t="shared" si="758"/>
        <v>0</v>
      </c>
      <c r="AR1298" s="15">
        <f t="shared" si="759"/>
        <v>1.9999999999999574E-2</v>
      </c>
      <c r="AS1298" s="16"/>
      <c r="AT1298" s="15">
        <f t="shared" si="760"/>
        <v>0</v>
      </c>
      <c r="AU1298" s="16">
        <f t="shared" si="761"/>
        <v>0</v>
      </c>
      <c r="AV1298" s="15">
        <f t="shared" si="762"/>
        <v>0</v>
      </c>
      <c r="AW1298" s="16">
        <f t="shared" si="763"/>
        <v>0</v>
      </c>
      <c r="AX1298" s="15">
        <f t="shared" si="764"/>
        <v>1.9999999999999574E-2</v>
      </c>
    </row>
    <row r="1299" spans="1:50" x14ac:dyDescent="0.25">
      <c r="A1299" s="25">
        <f t="shared" si="765"/>
        <v>25.890416666666205</v>
      </c>
      <c r="B1299" s="9" t="s">
        <v>22</v>
      </c>
      <c r="C1299" s="13" t="s">
        <v>20</v>
      </c>
      <c r="E1299" s="12" t="s">
        <v>14</v>
      </c>
      <c r="F1299" s="12" t="s">
        <v>14</v>
      </c>
      <c r="G1299" s="12" t="s">
        <v>14</v>
      </c>
      <c r="H1299" t="s">
        <v>11</v>
      </c>
      <c r="I1299" s="12" t="s">
        <v>14</v>
      </c>
      <c r="J1299" s="15">
        <f t="shared" si="733"/>
        <v>0</v>
      </c>
      <c r="K1299" s="16">
        <f t="shared" si="744"/>
        <v>0</v>
      </c>
      <c r="L1299" s="15">
        <f t="shared" si="734"/>
        <v>25.890416666666205</v>
      </c>
      <c r="M1299" s="16">
        <f t="shared" si="745"/>
        <v>1</v>
      </c>
      <c r="N1299" s="15">
        <f t="shared" si="735"/>
        <v>0</v>
      </c>
      <c r="O1299" s="16"/>
      <c r="P1299" s="15">
        <f t="shared" si="736"/>
        <v>0</v>
      </c>
      <c r="Q1299" s="16">
        <f t="shared" si="746"/>
        <v>0</v>
      </c>
      <c r="R1299" s="15">
        <f t="shared" si="730"/>
        <v>0</v>
      </c>
      <c r="S1299" s="16">
        <f t="shared" si="747"/>
        <v>0</v>
      </c>
      <c r="T1299" s="15">
        <f t="shared" si="737"/>
        <v>0</v>
      </c>
      <c r="U1299" s="16"/>
      <c r="V1299" s="15">
        <f t="shared" si="738"/>
        <v>0</v>
      </c>
      <c r="W1299" s="16">
        <f t="shared" si="748"/>
        <v>0</v>
      </c>
      <c r="X1299" s="15">
        <f t="shared" si="739"/>
        <v>0</v>
      </c>
      <c r="Y1299" s="16">
        <f t="shared" si="749"/>
        <v>0</v>
      </c>
      <c r="Z1299" s="15">
        <f t="shared" si="740"/>
        <v>1.9999999999999574E-2</v>
      </c>
      <c r="AA1299" s="16"/>
      <c r="AB1299" s="15">
        <f t="shared" si="741"/>
        <v>0</v>
      </c>
      <c r="AC1299" s="16">
        <f t="shared" si="750"/>
        <v>0</v>
      </c>
      <c r="AD1299" s="15">
        <f t="shared" si="731"/>
        <v>0</v>
      </c>
      <c r="AE1299" s="16">
        <f t="shared" si="751"/>
        <v>0</v>
      </c>
      <c r="AF1299" s="15">
        <f t="shared" si="742"/>
        <v>1.9999999999999574E-2</v>
      </c>
      <c r="AG1299" s="16"/>
      <c r="AH1299" s="15">
        <f t="shared" si="732"/>
        <v>0</v>
      </c>
      <c r="AI1299" s="16">
        <f t="shared" si="752"/>
        <v>0</v>
      </c>
      <c r="AJ1299" s="15">
        <f t="shared" si="743"/>
        <v>0</v>
      </c>
      <c r="AK1299" s="16">
        <f t="shared" si="753"/>
        <v>0</v>
      </c>
      <c r="AL1299" s="15">
        <f t="shared" si="754"/>
        <v>1.9999999999999574E-2</v>
      </c>
      <c r="AM1299" s="16"/>
      <c r="AN1299" s="15">
        <f t="shared" si="755"/>
        <v>0</v>
      </c>
      <c r="AO1299" s="16">
        <f t="shared" si="756"/>
        <v>0</v>
      </c>
      <c r="AP1299" s="15">
        <f t="shared" si="757"/>
        <v>0</v>
      </c>
      <c r="AQ1299" s="16">
        <f t="shared" si="758"/>
        <v>0</v>
      </c>
      <c r="AR1299" s="15">
        <f t="shared" si="759"/>
        <v>0</v>
      </c>
      <c r="AS1299" s="16"/>
      <c r="AT1299" s="15">
        <f t="shared" si="760"/>
        <v>0</v>
      </c>
      <c r="AU1299" s="16">
        <f t="shared" si="761"/>
        <v>0</v>
      </c>
      <c r="AV1299" s="15">
        <f t="shared" si="762"/>
        <v>0</v>
      </c>
      <c r="AW1299" s="16">
        <f t="shared" si="763"/>
        <v>0</v>
      </c>
      <c r="AX1299" s="15">
        <f t="shared" si="764"/>
        <v>1.9999999999999574E-2</v>
      </c>
    </row>
    <row r="1300" spans="1:50" x14ac:dyDescent="0.25">
      <c r="A1300" s="25">
        <f t="shared" si="765"/>
        <v>25.910416666666205</v>
      </c>
      <c r="B1300" s="10"/>
      <c r="C1300" s="12"/>
      <c r="E1300" s="12" t="s">
        <v>14</v>
      </c>
      <c r="F1300" s="12" t="s">
        <v>14</v>
      </c>
      <c r="G1300" s="12" t="s">
        <v>14</v>
      </c>
      <c r="H1300" t="s">
        <v>11</v>
      </c>
      <c r="I1300" s="12" t="s">
        <v>14</v>
      </c>
      <c r="J1300" s="15">
        <f t="shared" si="733"/>
        <v>0</v>
      </c>
      <c r="K1300" s="16">
        <f t="shared" si="744"/>
        <v>0</v>
      </c>
      <c r="L1300" s="15">
        <f t="shared" si="734"/>
        <v>0</v>
      </c>
      <c r="M1300" s="16">
        <f t="shared" si="745"/>
        <v>0</v>
      </c>
      <c r="N1300" s="15">
        <f t="shared" si="735"/>
        <v>0</v>
      </c>
      <c r="O1300" s="16"/>
      <c r="P1300" s="15">
        <f t="shared" si="736"/>
        <v>0</v>
      </c>
      <c r="Q1300" s="16">
        <f t="shared" si="746"/>
        <v>0</v>
      </c>
      <c r="R1300" s="15">
        <f t="shared" si="730"/>
        <v>0</v>
      </c>
      <c r="S1300" s="16">
        <f t="shared" si="747"/>
        <v>0</v>
      </c>
      <c r="T1300" s="15">
        <f t="shared" si="737"/>
        <v>0</v>
      </c>
      <c r="U1300" s="16"/>
      <c r="V1300" s="15">
        <f t="shared" si="738"/>
        <v>0</v>
      </c>
      <c r="W1300" s="16">
        <f t="shared" si="748"/>
        <v>0</v>
      </c>
      <c r="X1300" s="15">
        <f t="shared" si="739"/>
        <v>0</v>
      </c>
      <c r="Y1300" s="16">
        <f t="shared" si="749"/>
        <v>0</v>
      </c>
      <c r="Z1300" s="15">
        <f t="shared" si="740"/>
        <v>1.9999999999999574E-2</v>
      </c>
      <c r="AA1300" s="16"/>
      <c r="AB1300" s="15">
        <f t="shared" si="741"/>
        <v>0</v>
      </c>
      <c r="AC1300" s="16">
        <f t="shared" si="750"/>
        <v>0</v>
      </c>
      <c r="AD1300" s="15">
        <f t="shared" si="731"/>
        <v>0</v>
      </c>
      <c r="AE1300" s="16">
        <f t="shared" si="751"/>
        <v>0</v>
      </c>
      <c r="AF1300" s="15">
        <f t="shared" si="742"/>
        <v>1.9999999999999574E-2</v>
      </c>
      <c r="AG1300" s="16"/>
      <c r="AH1300" s="15">
        <f t="shared" si="732"/>
        <v>0</v>
      </c>
      <c r="AI1300" s="16">
        <f t="shared" si="752"/>
        <v>0</v>
      </c>
      <c r="AJ1300" s="15">
        <f t="shared" si="743"/>
        <v>0</v>
      </c>
      <c r="AK1300" s="16">
        <f t="shared" si="753"/>
        <v>0</v>
      </c>
      <c r="AL1300" s="15">
        <f t="shared" si="754"/>
        <v>1.9999999999999574E-2</v>
      </c>
      <c r="AM1300" s="16"/>
      <c r="AN1300" s="15">
        <f t="shared" si="755"/>
        <v>0</v>
      </c>
      <c r="AO1300" s="16">
        <f t="shared" si="756"/>
        <v>0</v>
      </c>
      <c r="AP1300" s="15">
        <f t="shared" si="757"/>
        <v>0</v>
      </c>
      <c r="AQ1300" s="16">
        <f t="shared" si="758"/>
        <v>0</v>
      </c>
      <c r="AR1300" s="15">
        <f t="shared" si="759"/>
        <v>0</v>
      </c>
      <c r="AS1300" s="16"/>
      <c r="AT1300" s="15">
        <f t="shared" si="760"/>
        <v>0</v>
      </c>
      <c r="AU1300" s="16">
        <f t="shared" si="761"/>
        <v>0</v>
      </c>
      <c r="AV1300" s="15">
        <f t="shared" si="762"/>
        <v>0</v>
      </c>
      <c r="AW1300" s="16">
        <f t="shared" si="763"/>
        <v>0</v>
      </c>
      <c r="AX1300" s="15">
        <f t="shared" si="764"/>
        <v>1.9999999999999574E-2</v>
      </c>
    </row>
    <row r="1301" spans="1:50" x14ac:dyDescent="0.25">
      <c r="A1301" s="25">
        <f t="shared" si="765"/>
        <v>25.930416666666204</v>
      </c>
      <c r="B1301" s="9" t="s">
        <v>16</v>
      </c>
      <c r="C1301" s="12"/>
      <c r="D1301" s="12" t="s">
        <v>14</v>
      </c>
      <c r="E1301" s="12" t="s">
        <v>14</v>
      </c>
      <c r="F1301" s="12" t="s">
        <v>14</v>
      </c>
      <c r="G1301" s="12" t="s">
        <v>14</v>
      </c>
      <c r="H1301" t="s">
        <v>11</v>
      </c>
      <c r="I1301" s="12" t="s">
        <v>14</v>
      </c>
      <c r="J1301" s="15">
        <f t="shared" si="733"/>
        <v>0</v>
      </c>
      <c r="K1301" s="16">
        <f t="shared" si="744"/>
        <v>0</v>
      </c>
      <c r="L1301" s="15">
        <f t="shared" si="734"/>
        <v>0</v>
      </c>
      <c r="M1301" s="16">
        <f t="shared" si="745"/>
        <v>0</v>
      </c>
      <c r="N1301" s="15">
        <f t="shared" si="735"/>
        <v>0</v>
      </c>
      <c r="O1301" s="16"/>
      <c r="P1301" s="15">
        <f t="shared" si="736"/>
        <v>25.930416666666204</v>
      </c>
      <c r="Q1301" s="16">
        <f t="shared" si="746"/>
        <v>1</v>
      </c>
      <c r="R1301" s="15">
        <f t="shared" si="730"/>
        <v>0</v>
      </c>
      <c r="S1301" s="16">
        <f t="shared" si="747"/>
        <v>0</v>
      </c>
      <c r="T1301" s="15">
        <f t="shared" si="737"/>
        <v>1.9999999999999574E-2</v>
      </c>
      <c r="U1301" s="16"/>
      <c r="V1301" s="15">
        <f t="shared" si="738"/>
        <v>0</v>
      </c>
      <c r="W1301" s="16">
        <f t="shared" si="748"/>
        <v>0</v>
      </c>
      <c r="X1301" s="15">
        <f t="shared" si="739"/>
        <v>0</v>
      </c>
      <c r="Y1301" s="16">
        <f t="shared" si="749"/>
        <v>0</v>
      </c>
      <c r="Z1301" s="15">
        <f t="shared" si="740"/>
        <v>1.9999999999999574E-2</v>
      </c>
      <c r="AA1301" s="16"/>
      <c r="AB1301" s="15">
        <f t="shared" si="741"/>
        <v>0</v>
      </c>
      <c r="AC1301" s="16">
        <f t="shared" si="750"/>
        <v>0</v>
      </c>
      <c r="AD1301" s="15">
        <f t="shared" si="731"/>
        <v>0</v>
      </c>
      <c r="AE1301" s="16">
        <f t="shared" si="751"/>
        <v>0</v>
      </c>
      <c r="AF1301" s="15">
        <f t="shared" si="742"/>
        <v>1.9999999999999574E-2</v>
      </c>
      <c r="AG1301" s="16"/>
      <c r="AH1301" s="15">
        <f t="shared" si="732"/>
        <v>0</v>
      </c>
      <c r="AI1301" s="16">
        <f t="shared" si="752"/>
        <v>0</v>
      </c>
      <c r="AJ1301" s="15">
        <f t="shared" si="743"/>
        <v>0</v>
      </c>
      <c r="AK1301" s="16">
        <f t="shared" si="753"/>
        <v>0</v>
      </c>
      <c r="AL1301" s="15">
        <f t="shared" si="754"/>
        <v>1.9999999999999574E-2</v>
      </c>
      <c r="AM1301" s="16"/>
      <c r="AN1301" s="15">
        <f t="shared" si="755"/>
        <v>0</v>
      </c>
      <c r="AO1301" s="16">
        <f t="shared" si="756"/>
        <v>0</v>
      </c>
      <c r="AP1301" s="15">
        <f t="shared" si="757"/>
        <v>0</v>
      </c>
      <c r="AQ1301" s="16">
        <f t="shared" si="758"/>
        <v>0</v>
      </c>
      <c r="AR1301" s="15">
        <f t="shared" si="759"/>
        <v>0</v>
      </c>
      <c r="AS1301" s="16"/>
      <c r="AT1301" s="15">
        <f t="shared" si="760"/>
        <v>0</v>
      </c>
      <c r="AU1301" s="16">
        <f t="shared" si="761"/>
        <v>0</v>
      </c>
      <c r="AV1301" s="15">
        <f t="shared" si="762"/>
        <v>0</v>
      </c>
      <c r="AW1301" s="16">
        <f t="shared" si="763"/>
        <v>0</v>
      </c>
      <c r="AX1301" s="15">
        <f t="shared" si="764"/>
        <v>1.9999999999999574E-2</v>
      </c>
    </row>
    <row r="1302" spans="1:50" x14ac:dyDescent="0.25">
      <c r="A1302" s="25">
        <f t="shared" si="765"/>
        <v>25.950416666666204</v>
      </c>
      <c r="B1302" s="9"/>
      <c r="C1302" s="12"/>
      <c r="D1302" s="12" t="s">
        <v>14</v>
      </c>
      <c r="E1302" s="12" t="s">
        <v>14</v>
      </c>
      <c r="F1302" s="12" t="s">
        <v>14</v>
      </c>
      <c r="G1302" s="12" t="s">
        <v>14</v>
      </c>
      <c r="H1302" t="s">
        <v>11</v>
      </c>
      <c r="I1302" s="12" t="s">
        <v>14</v>
      </c>
      <c r="J1302" s="15">
        <f t="shared" si="733"/>
        <v>0</v>
      </c>
      <c r="K1302" s="16">
        <f t="shared" si="744"/>
        <v>0</v>
      </c>
      <c r="L1302" s="15">
        <f t="shared" si="734"/>
        <v>0</v>
      </c>
      <c r="M1302" s="16">
        <f t="shared" si="745"/>
        <v>0</v>
      </c>
      <c r="N1302" s="15">
        <f t="shared" si="735"/>
        <v>0</v>
      </c>
      <c r="O1302" s="16"/>
      <c r="P1302" s="15">
        <f t="shared" si="736"/>
        <v>0</v>
      </c>
      <c r="Q1302" s="16">
        <f t="shared" si="746"/>
        <v>0</v>
      </c>
      <c r="R1302" s="15">
        <f t="shared" si="730"/>
        <v>0</v>
      </c>
      <c r="S1302" s="16">
        <f t="shared" si="747"/>
        <v>0</v>
      </c>
      <c r="T1302" s="15">
        <f t="shared" si="737"/>
        <v>1.9999999999999574E-2</v>
      </c>
      <c r="U1302" s="16"/>
      <c r="V1302" s="15">
        <f t="shared" si="738"/>
        <v>0</v>
      </c>
      <c r="W1302" s="16">
        <f t="shared" si="748"/>
        <v>0</v>
      </c>
      <c r="X1302" s="15">
        <f t="shared" si="739"/>
        <v>0</v>
      </c>
      <c r="Y1302" s="16">
        <f t="shared" si="749"/>
        <v>0</v>
      </c>
      <c r="Z1302" s="15">
        <f t="shared" si="740"/>
        <v>1.9999999999999574E-2</v>
      </c>
      <c r="AA1302" s="16"/>
      <c r="AB1302" s="15">
        <f t="shared" si="741"/>
        <v>0</v>
      </c>
      <c r="AC1302" s="16">
        <f t="shared" si="750"/>
        <v>0</v>
      </c>
      <c r="AD1302" s="15">
        <f t="shared" si="731"/>
        <v>0</v>
      </c>
      <c r="AE1302" s="16">
        <f t="shared" si="751"/>
        <v>0</v>
      </c>
      <c r="AF1302" s="15">
        <f t="shared" si="742"/>
        <v>1.9999999999999574E-2</v>
      </c>
      <c r="AG1302" s="16"/>
      <c r="AH1302" s="15">
        <f t="shared" si="732"/>
        <v>0</v>
      </c>
      <c r="AI1302" s="16">
        <f t="shared" si="752"/>
        <v>0</v>
      </c>
      <c r="AJ1302" s="15">
        <f t="shared" si="743"/>
        <v>0</v>
      </c>
      <c r="AK1302" s="16">
        <f t="shared" si="753"/>
        <v>0</v>
      </c>
      <c r="AL1302" s="15">
        <f t="shared" si="754"/>
        <v>1.9999999999999574E-2</v>
      </c>
      <c r="AM1302" s="16"/>
      <c r="AN1302" s="15">
        <f t="shared" si="755"/>
        <v>0</v>
      </c>
      <c r="AO1302" s="16">
        <f t="shared" si="756"/>
        <v>0</v>
      </c>
      <c r="AP1302" s="15">
        <f t="shared" si="757"/>
        <v>0</v>
      </c>
      <c r="AQ1302" s="16">
        <f t="shared" si="758"/>
        <v>0</v>
      </c>
      <c r="AR1302" s="15">
        <f t="shared" si="759"/>
        <v>0</v>
      </c>
      <c r="AS1302" s="16"/>
      <c r="AT1302" s="15">
        <f t="shared" si="760"/>
        <v>0</v>
      </c>
      <c r="AU1302" s="16">
        <f t="shared" si="761"/>
        <v>0</v>
      </c>
      <c r="AV1302" s="15">
        <f t="shared" si="762"/>
        <v>0</v>
      </c>
      <c r="AW1302" s="16">
        <f t="shared" si="763"/>
        <v>0</v>
      </c>
      <c r="AX1302" s="15">
        <f t="shared" si="764"/>
        <v>1.9999999999999574E-2</v>
      </c>
    </row>
    <row r="1303" spans="1:50" x14ac:dyDescent="0.25">
      <c r="A1303" s="25">
        <f t="shared" si="765"/>
        <v>25.970416666666203</v>
      </c>
      <c r="B1303" s="9"/>
      <c r="C1303" s="12"/>
      <c r="D1303" s="12" t="s">
        <v>14</v>
      </c>
      <c r="E1303" s="12" t="s">
        <v>14</v>
      </c>
      <c r="F1303" s="12" t="s">
        <v>14</v>
      </c>
      <c r="G1303" s="12" t="s">
        <v>14</v>
      </c>
      <c r="H1303" t="s">
        <v>11</v>
      </c>
      <c r="I1303" s="12" t="s">
        <v>14</v>
      </c>
      <c r="J1303" s="15">
        <f t="shared" si="733"/>
        <v>0</v>
      </c>
      <c r="K1303" s="16">
        <f t="shared" si="744"/>
        <v>0</v>
      </c>
      <c r="L1303" s="15">
        <f t="shared" si="734"/>
        <v>0</v>
      </c>
      <c r="M1303" s="16">
        <f t="shared" si="745"/>
        <v>0</v>
      </c>
      <c r="N1303" s="15">
        <f t="shared" si="735"/>
        <v>0</v>
      </c>
      <c r="O1303" s="16"/>
      <c r="P1303" s="15">
        <f t="shared" si="736"/>
        <v>0</v>
      </c>
      <c r="Q1303" s="16">
        <f t="shared" si="746"/>
        <v>0</v>
      </c>
      <c r="R1303" s="15">
        <f t="shared" si="730"/>
        <v>0</v>
      </c>
      <c r="S1303" s="16">
        <f t="shared" si="747"/>
        <v>0</v>
      </c>
      <c r="T1303" s="15">
        <f t="shared" si="737"/>
        <v>1.9999999999999574E-2</v>
      </c>
      <c r="U1303" s="16"/>
      <c r="V1303" s="15">
        <f t="shared" si="738"/>
        <v>0</v>
      </c>
      <c r="W1303" s="16">
        <f t="shared" si="748"/>
        <v>0</v>
      </c>
      <c r="X1303" s="15">
        <f t="shared" si="739"/>
        <v>0</v>
      </c>
      <c r="Y1303" s="16">
        <f t="shared" si="749"/>
        <v>0</v>
      </c>
      <c r="Z1303" s="15">
        <f t="shared" si="740"/>
        <v>1.9999999999999574E-2</v>
      </c>
      <c r="AA1303" s="16"/>
      <c r="AB1303" s="15">
        <f t="shared" si="741"/>
        <v>0</v>
      </c>
      <c r="AC1303" s="16">
        <f t="shared" si="750"/>
        <v>0</v>
      </c>
      <c r="AD1303" s="15">
        <f t="shared" si="731"/>
        <v>0</v>
      </c>
      <c r="AE1303" s="16">
        <f t="shared" si="751"/>
        <v>0</v>
      </c>
      <c r="AF1303" s="15">
        <f t="shared" si="742"/>
        <v>1.9999999999999574E-2</v>
      </c>
      <c r="AG1303" s="16"/>
      <c r="AH1303" s="15">
        <f t="shared" si="732"/>
        <v>0</v>
      </c>
      <c r="AI1303" s="16">
        <f t="shared" si="752"/>
        <v>0</v>
      </c>
      <c r="AJ1303" s="15">
        <f t="shared" si="743"/>
        <v>0</v>
      </c>
      <c r="AK1303" s="16">
        <f t="shared" si="753"/>
        <v>0</v>
      </c>
      <c r="AL1303" s="15">
        <f t="shared" si="754"/>
        <v>1.9999999999999574E-2</v>
      </c>
      <c r="AM1303" s="16"/>
      <c r="AN1303" s="15">
        <f t="shared" si="755"/>
        <v>0</v>
      </c>
      <c r="AO1303" s="16">
        <f t="shared" si="756"/>
        <v>0</v>
      </c>
      <c r="AP1303" s="15">
        <f t="shared" si="757"/>
        <v>0</v>
      </c>
      <c r="AQ1303" s="16">
        <f t="shared" si="758"/>
        <v>0</v>
      </c>
      <c r="AR1303" s="15">
        <f t="shared" si="759"/>
        <v>0</v>
      </c>
      <c r="AS1303" s="16"/>
      <c r="AT1303" s="15">
        <f t="shared" si="760"/>
        <v>0</v>
      </c>
      <c r="AU1303" s="16">
        <f t="shared" si="761"/>
        <v>0</v>
      </c>
      <c r="AV1303" s="15">
        <f t="shared" si="762"/>
        <v>0</v>
      </c>
      <c r="AW1303" s="16">
        <f t="shared" si="763"/>
        <v>0</v>
      </c>
      <c r="AX1303" s="15">
        <f t="shared" si="764"/>
        <v>1.9999999999999574E-2</v>
      </c>
    </row>
    <row r="1304" spans="1:50" x14ac:dyDescent="0.25">
      <c r="A1304" s="25">
        <f t="shared" si="765"/>
        <v>25.990416666666203</v>
      </c>
      <c r="B1304" s="9" t="s">
        <v>64</v>
      </c>
      <c r="C1304" s="12"/>
      <c r="D1304" s="12" t="s">
        <v>14</v>
      </c>
      <c r="E1304" s="12" t="s">
        <v>14</v>
      </c>
      <c r="F1304" t="s">
        <v>11</v>
      </c>
      <c r="G1304" s="12" t="s">
        <v>14</v>
      </c>
      <c r="H1304" s="13" t="s">
        <v>20</v>
      </c>
      <c r="I1304" s="12" t="s">
        <v>14</v>
      </c>
      <c r="J1304" s="15">
        <f t="shared" si="733"/>
        <v>0</v>
      </c>
      <c r="K1304" s="16">
        <f t="shared" si="744"/>
        <v>0</v>
      </c>
      <c r="L1304" s="15">
        <f t="shared" si="734"/>
        <v>0</v>
      </c>
      <c r="M1304" s="16">
        <f t="shared" si="745"/>
        <v>0</v>
      </c>
      <c r="N1304" s="15">
        <f t="shared" si="735"/>
        <v>0</v>
      </c>
      <c r="O1304" s="16"/>
      <c r="P1304" s="15">
        <f t="shared" si="736"/>
        <v>0</v>
      </c>
      <c r="Q1304" s="16">
        <f t="shared" si="746"/>
        <v>0</v>
      </c>
      <c r="R1304" s="15">
        <f t="shared" si="730"/>
        <v>0</v>
      </c>
      <c r="S1304" s="16">
        <f t="shared" si="747"/>
        <v>0</v>
      </c>
      <c r="T1304" s="15">
        <f t="shared" si="737"/>
        <v>1.9999999999999574E-2</v>
      </c>
      <c r="U1304" s="16"/>
      <c r="V1304" s="15">
        <f t="shared" si="738"/>
        <v>0</v>
      </c>
      <c r="W1304" s="16">
        <f t="shared" si="748"/>
        <v>0</v>
      </c>
      <c r="X1304" s="15">
        <f t="shared" si="739"/>
        <v>0</v>
      </c>
      <c r="Y1304" s="16">
        <f t="shared" si="749"/>
        <v>0</v>
      </c>
      <c r="Z1304" s="15">
        <f t="shared" si="740"/>
        <v>1.9999999999999574E-2</v>
      </c>
      <c r="AA1304" s="16"/>
      <c r="AB1304" s="15">
        <f t="shared" si="741"/>
        <v>0</v>
      </c>
      <c r="AC1304" s="16">
        <f t="shared" si="750"/>
        <v>0</v>
      </c>
      <c r="AD1304" s="15">
        <f t="shared" si="731"/>
        <v>0</v>
      </c>
      <c r="AE1304" s="16">
        <f t="shared" si="751"/>
        <v>0</v>
      </c>
      <c r="AF1304" s="15">
        <f t="shared" si="742"/>
        <v>0</v>
      </c>
      <c r="AG1304" s="16"/>
      <c r="AH1304" s="15">
        <f t="shared" si="732"/>
        <v>0</v>
      </c>
      <c r="AI1304" s="16">
        <f t="shared" si="752"/>
        <v>0</v>
      </c>
      <c r="AJ1304" s="15">
        <f t="shared" si="743"/>
        <v>0</v>
      </c>
      <c r="AK1304" s="16">
        <f t="shared" si="753"/>
        <v>0</v>
      </c>
      <c r="AL1304" s="15">
        <f t="shared" si="754"/>
        <v>1.9999999999999574E-2</v>
      </c>
      <c r="AM1304" s="16"/>
      <c r="AN1304" s="15">
        <f t="shared" si="755"/>
        <v>0</v>
      </c>
      <c r="AO1304" s="16">
        <f t="shared" si="756"/>
        <v>0</v>
      </c>
      <c r="AP1304" s="15">
        <f t="shared" si="757"/>
        <v>25.990416666666203</v>
      </c>
      <c r="AQ1304" s="16">
        <f t="shared" si="758"/>
        <v>1</v>
      </c>
      <c r="AR1304" s="15">
        <f t="shared" si="759"/>
        <v>0</v>
      </c>
      <c r="AS1304" s="16"/>
      <c r="AT1304" s="15">
        <f t="shared" si="760"/>
        <v>0</v>
      </c>
      <c r="AU1304" s="16">
        <f t="shared" si="761"/>
        <v>0</v>
      </c>
      <c r="AV1304" s="15">
        <f t="shared" si="762"/>
        <v>0</v>
      </c>
      <c r="AW1304" s="16">
        <f t="shared" si="763"/>
        <v>0</v>
      </c>
      <c r="AX1304" s="15">
        <f t="shared" si="764"/>
        <v>1.9999999999999574E-2</v>
      </c>
    </row>
    <row r="1305" spans="1:50" x14ac:dyDescent="0.25">
      <c r="A1305" s="25">
        <f t="shared" si="765"/>
        <v>26.010416666666202</v>
      </c>
      <c r="B1305" s="9" t="s">
        <v>9</v>
      </c>
      <c r="C1305" s="12" t="s">
        <v>14</v>
      </c>
      <c r="D1305" s="12" t="s">
        <v>14</v>
      </c>
      <c r="E1305" s="12" t="s">
        <v>14</v>
      </c>
      <c r="F1305" t="s">
        <v>11</v>
      </c>
      <c r="G1305" s="12" t="s">
        <v>14</v>
      </c>
      <c r="H1305" s="34"/>
      <c r="I1305" s="12" t="s">
        <v>14</v>
      </c>
      <c r="J1305" s="15">
        <f t="shared" si="733"/>
        <v>26.010416666666202</v>
      </c>
      <c r="K1305" s="16">
        <f t="shared" si="744"/>
        <v>1</v>
      </c>
      <c r="L1305" s="15">
        <f t="shared" si="734"/>
        <v>0</v>
      </c>
      <c r="M1305" s="16">
        <f t="shared" si="745"/>
        <v>0</v>
      </c>
      <c r="N1305" s="15">
        <f t="shared" si="735"/>
        <v>1.9999999999999574E-2</v>
      </c>
      <c r="O1305" s="16"/>
      <c r="P1305" s="15">
        <f t="shared" si="736"/>
        <v>0</v>
      </c>
      <c r="Q1305" s="16">
        <f t="shared" si="746"/>
        <v>0</v>
      </c>
      <c r="R1305" s="15">
        <f t="shared" si="730"/>
        <v>0</v>
      </c>
      <c r="S1305" s="16">
        <f t="shared" si="747"/>
        <v>0</v>
      </c>
      <c r="T1305" s="15">
        <f t="shared" si="737"/>
        <v>1.9999999999999574E-2</v>
      </c>
      <c r="U1305" s="16"/>
      <c r="V1305" s="15">
        <f t="shared" si="738"/>
        <v>0</v>
      </c>
      <c r="W1305" s="16">
        <f t="shared" si="748"/>
        <v>0</v>
      </c>
      <c r="X1305" s="15">
        <f t="shared" si="739"/>
        <v>0</v>
      </c>
      <c r="Y1305" s="16">
        <f t="shared" si="749"/>
        <v>0</v>
      </c>
      <c r="Z1305" s="15">
        <f t="shared" si="740"/>
        <v>1.9999999999999574E-2</v>
      </c>
      <c r="AA1305" s="16"/>
      <c r="AB1305" s="15">
        <f t="shared" si="741"/>
        <v>0</v>
      </c>
      <c r="AC1305" s="16">
        <f t="shared" si="750"/>
        <v>0</v>
      </c>
      <c r="AD1305" s="15">
        <f t="shared" si="731"/>
        <v>0</v>
      </c>
      <c r="AE1305" s="16">
        <f t="shared" si="751"/>
        <v>0</v>
      </c>
      <c r="AF1305" s="15">
        <f t="shared" si="742"/>
        <v>0</v>
      </c>
      <c r="AG1305" s="16"/>
      <c r="AH1305" s="15">
        <f t="shared" si="732"/>
        <v>0</v>
      </c>
      <c r="AI1305" s="16">
        <f t="shared" si="752"/>
        <v>0</v>
      </c>
      <c r="AJ1305" s="15">
        <f t="shared" si="743"/>
        <v>0</v>
      </c>
      <c r="AK1305" s="16">
        <f t="shared" si="753"/>
        <v>0</v>
      </c>
      <c r="AL1305" s="15">
        <f t="shared" si="754"/>
        <v>1.9999999999999574E-2</v>
      </c>
      <c r="AM1305" s="16"/>
      <c r="AN1305" s="15">
        <f t="shared" si="755"/>
        <v>0</v>
      </c>
      <c r="AO1305" s="16">
        <f t="shared" si="756"/>
        <v>0</v>
      </c>
      <c r="AP1305" s="15">
        <f t="shared" si="757"/>
        <v>0</v>
      </c>
      <c r="AQ1305" s="16">
        <f t="shared" si="758"/>
        <v>0</v>
      </c>
      <c r="AR1305" s="15">
        <f t="shared" si="759"/>
        <v>0</v>
      </c>
      <c r="AS1305" s="16"/>
      <c r="AT1305" s="15">
        <f t="shared" si="760"/>
        <v>0</v>
      </c>
      <c r="AU1305" s="16">
        <f t="shared" si="761"/>
        <v>0</v>
      </c>
      <c r="AV1305" s="15">
        <f t="shared" si="762"/>
        <v>0</v>
      </c>
      <c r="AW1305" s="16">
        <f t="shared" si="763"/>
        <v>0</v>
      </c>
      <c r="AX1305" s="15">
        <f t="shared" si="764"/>
        <v>1.9999999999999574E-2</v>
      </c>
    </row>
    <row r="1306" spans="1:50" x14ac:dyDescent="0.25">
      <c r="A1306" s="25">
        <f t="shared" si="765"/>
        <v>26.030416666666202</v>
      </c>
      <c r="B1306" s="9"/>
      <c r="C1306" s="12" t="s">
        <v>14</v>
      </c>
      <c r="D1306" s="12" t="s">
        <v>14</v>
      </c>
      <c r="E1306" s="12" t="s">
        <v>14</v>
      </c>
      <c r="F1306" t="s">
        <v>11</v>
      </c>
      <c r="G1306" s="12" t="s">
        <v>14</v>
      </c>
      <c r="H1306" s="34"/>
      <c r="I1306" s="12" t="s">
        <v>14</v>
      </c>
      <c r="J1306" s="15">
        <f t="shared" si="733"/>
        <v>0</v>
      </c>
      <c r="K1306" s="16">
        <f t="shared" si="744"/>
        <v>0</v>
      </c>
      <c r="L1306" s="15">
        <f t="shared" si="734"/>
        <v>0</v>
      </c>
      <c r="M1306" s="16">
        <f t="shared" si="745"/>
        <v>0</v>
      </c>
      <c r="N1306" s="15">
        <f t="shared" si="735"/>
        <v>1.9999999999999574E-2</v>
      </c>
      <c r="O1306" s="16"/>
      <c r="P1306" s="15">
        <f t="shared" si="736"/>
        <v>0</v>
      </c>
      <c r="Q1306" s="16">
        <f t="shared" si="746"/>
        <v>0</v>
      </c>
      <c r="R1306" s="15">
        <f t="shared" si="730"/>
        <v>0</v>
      </c>
      <c r="S1306" s="16">
        <f t="shared" si="747"/>
        <v>0</v>
      </c>
      <c r="T1306" s="15">
        <f t="shared" si="737"/>
        <v>1.9999999999999574E-2</v>
      </c>
      <c r="U1306" s="16"/>
      <c r="V1306" s="15">
        <f t="shared" si="738"/>
        <v>0</v>
      </c>
      <c r="W1306" s="16">
        <f t="shared" si="748"/>
        <v>0</v>
      </c>
      <c r="X1306" s="15">
        <f t="shared" si="739"/>
        <v>0</v>
      </c>
      <c r="Y1306" s="16">
        <f t="shared" si="749"/>
        <v>0</v>
      </c>
      <c r="Z1306" s="15">
        <f t="shared" si="740"/>
        <v>1.9999999999999574E-2</v>
      </c>
      <c r="AA1306" s="16"/>
      <c r="AB1306" s="15">
        <f t="shared" si="741"/>
        <v>0</v>
      </c>
      <c r="AC1306" s="16">
        <f t="shared" si="750"/>
        <v>0</v>
      </c>
      <c r="AD1306" s="15">
        <f t="shared" si="731"/>
        <v>0</v>
      </c>
      <c r="AE1306" s="16">
        <f t="shared" si="751"/>
        <v>0</v>
      </c>
      <c r="AF1306" s="15">
        <f t="shared" si="742"/>
        <v>0</v>
      </c>
      <c r="AG1306" s="16"/>
      <c r="AH1306" s="15">
        <f t="shared" si="732"/>
        <v>0</v>
      </c>
      <c r="AI1306" s="16">
        <f t="shared" si="752"/>
        <v>0</v>
      </c>
      <c r="AJ1306" s="15">
        <f t="shared" si="743"/>
        <v>0</v>
      </c>
      <c r="AK1306" s="16">
        <f t="shared" si="753"/>
        <v>0</v>
      </c>
      <c r="AL1306" s="15">
        <f t="shared" si="754"/>
        <v>1.9999999999999574E-2</v>
      </c>
      <c r="AM1306" s="16"/>
      <c r="AN1306" s="15">
        <f t="shared" si="755"/>
        <v>0</v>
      </c>
      <c r="AO1306" s="16">
        <f t="shared" si="756"/>
        <v>0</v>
      </c>
      <c r="AP1306" s="15">
        <f t="shared" si="757"/>
        <v>0</v>
      </c>
      <c r="AQ1306" s="16">
        <f t="shared" si="758"/>
        <v>0</v>
      </c>
      <c r="AR1306" s="15">
        <f t="shared" si="759"/>
        <v>0</v>
      </c>
      <c r="AS1306" s="16"/>
      <c r="AT1306" s="15">
        <f t="shared" si="760"/>
        <v>0</v>
      </c>
      <c r="AU1306" s="16">
        <f t="shared" si="761"/>
        <v>0</v>
      </c>
      <c r="AV1306" s="15">
        <f t="shared" si="762"/>
        <v>0</v>
      </c>
      <c r="AW1306" s="16">
        <f t="shared" si="763"/>
        <v>0</v>
      </c>
      <c r="AX1306" s="15">
        <f t="shared" si="764"/>
        <v>1.9999999999999574E-2</v>
      </c>
    </row>
    <row r="1307" spans="1:50" x14ac:dyDescent="0.25">
      <c r="A1307" s="25">
        <f t="shared" si="765"/>
        <v>26.050416666666202</v>
      </c>
      <c r="B1307" s="9"/>
      <c r="C1307" s="12" t="s">
        <v>14</v>
      </c>
      <c r="D1307" s="12" t="s">
        <v>14</v>
      </c>
      <c r="E1307" s="12" t="s">
        <v>14</v>
      </c>
      <c r="F1307" t="s">
        <v>11</v>
      </c>
      <c r="G1307" s="12" t="s">
        <v>14</v>
      </c>
      <c r="H1307" s="13"/>
      <c r="I1307" s="12" t="s">
        <v>14</v>
      </c>
      <c r="J1307" s="15">
        <f t="shared" si="733"/>
        <v>0</v>
      </c>
      <c r="K1307" s="16">
        <f t="shared" si="744"/>
        <v>0</v>
      </c>
      <c r="L1307" s="15">
        <f t="shared" si="734"/>
        <v>0</v>
      </c>
      <c r="M1307" s="16">
        <f t="shared" si="745"/>
        <v>0</v>
      </c>
      <c r="N1307" s="15">
        <f t="shared" si="735"/>
        <v>1.9999999999999574E-2</v>
      </c>
      <c r="O1307" s="16"/>
      <c r="P1307" s="15">
        <f t="shared" si="736"/>
        <v>0</v>
      </c>
      <c r="Q1307" s="16">
        <f t="shared" si="746"/>
        <v>0</v>
      </c>
      <c r="R1307" s="15">
        <f t="shared" si="730"/>
        <v>0</v>
      </c>
      <c r="S1307" s="16">
        <f t="shared" si="747"/>
        <v>0</v>
      </c>
      <c r="T1307" s="15">
        <f t="shared" si="737"/>
        <v>1.9999999999999574E-2</v>
      </c>
      <c r="U1307" s="16"/>
      <c r="V1307" s="15">
        <f t="shared" si="738"/>
        <v>0</v>
      </c>
      <c r="W1307" s="16">
        <f t="shared" si="748"/>
        <v>0</v>
      </c>
      <c r="X1307" s="15">
        <f t="shared" si="739"/>
        <v>0</v>
      </c>
      <c r="Y1307" s="16">
        <f t="shared" si="749"/>
        <v>0</v>
      </c>
      <c r="Z1307" s="15">
        <f t="shared" si="740"/>
        <v>1.9999999999999574E-2</v>
      </c>
      <c r="AA1307" s="16"/>
      <c r="AB1307" s="15">
        <f t="shared" si="741"/>
        <v>0</v>
      </c>
      <c r="AC1307" s="16">
        <f t="shared" si="750"/>
        <v>0</v>
      </c>
      <c r="AD1307" s="15">
        <f t="shared" si="731"/>
        <v>0</v>
      </c>
      <c r="AE1307" s="16">
        <f t="shared" si="751"/>
        <v>0</v>
      </c>
      <c r="AF1307" s="15">
        <f t="shared" si="742"/>
        <v>0</v>
      </c>
      <c r="AG1307" s="16"/>
      <c r="AH1307" s="15">
        <f t="shared" si="732"/>
        <v>0</v>
      </c>
      <c r="AI1307" s="16">
        <f t="shared" si="752"/>
        <v>0</v>
      </c>
      <c r="AJ1307" s="15">
        <f t="shared" si="743"/>
        <v>0</v>
      </c>
      <c r="AK1307" s="16">
        <f t="shared" si="753"/>
        <v>0</v>
      </c>
      <c r="AL1307" s="15">
        <f t="shared" si="754"/>
        <v>1.9999999999999574E-2</v>
      </c>
      <c r="AM1307" s="16"/>
      <c r="AN1307" s="15">
        <f t="shared" si="755"/>
        <v>0</v>
      </c>
      <c r="AO1307" s="16">
        <f t="shared" si="756"/>
        <v>0</v>
      </c>
      <c r="AP1307" s="15">
        <f t="shared" si="757"/>
        <v>0</v>
      </c>
      <c r="AQ1307" s="16">
        <f t="shared" si="758"/>
        <v>0</v>
      </c>
      <c r="AR1307" s="15">
        <f t="shared" si="759"/>
        <v>0</v>
      </c>
      <c r="AS1307" s="16"/>
      <c r="AT1307" s="15">
        <f t="shared" si="760"/>
        <v>0</v>
      </c>
      <c r="AU1307" s="16">
        <f t="shared" si="761"/>
        <v>0</v>
      </c>
      <c r="AV1307" s="15">
        <f t="shared" si="762"/>
        <v>0</v>
      </c>
      <c r="AW1307" s="16">
        <f t="shared" si="763"/>
        <v>0</v>
      </c>
      <c r="AX1307" s="15">
        <f t="shared" si="764"/>
        <v>1.9999999999999574E-2</v>
      </c>
    </row>
    <row r="1308" spans="1:50" x14ac:dyDescent="0.25">
      <c r="A1308" s="25">
        <f t="shared" si="765"/>
        <v>26.070416666666201</v>
      </c>
      <c r="B1308" s="9" t="s">
        <v>12</v>
      </c>
      <c r="C1308" s="12" t="s">
        <v>14</v>
      </c>
      <c r="D1308" s="12" t="s">
        <v>14</v>
      </c>
      <c r="E1308" t="s">
        <v>11</v>
      </c>
      <c r="F1308" s="13" t="s">
        <v>20</v>
      </c>
      <c r="G1308" s="12" t="s">
        <v>14</v>
      </c>
      <c r="H1308" s="12"/>
      <c r="I1308" s="12" t="s">
        <v>14</v>
      </c>
      <c r="J1308" s="15">
        <f t="shared" si="733"/>
        <v>0</v>
      </c>
      <c r="K1308" s="16">
        <f t="shared" si="744"/>
        <v>0</v>
      </c>
      <c r="L1308" s="15">
        <f t="shared" si="734"/>
        <v>0</v>
      </c>
      <c r="M1308" s="16">
        <f t="shared" si="745"/>
        <v>0</v>
      </c>
      <c r="N1308" s="15">
        <f t="shared" si="735"/>
        <v>1.9999999999999574E-2</v>
      </c>
      <c r="O1308" s="16"/>
      <c r="P1308" s="15">
        <f t="shared" si="736"/>
        <v>0</v>
      </c>
      <c r="Q1308" s="16">
        <f t="shared" si="746"/>
        <v>0</v>
      </c>
      <c r="R1308" s="15">
        <f t="shared" si="730"/>
        <v>0</v>
      </c>
      <c r="S1308" s="16">
        <f t="shared" si="747"/>
        <v>0</v>
      </c>
      <c r="T1308" s="15">
        <f t="shared" si="737"/>
        <v>1.9999999999999574E-2</v>
      </c>
      <c r="U1308" s="16"/>
      <c r="V1308" s="15">
        <f t="shared" si="738"/>
        <v>0</v>
      </c>
      <c r="W1308" s="16">
        <f t="shared" si="748"/>
        <v>0</v>
      </c>
      <c r="X1308" s="15">
        <f t="shared" si="739"/>
        <v>0</v>
      </c>
      <c r="Y1308" s="16">
        <f t="shared" si="749"/>
        <v>0</v>
      </c>
      <c r="Z1308" s="15">
        <f t="shared" si="740"/>
        <v>0</v>
      </c>
      <c r="AA1308" s="16"/>
      <c r="AB1308" s="15">
        <f t="shared" si="741"/>
        <v>0</v>
      </c>
      <c r="AC1308" s="16">
        <f t="shared" si="750"/>
        <v>0</v>
      </c>
      <c r="AD1308" s="15">
        <f t="shared" si="731"/>
        <v>26.070416666666201</v>
      </c>
      <c r="AE1308" s="16">
        <f t="shared" si="751"/>
        <v>1</v>
      </c>
      <c r="AF1308" s="15">
        <f t="shared" si="742"/>
        <v>0</v>
      </c>
      <c r="AG1308" s="16"/>
      <c r="AH1308" s="15">
        <f t="shared" si="732"/>
        <v>0</v>
      </c>
      <c r="AI1308" s="16">
        <f t="shared" si="752"/>
        <v>0</v>
      </c>
      <c r="AJ1308" s="15">
        <f t="shared" si="743"/>
        <v>0</v>
      </c>
      <c r="AK1308" s="16">
        <f t="shared" si="753"/>
        <v>0</v>
      </c>
      <c r="AL1308" s="15">
        <f t="shared" si="754"/>
        <v>1.9999999999999574E-2</v>
      </c>
      <c r="AM1308" s="16"/>
      <c r="AN1308" s="15">
        <f t="shared" si="755"/>
        <v>0</v>
      </c>
      <c r="AO1308" s="16">
        <f t="shared" si="756"/>
        <v>0</v>
      </c>
      <c r="AP1308" s="15">
        <f t="shared" si="757"/>
        <v>0</v>
      </c>
      <c r="AQ1308" s="16">
        <f t="shared" si="758"/>
        <v>0</v>
      </c>
      <c r="AR1308" s="15">
        <f t="shared" si="759"/>
        <v>0</v>
      </c>
      <c r="AS1308" s="16"/>
      <c r="AT1308" s="15">
        <f t="shared" si="760"/>
        <v>0</v>
      </c>
      <c r="AU1308" s="16">
        <f t="shared" si="761"/>
        <v>0</v>
      </c>
      <c r="AV1308" s="15">
        <f t="shared" si="762"/>
        <v>0</v>
      </c>
      <c r="AW1308" s="16">
        <f t="shared" si="763"/>
        <v>0</v>
      </c>
      <c r="AX1308" s="15">
        <f t="shared" si="764"/>
        <v>1.9999999999999574E-2</v>
      </c>
    </row>
    <row r="1309" spans="1:50" x14ac:dyDescent="0.25">
      <c r="A1309" s="25">
        <f t="shared" si="765"/>
        <v>26.090416666666201</v>
      </c>
      <c r="B1309" s="9"/>
      <c r="C1309" s="12" t="s">
        <v>14</v>
      </c>
      <c r="D1309" s="12" t="s">
        <v>14</v>
      </c>
      <c r="E1309" t="s">
        <v>11</v>
      </c>
      <c r="F1309" s="12"/>
      <c r="G1309" s="12" t="s">
        <v>14</v>
      </c>
      <c r="H1309" s="12"/>
      <c r="I1309" s="12" t="s">
        <v>14</v>
      </c>
      <c r="J1309" s="15">
        <f t="shared" si="733"/>
        <v>0</v>
      </c>
      <c r="K1309" s="16">
        <f t="shared" si="744"/>
        <v>0</v>
      </c>
      <c r="L1309" s="15">
        <f t="shared" si="734"/>
        <v>0</v>
      </c>
      <c r="M1309" s="16">
        <f t="shared" si="745"/>
        <v>0</v>
      </c>
      <c r="N1309" s="15">
        <f t="shared" si="735"/>
        <v>1.9999999999999574E-2</v>
      </c>
      <c r="O1309" s="16"/>
      <c r="P1309" s="15">
        <f t="shared" si="736"/>
        <v>0</v>
      </c>
      <c r="Q1309" s="16">
        <f t="shared" si="746"/>
        <v>0</v>
      </c>
      <c r="R1309" s="15">
        <f t="shared" si="730"/>
        <v>0</v>
      </c>
      <c r="S1309" s="16">
        <f t="shared" si="747"/>
        <v>0</v>
      </c>
      <c r="T1309" s="15">
        <f t="shared" si="737"/>
        <v>1.9999999999999574E-2</v>
      </c>
      <c r="U1309" s="16"/>
      <c r="V1309" s="15">
        <f t="shared" si="738"/>
        <v>0</v>
      </c>
      <c r="W1309" s="16">
        <f t="shared" si="748"/>
        <v>0</v>
      </c>
      <c r="X1309" s="15">
        <f t="shared" si="739"/>
        <v>0</v>
      </c>
      <c r="Y1309" s="16">
        <f t="shared" si="749"/>
        <v>0</v>
      </c>
      <c r="Z1309" s="15">
        <f t="shared" si="740"/>
        <v>0</v>
      </c>
      <c r="AA1309" s="16"/>
      <c r="AB1309" s="15">
        <f t="shared" si="741"/>
        <v>0</v>
      </c>
      <c r="AC1309" s="16">
        <f t="shared" si="750"/>
        <v>0</v>
      </c>
      <c r="AD1309" s="15">
        <f t="shared" si="731"/>
        <v>0</v>
      </c>
      <c r="AE1309" s="16">
        <f t="shared" si="751"/>
        <v>0</v>
      </c>
      <c r="AF1309" s="15">
        <f t="shared" si="742"/>
        <v>0</v>
      </c>
      <c r="AG1309" s="16"/>
      <c r="AH1309" s="15">
        <f t="shared" si="732"/>
        <v>0</v>
      </c>
      <c r="AI1309" s="16">
        <f t="shared" si="752"/>
        <v>0</v>
      </c>
      <c r="AJ1309" s="15">
        <f t="shared" si="743"/>
        <v>0</v>
      </c>
      <c r="AK1309" s="16">
        <f t="shared" si="753"/>
        <v>0</v>
      </c>
      <c r="AL1309" s="15">
        <f t="shared" si="754"/>
        <v>1.9999999999999574E-2</v>
      </c>
      <c r="AM1309" s="16"/>
      <c r="AN1309" s="15">
        <f t="shared" si="755"/>
        <v>0</v>
      </c>
      <c r="AO1309" s="16">
        <f t="shared" si="756"/>
        <v>0</v>
      </c>
      <c r="AP1309" s="15">
        <f t="shared" si="757"/>
        <v>0</v>
      </c>
      <c r="AQ1309" s="16">
        <f t="shared" si="758"/>
        <v>0</v>
      </c>
      <c r="AR1309" s="15">
        <f t="shared" si="759"/>
        <v>0</v>
      </c>
      <c r="AS1309" s="16"/>
      <c r="AT1309" s="15">
        <v>9</v>
      </c>
      <c r="AU1309" s="16">
        <f t="shared" si="761"/>
        <v>1</v>
      </c>
      <c r="AV1309" s="15">
        <f t="shared" si="762"/>
        <v>0</v>
      </c>
      <c r="AW1309" s="16">
        <f t="shared" si="763"/>
        <v>0</v>
      </c>
      <c r="AX1309" s="15">
        <f t="shared" si="764"/>
        <v>1.9999999999999574E-2</v>
      </c>
    </row>
    <row r="1310" spans="1:50" x14ac:dyDescent="0.25">
      <c r="A1310" s="25">
        <f t="shared" si="765"/>
        <v>26.1104166666662</v>
      </c>
      <c r="B1310" s="9"/>
      <c r="C1310" s="12" t="s">
        <v>14</v>
      </c>
      <c r="D1310" s="12" t="s">
        <v>14</v>
      </c>
      <c r="E1310" t="s">
        <v>11</v>
      </c>
      <c r="F1310" s="12"/>
      <c r="G1310" s="12" t="s">
        <v>14</v>
      </c>
      <c r="H1310" s="34"/>
      <c r="I1310" s="12" t="s">
        <v>14</v>
      </c>
      <c r="J1310" s="15">
        <f t="shared" si="733"/>
        <v>0</v>
      </c>
      <c r="K1310" s="16">
        <f t="shared" si="744"/>
        <v>0</v>
      </c>
      <c r="L1310" s="15">
        <f t="shared" si="734"/>
        <v>0</v>
      </c>
      <c r="M1310" s="16">
        <f t="shared" si="745"/>
        <v>0</v>
      </c>
      <c r="N1310" s="15">
        <f t="shared" si="735"/>
        <v>1.9999999999999574E-2</v>
      </c>
      <c r="O1310" s="16"/>
      <c r="P1310" s="15">
        <f t="shared" si="736"/>
        <v>0</v>
      </c>
      <c r="Q1310" s="16">
        <f t="shared" si="746"/>
        <v>0</v>
      </c>
      <c r="R1310" s="15">
        <f t="shared" si="730"/>
        <v>0</v>
      </c>
      <c r="S1310" s="16">
        <f t="shared" si="747"/>
        <v>0</v>
      </c>
      <c r="T1310" s="15">
        <f t="shared" si="737"/>
        <v>1.9999999999999574E-2</v>
      </c>
      <c r="U1310" s="16"/>
      <c r="V1310" s="15">
        <f t="shared" si="738"/>
        <v>0</v>
      </c>
      <c r="W1310" s="16">
        <f t="shared" si="748"/>
        <v>0</v>
      </c>
      <c r="X1310" s="15">
        <f t="shared" si="739"/>
        <v>0</v>
      </c>
      <c r="Y1310" s="16">
        <f t="shared" si="749"/>
        <v>0</v>
      </c>
      <c r="Z1310" s="15">
        <f t="shared" si="740"/>
        <v>0</v>
      </c>
      <c r="AA1310" s="16"/>
      <c r="AB1310" s="15">
        <f t="shared" si="741"/>
        <v>0</v>
      </c>
      <c r="AC1310" s="16">
        <f t="shared" si="750"/>
        <v>0</v>
      </c>
      <c r="AD1310" s="15">
        <f t="shared" si="731"/>
        <v>0</v>
      </c>
      <c r="AE1310" s="16">
        <f t="shared" si="751"/>
        <v>0</v>
      </c>
      <c r="AF1310" s="15">
        <f t="shared" si="742"/>
        <v>0</v>
      </c>
      <c r="AG1310" s="16"/>
      <c r="AH1310" s="15">
        <f t="shared" si="732"/>
        <v>0</v>
      </c>
      <c r="AI1310" s="16">
        <f t="shared" si="752"/>
        <v>0</v>
      </c>
      <c r="AJ1310" s="15">
        <f t="shared" si="743"/>
        <v>0</v>
      </c>
      <c r="AK1310" s="16">
        <f t="shared" si="753"/>
        <v>0</v>
      </c>
      <c r="AL1310" s="15">
        <f t="shared" si="754"/>
        <v>1.9999999999999574E-2</v>
      </c>
      <c r="AM1310" s="16"/>
      <c r="AN1310" s="15">
        <f t="shared" si="755"/>
        <v>0</v>
      </c>
      <c r="AO1310" s="16">
        <f t="shared" si="756"/>
        <v>0</v>
      </c>
      <c r="AP1310" s="15">
        <f t="shared" si="757"/>
        <v>0</v>
      </c>
      <c r="AQ1310" s="16">
        <f t="shared" si="758"/>
        <v>0</v>
      </c>
      <c r="AR1310" s="15">
        <f t="shared" si="759"/>
        <v>0</v>
      </c>
      <c r="AS1310" s="16"/>
      <c r="AT1310" s="15">
        <f t="shared" si="760"/>
        <v>0</v>
      </c>
      <c r="AU1310" s="16">
        <f t="shared" si="761"/>
        <v>0</v>
      </c>
      <c r="AV1310" s="15">
        <f t="shared" si="762"/>
        <v>0</v>
      </c>
      <c r="AW1310" s="16">
        <f t="shared" si="763"/>
        <v>0</v>
      </c>
      <c r="AX1310" s="15">
        <f t="shared" si="764"/>
        <v>1.9999999999999574E-2</v>
      </c>
    </row>
    <row r="1311" spans="1:50" x14ac:dyDescent="0.25">
      <c r="A1311" s="25">
        <f t="shared" si="765"/>
        <v>26.1304166666662</v>
      </c>
      <c r="B1311" s="9"/>
      <c r="C1311" s="12" t="s">
        <v>14</v>
      </c>
      <c r="D1311" s="12" t="s">
        <v>14</v>
      </c>
      <c r="E1311" t="s">
        <v>11</v>
      </c>
      <c r="F1311" s="12"/>
      <c r="G1311" s="12" t="s">
        <v>14</v>
      </c>
      <c r="H1311" s="34"/>
      <c r="I1311" s="12" t="s">
        <v>14</v>
      </c>
      <c r="J1311" s="15">
        <f t="shared" si="733"/>
        <v>0</v>
      </c>
      <c r="K1311" s="16">
        <f t="shared" si="744"/>
        <v>0</v>
      </c>
      <c r="L1311" s="15">
        <f t="shared" si="734"/>
        <v>0</v>
      </c>
      <c r="M1311" s="16">
        <f t="shared" si="745"/>
        <v>0</v>
      </c>
      <c r="N1311" s="15">
        <f t="shared" si="735"/>
        <v>1.9999999999999574E-2</v>
      </c>
      <c r="O1311" s="16"/>
      <c r="P1311" s="15">
        <f t="shared" si="736"/>
        <v>0</v>
      </c>
      <c r="Q1311" s="16">
        <f t="shared" si="746"/>
        <v>0</v>
      </c>
      <c r="R1311" s="15">
        <f t="shared" si="730"/>
        <v>0</v>
      </c>
      <c r="S1311" s="16">
        <f t="shared" si="747"/>
        <v>0</v>
      </c>
      <c r="T1311" s="15">
        <f t="shared" si="737"/>
        <v>1.9999999999999574E-2</v>
      </c>
      <c r="U1311" s="16"/>
      <c r="V1311" s="15">
        <f t="shared" si="738"/>
        <v>0</v>
      </c>
      <c r="W1311" s="16">
        <f t="shared" si="748"/>
        <v>0</v>
      </c>
      <c r="X1311" s="15">
        <f t="shared" si="739"/>
        <v>0</v>
      </c>
      <c r="Y1311" s="16">
        <f t="shared" si="749"/>
        <v>0</v>
      </c>
      <c r="Z1311" s="15">
        <f t="shared" si="740"/>
        <v>0</v>
      </c>
      <c r="AA1311" s="16"/>
      <c r="AB1311" s="15">
        <f t="shared" si="741"/>
        <v>0</v>
      </c>
      <c r="AC1311" s="16">
        <f t="shared" si="750"/>
        <v>0</v>
      </c>
      <c r="AD1311" s="15">
        <f t="shared" si="731"/>
        <v>0</v>
      </c>
      <c r="AE1311" s="16">
        <f t="shared" si="751"/>
        <v>0</v>
      </c>
      <c r="AF1311" s="15">
        <f t="shared" si="742"/>
        <v>0</v>
      </c>
      <c r="AG1311" s="16"/>
      <c r="AH1311" s="15">
        <f t="shared" si="732"/>
        <v>0</v>
      </c>
      <c r="AI1311" s="16">
        <f t="shared" si="752"/>
        <v>0</v>
      </c>
      <c r="AJ1311" s="15">
        <f t="shared" si="743"/>
        <v>0</v>
      </c>
      <c r="AK1311" s="16">
        <f t="shared" si="753"/>
        <v>0</v>
      </c>
      <c r="AL1311" s="15">
        <f t="shared" si="754"/>
        <v>1.9999999999999574E-2</v>
      </c>
      <c r="AM1311" s="16"/>
      <c r="AN1311" s="15">
        <f t="shared" si="755"/>
        <v>0</v>
      </c>
      <c r="AO1311" s="16">
        <f t="shared" si="756"/>
        <v>0</v>
      </c>
      <c r="AP1311" s="15">
        <f t="shared" si="757"/>
        <v>0</v>
      </c>
      <c r="AQ1311" s="16">
        <f t="shared" si="758"/>
        <v>0</v>
      </c>
      <c r="AR1311" s="15">
        <f t="shared" si="759"/>
        <v>0</v>
      </c>
      <c r="AS1311" s="16"/>
      <c r="AT1311" s="15">
        <f t="shared" si="760"/>
        <v>0</v>
      </c>
      <c r="AU1311" s="16">
        <f t="shared" si="761"/>
        <v>0</v>
      </c>
      <c r="AV1311" s="15">
        <f t="shared" si="762"/>
        <v>0</v>
      </c>
      <c r="AW1311" s="16">
        <f t="shared" si="763"/>
        <v>0</v>
      </c>
      <c r="AX1311" s="15">
        <f t="shared" si="764"/>
        <v>1.9999999999999574E-2</v>
      </c>
    </row>
    <row r="1312" spans="1:50" x14ac:dyDescent="0.25">
      <c r="A1312" s="25">
        <f t="shared" si="765"/>
        <v>26.150416666666199</v>
      </c>
      <c r="B1312" s="9"/>
      <c r="C1312" s="12" t="s">
        <v>14</v>
      </c>
      <c r="D1312" s="12" t="s">
        <v>14</v>
      </c>
      <c r="E1312" t="s">
        <v>11</v>
      </c>
      <c r="F1312" s="12"/>
      <c r="G1312" s="12" t="s">
        <v>14</v>
      </c>
      <c r="H1312" s="34"/>
      <c r="I1312" s="12" t="s">
        <v>14</v>
      </c>
      <c r="J1312" s="15">
        <f t="shared" si="733"/>
        <v>0</v>
      </c>
      <c r="K1312" s="16">
        <f t="shared" si="744"/>
        <v>0</v>
      </c>
      <c r="L1312" s="15">
        <f t="shared" si="734"/>
        <v>0</v>
      </c>
      <c r="M1312" s="16">
        <f t="shared" si="745"/>
        <v>0</v>
      </c>
      <c r="N1312" s="15">
        <f t="shared" si="735"/>
        <v>1.9999999999999574E-2</v>
      </c>
      <c r="O1312" s="16"/>
      <c r="P1312" s="15">
        <f t="shared" si="736"/>
        <v>0</v>
      </c>
      <c r="Q1312" s="16">
        <f t="shared" si="746"/>
        <v>0</v>
      </c>
      <c r="R1312" s="15">
        <f t="shared" si="730"/>
        <v>0</v>
      </c>
      <c r="S1312" s="16">
        <f t="shared" si="747"/>
        <v>0</v>
      </c>
      <c r="T1312" s="15">
        <f t="shared" si="737"/>
        <v>1.9999999999999574E-2</v>
      </c>
      <c r="U1312" s="16"/>
      <c r="V1312" s="15">
        <f t="shared" si="738"/>
        <v>0</v>
      </c>
      <c r="W1312" s="16">
        <f t="shared" si="748"/>
        <v>0</v>
      </c>
      <c r="X1312" s="15">
        <f t="shared" si="739"/>
        <v>0</v>
      </c>
      <c r="Y1312" s="16">
        <f t="shared" si="749"/>
        <v>0</v>
      </c>
      <c r="Z1312" s="15">
        <f t="shared" si="740"/>
        <v>0</v>
      </c>
      <c r="AA1312" s="16"/>
      <c r="AB1312" s="15">
        <f t="shared" si="741"/>
        <v>0</v>
      </c>
      <c r="AC1312" s="16">
        <f t="shared" si="750"/>
        <v>0</v>
      </c>
      <c r="AD1312" s="15">
        <f t="shared" si="731"/>
        <v>0</v>
      </c>
      <c r="AE1312" s="16">
        <f t="shared" si="751"/>
        <v>0</v>
      </c>
      <c r="AF1312" s="15">
        <f t="shared" si="742"/>
        <v>0</v>
      </c>
      <c r="AG1312" s="16"/>
      <c r="AH1312" s="15">
        <f t="shared" si="732"/>
        <v>0</v>
      </c>
      <c r="AI1312" s="16">
        <f t="shared" si="752"/>
        <v>0</v>
      </c>
      <c r="AJ1312" s="15">
        <f t="shared" si="743"/>
        <v>0</v>
      </c>
      <c r="AK1312" s="16">
        <f t="shared" si="753"/>
        <v>0</v>
      </c>
      <c r="AL1312" s="15">
        <f t="shared" si="754"/>
        <v>1.9999999999999574E-2</v>
      </c>
      <c r="AM1312" s="16"/>
      <c r="AN1312" s="15">
        <f t="shared" si="755"/>
        <v>0</v>
      </c>
      <c r="AO1312" s="16">
        <f t="shared" si="756"/>
        <v>0</v>
      </c>
      <c r="AP1312" s="15">
        <f t="shared" si="757"/>
        <v>0</v>
      </c>
      <c r="AQ1312" s="16">
        <f t="shared" si="758"/>
        <v>0</v>
      </c>
      <c r="AR1312" s="15">
        <f t="shared" si="759"/>
        <v>0</v>
      </c>
      <c r="AS1312" s="16"/>
      <c r="AT1312" s="15">
        <f t="shared" si="760"/>
        <v>0</v>
      </c>
      <c r="AU1312" s="16">
        <f t="shared" si="761"/>
        <v>0</v>
      </c>
      <c r="AV1312" s="15">
        <f t="shared" si="762"/>
        <v>0</v>
      </c>
      <c r="AW1312" s="16">
        <f t="shared" si="763"/>
        <v>0</v>
      </c>
      <c r="AX1312" s="15">
        <f t="shared" si="764"/>
        <v>1.9999999999999574E-2</v>
      </c>
    </row>
    <row r="1313" spans="1:50" x14ac:dyDescent="0.25">
      <c r="A1313" s="25">
        <f t="shared" si="765"/>
        <v>26.170416666666199</v>
      </c>
      <c r="B1313" s="9" t="s">
        <v>18</v>
      </c>
      <c r="C1313" s="12" t="s">
        <v>14</v>
      </c>
      <c r="D1313" s="12" t="s">
        <v>14</v>
      </c>
      <c r="E1313" s="13" t="s">
        <v>20</v>
      </c>
      <c r="F1313" s="12"/>
      <c r="G1313" t="s">
        <v>11</v>
      </c>
      <c r="H1313" s="34"/>
      <c r="I1313" s="12" t="s">
        <v>14</v>
      </c>
      <c r="J1313" s="15">
        <f t="shared" si="733"/>
        <v>0</v>
      </c>
      <c r="K1313" s="16">
        <f t="shared" si="744"/>
        <v>0</v>
      </c>
      <c r="L1313" s="15">
        <f t="shared" si="734"/>
        <v>0</v>
      </c>
      <c r="M1313" s="16">
        <f t="shared" si="745"/>
        <v>0</v>
      </c>
      <c r="N1313" s="15">
        <f t="shared" si="735"/>
        <v>1.9999999999999574E-2</v>
      </c>
      <c r="O1313" s="16"/>
      <c r="P1313" s="15">
        <f t="shared" si="736"/>
        <v>0</v>
      </c>
      <c r="Q1313" s="16">
        <f t="shared" si="746"/>
        <v>0</v>
      </c>
      <c r="R1313" s="15">
        <f t="shared" si="730"/>
        <v>0</v>
      </c>
      <c r="S1313" s="16">
        <f t="shared" si="747"/>
        <v>0</v>
      </c>
      <c r="T1313" s="15">
        <f t="shared" si="737"/>
        <v>1.9999999999999574E-2</v>
      </c>
      <c r="U1313" s="16"/>
      <c r="V1313" s="15">
        <f t="shared" si="738"/>
        <v>0</v>
      </c>
      <c r="W1313" s="16">
        <f t="shared" si="748"/>
        <v>0</v>
      </c>
      <c r="X1313" s="15">
        <f t="shared" si="739"/>
        <v>26.170416666666199</v>
      </c>
      <c r="Y1313" s="16">
        <f t="shared" si="749"/>
        <v>1</v>
      </c>
      <c r="Z1313" s="15">
        <f t="shared" si="740"/>
        <v>0</v>
      </c>
      <c r="AA1313" s="16"/>
      <c r="AB1313" s="15">
        <f t="shared" si="741"/>
        <v>0</v>
      </c>
      <c r="AC1313" s="16">
        <f t="shared" si="750"/>
        <v>0</v>
      </c>
      <c r="AD1313" s="15">
        <f t="shared" si="731"/>
        <v>0</v>
      </c>
      <c r="AE1313" s="16">
        <f t="shared" si="751"/>
        <v>0</v>
      </c>
      <c r="AF1313" s="15">
        <f t="shared" si="742"/>
        <v>0</v>
      </c>
      <c r="AG1313" s="16"/>
      <c r="AH1313" s="15">
        <f t="shared" si="732"/>
        <v>0</v>
      </c>
      <c r="AI1313" s="16">
        <f t="shared" si="752"/>
        <v>0</v>
      </c>
      <c r="AJ1313" s="15">
        <f t="shared" si="743"/>
        <v>0</v>
      </c>
      <c r="AK1313" s="16">
        <f t="shared" si="753"/>
        <v>0</v>
      </c>
      <c r="AL1313" s="15">
        <f t="shared" si="754"/>
        <v>0</v>
      </c>
      <c r="AM1313" s="16"/>
      <c r="AN1313" s="15">
        <f t="shared" si="755"/>
        <v>0</v>
      </c>
      <c r="AO1313" s="16">
        <f t="shared" si="756"/>
        <v>0</v>
      </c>
      <c r="AP1313" s="15">
        <f t="shared" si="757"/>
        <v>0</v>
      </c>
      <c r="AQ1313" s="16">
        <f t="shared" si="758"/>
        <v>0</v>
      </c>
      <c r="AR1313" s="15">
        <f t="shared" si="759"/>
        <v>0</v>
      </c>
      <c r="AS1313" s="16"/>
      <c r="AT1313" s="15">
        <f t="shared" si="760"/>
        <v>0</v>
      </c>
      <c r="AU1313" s="16">
        <f t="shared" si="761"/>
        <v>0</v>
      </c>
      <c r="AV1313" s="15">
        <f t="shared" si="762"/>
        <v>0</v>
      </c>
      <c r="AW1313" s="16">
        <f t="shared" si="763"/>
        <v>0</v>
      </c>
      <c r="AX1313" s="15">
        <f t="shared" si="764"/>
        <v>1.9999999999999574E-2</v>
      </c>
    </row>
    <row r="1314" spans="1:50" x14ac:dyDescent="0.25">
      <c r="A1314" s="25">
        <f t="shared" si="765"/>
        <v>26.190416666666199</v>
      </c>
      <c r="B1314" s="9"/>
      <c r="C1314" s="12" t="s">
        <v>14</v>
      </c>
      <c r="D1314" s="12" t="s">
        <v>14</v>
      </c>
      <c r="E1314" s="12"/>
      <c r="F1314" s="12"/>
      <c r="G1314" t="s">
        <v>11</v>
      </c>
      <c r="H1314" s="34"/>
      <c r="I1314" s="12" t="s">
        <v>14</v>
      </c>
      <c r="J1314" s="15">
        <f t="shared" si="733"/>
        <v>0</v>
      </c>
      <c r="K1314" s="16">
        <f t="shared" si="744"/>
        <v>0</v>
      </c>
      <c r="L1314" s="15">
        <f t="shared" si="734"/>
        <v>0</v>
      </c>
      <c r="M1314" s="16">
        <f t="shared" si="745"/>
        <v>0</v>
      </c>
      <c r="N1314" s="15">
        <f t="shared" si="735"/>
        <v>1.9999999999999574E-2</v>
      </c>
      <c r="O1314" s="16"/>
      <c r="P1314" s="15">
        <f t="shared" si="736"/>
        <v>0</v>
      </c>
      <c r="Q1314" s="16">
        <f t="shared" si="746"/>
        <v>0</v>
      </c>
      <c r="R1314" s="15">
        <f t="shared" si="730"/>
        <v>0</v>
      </c>
      <c r="S1314" s="16">
        <f t="shared" si="747"/>
        <v>0</v>
      </c>
      <c r="T1314" s="15">
        <f t="shared" si="737"/>
        <v>1.9999999999999574E-2</v>
      </c>
      <c r="U1314" s="16"/>
      <c r="V1314" s="15">
        <f t="shared" si="738"/>
        <v>0</v>
      </c>
      <c r="W1314" s="16">
        <f t="shared" si="748"/>
        <v>0</v>
      </c>
      <c r="X1314" s="15">
        <f t="shared" si="739"/>
        <v>0</v>
      </c>
      <c r="Y1314" s="16">
        <f t="shared" si="749"/>
        <v>0</v>
      </c>
      <c r="Z1314" s="15">
        <f t="shared" si="740"/>
        <v>0</v>
      </c>
      <c r="AA1314" s="16"/>
      <c r="AB1314" s="15">
        <f t="shared" si="741"/>
        <v>0</v>
      </c>
      <c r="AC1314" s="16">
        <f t="shared" si="750"/>
        <v>0</v>
      </c>
      <c r="AD1314" s="15">
        <f t="shared" si="731"/>
        <v>0</v>
      </c>
      <c r="AE1314" s="16">
        <f t="shared" si="751"/>
        <v>0</v>
      </c>
      <c r="AF1314" s="15">
        <f t="shared" si="742"/>
        <v>0</v>
      </c>
      <c r="AG1314" s="16"/>
      <c r="AH1314" s="15">
        <f t="shared" si="732"/>
        <v>0</v>
      </c>
      <c r="AI1314" s="16">
        <f t="shared" si="752"/>
        <v>0</v>
      </c>
      <c r="AJ1314" s="15">
        <f t="shared" si="743"/>
        <v>0</v>
      </c>
      <c r="AK1314" s="16">
        <f t="shared" si="753"/>
        <v>0</v>
      </c>
      <c r="AL1314" s="15">
        <f t="shared" si="754"/>
        <v>0</v>
      </c>
      <c r="AM1314" s="16"/>
      <c r="AN1314" s="15">
        <f t="shared" si="755"/>
        <v>0</v>
      </c>
      <c r="AO1314" s="16">
        <f t="shared" si="756"/>
        <v>0</v>
      </c>
      <c r="AP1314" s="15">
        <f t="shared" si="757"/>
        <v>0</v>
      </c>
      <c r="AQ1314" s="16">
        <f t="shared" si="758"/>
        <v>0</v>
      </c>
      <c r="AR1314" s="15">
        <f t="shared" si="759"/>
        <v>0</v>
      </c>
      <c r="AS1314" s="16"/>
      <c r="AT1314" s="15">
        <f t="shared" si="760"/>
        <v>0</v>
      </c>
      <c r="AU1314" s="16">
        <f t="shared" si="761"/>
        <v>0</v>
      </c>
      <c r="AV1314" s="15">
        <f t="shared" si="762"/>
        <v>0</v>
      </c>
      <c r="AW1314" s="16">
        <f t="shared" si="763"/>
        <v>0</v>
      </c>
      <c r="AX1314" s="15">
        <f t="shared" si="764"/>
        <v>1.9999999999999574E-2</v>
      </c>
    </row>
    <row r="1315" spans="1:50" x14ac:dyDescent="0.25">
      <c r="A1315" s="25">
        <f t="shared" si="765"/>
        <v>26.210416666666198</v>
      </c>
      <c r="B1315" s="9"/>
      <c r="C1315" s="12" t="s">
        <v>14</v>
      </c>
      <c r="D1315" s="12" t="s">
        <v>14</v>
      </c>
      <c r="E1315" s="12"/>
      <c r="F1315" s="12"/>
      <c r="G1315" t="s">
        <v>11</v>
      </c>
      <c r="H1315" s="13"/>
      <c r="I1315" s="12" t="s">
        <v>14</v>
      </c>
      <c r="J1315" s="15">
        <f t="shared" si="733"/>
        <v>0</v>
      </c>
      <c r="K1315" s="16">
        <f t="shared" si="744"/>
        <v>0</v>
      </c>
      <c r="L1315" s="15">
        <f t="shared" si="734"/>
        <v>0</v>
      </c>
      <c r="M1315" s="16">
        <f t="shared" si="745"/>
        <v>0</v>
      </c>
      <c r="N1315" s="15">
        <f t="shared" si="735"/>
        <v>1.9999999999999574E-2</v>
      </c>
      <c r="O1315" s="16"/>
      <c r="P1315" s="15">
        <f t="shared" si="736"/>
        <v>0</v>
      </c>
      <c r="Q1315" s="16">
        <f t="shared" si="746"/>
        <v>0</v>
      </c>
      <c r="R1315" s="15">
        <f t="shared" ref="R1315:R1378" si="766">IF(B1315="Line 2 repd.",A1315,0)</f>
        <v>0</v>
      </c>
      <c r="S1315" s="16">
        <f t="shared" si="747"/>
        <v>0</v>
      </c>
      <c r="T1315" s="15">
        <f t="shared" si="737"/>
        <v>1.9999999999999574E-2</v>
      </c>
      <c r="U1315" s="16"/>
      <c r="V1315" s="15">
        <f t="shared" si="738"/>
        <v>0</v>
      </c>
      <c r="W1315" s="16">
        <f t="shared" si="748"/>
        <v>0</v>
      </c>
      <c r="X1315" s="15">
        <f t="shared" si="739"/>
        <v>0</v>
      </c>
      <c r="Y1315" s="16">
        <f t="shared" si="749"/>
        <v>0</v>
      </c>
      <c r="Z1315" s="15">
        <f t="shared" si="740"/>
        <v>0</v>
      </c>
      <c r="AA1315" s="16"/>
      <c r="AB1315" s="15">
        <f t="shared" si="741"/>
        <v>0</v>
      </c>
      <c r="AC1315" s="16">
        <f t="shared" si="750"/>
        <v>0</v>
      </c>
      <c r="AD1315" s="15">
        <f t="shared" si="731"/>
        <v>0</v>
      </c>
      <c r="AE1315" s="16">
        <f t="shared" si="751"/>
        <v>0</v>
      </c>
      <c r="AF1315" s="15">
        <f t="shared" si="742"/>
        <v>0</v>
      </c>
      <c r="AG1315" s="16"/>
      <c r="AH1315" s="15">
        <f t="shared" si="732"/>
        <v>0</v>
      </c>
      <c r="AI1315" s="16">
        <f t="shared" si="752"/>
        <v>0</v>
      </c>
      <c r="AJ1315" s="15">
        <f t="shared" si="743"/>
        <v>0</v>
      </c>
      <c r="AK1315" s="16">
        <f t="shared" si="753"/>
        <v>0</v>
      </c>
      <c r="AL1315" s="15">
        <f t="shared" si="754"/>
        <v>0</v>
      </c>
      <c r="AM1315" s="16"/>
      <c r="AN1315" s="15">
        <f t="shared" si="755"/>
        <v>0</v>
      </c>
      <c r="AO1315" s="16">
        <f t="shared" si="756"/>
        <v>0</v>
      </c>
      <c r="AP1315" s="15">
        <f t="shared" si="757"/>
        <v>0</v>
      </c>
      <c r="AQ1315" s="16">
        <f t="shared" si="758"/>
        <v>0</v>
      </c>
      <c r="AR1315" s="15">
        <f t="shared" si="759"/>
        <v>0</v>
      </c>
      <c r="AS1315" s="16"/>
      <c r="AT1315" s="15">
        <f t="shared" si="760"/>
        <v>0</v>
      </c>
      <c r="AU1315" s="16">
        <f t="shared" si="761"/>
        <v>0</v>
      </c>
      <c r="AV1315" s="15">
        <f t="shared" si="762"/>
        <v>0</v>
      </c>
      <c r="AW1315" s="16">
        <f t="shared" si="763"/>
        <v>0</v>
      </c>
      <c r="AX1315" s="15">
        <f t="shared" si="764"/>
        <v>1.9999999999999574E-2</v>
      </c>
    </row>
    <row r="1316" spans="1:50" x14ac:dyDescent="0.25">
      <c r="A1316" s="25">
        <f t="shared" si="765"/>
        <v>26.230416666666198</v>
      </c>
      <c r="B1316" s="9" t="s">
        <v>15</v>
      </c>
      <c r="C1316" s="12" t="s">
        <v>14</v>
      </c>
      <c r="D1316" s="12" t="s">
        <v>14</v>
      </c>
      <c r="E1316" s="12"/>
      <c r="F1316" s="12"/>
      <c r="G1316" s="13" t="s">
        <v>20</v>
      </c>
      <c r="H1316" s="34"/>
      <c r="I1316" s="12" t="s">
        <v>14</v>
      </c>
      <c r="J1316" s="15">
        <f t="shared" si="733"/>
        <v>0</v>
      </c>
      <c r="K1316" s="16">
        <f t="shared" si="744"/>
        <v>0</v>
      </c>
      <c r="L1316" s="15">
        <f t="shared" si="734"/>
        <v>0</v>
      </c>
      <c r="M1316" s="16">
        <f t="shared" si="745"/>
        <v>0</v>
      </c>
      <c r="N1316" s="15">
        <f t="shared" si="735"/>
        <v>1.9999999999999574E-2</v>
      </c>
      <c r="O1316" s="16"/>
      <c r="P1316" s="15">
        <f t="shared" si="736"/>
        <v>0</v>
      </c>
      <c r="Q1316" s="16">
        <f t="shared" si="746"/>
        <v>0</v>
      </c>
      <c r="R1316" s="15">
        <f t="shared" si="766"/>
        <v>0</v>
      </c>
      <c r="S1316" s="16">
        <f t="shared" si="747"/>
        <v>0</v>
      </c>
      <c r="T1316" s="15">
        <f t="shared" si="737"/>
        <v>1.9999999999999574E-2</v>
      </c>
      <c r="U1316" s="16"/>
      <c r="V1316" s="15">
        <f t="shared" si="738"/>
        <v>0</v>
      </c>
      <c r="W1316" s="16">
        <f t="shared" si="748"/>
        <v>0</v>
      </c>
      <c r="X1316" s="15">
        <f t="shared" si="739"/>
        <v>0</v>
      </c>
      <c r="Y1316" s="16">
        <f t="shared" si="749"/>
        <v>0</v>
      </c>
      <c r="Z1316" s="15">
        <f t="shared" si="740"/>
        <v>0</v>
      </c>
      <c r="AA1316" s="16"/>
      <c r="AB1316" s="15">
        <f t="shared" si="741"/>
        <v>0</v>
      </c>
      <c r="AC1316" s="16">
        <f t="shared" si="750"/>
        <v>0</v>
      </c>
      <c r="AD1316" s="15">
        <f t="shared" si="731"/>
        <v>0</v>
      </c>
      <c r="AE1316" s="16">
        <f t="shared" si="751"/>
        <v>0</v>
      </c>
      <c r="AF1316" s="15">
        <f t="shared" si="742"/>
        <v>0</v>
      </c>
      <c r="AG1316" s="16"/>
      <c r="AH1316" s="15">
        <f t="shared" si="732"/>
        <v>0</v>
      </c>
      <c r="AI1316" s="16">
        <f t="shared" si="752"/>
        <v>0</v>
      </c>
      <c r="AJ1316" s="15">
        <f t="shared" si="743"/>
        <v>26.230416666666198</v>
      </c>
      <c r="AK1316" s="16">
        <f t="shared" si="753"/>
        <v>1</v>
      </c>
      <c r="AL1316" s="15">
        <f t="shared" si="754"/>
        <v>0</v>
      </c>
      <c r="AM1316" s="16"/>
      <c r="AN1316" s="15">
        <f t="shared" si="755"/>
        <v>0</v>
      </c>
      <c r="AO1316" s="16">
        <f t="shared" si="756"/>
        <v>0</v>
      </c>
      <c r="AP1316" s="15">
        <f t="shared" si="757"/>
        <v>0</v>
      </c>
      <c r="AQ1316" s="16">
        <f t="shared" si="758"/>
        <v>0</v>
      </c>
      <c r="AR1316" s="15">
        <f t="shared" si="759"/>
        <v>0</v>
      </c>
      <c r="AS1316" s="16"/>
      <c r="AT1316" s="15">
        <f t="shared" si="760"/>
        <v>0</v>
      </c>
      <c r="AU1316" s="16">
        <f t="shared" si="761"/>
        <v>0</v>
      </c>
      <c r="AV1316" s="15">
        <f t="shared" si="762"/>
        <v>0</v>
      </c>
      <c r="AW1316" s="16">
        <f t="shared" si="763"/>
        <v>0</v>
      </c>
      <c r="AX1316" s="15">
        <f t="shared" si="764"/>
        <v>1.9999999999999574E-2</v>
      </c>
    </row>
    <row r="1317" spans="1:50" x14ac:dyDescent="0.25">
      <c r="A1317" s="25">
        <f t="shared" si="765"/>
        <v>26.250416666666197</v>
      </c>
      <c r="B1317" s="9" t="s">
        <v>10</v>
      </c>
      <c r="C1317" s="12" t="s">
        <v>14</v>
      </c>
      <c r="D1317" s="12" t="s">
        <v>14</v>
      </c>
      <c r="E1317" s="12"/>
      <c r="F1317" s="12" t="s">
        <v>14</v>
      </c>
      <c r="G1317" s="12"/>
      <c r="H1317" s="34"/>
      <c r="I1317" t="s">
        <v>11</v>
      </c>
      <c r="J1317" s="15">
        <f t="shared" si="733"/>
        <v>0</v>
      </c>
      <c r="K1317" s="16">
        <f t="shared" si="744"/>
        <v>0</v>
      </c>
      <c r="L1317" s="15">
        <f t="shared" si="734"/>
        <v>0</v>
      </c>
      <c r="M1317" s="16">
        <f t="shared" si="745"/>
        <v>0</v>
      </c>
      <c r="N1317" s="15">
        <f t="shared" si="735"/>
        <v>1.9999999999999574E-2</v>
      </c>
      <c r="O1317" s="16"/>
      <c r="P1317" s="15">
        <f t="shared" si="736"/>
        <v>0</v>
      </c>
      <c r="Q1317" s="16">
        <f t="shared" si="746"/>
        <v>0</v>
      </c>
      <c r="R1317" s="15">
        <f t="shared" si="766"/>
        <v>0</v>
      </c>
      <c r="S1317" s="16">
        <f t="shared" si="747"/>
        <v>0</v>
      </c>
      <c r="T1317" s="15">
        <f t="shared" si="737"/>
        <v>1.9999999999999574E-2</v>
      </c>
      <c r="U1317" s="16"/>
      <c r="V1317" s="15">
        <f t="shared" si="738"/>
        <v>0</v>
      </c>
      <c r="W1317" s="16">
        <f t="shared" si="748"/>
        <v>0</v>
      </c>
      <c r="X1317" s="15">
        <f t="shared" si="739"/>
        <v>0</v>
      </c>
      <c r="Y1317" s="16">
        <f t="shared" si="749"/>
        <v>0</v>
      </c>
      <c r="Z1317" s="15">
        <f t="shared" si="740"/>
        <v>0</v>
      </c>
      <c r="AA1317" s="16"/>
      <c r="AB1317" s="15">
        <f t="shared" si="741"/>
        <v>26.250416666666197</v>
      </c>
      <c r="AC1317" s="16">
        <f t="shared" si="750"/>
        <v>1</v>
      </c>
      <c r="AD1317" s="15">
        <f t="shared" si="731"/>
        <v>0</v>
      </c>
      <c r="AE1317" s="16">
        <f t="shared" si="751"/>
        <v>0</v>
      </c>
      <c r="AF1317" s="15">
        <f t="shared" si="742"/>
        <v>1.9999999999999574E-2</v>
      </c>
      <c r="AG1317" s="16"/>
      <c r="AH1317" s="15">
        <f t="shared" si="732"/>
        <v>0</v>
      </c>
      <c r="AI1317" s="16">
        <f t="shared" si="752"/>
        <v>0</v>
      </c>
      <c r="AJ1317" s="15">
        <f t="shared" si="743"/>
        <v>0</v>
      </c>
      <c r="AK1317" s="16">
        <f t="shared" si="753"/>
        <v>0</v>
      </c>
      <c r="AL1317" s="15">
        <f t="shared" si="754"/>
        <v>0</v>
      </c>
      <c r="AM1317" s="16"/>
      <c r="AN1317" s="15">
        <f t="shared" si="755"/>
        <v>0</v>
      </c>
      <c r="AO1317" s="16">
        <f t="shared" si="756"/>
        <v>0</v>
      </c>
      <c r="AP1317" s="15">
        <f t="shared" si="757"/>
        <v>0</v>
      </c>
      <c r="AQ1317" s="16">
        <f t="shared" si="758"/>
        <v>0</v>
      </c>
      <c r="AR1317" s="15">
        <f t="shared" si="759"/>
        <v>0</v>
      </c>
      <c r="AS1317" s="16"/>
      <c r="AT1317" s="15">
        <f t="shared" si="760"/>
        <v>0</v>
      </c>
      <c r="AU1317" s="16">
        <f t="shared" si="761"/>
        <v>0</v>
      </c>
      <c r="AV1317" s="15">
        <f t="shared" si="762"/>
        <v>0</v>
      </c>
      <c r="AW1317" s="16">
        <f t="shared" si="763"/>
        <v>0</v>
      </c>
      <c r="AX1317" s="15">
        <f t="shared" si="764"/>
        <v>0</v>
      </c>
    </row>
    <row r="1318" spans="1:50" x14ac:dyDescent="0.25">
      <c r="A1318" s="25">
        <f t="shared" si="765"/>
        <v>26.270416666666197</v>
      </c>
      <c r="B1318" s="9"/>
      <c r="C1318" s="12" t="s">
        <v>14</v>
      </c>
      <c r="D1318" s="12" t="s">
        <v>14</v>
      </c>
      <c r="E1318" s="12"/>
      <c r="F1318" s="12" t="s">
        <v>14</v>
      </c>
      <c r="G1318" s="12"/>
      <c r="H1318" s="34"/>
      <c r="I1318" t="s">
        <v>11</v>
      </c>
      <c r="J1318" s="15">
        <f t="shared" si="733"/>
        <v>0</v>
      </c>
      <c r="K1318" s="16">
        <f t="shared" si="744"/>
        <v>0</v>
      </c>
      <c r="L1318" s="15">
        <f t="shared" si="734"/>
        <v>0</v>
      </c>
      <c r="M1318" s="16">
        <f t="shared" si="745"/>
        <v>0</v>
      </c>
      <c r="N1318" s="15">
        <f t="shared" si="735"/>
        <v>1.9999999999999574E-2</v>
      </c>
      <c r="O1318" s="16"/>
      <c r="P1318" s="15">
        <f t="shared" si="736"/>
        <v>0</v>
      </c>
      <c r="Q1318" s="16">
        <f t="shared" si="746"/>
        <v>0</v>
      </c>
      <c r="R1318" s="15">
        <f t="shared" si="766"/>
        <v>0</v>
      </c>
      <c r="S1318" s="16">
        <f t="shared" si="747"/>
        <v>0</v>
      </c>
      <c r="T1318" s="15">
        <f t="shared" si="737"/>
        <v>1.9999999999999574E-2</v>
      </c>
      <c r="U1318" s="16"/>
      <c r="V1318" s="15">
        <f t="shared" si="738"/>
        <v>0</v>
      </c>
      <c r="W1318" s="16">
        <f t="shared" si="748"/>
        <v>0</v>
      </c>
      <c r="X1318" s="15">
        <f t="shared" si="739"/>
        <v>0</v>
      </c>
      <c r="Y1318" s="16">
        <f t="shared" si="749"/>
        <v>0</v>
      </c>
      <c r="Z1318" s="15">
        <f t="shared" si="740"/>
        <v>0</v>
      </c>
      <c r="AA1318" s="16"/>
      <c r="AB1318" s="15">
        <f t="shared" si="741"/>
        <v>0</v>
      </c>
      <c r="AC1318" s="16">
        <f t="shared" si="750"/>
        <v>0</v>
      </c>
      <c r="AD1318" s="15">
        <f t="shared" si="731"/>
        <v>0</v>
      </c>
      <c r="AE1318" s="16">
        <f t="shared" si="751"/>
        <v>0</v>
      </c>
      <c r="AF1318" s="15">
        <f t="shared" si="742"/>
        <v>1.9999999999999574E-2</v>
      </c>
      <c r="AG1318" s="16"/>
      <c r="AH1318" s="15">
        <f t="shared" si="732"/>
        <v>0</v>
      </c>
      <c r="AI1318" s="16">
        <f t="shared" si="752"/>
        <v>0</v>
      </c>
      <c r="AJ1318" s="15">
        <f t="shared" si="743"/>
        <v>0</v>
      </c>
      <c r="AK1318" s="16">
        <f t="shared" si="753"/>
        <v>0</v>
      </c>
      <c r="AL1318" s="15">
        <f t="shared" si="754"/>
        <v>0</v>
      </c>
      <c r="AM1318" s="16"/>
      <c r="AN1318" s="15">
        <f t="shared" si="755"/>
        <v>0</v>
      </c>
      <c r="AO1318" s="16">
        <f t="shared" si="756"/>
        <v>0</v>
      </c>
      <c r="AP1318" s="15">
        <f t="shared" si="757"/>
        <v>0</v>
      </c>
      <c r="AQ1318" s="16">
        <f t="shared" si="758"/>
        <v>0</v>
      </c>
      <c r="AR1318" s="15">
        <f t="shared" si="759"/>
        <v>0</v>
      </c>
      <c r="AS1318" s="16"/>
      <c r="AT1318" s="15">
        <f t="shared" si="760"/>
        <v>0</v>
      </c>
      <c r="AU1318" s="16">
        <f t="shared" si="761"/>
        <v>0</v>
      </c>
      <c r="AV1318" s="15">
        <f t="shared" si="762"/>
        <v>0</v>
      </c>
      <c r="AW1318" s="16">
        <f t="shared" si="763"/>
        <v>0</v>
      </c>
      <c r="AX1318" s="15">
        <f t="shared" si="764"/>
        <v>0</v>
      </c>
    </row>
    <row r="1319" spans="1:50" x14ac:dyDescent="0.25">
      <c r="A1319" s="25">
        <f t="shared" si="765"/>
        <v>26.290416666666196</v>
      </c>
      <c r="B1319" s="9"/>
      <c r="C1319" s="12" t="s">
        <v>14</v>
      </c>
      <c r="D1319" s="12" t="s">
        <v>14</v>
      </c>
      <c r="E1319" s="12"/>
      <c r="F1319" s="12" t="s">
        <v>14</v>
      </c>
      <c r="I1319" t="s">
        <v>11</v>
      </c>
      <c r="J1319" s="15">
        <f t="shared" si="733"/>
        <v>0</v>
      </c>
      <c r="K1319" s="16">
        <f t="shared" si="744"/>
        <v>0</v>
      </c>
      <c r="L1319" s="15">
        <f t="shared" si="734"/>
        <v>0</v>
      </c>
      <c r="M1319" s="16">
        <f t="shared" si="745"/>
        <v>0</v>
      </c>
      <c r="N1319" s="15">
        <f t="shared" si="735"/>
        <v>1.9999999999999574E-2</v>
      </c>
      <c r="O1319" s="16"/>
      <c r="P1319" s="15">
        <f t="shared" si="736"/>
        <v>0</v>
      </c>
      <c r="Q1319" s="16">
        <f t="shared" si="746"/>
        <v>0</v>
      </c>
      <c r="R1319" s="15">
        <f t="shared" si="766"/>
        <v>0</v>
      </c>
      <c r="S1319" s="16">
        <f t="shared" si="747"/>
        <v>0</v>
      </c>
      <c r="T1319" s="15">
        <f t="shared" si="737"/>
        <v>1.9999999999999574E-2</v>
      </c>
      <c r="U1319" s="16"/>
      <c r="V1319" s="15">
        <f t="shared" si="738"/>
        <v>0</v>
      </c>
      <c r="W1319" s="16">
        <f t="shared" si="748"/>
        <v>0</v>
      </c>
      <c r="X1319" s="15">
        <f t="shared" si="739"/>
        <v>0</v>
      </c>
      <c r="Y1319" s="16">
        <f t="shared" si="749"/>
        <v>0</v>
      </c>
      <c r="Z1319" s="15">
        <f t="shared" si="740"/>
        <v>0</v>
      </c>
      <c r="AA1319" s="16"/>
      <c r="AB1319" s="15">
        <f t="shared" si="741"/>
        <v>0</v>
      </c>
      <c r="AC1319" s="16">
        <f t="shared" si="750"/>
        <v>0</v>
      </c>
      <c r="AD1319" s="15">
        <f t="shared" si="731"/>
        <v>0</v>
      </c>
      <c r="AE1319" s="16">
        <f t="shared" si="751"/>
        <v>0</v>
      </c>
      <c r="AF1319" s="15">
        <f t="shared" si="742"/>
        <v>1.9999999999999574E-2</v>
      </c>
      <c r="AG1319" s="16"/>
      <c r="AH1319" s="15">
        <f t="shared" si="732"/>
        <v>0</v>
      </c>
      <c r="AI1319" s="16">
        <f t="shared" si="752"/>
        <v>0</v>
      </c>
      <c r="AJ1319" s="15">
        <f t="shared" si="743"/>
        <v>0</v>
      </c>
      <c r="AK1319" s="16">
        <f t="shared" si="753"/>
        <v>0</v>
      </c>
      <c r="AL1319" s="15">
        <f t="shared" si="754"/>
        <v>0</v>
      </c>
      <c r="AM1319" s="16"/>
      <c r="AN1319" s="15">
        <f t="shared" si="755"/>
        <v>0</v>
      </c>
      <c r="AO1319" s="16">
        <f t="shared" si="756"/>
        <v>0</v>
      </c>
      <c r="AP1319" s="15">
        <f t="shared" si="757"/>
        <v>0</v>
      </c>
      <c r="AQ1319" s="16">
        <f t="shared" si="758"/>
        <v>0</v>
      </c>
      <c r="AR1319" s="15">
        <f t="shared" si="759"/>
        <v>0</v>
      </c>
      <c r="AS1319" s="16"/>
      <c r="AT1319" s="15">
        <f t="shared" si="760"/>
        <v>0</v>
      </c>
      <c r="AU1319" s="16">
        <f t="shared" si="761"/>
        <v>0</v>
      </c>
      <c r="AV1319" s="15">
        <f t="shared" si="762"/>
        <v>0</v>
      </c>
      <c r="AW1319" s="16">
        <f t="shared" si="763"/>
        <v>0</v>
      </c>
      <c r="AX1319" s="15">
        <f t="shared" si="764"/>
        <v>0</v>
      </c>
    </row>
    <row r="1320" spans="1:50" x14ac:dyDescent="0.25">
      <c r="A1320" s="25">
        <f t="shared" si="765"/>
        <v>26.310416666666196</v>
      </c>
      <c r="B1320" s="9" t="s">
        <v>63</v>
      </c>
      <c r="C1320" s="12" t="s">
        <v>14</v>
      </c>
      <c r="D1320" s="12" t="s">
        <v>14</v>
      </c>
      <c r="E1320" s="12"/>
      <c r="F1320" s="12" t="s">
        <v>14</v>
      </c>
      <c r="H1320" s="12" t="s">
        <v>14</v>
      </c>
      <c r="I1320" t="s">
        <v>11</v>
      </c>
      <c r="J1320" s="15">
        <f t="shared" si="733"/>
        <v>0</v>
      </c>
      <c r="K1320" s="16">
        <f t="shared" si="744"/>
        <v>0</v>
      </c>
      <c r="L1320" s="15">
        <f t="shared" si="734"/>
        <v>0</v>
      </c>
      <c r="M1320" s="16">
        <f t="shared" si="745"/>
        <v>0</v>
      </c>
      <c r="N1320" s="15">
        <f t="shared" si="735"/>
        <v>1.9999999999999574E-2</v>
      </c>
      <c r="O1320" s="16"/>
      <c r="P1320" s="15">
        <f t="shared" si="736"/>
        <v>0</v>
      </c>
      <c r="Q1320" s="16">
        <f t="shared" si="746"/>
        <v>0</v>
      </c>
      <c r="R1320" s="15">
        <f t="shared" si="766"/>
        <v>0</v>
      </c>
      <c r="S1320" s="16">
        <f t="shared" si="747"/>
        <v>0</v>
      </c>
      <c r="T1320" s="15">
        <f t="shared" si="737"/>
        <v>1.9999999999999574E-2</v>
      </c>
      <c r="U1320" s="16"/>
      <c r="V1320" s="15">
        <f t="shared" si="738"/>
        <v>0</v>
      </c>
      <c r="W1320" s="16">
        <f t="shared" si="748"/>
        <v>0</v>
      </c>
      <c r="X1320" s="15">
        <f t="shared" si="739"/>
        <v>0</v>
      </c>
      <c r="Y1320" s="16">
        <f t="shared" si="749"/>
        <v>0</v>
      </c>
      <c r="Z1320" s="15">
        <f t="shared" si="740"/>
        <v>0</v>
      </c>
      <c r="AA1320" s="16"/>
      <c r="AB1320" s="15">
        <f t="shared" si="741"/>
        <v>0</v>
      </c>
      <c r="AC1320" s="16">
        <f t="shared" si="750"/>
        <v>0</v>
      </c>
      <c r="AD1320" s="15">
        <f t="shared" si="731"/>
        <v>0</v>
      </c>
      <c r="AE1320" s="16">
        <f t="shared" si="751"/>
        <v>0</v>
      </c>
      <c r="AF1320" s="15">
        <f t="shared" si="742"/>
        <v>1.9999999999999574E-2</v>
      </c>
      <c r="AG1320" s="16"/>
      <c r="AH1320" s="15">
        <f t="shared" si="732"/>
        <v>0</v>
      </c>
      <c r="AI1320" s="16">
        <f t="shared" si="752"/>
        <v>0</v>
      </c>
      <c r="AJ1320" s="15">
        <f t="shared" si="743"/>
        <v>0</v>
      </c>
      <c r="AK1320" s="16">
        <f t="shared" si="753"/>
        <v>0</v>
      </c>
      <c r="AL1320" s="15">
        <f t="shared" si="754"/>
        <v>0</v>
      </c>
      <c r="AM1320" s="16"/>
      <c r="AN1320" s="15">
        <f t="shared" si="755"/>
        <v>26.310416666666196</v>
      </c>
      <c r="AO1320" s="16">
        <f t="shared" si="756"/>
        <v>1</v>
      </c>
      <c r="AP1320" s="15">
        <f t="shared" si="757"/>
        <v>0</v>
      </c>
      <c r="AQ1320" s="16">
        <f t="shared" si="758"/>
        <v>0</v>
      </c>
      <c r="AR1320" s="15">
        <f t="shared" si="759"/>
        <v>1.9999999999999574E-2</v>
      </c>
      <c r="AS1320" s="16"/>
      <c r="AT1320" s="15">
        <f t="shared" si="760"/>
        <v>0</v>
      </c>
      <c r="AU1320" s="16">
        <f t="shared" si="761"/>
        <v>0</v>
      </c>
      <c r="AV1320" s="15">
        <f t="shared" si="762"/>
        <v>0</v>
      </c>
      <c r="AW1320" s="16">
        <f t="shared" si="763"/>
        <v>0</v>
      </c>
      <c r="AX1320" s="15">
        <f t="shared" si="764"/>
        <v>0</v>
      </c>
    </row>
    <row r="1321" spans="1:50" x14ac:dyDescent="0.25">
      <c r="A1321" s="25">
        <f t="shared" si="765"/>
        <v>26.330416666666196</v>
      </c>
      <c r="B1321" s="9"/>
      <c r="C1321" s="12" t="s">
        <v>14</v>
      </c>
      <c r="D1321" s="12" t="s">
        <v>14</v>
      </c>
      <c r="E1321" s="12"/>
      <c r="F1321" s="12" t="s">
        <v>14</v>
      </c>
      <c r="H1321" s="12" t="s">
        <v>14</v>
      </c>
      <c r="I1321" t="s">
        <v>11</v>
      </c>
      <c r="J1321" s="15">
        <f t="shared" si="733"/>
        <v>0</v>
      </c>
      <c r="K1321" s="16">
        <f t="shared" si="744"/>
        <v>0</v>
      </c>
      <c r="L1321" s="15">
        <f t="shared" si="734"/>
        <v>0</v>
      </c>
      <c r="M1321" s="16">
        <f t="shared" si="745"/>
        <v>0</v>
      </c>
      <c r="N1321" s="15">
        <f t="shared" si="735"/>
        <v>1.9999999999999574E-2</v>
      </c>
      <c r="O1321" s="16"/>
      <c r="P1321" s="15">
        <f t="shared" si="736"/>
        <v>0</v>
      </c>
      <c r="Q1321" s="16">
        <f t="shared" si="746"/>
        <v>0</v>
      </c>
      <c r="R1321" s="15">
        <f t="shared" si="766"/>
        <v>0</v>
      </c>
      <c r="S1321" s="16">
        <f t="shared" si="747"/>
        <v>0</v>
      </c>
      <c r="T1321" s="15">
        <f t="shared" si="737"/>
        <v>1.9999999999999574E-2</v>
      </c>
      <c r="U1321" s="16"/>
      <c r="V1321" s="15">
        <f t="shared" si="738"/>
        <v>0</v>
      </c>
      <c r="W1321" s="16">
        <f t="shared" si="748"/>
        <v>0</v>
      </c>
      <c r="X1321" s="15">
        <f t="shared" si="739"/>
        <v>0</v>
      </c>
      <c r="Y1321" s="16">
        <f t="shared" si="749"/>
        <v>0</v>
      </c>
      <c r="Z1321" s="15">
        <f t="shared" si="740"/>
        <v>0</v>
      </c>
      <c r="AA1321" s="16"/>
      <c r="AB1321" s="15">
        <f t="shared" si="741"/>
        <v>0</v>
      </c>
      <c r="AC1321" s="16">
        <f t="shared" si="750"/>
        <v>0</v>
      </c>
      <c r="AD1321" s="15">
        <f t="shared" si="731"/>
        <v>0</v>
      </c>
      <c r="AE1321" s="16">
        <f t="shared" si="751"/>
        <v>0</v>
      </c>
      <c r="AF1321" s="15">
        <f t="shared" si="742"/>
        <v>1.9999999999999574E-2</v>
      </c>
      <c r="AG1321" s="16"/>
      <c r="AH1321" s="15">
        <f t="shared" si="732"/>
        <v>0</v>
      </c>
      <c r="AI1321" s="16">
        <f t="shared" si="752"/>
        <v>0</v>
      </c>
      <c r="AJ1321" s="15">
        <f t="shared" si="743"/>
        <v>0</v>
      </c>
      <c r="AK1321" s="16">
        <f t="shared" si="753"/>
        <v>0</v>
      </c>
      <c r="AL1321" s="15">
        <f t="shared" si="754"/>
        <v>0</v>
      </c>
      <c r="AM1321" s="16"/>
      <c r="AN1321" s="15">
        <f t="shared" si="755"/>
        <v>0</v>
      </c>
      <c r="AO1321" s="16">
        <f t="shared" si="756"/>
        <v>0</v>
      </c>
      <c r="AP1321" s="15">
        <f t="shared" si="757"/>
        <v>0</v>
      </c>
      <c r="AQ1321" s="16">
        <f t="shared" si="758"/>
        <v>0</v>
      </c>
      <c r="AR1321" s="15">
        <f t="shared" si="759"/>
        <v>1.9999999999999574E-2</v>
      </c>
      <c r="AS1321" s="16"/>
      <c r="AT1321" s="15">
        <f t="shared" si="760"/>
        <v>0</v>
      </c>
      <c r="AU1321" s="16">
        <f t="shared" si="761"/>
        <v>0</v>
      </c>
      <c r="AV1321" s="15">
        <f t="shared" si="762"/>
        <v>0</v>
      </c>
      <c r="AW1321" s="16">
        <f t="shared" si="763"/>
        <v>0</v>
      </c>
      <c r="AX1321" s="15">
        <f t="shared" si="764"/>
        <v>0</v>
      </c>
    </row>
    <row r="1322" spans="1:50" x14ac:dyDescent="0.25">
      <c r="A1322" s="25">
        <f t="shared" si="765"/>
        <v>26.350416666666195</v>
      </c>
      <c r="B1322" s="9" t="s">
        <v>65</v>
      </c>
      <c r="C1322" s="12" t="s">
        <v>14</v>
      </c>
      <c r="D1322" t="s">
        <v>11</v>
      </c>
      <c r="E1322" s="12"/>
      <c r="F1322" s="12" t="s">
        <v>14</v>
      </c>
      <c r="H1322" s="12" t="s">
        <v>14</v>
      </c>
      <c r="I1322" s="13" t="s">
        <v>20</v>
      </c>
      <c r="J1322" s="15">
        <f t="shared" si="733"/>
        <v>0</v>
      </c>
      <c r="K1322" s="16">
        <f t="shared" si="744"/>
        <v>0</v>
      </c>
      <c r="L1322" s="15">
        <f t="shared" si="734"/>
        <v>0</v>
      </c>
      <c r="M1322" s="16">
        <f t="shared" si="745"/>
        <v>0</v>
      </c>
      <c r="N1322" s="15">
        <f t="shared" si="735"/>
        <v>1.9999999999999574E-2</v>
      </c>
      <c r="O1322" s="16"/>
      <c r="P1322" s="15">
        <f t="shared" si="736"/>
        <v>0</v>
      </c>
      <c r="Q1322" s="16">
        <f t="shared" si="746"/>
        <v>0</v>
      </c>
      <c r="R1322" s="15">
        <f t="shared" si="766"/>
        <v>0</v>
      </c>
      <c r="S1322" s="16">
        <f t="shared" si="747"/>
        <v>0</v>
      </c>
      <c r="T1322" s="15">
        <f t="shared" si="737"/>
        <v>0</v>
      </c>
      <c r="U1322" s="16"/>
      <c r="V1322" s="15">
        <f t="shared" si="738"/>
        <v>0</v>
      </c>
      <c r="W1322" s="16">
        <f t="shared" si="748"/>
        <v>0</v>
      </c>
      <c r="X1322" s="15">
        <f t="shared" si="739"/>
        <v>0</v>
      </c>
      <c r="Y1322" s="16">
        <f t="shared" si="749"/>
        <v>0</v>
      </c>
      <c r="Z1322" s="15">
        <f t="shared" si="740"/>
        <v>0</v>
      </c>
      <c r="AA1322" s="16"/>
      <c r="AB1322" s="15">
        <f t="shared" si="741"/>
        <v>0</v>
      </c>
      <c r="AC1322" s="16">
        <f t="shared" si="750"/>
        <v>0</v>
      </c>
      <c r="AD1322" s="15">
        <f t="shared" si="731"/>
        <v>0</v>
      </c>
      <c r="AE1322" s="16">
        <f t="shared" si="751"/>
        <v>0</v>
      </c>
      <c r="AF1322" s="15">
        <f t="shared" si="742"/>
        <v>1.9999999999999574E-2</v>
      </c>
      <c r="AG1322" s="16"/>
      <c r="AH1322" s="15">
        <f t="shared" si="732"/>
        <v>0</v>
      </c>
      <c r="AI1322" s="16">
        <f t="shared" si="752"/>
        <v>0</v>
      </c>
      <c r="AJ1322" s="15">
        <f t="shared" si="743"/>
        <v>0</v>
      </c>
      <c r="AK1322" s="16">
        <f t="shared" si="753"/>
        <v>0</v>
      </c>
      <c r="AL1322" s="15">
        <f t="shared" si="754"/>
        <v>0</v>
      </c>
      <c r="AM1322" s="16"/>
      <c r="AN1322" s="15">
        <f t="shared" si="755"/>
        <v>0</v>
      </c>
      <c r="AO1322" s="16">
        <f t="shared" si="756"/>
        <v>0</v>
      </c>
      <c r="AP1322" s="15">
        <f t="shared" si="757"/>
        <v>0</v>
      </c>
      <c r="AQ1322" s="16">
        <f t="shared" si="758"/>
        <v>0</v>
      </c>
      <c r="AR1322" s="15">
        <f t="shared" si="759"/>
        <v>1.9999999999999574E-2</v>
      </c>
      <c r="AS1322" s="16"/>
      <c r="AT1322" s="15">
        <f t="shared" si="760"/>
        <v>0</v>
      </c>
      <c r="AU1322" s="16">
        <f t="shared" si="761"/>
        <v>0</v>
      </c>
      <c r="AV1322" s="15">
        <f t="shared" si="762"/>
        <v>26.350416666666195</v>
      </c>
      <c r="AW1322" s="16">
        <f t="shared" si="763"/>
        <v>1</v>
      </c>
      <c r="AX1322" s="15">
        <f t="shared" si="764"/>
        <v>0</v>
      </c>
    </row>
    <row r="1323" spans="1:50" x14ac:dyDescent="0.25">
      <c r="A1323" s="25">
        <f t="shared" si="765"/>
        <v>26.370416666666195</v>
      </c>
      <c r="B1323" s="9"/>
      <c r="C1323" s="12" t="s">
        <v>14</v>
      </c>
      <c r="D1323" t="s">
        <v>11</v>
      </c>
      <c r="E1323" s="12"/>
      <c r="F1323" s="12" t="s">
        <v>14</v>
      </c>
      <c r="G1323" s="13"/>
      <c r="H1323" s="12" t="s">
        <v>14</v>
      </c>
      <c r="I1323" s="7"/>
      <c r="J1323" s="15">
        <f t="shared" si="733"/>
        <v>0</v>
      </c>
      <c r="K1323" s="16">
        <f t="shared" si="744"/>
        <v>0</v>
      </c>
      <c r="L1323" s="15">
        <f t="shared" si="734"/>
        <v>0</v>
      </c>
      <c r="M1323" s="16">
        <f t="shared" si="745"/>
        <v>0</v>
      </c>
      <c r="N1323" s="15">
        <f t="shared" si="735"/>
        <v>1.9999999999999574E-2</v>
      </c>
      <c r="O1323" s="16"/>
      <c r="P1323" s="15">
        <f t="shared" si="736"/>
        <v>0</v>
      </c>
      <c r="Q1323" s="16">
        <f t="shared" si="746"/>
        <v>0</v>
      </c>
      <c r="R1323" s="15">
        <f t="shared" si="766"/>
        <v>0</v>
      </c>
      <c r="S1323" s="16">
        <f t="shared" si="747"/>
        <v>0</v>
      </c>
      <c r="T1323" s="15">
        <f t="shared" si="737"/>
        <v>0</v>
      </c>
      <c r="U1323" s="16"/>
      <c r="V1323" s="15">
        <f t="shared" si="738"/>
        <v>0</v>
      </c>
      <c r="W1323" s="16">
        <f t="shared" si="748"/>
        <v>0</v>
      </c>
      <c r="X1323" s="15">
        <f t="shared" si="739"/>
        <v>0</v>
      </c>
      <c r="Y1323" s="16">
        <f t="shared" si="749"/>
        <v>0</v>
      </c>
      <c r="Z1323" s="15">
        <f t="shared" si="740"/>
        <v>0</v>
      </c>
      <c r="AA1323" s="16"/>
      <c r="AB1323" s="15">
        <f t="shared" si="741"/>
        <v>0</v>
      </c>
      <c r="AC1323" s="16">
        <f t="shared" si="750"/>
        <v>0</v>
      </c>
      <c r="AD1323" s="15">
        <f t="shared" si="731"/>
        <v>0</v>
      </c>
      <c r="AE1323" s="16">
        <f t="shared" si="751"/>
        <v>0</v>
      </c>
      <c r="AF1323" s="15">
        <f t="shared" si="742"/>
        <v>1.9999999999999574E-2</v>
      </c>
      <c r="AG1323" s="16"/>
      <c r="AH1323" s="15">
        <f t="shared" si="732"/>
        <v>0</v>
      </c>
      <c r="AI1323" s="16">
        <f t="shared" si="752"/>
        <v>0</v>
      </c>
      <c r="AJ1323" s="15">
        <f t="shared" si="743"/>
        <v>0</v>
      </c>
      <c r="AK1323" s="16">
        <f t="shared" si="753"/>
        <v>0</v>
      </c>
      <c r="AL1323" s="15">
        <f t="shared" si="754"/>
        <v>0</v>
      </c>
      <c r="AM1323" s="16"/>
      <c r="AN1323" s="15">
        <f t="shared" si="755"/>
        <v>0</v>
      </c>
      <c r="AO1323" s="16">
        <f t="shared" si="756"/>
        <v>0</v>
      </c>
      <c r="AP1323" s="15">
        <f t="shared" si="757"/>
        <v>0</v>
      </c>
      <c r="AQ1323" s="16">
        <f t="shared" si="758"/>
        <v>0</v>
      </c>
      <c r="AR1323" s="15">
        <f t="shared" si="759"/>
        <v>1.9999999999999574E-2</v>
      </c>
      <c r="AS1323" s="16"/>
      <c r="AT1323" s="15">
        <f t="shared" si="760"/>
        <v>0</v>
      </c>
      <c r="AU1323" s="16">
        <f t="shared" si="761"/>
        <v>0</v>
      </c>
      <c r="AV1323" s="15">
        <f t="shared" si="762"/>
        <v>0</v>
      </c>
      <c r="AW1323" s="16">
        <f t="shared" si="763"/>
        <v>0</v>
      </c>
      <c r="AX1323" s="15">
        <f t="shared" si="764"/>
        <v>0</v>
      </c>
    </row>
    <row r="1324" spans="1:50" x14ac:dyDescent="0.25">
      <c r="A1324" s="25">
        <f t="shared" si="765"/>
        <v>26.390416666666194</v>
      </c>
      <c r="B1324" s="9"/>
      <c r="C1324" s="12" t="s">
        <v>14</v>
      </c>
      <c r="D1324" t="s">
        <v>11</v>
      </c>
      <c r="E1324" s="12"/>
      <c r="F1324" s="12" t="s">
        <v>14</v>
      </c>
      <c r="G1324" s="7"/>
      <c r="H1324" s="12" t="s">
        <v>14</v>
      </c>
      <c r="I1324" s="7"/>
      <c r="J1324" s="15">
        <f t="shared" si="733"/>
        <v>0</v>
      </c>
      <c r="K1324" s="16">
        <f t="shared" si="744"/>
        <v>0</v>
      </c>
      <c r="L1324" s="15">
        <f t="shared" si="734"/>
        <v>0</v>
      </c>
      <c r="M1324" s="16">
        <f t="shared" si="745"/>
        <v>0</v>
      </c>
      <c r="N1324" s="15">
        <f t="shared" si="735"/>
        <v>1.9999999999999574E-2</v>
      </c>
      <c r="O1324" s="16"/>
      <c r="P1324" s="15">
        <f t="shared" si="736"/>
        <v>0</v>
      </c>
      <c r="Q1324" s="16">
        <f t="shared" si="746"/>
        <v>0</v>
      </c>
      <c r="R1324" s="15">
        <f t="shared" si="766"/>
        <v>0</v>
      </c>
      <c r="S1324" s="16">
        <f t="shared" si="747"/>
        <v>0</v>
      </c>
      <c r="T1324" s="15">
        <f t="shared" si="737"/>
        <v>0</v>
      </c>
      <c r="U1324" s="16"/>
      <c r="V1324" s="15">
        <f t="shared" si="738"/>
        <v>0</v>
      </c>
      <c r="W1324" s="16">
        <f t="shared" si="748"/>
        <v>0</v>
      </c>
      <c r="X1324" s="15">
        <f t="shared" si="739"/>
        <v>0</v>
      </c>
      <c r="Y1324" s="16">
        <f t="shared" si="749"/>
        <v>0</v>
      </c>
      <c r="Z1324" s="15">
        <f t="shared" si="740"/>
        <v>0</v>
      </c>
      <c r="AA1324" s="16"/>
      <c r="AB1324" s="15">
        <f t="shared" si="741"/>
        <v>0</v>
      </c>
      <c r="AC1324" s="16">
        <f t="shared" si="750"/>
        <v>0</v>
      </c>
      <c r="AD1324" s="15">
        <f t="shared" si="731"/>
        <v>0</v>
      </c>
      <c r="AE1324" s="16">
        <f t="shared" si="751"/>
        <v>0</v>
      </c>
      <c r="AF1324" s="15">
        <f t="shared" si="742"/>
        <v>1.9999999999999574E-2</v>
      </c>
      <c r="AG1324" s="16"/>
      <c r="AH1324" s="15">
        <f t="shared" si="732"/>
        <v>0</v>
      </c>
      <c r="AI1324" s="16">
        <f t="shared" si="752"/>
        <v>0</v>
      </c>
      <c r="AJ1324" s="15">
        <f t="shared" si="743"/>
        <v>0</v>
      </c>
      <c r="AK1324" s="16">
        <f t="shared" si="753"/>
        <v>0</v>
      </c>
      <c r="AL1324" s="15">
        <f t="shared" si="754"/>
        <v>0</v>
      </c>
      <c r="AM1324" s="16"/>
      <c r="AN1324" s="15">
        <f t="shared" si="755"/>
        <v>0</v>
      </c>
      <c r="AO1324" s="16">
        <f t="shared" si="756"/>
        <v>0</v>
      </c>
      <c r="AP1324" s="15">
        <f t="shared" si="757"/>
        <v>0</v>
      </c>
      <c r="AQ1324" s="16">
        <f t="shared" si="758"/>
        <v>0</v>
      </c>
      <c r="AR1324" s="15">
        <f t="shared" si="759"/>
        <v>1.9999999999999574E-2</v>
      </c>
      <c r="AS1324" s="16"/>
      <c r="AT1324" s="15">
        <f t="shared" si="760"/>
        <v>0</v>
      </c>
      <c r="AU1324" s="16">
        <f t="shared" si="761"/>
        <v>0</v>
      </c>
      <c r="AV1324" s="15">
        <f t="shared" si="762"/>
        <v>0</v>
      </c>
      <c r="AW1324" s="16">
        <f t="shared" si="763"/>
        <v>0</v>
      </c>
      <c r="AX1324" s="15">
        <f t="shared" si="764"/>
        <v>0</v>
      </c>
    </row>
    <row r="1325" spans="1:50" x14ac:dyDescent="0.25">
      <c r="A1325" s="25">
        <f t="shared" si="765"/>
        <v>26.410416666666194</v>
      </c>
      <c r="B1325" s="9"/>
      <c r="C1325" s="12" t="s">
        <v>14</v>
      </c>
      <c r="D1325" t="s">
        <v>11</v>
      </c>
      <c r="E1325" s="12"/>
      <c r="F1325" s="12" t="s">
        <v>14</v>
      </c>
      <c r="G1325" s="7"/>
      <c r="H1325" s="12" t="s">
        <v>14</v>
      </c>
      <c r="I1325" s="7"/>
      <c r="J1325" s="15">
        <f t="shared" si="733"/>
        <v>0</v>
      </c>
      <c r="K1325" s="16">
        <f t="shared" si="744"/>
        <v>0</v>
      </c>
      <c r="L1325" s="15">
        <f t="shared" si="734"/>
        <v>0</v>
      </c>
      <c r="M1325" s="16">
        <f t="shared" si="745"/>
        <v>0</v>
      </c>
      <c r="N1325" s="15">
        <f t="shared" si="735"/>
        <v>1.9999999999999574E-2</v>
      </c>
      <c r="O1325" s="16"/>
      <c r="P1325" s="15">
        <f t="shared" si="736"/>
        <v>0</v>
      </c>
      <c r="Q1325" s="16">
        <f t="shared" si="746"/>
        <v>0</v>
      </c>
      <c r="R1325" s="15">
        <f t="shared" si="766"/>
        <v>0</v>
      </c>
      <c r="S1325" s="16">
        <f t="shared" si="747"/>
        <v>0</v>
      </c>
      <c r="T1325" s="15">
        <f t="shared" si="737"/>
        <v>0</v>
      </c>
      <c r="U1325" s="16"/>
      <c r="V1325" s="15">
        <f t="shared" si="738"/>
        <v>0</v>
      </c>
      <c r="W1325" s="16">
        <f t="shared" si="748"/>
        <v>0</v>
      </c>
      <c r="X1325" s="15">
        <f t="shared" si="739"/>
        <v>0</v>
      </c>
      <c r="Y1325" s="16">
        <f t="shared" si="749"/>
        <v>0</v>
      </c>
      <c r="Z1325" s="15">
        <f t="shared" si="740"/>
        <v>0</v>
      </c>
      <c r="AA1325" s="16"/>
      <c r="AB1325" s="15">
        <f t="shared" si="741"/>
        <v>0</v>
      </c>
      <c r="AC1325" s="16">
        <f t="shared" si="750"/>
        <v>0</v>
      </c>
      <c r="AD1325" s="15">
        <f t="shared" si="731"/>
        <v>0</v>
      </c>
      <c r="AE1325" s="16">
        <f t="shared" si="751"/>
        <v>0</v>
      </c>
      <c r="AF1325" s="15">
        <f t="shared" si="742"/>
        <v>1.9999999999999574E-2</v>
      </c>
      <c r="AG1325" s="16"/>
      <c r="AH1325" s="15">
        <f t="shared" si="732"/>
        <v>0</v>
      </c>
      <c r="AI1325" s="16">
        <f t="shared" si="752"/>
        <v>0</v>
      </c>
      <c r="AJ1325" s="15">
        <f t="shared" si="743"/>
        <v>0</v>
      </c>
      <c r="AK1325" s="16">
        <f t="shared" si="753"/>
        <v>0</v>
      </c>
      <c r="AL1325" s="15">
        <f t="shared" si="754"/>
        <v>0</v>
      </c>
      <c r="AM1325" s="16"/>
      <c r="AN1325" s="15">
        <f t="shared" si="755"/>
        <v>0</v>
      </c>
      <c r="AO1325" s="16">
        <f t="shared" si="756"/>
        <v>0</v>
      </c>
      <c r="AP1325" s="15">
        <f t="shared" si="757"/>
        <v>0</v>
      </c>
      <c r="AQ1325" s="16">
        <f t="shared" si="758"/>
        <v>0</v>
      </c>
      <c r="AR1325" s="15">
        <f t="shared" si="759"/>
        <v>1.9999999999999574E-2</v>
      </c>
      <c r="AS1325" s="16"/>
      <c r="AT1325" s="15">
        <f t="shared" si="760"/>
        <v>0</v>
      </c>
      <c r="AU1325" s="16">
        <f t="shared" si="761"/>
        <v>0</v>
      </c>
      <c r="AV1325" s="15">
        <f t="shared" si="762"/>
        <v>0</v>
      </c>
      <c r="AW1325" s="16">
        <f t="shared" si="763"/>
        <v>0</v>
      </c>
      <c r="AX1325" s="15">
        <f t="shared" si="764"/>
        <v>0</v>
      </c>
    </row>
    <row r="1326" spans="1:50" x14ac:dyDescent="0.25">
      <c r="A1326" s="25">
        <f t="shared" si="765"/>
        <v>26.430416666666193</v>
      </c>
      <c r="B1326" s="9"/>
      <c r="C1326" s="12" t="s">
        <v>14</v>
      </c>
      <c r="D1326" t="s">
        <v>11</v>
      </c>
      <c r="E1326" s="12"/>
      <c r="F1326" s="12" t="s">
        <v>14</v>
      </c>
      <c r="G1326" s="7"/>
      <c r="H1326" s="12" t="s">
        <v>14</v>
      </c>
      <c r="I1326" s="7"/>
      <c r="J1326" s="15">
        <f t="shared" si="733"/>
        <v>0</v>
      </c>
      <c r="K1326" s="16">
        <f t="shared" si="744"/>
        <v>0</v>
      </c>
      <c r="L1326" s="15">
        <f t="shared" si="734"/>
        <v>0</v>
      </c>
      <c r="M1326" s="16">
        <f t="shared" si="745"/>
        <v>0</v>
      </c>
      <c r="N1326" s="15">
        <f t="shared" si="735"/>
        <v>1.9999999999999574E-2</v>
      </c>
      <c r="O1326" s="16"/>
      <c r="P1326" s="15">
        <f t="shared" si="736"/>
        <v>0</v>
      </c>
      <c r="Q1326" s="16">
        <f t="shared" si="746"/>
        <v>0</v>
      </c>
      <c r="R1326" s="15">
        <f t="shared" si="766"/>
        <v>0</v>
      </c>
      <c r="S1326" s="16">
        <f t="shared" si="747"/>
        <v>0</v>
      </c>
      <c r="T1326" s="15">
        <f t="shared" si="737"/>
        <v>0</v>
      </c>
      <c r="U1326" s="16"/>
      <c r="V1326" s="15">
        <f t="shared" si="738"/>
        <v>0</v>
      </c>
      <c r="W1326" s="16">
        <f t="shared" si="748"/>
        <v>0</v>
      </c>
      <c r="X1326" s="15">
        <f t="shared" si="739"/>
        <v>0</v>
      </c>
      <c r="Y1326" s="16">
        <f t="shared" si="749"/>
        <v>0</v>
      </c>
      <c r="Z1326" s="15">
        <f t="shared" si="740"/>
        <v>0</v>
      </c>
      <c r="AA1326" s="16"/>
      <c r="AB1326" s="15">
        <f t="shared" si="741"/>
        <v>0</v>
      </c>
      <c r="AC1326" s="16">
        <f t="shared" si="750"/>
        <v>0</v>
      </c>
      <c r="AD1326" s="15">
        <f t="shared" si="731"/>
        <v>0</v>
      </c>
      <c r="AE1326" s="16">
        <f t="shared" si="751"/>
        <v>0</v>
      </c>
      <c r="AF1326" s="15">
        <f t="shared" si="742"/>
        <v>1.9999999999999574E-2</v>
      </c>
      <c r="AG1326" s="16"/>
      <c r="AH1326" s="15">
        <f t="shared" si="732"/>
        <v>0</v>
      </c>
      <c r="AI1326" s="16">
        <f t="shared" si="752"/>
        <v>0</v>
      </c>
      <c r="AJ1326" s="15">
        <f t="shared" si="743"/>
        <v>0</v>
      </c>
      <c r="AK1326" s="16">
        <f t="shared" si="753"/>
        <v>0</v>
      </c>
      <c r="AL1326" s="15">
        <f t="shared" si="754"/>
        <v>0</v>
      </c>
      <c r="AM1326" s="16"/>
      <c r="AN1326" s="15">
        <f t="shared" si="755"/>
        <v>0</v>
      </c>
      <c r="AO1326" s="16">
        <f t="shared" si="756"/>
        <v>0</v>
      </c>
      <c r="AP1326" s="15">
        <f t="shared" si="757"/>
        <v>0</v>
      </c>
      <c r="AQ1326" s="16">
        <f t="shared" si="758"/>
        <v>0</v>
      </c>
      <c r="AR1326" s="15">
        <f t="shared" si="759"/>
        <v>1.9999999999999574E-2</v>
      </c>
      <c r="AS1326" s="16"/>
      <c r="AT1326" s="15">
        <f t="shared" si="760"/>
        <v>0</v>
      </c>
      <c r="AU1326" s="16">
        <f t="shared" si="761"/>
        <v>0</v>
      </c>
      <c r="AV1326" s="15">
        <f t="shared" si="762"/>
        <v>0</v>
      </c>
      <c r="AW1326" s="16">
        <f t="shared" si="763"/>
        <v>0</v>
      </c>
      <c r="AX1326" s="15">
        <f t="shared" si="764"/>
        <v>0</v>
      </c>
    </row>
    <row r="1327" spans="1:50" x14ac:dyDescent="0.25">
      <c r="A1327" s="25">
        <f t="shared" si="765"/>
        <v>26.450416666666193</v>
      </c>
      <c r="B1327" s="9"/>
      <c r="C1327" s="12" t="s">
        <v>14</v>
      </c>
      <c r="D1327" t="s">
        <v>11</v>
      </c>
      <c r="E1327" s="12"/>
      <c r="F1327" s="12" t="s">
        <v>14</v>
      </c>
      <c r="H1327" s="12" t="s">
        <v>14</v>
      </c>
      <c r="J1327" s="15">
        <f t="shared" si="733"/>
        <v>0</v>
      </c>
      <c r="K1327" s="16">
        <f t="shared" si="744"/>
        <v>0</v>
      </c>
      <c r="L1327" s="15">
        <f t="shared" si="734"/>
        <v>0</v>
      </c>
      <c r="M1327" s="16">
        <f t="shared" si="745"/>
        <v>0</v>
      </c>
      <c r="N1327" s="15">
        <f t="shared" si="735"/>
        <v>1.9999999999999574E-2</v>
      </c>
      <c r="O1327" s="16"/>
      <c r="P1327" s="15">
        <f t="shared" si="736"/>
        <v>0</v>
      </c>
      <c r="Q1327" s="16">
        <f t="shared" si="746"/>
        <v>0</v>
      </c>
      <c r="R1327" s="15">
        <f t="shared" si="766"/>
        <v>0</v>
      </c>
      <c r="S1327" s="16">
        <f t="shared" si="747"/>
        <v>0</v>
      </c>
      <c r="T1327" s="15">
        <f t="shared" si="737"/>
        <v>0</v>
      </c>
      <c r="U1327" s="16"/>
      <c r="V1327" s="15">
        <f t="shared" si="738"/>
        <v>0</v>
      </c>
      <c r="W1327" s="16">
        <f t="shared" si="748"/>
        <v>0</v>
      </c>
      <c r="X1327" s="15">
        <f t="shared" si="739"/>
        <v>0</v>
      </c>
      <c r="Y1327" s="16">
        <f t="shared" si="749"/>
        <v>0</v>
      </c>
      <c r="Z1327" s="15">
        <f t="shared" si="740"/>
        <v>0</v>
      </c>
      <c r="AA1327" s="16"/>
      <c r="AB1327" s="15">
        <f t="shared" si="741"/>
        <v>0</v>
      </c>
      <c r="AC1327" s="16">
        <f t="shared" si="750"/>
        <v>0</v>
      </c>
      <c r="AD1327" s="15">
        <f t="shared" si="731"/>
        <v>0</v>
      </c>
      <c r="AE1327" s="16">
        <f t="shared" si="751"/>
        <v>0</v>
      </c>
      <c r="AF1327" s="15">
        <f t="shared" si="742"/>
        <v>1.9999999999999574E-2</v>
      </c>
      <c r="AG1327" s="16"/>
      <c r="AH1327" s="15">
        <f t="shared" si="732"/>
        <v>0</v>
      </c>
      <c r="AI1327" s="16">
        <f t="shared" si="752"/>
        <v>0</v>
      </c>
      <c r="AJ1327" s="15">
        <f t="shared" si="743"/>
        <v>0</v>
      </c>
      <c r="AK1327" s="16">
        <f t="shared" si="753"/>
        <v>0</v>
      </c>
      <c r="AL1327" s="15">
        <f t="shared" si="754"/>
        <v>0</v>
      </c>
      <c r="AM1327" s="16"/>
      <c r="AN1327" s="15">
        <f t="shared" si="755"/>
        <v>0</v>
      </c>
      <c r="AO1327" s="16">
        <f t="shared" si="756"/>
        <v>0</v>
      </c>
      <c r="AP1327" s="15">
        <f t="shared" si="757"/>
        <v>0</v>
      </c>
      <c r="AQ1327" s="16">
        <f t="shared" si="758"/>
        <v>0</v>
      </c>
      <c r="AR1327" s="15">
        <f t="shared" si="759"/>
        <v>1.9999999999999574E-2</v>
      </c>
      <c r="AS1327" s="16"/>
      <c r="AT1327" s="15">
        <f t="shared" si="760"/>
        <v>0</v>
      </c>
      <c r="AU1327" s="16">
        <f t="shared" si="761"/>
        <v>0</v>
      </c>
      <c r="AV1327" s="15">
        <f t="shared" si="762"/>
        <v>0</v>
      </c>
      <c r="AW1327" s="16">
        <f t="shared" si="763"/>
        <v>0</v>
      </c>
      <c r="AX1327" s="15">
        <f t="shared" si="764"/>
        <v>0</v>
      </c>
    </row>
    <row r="1328" spans="1:50" x14ac:dyDescent="0.25">
      <c r="A1328" s="25">
        <f t="shared" si="765"/>
        <v>26.470416666666193</v>
      </c>
      <c r="B1328" s="9" t="s">
        <v>17</v>
      </c>
      <c r="C1328" t="s">
        <v>11</v>
      </c>
      <c r="D1328" s="13" t="s">
        <v>20</v>
      </c>
      <c r="E1328" s="12"/>
      <c r="F1328" s="12" t="s">
        <v>14</v>
      </c>
      <c r="G1328" s="12"/>
      <c r="H1328" s="12" t="s">
        <v>14</v>
      </c>
      <c r="I1328" s="12"/>
      <c r="J1328" s="15">
        <f t="shared" si="733"/>
        <v>0</v>
      </c>
      <c r="K1328" s="16">
        <f t="shared" si="744"/>
        <v>0</v>
      </c>
      <c r="L1328" s="15">
        <f t="shared" si="734"/>
        <v>0</v>
      </c>
      <c r="M1328" s="16">
        <f t="shared" si="745"/>
        <v>0</v>
      </c>
      <c r="N1328" s="15">
        <f t="shared" si="735"/>
        <v>0</v>
      </c>
      <c r="O1328" s="16"/>
      <c r="P1328" s="15">
        <f t="shared" si="736"/>
        <v>0</v>
      </c>
      <c r="Q1328" s="16">
        <f t="shared" si="746"/>
        <v>0</v>
      </c>
      <c r="R1328" s="15">
        <f t="shared" si="766"/>
        <v>26.470416666666193</v>
      </c>
      <c r="S1328" s="16">
        <f t="shared" si="747"/>
        <v>1</v>
      </c>
      <c r="T1328" s="15">
        <f t="shared" si="737"/>
        <v>0</v>
      </c>
      <c r="U1328" s="16"/>
      <c r="V1328" s="15">
        <f t="shared" si="738"/>
        <v>0</v>
      </c>
      <c r="W1328" s="16">
        <f t="shared" si="748"/>
        <v>0</v>
      </c>
      <c r="X1328" s="15">
        <f t="shared" si="739"/>
        <v>0</v>
      </c>
      <c r="Y1328" s="16">
        <f t="shared" si="749"/>
        <v>0</v>
      </c>
      <c r="Z1328" s="15">
        <f t="shared" si="740"/>
        <v>0</v>
      </c>
      <c r="AA1328" s="16"/>
      <c r="AB1328" s="15">
        <f t="shared" si="741"/>
        <v>0</v>
      </c>
      <c r="AC1328" s="16">
        <f t="shared" si="750"/>
        <v>0</v>
      </c>
      <c r="AD1328" s="15">
        <f t="shared" si="731"/>
        <v>0</v>
      </c>
      <c r="AE1328" s="16">
        <f t="shared" si="751"/>
        <v>0</v>
      </c>
      <c r="AF1328" s="15">
        <f t="shared" si="742"/>
        <v>1.9999999999999574E-2</v>
      </c>
      <c r="AG1328" s="16"/>
      <c r="AH1328" s="15">
        <f t="shared" si="732"/>
        <v>0</v>
      </c>
      <c r="AI1328" s="16">
        <f t="shared" si="752"/>
        <v>0</v>
      </c>
      <c r="AJ1328" s="15">
        <f t="shared" si="743"/>
        <v>0</v>
      </c>
      <c r="AK1328" s="16">
        <f t="shared" si="753"/>
        <v>0</v>
      </c>
      <c r="AL1328" s="15">
        <f t="shared" si="754"/>
        <v>0</v>
      </c>
      <c r="AM1328" s="16"/>
      <c r="AN1328" s="15">
        <f t="shared" si="755"/>
        <v>0</v>
      </c>
      <c r="AO1328" s="16">
        <f t="shared" si="756"/>
        <v>0</v>
      </c>
      <c r="AP1328" s="15">
        <f t="shared" si="757"/>
        <v>0</v>
      </c>
      <c r="AQ1328" s="16">
        <f t="shared" si="758"/>
        <v>0</v>
      </c>
      <c r="AR1328" s="15">
        <f t="shared" si="759"/>
        <v>1.9999999999999574E-2</v>
      </c>
      <c r="AS1328" s="16"/>
      <c r="AT1328" s="15">
        <f t="shared" si="760"/>
        <v>0</v>
      </c>
      <c r="AU1328" s="16">
        <f t="shared" si="761"/>
        <v>0</v>
      </c>
      <c r="AV1328" s="15">
        <f t="shared" si="762"/>
        <v>0</v>
      </c>
      <c r="AW1328" s="16">
        <f t="shared" si="763"/>
        <v>0</v>
      </c>
      <c r="AX1328" s="15">
        <f t="shared" si="764"/>
        <v>0</v>
      </c>
    </row>
    <row r="1329" spans="1:50" x14ac:dyDescent="0.25">
      <c r="A1329" s="25">
        <f t="shared" si="765"/>
        <v>26.490416666666192</v>
      </c>
      <c r="B1329" s="9"/>
      <c r="C1329" t="s">
        <v>11</v>
      </c>
      <c r="E1329" s="12"/>
      <c r="F1329" s="12" t="s">
        <v>14</v>
      </c>
      <c r="G1329" s="12"/>
      <c r="H1329" s="12" t="s">
        <v>14</v>
      </c>
      <c r="I1329" s="12"/>
      <c r="J1329" s="15">
        <f t="shared" si="733"/>
        <v>0</v>
      </c>
      <c r="K1329" s="16">
        <f t="shared" si="744"/>
        <v>0</v>
      </c>
      <c r="L1329" s="15">
        <f t="shared" si="734"/>
        <v>0</v>
      </c>
      <c r="M1329" s="16">
        <f t="shared" si="745"/>
        <v>0</v>
      </c>
      <c r="N1329" s="15">
        <f t="shared" si="735"/>
        <v>0</v>
      </c>
      <c r="O1329" s="16"/>
      <c r="P1329" s="15">
        <f t="shared" si="736"/>
        <v>0</v>
      </c>
      <c r="Q1329" s="16">
        <f t="shared" si="746"/>
        <v>0</v>
      </c>
      <c r="R1329" s="15">
        <f t="shared" si="766"/>
        <v>0</v>
      </c>
      <c r="S1329" s="16">
        <f t="shared" si="747"/>
        <v>0</v>
      </c>
      <c r="T1329" s="15">
        <f t="shared" si="737"/>
        <v>0</v>
      </c>
      <c r="U1329" s="16"/>
      <c r="V1329" s="15">
        <f t="shared" si="738"/>
        <v>0</v>
      </c>
      <c r="W1329" s="16">
        <f t="shared" si="748"/>
        <v>0</v>
      </c>
      <c r="X1329" s="15">
        <f t="shared" si="739"/>
        <v>0</v>
      </c>
      <c r="Y1329" s="16">
        <f t="shared" si="749"/>
        <v>0</v>
      </c>
      <c r="Z1329" s="15">
        <f t="shared" si="740"/>
        <v>0</v>
      </c>
      <c r="AA1329" s="16"/>
      <c r="AB1329" s="15">
        <f t="shared" si="741"/>
        <v>0</v>
      </c>
      <c r="AC1329" s="16">
        <f t="shared" si="750"/>
        <v>0</v>
      </c>
      <c r="AD1329" s="15">
        <f t="shared" si="731"/>
        <v>0</v>
      </c>
      <c r="AE1329" s="16">
        <f t="shared" si="751"/>
        <v>0</v>
      </c>
      <c r="AF1329" s="15">
        <f t="shared" si="742"/>
        <v>1.9999999999999574E-2</v>
      </c>
      <c r="AG1329" s="16"/>
      <c r="AH1329" s="15">
        <f t="shared" si="732"/>
        <v>0</v>
      </c>
      <c r="AI1329" s="16">
        <f t="shared" si="752"/>
        <v>0</v>
      </c>
      <c r="AJ1329" s="15">
        <f t="shared" si="743"/>
        <v>0</v>
      </c>
      <c r="AK1329" s="16">
        <f t="shared" si="753"/>
        <v>0</v>
      </c>
      <c r="AL1329" s="15">
        <f t="shared" si="754"/>
        <v>0</v>
      </c>
      <c r="AM1329" s="16"/>
      <c r="AN1329" s="15">
        <f t="shared" si="755"/>
        <v>0</v>
      </c>
      <c r="AO1329" s="16">
        <f t="shared" si="756"/>
        <v>0</v>
      </c>
      <c r="AP1329" s="15">
        <f t="shared" si="757"/>
        <v>0</v>
      </c>
      <c r="AQ1329" s="16">
        <f t="shared" si="758"/>
        <v>0</v>
      </c>
      <c r="AR1329" s="15">
        <f t="shared" si="759"/>
        <v>1.9999999999999574E-2</v>
      </c>
      <c r="AS1329" s="16"/>
      <c r="AT1329" s="15">
        <f t="shared" si="760"/>
        <v>0</v>
      </c>
      <c r="AU1329" s="16">
        <f t="shared" si="761"/>
        <v>0</v>
      </c>
      <c r="AV1329" s="15">
        <f t="shared" si="762"/>
        <v>0</v>
      </c>
      <c r="AW1329" s="16">
        <f t="shared" si="763"/>
        <v>0</v>
      </c>
      <c r="AX1329" s="15">
        <f t="shared" si="764"/>
        <v>0</v>
      </c>
    </row>
    <row r="1330" spans="1:50" x14ac:dyDescent="0.25">
      <c r="A1330" s="25">
        <f t="shared" si="765"/>
        <v>26.510416666666192</v>
      </c>
      <c r="B1330" s="9"/>
      <c r="C1330" t="s">
        <v>11</v>
      </c>
      <c r="E1330" s="12"/>
      <c r="F1330" s="12" t="s">
        <v>14</v>
      </c>
      <c r="G1330" s="12"/>
      <c r="H1330" s="12" t="s">
        <v>14</v>
      </c>
      <c r="I1330" s="12"/>
      <c r="J1330" s="15">
        <f t="shared" si="733"/>
        <v>0</v>
      </c>
      <c r="K1330" s="16">
        <f t="shared" si="744"/>
        <v>0</v>
      </c>
      <c r="L1330" s="15">
        <f t="shared" si="734"/>
        <v>0</v>
      </c>
      <c r="M1330" s="16">
        <f t="shared" si="745"/>
        <v>0</v>
      </c>
      <c r="N1330" s="15">
        <f t="shared" si="735"/>
        <v>0</v>
      </c>
      <c r="O1330" s="16"/>
      <c r="P1330" s="15">
        <f t="shared" si="736"/>
        <v>0</v>
      </c>
      <c r="Q1330" s="16">
        <f t="shared" si="746"/>
        <v>0</v>
      </c>
      <c r="R1330" s="15">
        <f t="shared" si="766"/>
        <v>0</v>
      </c>
      <c r="S1330" s="16">
        <f t="shared" si="747"/>
        <v>0</v>
      </c>
      <c r="T1330" s="15">
        <f t="shared" si="737"/>
        <v>0</v>
      </c>
      <c r="U1330" s="16"/>
      <c r="V1330" s="15">
        <f t="shared" si="738"/>
        <v>0</v>
      </c>
      <c r="W1330" s="16">
        <f t="shared" si="748"/>
        <v>0</v>
      </c>
      <c r="X1330" s="15">
        <f t="shared" si="739"/>
        <v>0</v>
      </c>
      <c r="Y1330" s="16">
        <f t="shared" si="749"/>
        <v>0</v>
      </c>
      <c r="Z1330" s="15">
        <f t="shared" si="740"/>
        <v>0</v>
      </c>
      <c r="AA1330" s="16"/>
      <c r="AB1330" s="15">
        <f t="shared" si="741"/>
        <v>0</v>
      </c>
      <c r="AC1330" s="16">
        <f t="shared" si="750"/>
        <v>0</v>
      </c>
      <c r="AD1330" s="15">
        <f t="shared" si="731"/>
        <v>0</v>
      </c>
      <c r="AE1330" s="16">
        <f t="shared" si="751"/>
        <v>0</v>
      </c>
      <c r="AF1330" s="15">
        <f t="shared" si="742"/>
        <v>1.9999999999999574E-2</v>
      </c>
      <c r="AG1330" s="16"/>
      <c r="AH1330" s="15">
        <f t="shared" si="732"/>
        <v>0</v>
      </c>
      <c r="AI1330" s="16">
        <f t="shared" si="752"/>
        <v>0</v>
      </c>
      <c r="AJ1330" s="15">
        <f t="shared" si="743"/>
        <v>0</v>
      </c>
      <c r="AK1330" s="16">
        <f t="shared" si="753"/>
        <v>0</v>
      </c>
      <c r="AL1330" s="15">
        <f t="shared" si="754"/>
        <v>0</v>
      </c>
      <c r="AM1330" s="16"/>
      <c r="AN1330" s="15">
        <f t="shared" si="755"/>
        <v>0</v>
      </c>
      <c r="AO1330" s="16">
        <f t="shared" si="756"/>
        <v>0</v>
      </c>
      <c r="AP1330" s="15">
        <f t="shared" si="757"/>
        <v>0</v>
      </c>
      <c r="AQ1330" s="16">
        <f t="shared" si="758"/>
        <v>0</v>
      </c>
      <c r="AR1330" s="15">
        <f t="shared" si="759"/>
        <v>1.9999999999999574E-2</v>
      </c>
      <c r="AS1330" s="16"/>
      <c r="AT1330" s="15">
        <f t="shared" si="760"/>
        <v>0</v>
      </c>
      <c r="AU1330" s="16">
        <f t="shared" si="761"/>
        <v>0</v>
      </c>
      <c r="AV1330" s="15">
        <f t="shared" si="762"/>
        <v>0</v>
      </c>
      <c r="AW1330" s="16">
        <f t="shared" si="763"/>
        <v>0</v>
      </c>
      <c r="AX1330" s="15">
        <f t="shared" si="764"/>
        <v>0</v>
      </c>
    </row>
    <row r="1331" spans="1:50" x14ac:dyDescent="0.25">
      <c r="A1331" s="25">
        <f t="shared" si="765"/>
        <v>26.530416666666191</v>
      </c>
      <c r="B1331" s="9"/>
      <c r="C1331" t="s">
        <v>11</v>
      </c>
      <c r="E1331" s="12"/>
      <c r="F1331" s="12" t="s">
        <v>14</v>
      </c>
      <c r="G1331" s="12"/>
      <c r="H1331" s="12" t="s">
        <v>14</v>
      </c>
      <c r="I1331" s="12"/>
      <c r="J1331" s="15">
        <f t="shared" si="733"/>
        <v>0</v>
      </c>
      <c r="K1331" s="16">
        <f t="shared" si="744"/>
        <v>0</v>
      </c>
      <c r="L1331" s="15">
        <f t="shared" si="734"/>
        <v>0</v>
      </c>
      <c r="M1331" s="16">
        <f t="shared" si="745"/>
        <v>0</v>
      </c>
      <c r="N1331" s="15">
        <f t="shared" si="735"/>
        <v>0</v>
      </c>
      <c r="O1331" s="16"/>
      <c r="P1331" s="15">
        <f t="shared" si="736"/>
        <v>0</v>
      </c>
      <c r="Q1331" s="16">
        <f t="shared" si="746"/>
        <v>0</v>
      </c>
      <c r="R1331" s="15">
        <f t="shared" si="766"/>
        <v>0</v>
      </c>
      <c r="S1331" s="16">
        <f t="shared" si="747"/>
        <v>0</v>
      </c>
      <c r="T1331" s="15">
        <f t="shared" si="737"/>
        <v>0</v>
      </c>
      <c r="U1331" s="16"/>
      <c r="V1331" s="15">
        <f t="shared" si="738"/>
        <v>0</v>
      </c>
      <c r="W1331" s="16">
        <f t="shared" si="748"/>
        <v>0</v>
      </c>
      <c r="X1331" s="15">
        <f t="shared" si="739"/>
        <v>0</v>
      </c>
      <c r="Y1331" s="16">
        <f t="shared" si="749"/>
        <v>0</v>
      </c>
      <c r="Z1331" s="15">
        <f t="shared" si="740"/>
        <v>0</v>
      </c>
      <c r="AA1331" s="16"/>
      <c r="AB1331" s="15">
        <f t="shared" si="741"/>
        <v>0</v>
      </c>
      <c r="AC1331" s="16">
        <f t="shared" si="750"/>
        <v>0</v>
      </c>
      <c r="AD1331" s="15">
        <f t="shared" si="731"/>
        <v>0</v>
      </c>
      <c r="AE1331" s="16">
        <f t="shared" si="751"/>
        <v>0</v>
      </c>
      <c r="AF1331" s="15">
        <f t="shared" si="742"/>
        <v>1.9999999999999574E-2</v>
      </c>
      <c r="AG1331" s="16"/>
      <c r="AH1331" s="15">
        <f t="shared" si="732"/>
        <v>0</v>
      </c>
      <c r="AI1331" s="16">
        <f t="shared" si="752"/>
        <v>0</v>
      </c>
      <c r="AJ1331" s="15">
        <f t="shared" si="743"/>
        <v>0</v>
      </c>
      <c r="AK1331" s="16">
        <f t="shared" si="753"/>
        <v>0</v>
      </c>
      <c r="AL1331" s="15">
        <f t="shared" si="754"/>
        <v>0</v>
      </c>
      <c r="AM1331" s="16"/>
      <c r="AN1331" s="15">
        <f t="shared" si="755"/>
        <v>0</v>
      </c>
      <c r="AO1331" s="16">
        <f t="shared" si="756"/>
        <v>0</v>
      </c>
      <c r="AP1331" s="15">
        <f t="shared" si="757"/>
        <v>0</v>
      </c>
      <c r="AQ1331" s="16">
        <f t="shared" si="758"/>
        <v>0</v>
      </c>
      <c r="AR1331" s="15">
        <f t="shared" si="759"/>
        <v>1.9999999999999574E-2</v>
      </c>
      <c r="AS1331" s="16"/>
      <c r="AT1331" s="15">
        <f t="shared" si="760"/>
        <v>0</v>
      </c>
      <c r="AU1331" s="16">
        <f t="shared" si="761"/>
        <v>0</v>
      </c>
      <c r="AV1331" s="15">
        <f t="shared" si="762"/>
        <v>0</v>
      </c>
      <c r="AW1331" s="16">
        <f t="shared" si="763"/>
        <v>0</v>
      </c>
      <c r="AX1331" s="15">
        <f t="shared" si="764"/>
        <v>0</v>
      </c>
    </row>
    <row r="1332" spans="1:50" x14ac:dyDescent="0.25">
      <c r="A1332" s="25">
        <f t="shared" si="765"/>
        <v>26.550416666666191</v>
      </c>
      <c r="B1332" s="9"/>
      <c r="C1332" t="s">
        <v>11</v>
      </c>
      <c r="F1332" s="12" t="s">
        <v>14</v>
      </c>
      <c r="G1332" s="34"/>
      <c r="H1332" s="12" t="s">
        <v>14</v>
      </c>
      <c r="J1332" s="15">
        <f t="shared" si="733"/>
        <v>0</v>
      </c>
      <c r="K1332" s="16">
        <f t="shared" si="744"/>
        <v>0</v>
      </c>
      <c r="L1332" s="15">
        <f t="shared" si="734"/>
        <v>0</v>
      </c>
      <c r="M1332" s="16">
        <f t="shared" si="745"/>
        <v>0</v>
      </c>
      <c r="N1332" s="15">
        <f t="shared" si="735"/>
        <v>0</v>
      </c>
      <c r="O1332" s="16"/>
      <c r="P1332" s="15">
        <f t="shared" si="736"/>
        <v>0</v>
      </c>
      <c r="Q1332" s="16">
        <f t="shared" si="746"/>
        <v>0</v>
      </c>
      <c r="R1332" s="15">
        <f t="shared" si="766"/>
        <v>0</v>
      </c>
      <c r="S1332" s="16">
        <f t="shared" si="747"/>
        <v>0</v>
      </c>
      <c r="T1332" s="15">
        <f t="shared" si="737"/>
        <v>0</v>
      </c>
      <c r="U1332" s="16"/>
      <c r="V1332" s="15">
        <f t="shared" si="738"/>
        <v>0</v>
      </c>
      <c r="W1332" s="16">
        <f t="shared" si="748"/>
        <v>0</v>
      </c>
      <c r="X1332" s="15">
        <f t="shared" si="739"/>
        <v>0</v>
      </c>
      <c r="Y1332" s="16">
        <f t="shared" si="749"/>
        <v>0</v>
      </c>
      <c r="Z1332" s="15">
        <f t="shared" si="740"/>
        <v>0</v>
      </c>
      <c r="AA1332" s="16"/>
      <c r="AB1332" s="15">
        <f t="shared" si="741"/>
        <v>0</v>
      </c>
      <c r="AC1332" s="16">
        <f t="shared" si="750"/>
        <v>0</v>
      </c>
      <c r="AD1332" s="15">
        <f t="shared" si="731"/>
        <v>0</v>
      </c>
      <c r="AE1332" s="16">
        <f t="shared" si="751"/>
        <v>0</v>
      </c>
      <c r="AF1332" s="15">
        <f t="shared" si="742"/>
        <v>1.9999999999999574E-2</v>
      </c>
      <c r="AG1332" s="16"/>
      <c r="AH1332" s="15">
        <f t="shared" si="732"/>
        <v>0</v>
      </c>
      <c r="AI1332" s="16">
        <f t="shared" si="752"/>
        <v>0</v>
      </c>
      <c r="AJ1332" s="15">
        <f t="shared" si="743"/>
        <v>0</v>
      </c>
      <c r="AK1332" s="16">
        <f t="shared" si="753"/>
        <v>0</v>
      </c>
      <c r="AL1332" s="15">
        <f t="shared" si="754"/>
        <v>0</v>
      </c>
      <c r="AM1332" s="16"/>
      <c r="AN1332" s="15">
        <f t="shared" si="755"/>
        <v>0</v>
      </c>
      <c r="AO1332" s="16">
        <f t="shared" si="756"/>
        <v>0</v>
      </c>
      <c r="AP1332" s="15">
        <f t="shared" si="757"/>
        <v>0</v>
      </c>
      <c r="AQ1332" s="16">
        <f t="shared" si="758"/>
        <v>0</v>
      </c>
      <c r="AR1332" s="15">
        <f t="shared" si="759"/>
        <v>1.9999999999999574E-2</v>
      </c>
      <c r="AS1332" s="16"/>
      <c r="AT1332" s="15">
        <f t="shared" si="760"/>
        <v>0</v>
      </c>
      <c r="AU1332" s="16">
        <f t="shared" si="761"/>
        <v>0</v>
      </c>
      <c r="AV1332" s="15">
        <f t="shared" si="762"/>
        <v>0</v>
      </c>
      <c r="AW1332" s="16">
        <f t="shared" si="763"/>
        <v>0</v>
      </c>
      <c r="AX1332" s="15">
        <f t="shared" si="764"/>
        <v>0</v>
      </c>
    </row>
    <row r="1333" spans="1:50" x14ac:dyDescent="0.25">
      <c r="A1333" s="25">
        <f t="shared" si="765"/>
        <v>26.570416666666191</v>
      </c>
      <c r="B1333" s="9" t="s">
        <v>22</v>
      </c>
      <c r="C1333" s="13" t="s">
        <v>20</v>
      </c>
      <c r="D1333" s="12"/>
      <c r="F1333" t="s">
        <v>11</v>
      </c>
      <c r="H1333" s="12" t="s">
        <v>14</v>
      </c>
      <c r="J1333" s="15">
        <f t="shared" si="733"/>
        <v>0</v>
      </c>
      <c r="K1333" s="16">
        <f t="shared" si="744"/>
        <v>0</v>
      </c>
      <c r="L1333" s="15">
        <f t="shared" si="734"/>
        <v>26.570416666666191</v>
      </c>
      <c r="M1333" s="16">
        <f t="shared" si="745"/>
        <v>1</v>
      </c>
      <c r="N1333" s="15">
        <f t="shared" si="735"/>
        <v>0</v>
      </c>
      <c r="O1333" s="16"/>
      <c r="P1333" s="15">
        <f t="shared" si="736"/>
        <v>0</v>
      </c>
      <c r="Q1333" s="16">
        <f t="shared" si="746"/>
        <v>0</v>
      </c>
      <c r="R1333" s="15">
        <f t="shared" si="766"/>
        <v>0</v>
      </c>
      <c r="S1333" s="16">
        <f t="shared" si="747"/>
        <v>0</v>
      </c>
      <c r="T1333" s="15">
        <f t="shared" si="737"/>
        <v>0</v>
      </c>
      <c r="U1333" s="16"/>
      <c r="V1333" s="15">
        <f t="shared" si="738"/>
        <v>0</v>
      </c>
      <c r="W1333" s="16">
        <f t="shared" si="748"/>
        <v>0</v>
      </c>
      <c r="X1333" s="15">
        <f t="shared" si="739"/>
        <v>0</v>
      </c>
      <c r="Y1333" s="16">
        <f t="shared" si="749"/>
        <v>0</v>
      </c>
      <c r="Z1333" s="15">
        <f t="shared" si="740"/>
        <v>0</v>
      </c>
      <c r="AA1333" s="16"/>
      <c r="AB1333" s="15">
        <f t="shared" si="741"/>
        <v>0</v>
      </c>
      <c r="AC1333" s="16">
        <f t="shared" si="750"/>
        <v>0</v>
      </c>
      <c r="AD1333" s="15">
        <f t="shared" si="731"/>
        <v>0</v>
      </c>
      <c r="AE1333" s="16">
        <f t="shared" si="751"/>
        <v>0</v>
      </c>
      <c r="AF1333" s="15">
        <f t="shared" si="742"/>
        <v>0</v>
      </c>
      <c r="AG1333" s="16"/>
      <c r="AH1333" s="15">
        <f t="shared" si="732"/>
        <v>0</v>
      </c>
      <c r="AI1333" s="16">
        <f t="shared" si="752"/>
        <v>0</v>
      </c>
      <c r="AJ1333" s="15">
        <f t="shared" si="743"/>
        <v>0</v>
      </c>
      <c r="AK1333" s="16">
        <f t="shared" si="753"/>
        <v>0</v>
      </c>
      <c r="AL1333" s="15">
        <f t="shared" si="754"/>
        <v>0</v>
      </c>
      <c r="AM1333" s="16"/>
      <c r="AN1333" s="15">
        <f t="shared" si="755"/>
        <v>0</v>
      </c>
      <c r="AO1333" s="16">
        <f t="shared" si="756"/>
        <v>0</v>
      </c>
      <c r="AP1333" s="15">
        <f t="shared" si="757"/>
        <v>0</v>
      </c>
      <c r="AQ1333" s="16">
        <f t="shared" si="758"/>
        <v>0</v>
      </c>
      <c r="AR1333" s="15">
        <f t="shared" si="759"/>
        <v>1.9999999999999574E-2</v>
      </c>
      <c r="AS1333" s="16"/>
      <c r="AT1333" s="15">
        <f t="shared" si="760"/>
        <v>0</v>
      </c>
      <c r="AU1333" s="16">
        <f t="shared" si="761"/>
        <v>0</v>
      </c>
      <c r="AV1333" s="15">
        <f t="shared" si="762"/>
        <v>0</v>
      </c>
      <c r="AW1333" s="16">
        <f t="shared" si="763"/>
        <v>0</v>
      </c>
      <c r="AX1333" s="15">
        <f t="shared" si="764"/>
        <v>0</v>
      </c>
    </row>
    <row r="1334" spans="1:50" x14ac:dyDescent="0.25">
      <c r="A1334" s="25">
        <f t="shared" si="765"/>
        <v>26.59041666666619</v>
      </c>
      <c r="B1334" s="9"/>
      <c r="D1334" s="12"/>
      <c r="F1334" t="s">
        <v>11</v>
      </c>
      <c r="H1334" s="12" t="s">
        <v>14</v>
      </c>
      <c r="I1334" s="13"/>
      <c r="J1334" s="15">
        <f t="shared" si="733"/>
        <v>0</v>
      </c>
      <c r="K1334" s="16">
        <f t="shared" si="744"/>
        <v>0</v>
      </c>
      <c r="L1334" s="15">
        <f t="shared" si="734"/>
        <v>0</v>
      </c>
      <c r="M1334" s="16">
        <f t="shared" si="745"/>
        <v>0</v>
      </c>
      <c r="N1334" s="15">
        <f t="shared" si="735"/>
        <v>0</v>
      </c>
      <c r="O1334" s="16"/>
      <c r="P1334" s="15">
        <f t="shared" si="736"/>
        <v>0</v>
      </c>
      <c r="Q1334" s="16">
        <f t="shared" si="746"/>
        <v>0</v>
      </c>
      <c r="R1334" s="15">
        <f t="shared" si="766"/>
        <v>0</v>
      </c>
      <c r="S1334" s="16">
        <f t="shared" si="747"/>
        <v>0</v>
      </c>
      <c r="T1334" s="15">
        <f t="shared" si="737"/>
        <v>0</v>
      </c>
      <c r="U1334" s="16"/>
      <c r="V1334" s="15">
        <f t="shared" si="738"/>
        <v>0</v>
      </c>
      <c r="W1334" s="16">
        <f t="shared" si="748"/>
        <v>0</v>
      </c>
      <c r="X1334" s="15">
        <f t="shared" si="739"/>
        <v>0</v>
      </c>
      <c r="Y1334" s="16">
        <f t="shared" si="749"/>
        <v>0</v>
      </c>
      <c r="Z1334" s="15">
        <f t="shared" si="740"/>
        <v>0</v>
      </c>
      <c r="AA1334" s="16"/>
      <c r="AB1334" s="15">
        <f t="shared" si="741"/>
        <v>0</v>
      </c>
      <c r="AC1334" s="16">
        <f t="shared" si="750"/>
        <v>0</v>
      </c>
      <c r="AD1334" s="15">
        <f t="shared" ref="AD1334:AD1397" si="767">IF(B1334="Line 4 repd.",A1334,0)</f>
        <v>0</v>
      </c>
      <c r="AE1334" s="16">
        <f t="shared" si="751"/>
        <v>0</v>
      </c>
      <c r="AF1334" s="15">
        <f t="shared" si="742"/>
        <v>0</v>
      </c>
      <c r="AG1334" s="16"/>
      <c r="AH1334" s="15">
        <f t="shared" si="732"/>
        <v>0</v>
      </c>
      <c r="AI1334" s="16">
        <f t="shared" si="752"/>
        <v>0</v>
      </c>
      <c r="AJ1334" s="15">
        <f t="shared" si="743"/>
        <v>0</v>
      </c>
      <c r="AK1334" s="16">
        <f t="shared" si="753"/>
        <v>0</v>
      </c>
      <c r="AL1334" s="15">
        <f t="shared" si="754"/>
        <v>0</v>
      </c>
      <c r="AM1334" s="16"/>
      <c r="AN1334" s="15">
        <f t="shared" si="755"/>
        <v>0</v>
      </c>
      <c r="AO1334" s="16">
        <f t="shared" si="756"/>
        <v>0</v>
      </c>
      <c r="AP1334" s="15">
        <f t="shared" si="757"/>
        <v>0</v>
      </c>
      <c r="AQ1334" s="16">
        <f t="shared" si="758"/>
        <v>0</v>
      </c>
      <c r="AR1334" s="15">
        <f t="shared" si="759"/>
        <v>1.9999999999999574E-2</v>
      </c>
      <c r="AS1334" s="16"/>
      <c r="AT1334" s="15">
        <f t="shared" si="760"/>
        <v>0</v>
      </c>
      <c r="AU1334" s="16">
        <f t="shared" si="761"/>
        <v>0</v>
      </c>
      <c r="AV1334" s="15">
        <f t="shared" si="762"/>
        <v>0</v>
      </c>
      <c r="AW1334" s="16">
        <f t="shared" si="763"/>
        <v>0</v>
      </c>
      <c r="AX1334" s="15">
        <f t="shared" si="764"/>
        <v>0</v>
      </c>
    </row>
    <row r="1335" spans="1:50" x14ac:dyDescent="0.25">
      <c r="A1335" s="25">
        <f t="shared" si="765"/>
        <v>26.61041666666619</v>
      </c>
      <c r="B1335" s="9"/>
      <c r="D1335" s="12"/>
      <c r="F1335" t="s">
        <v>11</v>
      </c>
      <c r="H1335" s="12" t="s">
        <v>14</v>
      </c>
      <c r="J1335" s="15">
        <f t="shared" si="733"/>
        <v>0</v>
      </c>
      <c r="K1335" s="16">
        <f t="shared" si="744"/>
        <v>0</v>
      </c>
      <c r="L1335" s="15">
        <f t="shared" si="734"/>
        <v>0</v>
      </c>
      <c r="M1335" s="16">
        <f t="shared" si="745"/>
        <v>0</v>
      </c>
      <c r="N1335" s="15">
        <f t="shared" si="735"/>
        <v>0</v>
      </c>
      <c r="O1335" s="16"/>
      <c r="P1335" s="15">
        <f t="shared" si="736"/>
        <v>0</v>
      </c>
      <c r="Q1335" s="16">
        <f t="shared" si="746"/>
        <v>0</v>
      </c>
      <c r="R1335" s="15">
        <f t="shared" si="766"/>
        <v>0</v>
      </c>
      <c r="S1335" s="16">
        <f t="shared" si="747"/>
        <v>0</v>
      </c>
      <c r="T1335" s="15">
        <f t="shared" si="737"/>
        <v>0</v>
      </c>
      <c r="U1335" s="16"/>
      <c r="V1335" s="15">
        <f t="shared" si="738"/>
        <v>0</v>
      </c>
      <c r="W1335" s="16">
        <f t="shared" si="748"/>
        <v>0</v>
      </c>
      <c r="X1335" s="15">
        <f t="shared" si="739"/>
        <v>0</v>
      </c>
      <c r="Y1335" s="16">
        <f t="shared" si="749"/>
        <v>0</v>
      </c>
      <c r="Z1335" s="15">
        <f t="shared" si="740"/>
        <v>0</v>
      </c>
      <c r="AA1335" s="16"/>
      <c r="AB1335" s="15">
        <f t="shared" si="741"/>
        <v>0</v>
      </c>
      <c r="AC1335" s="16">
        <f t="shared" si="750"/>
        <v>0</v>
      </c>
      <c r="AD1335" s="15">
        <f t="shared" si="767"/>
        <v>0</v>
      </c>
      <c r="AE1335" s="16">
        <f t="shared" si="751"/>
        <v>0</v>
      </c>
      <c r="AF1335" s="15">
        <f t="shared" si="742"/>
        <v>0</v>
      </c>
      <c r="AG1335" s="16"/>
      <c r="AH1335" s="15">
        <f t="shared" ref="AH1335:AH1398" si="768">IF(B1335="Line 5 Fails",A1335,0)</f>
        <v>0</v>
      </c>
      <c r="AI1335" s="16">
        <f t="shared" si="752"/>
        <v>0</v>
      </c>
      <c r="AJ1335" s="15">
        <f t="shared" si="743"/>
        <v>0</v>
      </c>
      <c r="AK1335" s="16">
        <f t="shared" si="753"/>
        <v>0</v>
      </c>
      <c r="AL1335" s="15">
        <f t="shared" si="754"/>
        <v>0</v>
      </c>
      <c r="AM1335" s="16"/>
      <c r="AN1335" s="15">
        <f t="shared" si="755"/>
        <v>0</v>
      </c>
      <c r="AO1335" s="16">
        <f t="shared" si="756"/>
        <v>0</v>
      </c>
      <c r="AP1335" s="15">
        <f t="shared" si="757"/>
        <v>0</v>
      </c>
      <c r="AQ1335" s="16">
        <f t="shared" si="758"/>
        <v>0</v>
      </c>
      <c r="AR1335" s="15">
        <f t="shared" si="759"/>
        <v>1.9999999999999574E-2</v>
      </c>
      <c r="AS1335" s="16"/>
      <c r="AT1335" s="15">
        <f t="shared" si="760"/>
        <v>0</v>
      </c>
      <c r="AU1335" s="16">
        <f t="shared" si="761"/>
        <v>0</v>
      </c>
      <c r="AV1335" s="15">
        <f t="shared" si="762"/>
        <v>0</v>
      </c>
      <c r="AW1335" s="16">
        <f t="shared" si="763"/>
        <v>0</v>
      </c>
      <c r="AX1335" s="15">
        <f t="shared" si="764"/>
        <v>0</v>
      </c>
    </row>
    <row r="1336" spans="1:50" x14ac:dyDescent="0.25">
      <c r="A1336" s="25">
        <f t="shared" si="765"/>
        <v>26.630416666666189</v>
      </c>
      <c r="B1336" s="9" t="s">
        <v>12</v>
      </c>
      <c r="D1336" s="12"/>
      <c r="E1336" s="13"/>
      <c r="F1336" s="13" t="s">
        <v>20</v>
      </c>
      <c r="G1336" s="34"/>
      <c r="H1336" t="s">
        <v>11</v>
      </c>
      <c r="J1336" s="15">
        <f t="shared" si="733"/>
        <v>0</v>
      </c>
      <c r="K1336" s="16">
        <f t="shared" si="744"/>
        <v>0</v>
      </c>
      <c r="L1336" s="15">
        <f t="shared" si="734"/>
        <v>0</v>
      </c>
      <c r="M1336" s="16">
        <f t="shared" si="745"/>
        <v>0</v>
      </c>
      <c r="N1336" s="15">
        <f t="shared" si="735"/>
        <v>0</v>
      </c>
      <c r="O1336" s="16"/>
      <c r="P1336" s="15">
        <f t="shared" si="736"/>
        <v>0</v>
      </c>
      <c r="Q1336" s="16">
        <f t="shared" si="746"/>
        <v>0</v>
      </c>
      <c r="R1336" s="15">
        <f t="shared" si="766"/>
        <v>0</v>
      </c>
      <c r="S1336" s="16">
        <f t="shared" si="747"/>
        <v>0</v>
      </c>
      <c r="T1336" s="15">
        <f t="shared" si="737"/>
        <v>0</v>
      </c>
      <c r="U1336" s="16"/>
      <c r="V1336" s="15">
        <f t="shared" si="738"/>
        <v>0</v>
      </c>
      <c r="W1336" s="16">
        <f t="shared" si="748"/>
        <v>0</v>
      </c>
      <c r="X1336" s="15">
        <f t="shared" si="739"/>
        <v>0</v>
      </c>
      <c r="Y1336" s="16">
        <f t="shared" si="749"/>
        <v>0</v>
      </c>
      <c r="Z1336" s="15">
        <f t="shared" si="740"/>
        <v>0</v>
      </c>
      <c r="AA1336" s="16"/>
      <c r="AB1336" s="15">
        <f t="shared" si="741"/>
        <v>0</v>
      </c>
      <c r="AC1336" s="16">
        <f t="shared" si="750"/>
        <v>0</v>
      </c>
      <c r="AD1336" s="15">
        <f t="shared" si="767"/>
        <v>26.630416666666189</v>
      </c>
      <c r="AE1336" s="16">
        <f t="shared" si="751"/>
        <v>1</v>
      </c>
      <c r="AF1336" s="15">
        <f t="shared" si="742"/>
        <v>0</v>
      </c>
      <c r="AG1336" s="16"/>
      <c r="AH1336" s="15">
        <f t="shared" si="768"/>
        <v>0</v>
      </c>
      <c r="AI1336" s="16">
        <f t="shared" si="752"/>
        <v>0</v>
      </c>
      <c r="AJ1336" s="15">
        <f t="shared" si="743"/>
        <v>0</v>
      </c>
      <c r="AK1336" s="16">
        <f t="shared" si="753"/>
        <v>0</v>
      </c>
      <c r="AL1336" s="15">
        <f t="shared" si="754"/>
        <v>0</v>
      </c>
      <c r="AM1336" s="16"/>
      <c r="AN1336" s="15">
        <f t="shared" si="755"/>
        <v>0</v>
      </c>
      <c r="AO1336" s="16">
        <f t="shared" si="756"/>
        <v>0</v>
      </c>
      <c r="AP1336" s="15">
        <f t="shared" si="757"/>
        <v>0</v>
      </c>
      <c r="AQ1336" s="16">
        <f t="shared" si="758"/>
        <v>0</v>
      </c>
      <c r="AR1336" s="15">
        <f t="shared" si="759"/>
        <v>0</v>
      </c>
      <c r="AS1336" s="16"/>
      <c r="AT1336" s="15">
        <f t="shared" si="760"/>
        <v>0</v>
      </c>
      <c r="AU1336" s="16">
        <f t="shared" si="761"/>
        <v>0</v>
      </c>
      <c r="AV1336" s="15">
        <f t="shared" si="762"/>
        <v>0</v>
      </c>
      <c r="AW1336" s="16">
        <f t="shared" si="763"/>
        <v>0</v>
      </c>
      <c r="AX1336" s="15">
        <f t="shared" si="764"/>
        <v>0</v>
      </c>
    </row>
    <row r="1337" spans="1:50" x14ac:dyDescent="0.25">
      <c r="A1337" s="25">
        <f t="shared" si="765"/>
        <v>26.650416666666189</v>
      </c>
      <c r="B1337" s="9"/>
      <c r="H1337" t="s">
        <v>11</v>
      </c>
      <c r="J1337" s="15">
        <f t="shared" si="733"/>
        <v>0</v>
      </c>
      <c r="K1337" s="16">
        <f t="shared" si="744"/>
        <v>0</v>
      </c>
      <c r="L1337" s="15">
        <f t="shared" si="734"/>
        <v>0</v>
      </c>
      <c r="M1337" s="16">
        <f t="shared" si="745"/>
        <v>0</v>
      </c>
      <c r="N1337" s="15">
        <f t="shared" si="735"/>
        <v>0</v>
      </c>
      <c r="O1337" s="16"/>
      <c r="P1337" s="15">
        <f t="shared" si="736"/>
        <v>0</v>
      </c>
      <c r="Q1337" s="16">
        <f t="shared" si="746"/>
        <v>0</v>
      </c>
      <c r="R1337" s="15">
        <f t="shared" si="766"/>
        <v>0</v>
      </c>
      <c r="S1337" s="16">
        <f t="shared" si="747"/>
        <v>0</v>
      </c>
      <c r="T1337" s="15">
        <f t="shared" si="737"/>
        <v>0</v>
      </c>
      <c r="U1337" s="16"/>
      <c r="V1337" s="15">
        <f t="shared" si="738"/>
        <v>0</v>
      </c>
      <c r="W1337" s="16">
        <f t="shared" si="748"/>
        <v>0</v>
      </c>
      <c r="X1337" s="15">
        <f t="shared" si="739"/>
        <v>0</v>
      </c>
      <c r="Y1337" s="16">
        <f t="shared" si="749"/>
        <v>0</v>
      </c>
      <c r="Z1337" s="15">
        <f t="shared" si="740"/>
        <v>0</v>
      </c>
      <c r="AA1337" s="16"/>
      <c r="AB1337" s="15">
        <f t="shared" si="741"/>
        <v>0</v>
      </c>
      <c r="AC1337" s="16">
        <f t="shared" si="750"/>
        <v>0</v>
      </c>
      <c r="AD1337" s="15">
        <f t="shared" si="767"/>
        <v>0</v>
      </c>
      <c r="AE1337" s="16">
        <f t="shared" si="751"/>
        <v>0</v>
      </c>
      <c r="AF1337" s="15">
        <f t="shared" si="742"/>
        <v>0</v>
      </c>
      <c r="AG1337" s="16"/>
      <c r="AH1337" s="15">
        <f t="shared" si="768"/>
        <v>0</v>
      </c>
      <c r="AI1337" s="16">
        <f t="shared" si="752"/>
        <v>0</v>
      </c>
      <c r="AJ1337" s="15">
        <f t="shared" si="743"/>
        <v>0</v>
      </c>
      <c r="AK1337" s="16">
        <f t="shared" si="753"/>
        <v>0</v>
      </c>
      <c r="AL1337" s="15">
        <f t="shared" si="754"/>
        <v>0</v>
      </c>
      <c r="AM1337" s="16"/>
      <c r="AN1337" s="15">
        <f t="shared" si="755"/>
        <v>0</v>
      </c>
      <c r="AO1337" s="16">
        <f t="shared" si="756"/>
        <v>0</v>
      </c>
      <c r="AP1337" s="15">
        <f t="shared" si="757"/>
        <v>0</v>
      </c>
      <c r="AQ1337" s="16">
        <f t="shared" si="758"/>
        <v>0</v>
      </c>
      <c r="AR1337" s="15">
        <f t="shared" si="759"/>
        <v>0</v>
      </c>
      <c r="AS1337" s="16"/>
      <c r="AT1337" s="15">
        <f t="shared" si="760"/>
        <v>0</v>
      </c>
      <c r="AU1337" s="16">
        <f t="shared" si="761"/>
        <v>0</v>
      </c>
      <c r="AV1337" s="15">
        <f t="shared" si="762"/>
        <v>0</v>
      </c>
      <c r="AW1337" s="16">
        <f t="shared" si="763"/>
        <v>0</v>
      </c>
      <c r="AX1337" s="15">
        <f t="shared" si="764"/>
        <v>0</v>
      </c>
    </row>
    <row r="1338" spans="1:50" x14ac:dyDescent="0.25">
      <c r="A1338" s="25">
        <f t="shared" si="765"/>
        <v>26.670416666666188</v>
      </c>
      <c r="B1338" s="9"/>
      <c r="F1338" s="12"/>
      <c r="G1338" s="12"/>
      <c r="H1338" t="s">
        <v>11</v>
      </c>
      <c r="I1338" s="12"/>
      <c r="J1338" s="15">
        <f t="shared" si="733"/>
        <v>0</v>
      </c>
      <c r="K1338" s="16">
        <f t="shared" si="744"/>
        <v>0</v>
      </c>
      <c r="L1338" s="15">
        <f t="shared" si="734"/>
        <v>0</v>
      </c>
      <c r="M1338" s="16">
        <f t="shared" si="745"/>
        <v>0</v>
      </c>
      <c r="N1338" s="15">
        <f t="shared" si="735"/>
        <v>0</v>
      </c>
      <c r="O1338" s="16"/>
      <c r="P1338" s="15">
        <f t="shared" si="736"/>
        <v>0</v>
      </c>
      <c r="Q1338" s="16">
        <f t="shared" si="746"/>
        <v>0</v>
      </c>
      <c r="R1338" s="15">
        <f t="shared" si="766"/>
        <v>0</v>
      </c>
      <c r="S1338" s="16">
        <f t="shared" si="747"/>
        <v>0</v>
      </c>
      <c r="T1338" s="15">
        <f t="shared" si="737"/>
        <v>0</v>
      </c>
      <c r="U1338" s="16"/>
      <c r="V1338" s="15">
        <f t="shared" si="738"/>
        <v>0</v>
      </c>
      <c r="W1338" s="16">
        <f t="shared" si="748"/>
        <v>0</v>
      </c>
      <c r="X1338" s="15">
        <f t="shared" si="739"/>
        <v>0</v>
      </c>
      <c r="Y1338" s="16">
        <f t="shared" si="749"/>
        <v>0</v>
      </c>
      <c r="Z1338" s="15">
        <f t="shared" si="740"/>
        <v>0</v>
      </c>
      <c r="AA1338" s="16"/>
      <c r="AB1338" s="15">
        <f t="shared" si="741"/>
        <v>0</v>
      </c>
      <c r="AC1338" s="16">
        <f t="shared" si="750"/>
        <v>0</v>
      </c>
      <c r="AD1338" s="15">
        <f t="shared" si="767"/>
        <v>0</v>
      </c>
      <c r="AE1338" s="16">
        <f t="shared" si="751"/>
        <v>0</v>
      </c>
      <c r="AF1338" s="15">
        <f t="shared" si="742"/>
        <v>0</v>
      </c>
      <c r="AG1338" s="16"/>
      <c r="AH1338" s="15">
        <f t="shared" si="768"/>
        <v>0</v>
      </c>
      <c r="AI1338" s="16">
        <f t="shared" si="752"/>
        <v>0</v>
      </c>
      <c r="AJ1338" s="15">
        <f t="shared" si="743"/>
        <v>0</v>
      </c>
      <c r="AK1338" s="16">
        <f t="shared" si="753"/>
        <v>0</v>
      </c>
      <c r="AL1338" s="15">
        <f t="shared" si="754"/>
        <v>0</v>
      </c>
      <c r="AM1338" s="16"/>
      <c r="AN1338" s="15">
        <f t="shared" si="755"/>
        <v>0</v>
      </c>
      <c r="AO1338" s="16">
        <f t="shared" si="756"/>
        <v>0</v>
      </c>
      <c r="AP1338" s="15">
        <f t="shared" si="757"/>
        <v>0</v>
      </c>
      <c r="AQ1338" s="16">
        <f t="shared" si="758"/>
        <v>0</v>
      </c>
      <c r="AR1338" s="15">
        <f t="shared" si="759"/>
        <v>0</v>
      </c>
      <c r="AS1338" s="16"/>
      <c r="AT1338" s="15">
        <f t="shared" si="760"/>
        <v>0</v>
      </c>
      <c r="AU1338" s="16">
        <f t="shared" si="761"/>
        <v>0</v>
      </c>
      <c r="AV1338" s="15">
        <f t="shared" si="762"/>
        <v>0</v>
      </c>
      <c r="AW1338" s="16">
        <f t="shared" si="763"/>
        <v>0</v>
      </c>
      <c r="AX1338" s="15">
        <f t="shared" si="764"/>
        <v>0</v>
      </c>
    </row>
    <row r="1339" spans="1:50" x14ac:dyDescent="0.25">
      <c r="A1339" s="25">
        <f t="shared" si="765"/>
        <v>26.690416666666188</v>
      </c>
      <c r="B1339" s="9"/>
      <c r="C1339" s="12"/>
      <c r="F1339" s="12"/>
      <c r="G1339" s="12"/>
      <c r="H1339" t="s">
        <v>11</v>
      </c>
      <c r="I1339" s="12"/>
      <c r="J1339" s="15">
        <f t="shared" si="733"/>
        <v>0</v>
      </c>
      <c r="K1339" s="16">
        <f t="shared" si="744"/>
        <v>0</v>
      </c>
      <c r="L1339" s="15">
        <f t="shared" si="734"/>
        <v>0</v>
      </c>
      <c r="M1339" s="16">
        <f t="shared" si="745"/>
        <v>0</v>
      </c>
      <c r="N1339" s="15">
        <f t="shared" si="735"/>
        <v>0</v>
      </c>
      <c r="O1339" s="16"/>
      <c r="P1339" s="15">
        <f t="shared" si="736"/>
        <v>0</v>
      </c>
      <c r="Q1339" s="16">
        <f t="shared" si="746"/>
        <v>0</v>
      </c>
      <c r="R1339" s="15">
        <f t="shared" si="766"/>
        <v>0</v>
      </c>
      <c r="S1339" s="16">
        <f t="shared" si="747"/>
        <v>0</v>
      </c>
      <c r="T1339" s="15">
        <f t="shared" si="737"/>
        <v>0</v>
      </c>
      <c r="U1339" s="16"/>
      <c r="V1339" s="15">
        <f t="shared" si="738"/>
        <v>0</v>
      </c>
      <c r="W1339" s="16">
        <f t="shared" si="748"/>
        <v>0</v>
      </c>
      <c r="X1339" s="15">
        <f t="shared" si="739"/>
        <v>0</v>
      </c>
      <c r="Y1339" s="16">
        <f t="shared" si="749"/>
        <v>0</v>
      </c>
      <c r="Z1339" s="15">
        <f t="shared" si="740"/>
        <v>0</v>
      </c>
      <c r="AA1339" s="16"/>
      <c r="AB1339" s="15">
        <f t="shared" si="741"/>
        <v>0</v>
      </c>
      <c r="AC1339" s="16">
        <f t="shared" si="750"/>
        <v>0</v>
      </c>
      <c r="AD1339" s="15">
        <f t="shared" si="767"/>
        <v>0</v>
      </c>
      <c r="AE1339" s="16">
        <f t="shared" si="751"/>
        <v>0</v>
      </c>
      <c r="AF1339" s="15">
        <f t="shared" si="742"/>
        <v>0</v>
      </c>
      <c r="AG1339" s="16"/>
      <c r="AH1339" s="15">
        <f t="shared" si="768"/>
        <v>0</v>
      </c>
      <c r="AI1339" s="16">
        <f t="shared" si="752"/>
        <v>0</v>
      </c>
      <c r="AJ1339" s="15">
        <f t="shared" si="743"/>
        <v>0</v>
      </c>
      <c r="AK1339" s="16">
        <f t="shared" si="753"/>
        <v>0</v>
      </c>
      <c r="AL1339" s="15">
        <f t="shared" si="754"/>
        <v>0</v>
      </c>
      <c r="AM1339" s="16"/>
      <c r="AN1339" s="15">
        <f t="shared" si="755"/>
        <v>0</v>
      </c>
      <c r="AO1339" s="16">
        <f t="shared" si="756"/>
        <v>0</v>
      </c>
      <c r="AP1339" s="15">
        <f t="shared" si="757"/>
        <v>0</v>
      </c>
      <c r="AQ1339" s="16">
        <f t="shared" si="758"/>
        <v>0</v>
      </c>
      <c r="AR1339" s="15">
        <f t="shared" si="759"/>
        <v>0</v>
      </c>
      <c r="AS1339" s="16"/>
      <c r="AT1339" s="15">
        <f t="shared" si="760"/>
        <v>0</v>
      </c>
      <c r="AU1339" s="16">
        <f t="shared" si="761"/>
        <v>0</v>
      </c>
      <c r="AV1339" s="15">
        <f t="shared" si="762"/>
        <v>0</v>
      </c>
      <c r="AW1339" s="16">
        <f t="shared" si="763"/>
        <v>0</v>
      </c>
      <c r="AX1339" s="15">
        <f t="shared" si="764"/>
        <v>0</v>
      </c>
    </row>
    <row r="1340" spans="1:50" x14ac:dyDescent="0.25">
      <c r="A1340" s="25">
        <f t="shared" si="765"/>
        <v>26.710416666666188</v>
      </c>
      <c r="B1340" s="9" t="s">
        <v>64</v>
      </c>
      <c r="C1340" s="12"/>
      <c r="F1340" s="12"/>
      <c r="G1340" s="12"/>
      <c r="H1340" s="13" t="s">
        <v>20</v>
      </c>
      <c r="I1340" s="12"/>
      <c r="J1340" s="15">
        <f t="shared" si="733"/>
        <v>0</v>
      </c>
      <c r="K1340" s="16">
        <f t="shared" si="744"/>
        <v>0</v>
      </c>
      <c r="L1340" s="15">
        <f t="shared" si="734"/>
        <v>0</v>
      </c>
      <c r="M1340" s="16">
        <f t="shared" si="745"/>
        <v>0</v>
      </c>
      <c r="N1340" s="15">
        <f t="shared" si="735"/>
        <v>0</v>
      </c>
      <c r="O1340" s="16"/>
      <c r="P1340" s="15">
        <f t="shared" si="736"/>
        <v>0</v>
      </c>
      <c r="Q1340" s="16">
        <f t="shared" si="746"/>
        <v>0</v>
      </c>
      <c r="R1340" s="15">
        <f t="shared" si="766"/>
        <v>0</v>
      </c>
      <c r="S1340" s="16">
        <f t="shared" si="747"/>
        <v>0</v>
      </c>
      <c r="T1340" s="15">
        <f t="shared" si="737"/>
        <v>0</v>
      </c>
      <c r="U1340" s="16"/>
      <c r="V1340" s="15">
        <f t="shared" si="738"/>
        <v>0</v>
      </c>
      <c r="W1340" s="16">
        <f t="shared" si="748"/>
        <v>0</v>
      </c>
      <c r="X1340" s="15">
        <f t="shared" si="739"/>
        <v>0</v>
      </c>
      <c r="Y1340" s="16">
        <f t="shared" si="749"/>
        <v>0</v>
      </c>
      <c r="Z1340" s="15">
        <f t="shared" si="740"/>
        <v>0</v>
      </c>
      <c r="AA1340" s="16"/>
      <c r="AB1340" s="15">
        <f t="shared" si="741"/>
        <v>0</v>
      </c>
      <c r="AC1340" s="16">
        <f t="shared" si="750"/>
        <v>0</v>
      </c>
      <c r="AD1340" s="15">
        <f t="shared" si="767"/>
        <v>0</v>
      </c>
      <c r="AE1340" s="16">
        <f t="shared" si="751"/>
        <v>0</v>
      </c>
      <c r="AF1340" s="15">
        <f t="shared" si="742"/>
        <v>0</v>
      </c>
      <c r="AG1340" s="16"/>
      <c r="AH1340" s="15">
        <f t="shared" si="768"/>
        <v>0</v>
      </c>
      <c r="AI1340" s="16">
        <f t="shared" si="752"/>
        <v>0</v>
      </c>
      <c r="AJ1340" s="15">
        <f t="shared" si="743"/>
        <v>0</v>
      </c>
      <c r="AK1340" s="16">
        <f t="shared" si="753"/>
        <v>0</v>
      </c>
      <c r="AL1340" s="15">
        <f t="shared" si="754"/>
        <v>0</v>
      </c>
      <c r="AM1340" s="16"/>
      <c r="AN1340" s="15">
        <f t="shared" si="755"/>
        <v>0</v>
      </c>
      <c r="AO1340" s="16">
        <f t="shared" si="756"/>
        <v>0</v>
      </c>
      <c r="AP1340" s="15">
        <f t="shared" si="757"/>
        <v>26.710416666666188</v>
      </c>
      <c r="AQ1340" s="16">
        <f t="shared" si="758"/>
        <v>1</v>
      </c>
      <c r="AR1340" s="15">
        <f t="shared" si="759"/>
        <v>0</v>
      </c>
      <c r="AS1340" s="16"/>
      <c r="AT1340" s="15">
        <f t="shared" si="760"/>
        <v>0</v>
      </c>
      <c r="AU1340" s="16">
        <f t="shared" si="761"/>
        <v>0</v>
      </c>
      <c r="AV1340" s="15">
        <f t="shared" si="762"/>
        <v>0</v>
      </c>
      <c r="AW1340" s="16">
        <f t="shared" si="763"/>
        <v>0</v>
      </c>
      <c r="AX1340" s="15">
        <f t="shared" si="764"/>
        <v>0</v>
      </c>
    </row>
    <row r="1341" spans="1:50" x14ac:dyDescent="0.25">
      <c r="A1341" s="25">
        <f t="shared" si="765"/>
        <v>26.730416666666187</v>
      </c>
      <c r="B1341" s="9" t="s">
        <v>16</v>
      </c>
      <c r="D1341" t="s">
        <v>11</v>
      </c>
      <c r="J1341" s="15">
        <f t="shared" si="733"/>
        <v>0</v>
      </c>
      <c r="K1341" s="16">
        <f t="shared" si="744"/>
        <v>0</v>
      </c>
      <c r="L1341" s="15">
        <f t="shared" si="734"/>
        <v>0</v>
      </c>
      <c r="M1341" s="16">
        <f t="shared" si="745"/>
        <v>0</v>
      </c>
      <c r="N1341" s="15">
        <f t="shared" si="735"/>
        <v>0</v>
      </c>
      <c r="O1341" s="16"/>
      <c r="P1341" s="15">
        <f t="shared" si="736"/>
        <v>26.730416666666187</v>
      </c>
      <c r="Q1341" s="16">
        <f t="shared" si="746"/>
        <v>1</v>
      </c>
      <c r="R1341" s="15">
        <f t="shared" si="766"/>
        <v>0</v>
      </c>
      <c r="S1341" s="16">
        <f t="shared" si="747"/>
        <v>0</v>
      </c>
      <c r="T1341" s="15">
        <f t="shared" si="737"/>
        <v>0</v>
      </c>
      <c r="U1341" s="16"/>
      <c r="V1341" s="15">
        <f t="shared" si="738"/>
        <v>0</v>
      </c>
      <c r="W1341" s="16">
        <f t="shared" si="748"/>
        <v>0</v>
      </c>
      <c r="X1341" s="15">
        <f t="shared" si="739"/>
        <v>0</v>
      </c>
      <c r="Y1341" s="16">
        <f t="shared" si="749"/>
        <v>0</v>
      </c>
      <c r="Z1341" s="15">
        <f t="shared" si="740"/>
        <v>0</v>
      </c>
      <c r="AA1341" s="16"/>
      <c r="AB1341" s="15">
        <f t="shared" si="741"/>
        <v>0</v>
      </c>
      <c r="AC1341" s="16">
        <f t="shared" si="750"/>
        <v>0</v>
      </c>
      <c r="AD1341" s="15">
        <f t="shared" si="767"/>
        <v>0</v>
      </c>
      <c r="AE1341" s="16">
        <f t="shared" si="751"/>
        <v>0</v>
      </c>
      <c r="AF1341" s="15">
        <f t="shared" si="742"/>
        <v>0</v>
      </c>
      <c r="AG1341" s="16"/>
      <c r="AH1341" s="15">
        <f t="shared" si="768"/>
        <v>0</v>
      </c>
      <c r="AI1341" s="16">
        <f t="shared" si="752"/>
        <v>0</v>
      </c>
      <c r="AJ1341" s="15">
        <f t="shared" si="743"/>
        <v>0</v>
      </c>
      <c r="AK1341" s="16">
        <f t="shared" si="753"/>
        <v>0</v>
      </c>
      <c r="AL1341" s="15">
        <f t="shared" si="754"/>
        <v>0</v>
      </c>
      <c r="AM1341" s="16"/>
      <c r="AN1341" s="15">
        <f t="shared" si="755"/>
        <v>0</v>
      </c>
      <c r="AO1341" s="16">
        <f t="shared" si="756"/>
        <v>0</v>
      </c>
      <c r="AP1341" s="15">
        <f t="shared" si="757"/>
        <v>0</v>
      </c>
      <c r="AQ1341" s="16">
        <f t="shared" si="758"/>
        <v>0</v>
      </c>
      <c r="AR1341" s="15">
        <f t="shared" si="759"/>
        <v>0</v>
      </c>
      <c r="AS1341" s="16"/>
      <c r="AT1341" s="15">
        <f t="shared" si="760"/>
        <v>0</v>
      </c>
      <c r="AU1341" s="16">
        <f t="shared" si="761"/>
        <v>0</v>
      </c>
      <c r="AV1341" s="15">
        <f t="shared" si="762"/>
        <v>0</v>
      </c>
      <c r="AW1341" s="16">
        <f t="shared" si="763"/>
        <v>0</v>
      </c>
      <c r="AX1341" s="15">
        <f t="shared" si="764"/>
        <v>0</v>
      </c>
    </row>
    <row r="1342" spans="1:50" x14ac:dyDescent="0.25">
      <c r="A1342" s="25">
        <f t="shared" si="765"/>
        <v>26.750416666666187</v>
      </c>
      <c r="B1342" s="9" t="s">
        <v>63</v>
      </c>
      <c r="D1342" t="s">
        <v>11</v>
      </c>
      <c r="F1342" s="12"/>
      <c r="G1342" s="12"/>
      <c r="H1342" s="12" t="s">
        <v>14</v>
      </c>
      <c r="I1342" s="12"/>
      <c r="J1342" s="15">
        <f t="shared" si="733"/>
        <v>0</v>
      </c>
      <c r="K1342" s="16">
        <f t="shared" si="744"/>
        <v>0</v>
      </c>
      <c r="L1342" s="15">
        <f t="shared" si="734"/>
        <v>0</v>
      </c>
      <c r="M1342" s="16">
        <f t="shared" si="745"/>
        <v>0</v>
      </c>
      <c r="N1342" s="15">
        <f t="shared" si="735"/>
        <v>0</v>
      </c>
      <c r="O1342" s="16"/>
      <c r="P1342" s="15">
        <f t="shared" si="736"/>
        <v>0</v>
      </c>
      <c r="Q1342" s="16">
        <f t="shared" si="746"/>
        <v>0</v>
      </c>
      <c r="R1342" s="15">
        <f t="shared" si="766"/>
        <v>0</v>
      </c>
      <c r="S1342" s="16">
        <f t="shared" si="747"/>
        <v>0</v>
      </c>
      <c r="T1342" s="15">
        <f t="shared" si="737"/>
        <v>0</v>
      </c>
      <c r="U1342" s="16"/>
      <c r="V1342" s="15">
        <f t="shared" si="738"/>
        <v>0</v>
      </c>
      <c r="W1342" s="16">
        <f t="shared" si="748"/>
        <v>0</v>
      </c>
      <c r="X1342" s="15">
        <f t="shared" si="739"/>
        <v>0</v>
      </c>
      <c r="Y1342" s="16">
        <f t="shared" si="749"/>
        <v>0</v>
      </c>
      <c r="Z1342" s="15">
        <f t="shared" si="740"/>
        <v>0</v>
      </c>
      <c r="AA1342" s="16"/>
      <c r="AB1342" s="15">
        <f t="shared" si="741"/>
        <v>0</v>
      </c>
      <c r="AC1342" s="16">
        <f t="shared" si="750"/>
        <v>0</v>
      </c>
      <c r="AD1342" s="15">
        <f t="shared" si="767"/>
        <v>0</v>
      </c>
      <c r="AE1342" s="16">
        <f t="shared" si="751"/>
        <v>0</v>
      </c>
      <c r="AF1342" s="15">
        <f t="shared" si="742"/>
        <v>0</v>
      </c>
      <c r="AG1342" s="16"/>
      <c r="AH1342" s="15">
        <f t="shared" si="768"/>
        <v>0</v>
      </c>
      <c r="AI1342" s="16">
        <f t="shared" si="752"/>
        <v>0</v>
      </c>
      <c r="AJ1342" s="15">
        <f t="shared" si="743"/>
        <v>0</v>
      </c>
      <c r="AK1342" s="16">
        <f t="shared" si="753"/>
        <v>0</v>
      </c>
      <c r="AL1342" s="15">
        <f t="shared" si="754"/>
        <v>0</v>
      </c>
      <c r="AM1342" s="16"/>
      <c r="AN1342" s="15">
        <f t="shared" si="755"/>
        <v>26.750416666666187</v>
      </c>
      <c r="AO1342" s="16">
        <f t="shared" si="756"/>
        <v>1</v>
      </c>
      <c r="AP1342" s="15">
        <f t="shared" si="757"/>
        <v>0</v>
      </c>
      <c r="AQ1342" s="16">
        <f t="shared" si="758"/>
        <v>0</v>
      </c>
      <c r="AR1342" s="15">
        <f t="shared" si="759"/>
        <v>1.9999999999999574E-2</v>
      </c>
      <c r="AS1342" s="16"/>
      <c r="AT1342" s="15">
        <f t="shared" si="760"/>
        <v>0</v>
      </c>
      <c r="AU1342" s="16">
        <f t="shared" si="761"/>
        <v>0</v>
      </c>
      <c r="AV1342" s="15">
        <f t="shared" si="762"/>
        <v>0</v>
      </c>
      <c r="AW1342" s="16">
        <f t="shared" si="763"/>
        <v>0</v>
      </c>
      <c r="AX1342" s="15">
        <f t="shared" si="764"/>
        <v>0</v>
      </c>
    </row>
    <row r="1343" spans="1:50" x14ac:dyDescent="0.25">
      <c r="A1343" s="25">
        <f t="shared" si="765"/>
        <v>26.770416666666186</v>
      </c>
      <c r="B1343" s="9"/>
      <c r="C1343" s="12"/>
      <c r="D1343" t="s">
        <v>11</v>
      </c>
      <c r="F1343" s="12"/>
      <c r="G1343" s="12"/>
      <c r="H1343" s="12" t="s">
        <v>14</v>
      </c>
      <c r="I1343" s="12"/>
      <c r="J1343" s="15">
        <f t="shared" si="733"/>
        <v>0</v>
      </c>
      <c r="K1343" s="16">
        <f t="shared" si="744"/>
        <v>0</v>
      </c>
      <c r="L1343" s="15">
        <f t="shared" si="734"/>
        <v>0</v>
      </c>
      <c r="M1343" s="16">
        <f t="shared" si="745"/>
        <v>0</v>
      </c>
      <c r="N1343" s="15">
        <f t="shared" si="735"/>
        <v>0</v>
      </c>
      <c r="O1343" s="16"/>
      <c r="P1343" s="15">
        <f t="shared" si="736"/>
        <v>0</v>
      </c>
      <c r="Q1343" s="16">
        <f t="shared" si="746"/>
        <v>0</v>
      </c>
      <c r="R1343" s="15">
        <f t="shared" si="766"/>
        <v>0</v>
      </c>
      <c r="S1343" s="16">
        <f t="shared" si="747"/>
        <v>0</v>
      </c>
      <c r="T1343" s="15">
        <f t="shared" si="737"/>
        <v>0</v>
      </c>
      <c r="U1343" s="16"/>
      <c r="V1343" s="15">
        <f t="shared" si="738"/>
        <v>0</v>
      </c>
      <c r="W1343" s="16">
        <f t="shared" si="748"/>
        <v>0</v>
      </c>
      <c r="X1343" s="15">
        <f t="shared" si="739"/>
        <v>0</v>
      </c>
      <c r="Y1343" s="16">
        <f t="shared" si="749"/>
        <v>0</v>
      </c>
      <c r="Z1343" s="15">
        <f t="shared" si="740"/>
        <v>0</v>
      </c>
      <c r="AA1343" s="16"/>
      <c r="AB1343" s="15">
        <f t="shared" si="741"/>
        <v>0</v>
      </c>
      <c r="AC1343" s="16">
        <f t="shared" si="750"/>
        <v>0</v>
      </c>
      <c r="AD1343" s="15">
        <f t="shared" si="767"/>
        <v>0</v>
      </c>
      <c r="AE1343" s="16">
        <f t="shared" si="751"/>
        <v>0</v>
      </c>
      <c r="AF1343" s="15">
        <f t="shared" si="742"/>
        <v>0</v>
      </c>
      <c r="AG1343" s="16"/>
      <c r="AH1343" s="15">
        <f t="shared" si="768"/>
        <v>0</v>
      </c>
      <c r="AI1343" s="16">
        <f t="shared" si="752"/>
        <v>0</v>
      </c>
      <c r="AJ1343" s="15">
        <f t="shared" si="743"/>
        <v>0</v>
      </c>
      <c r="AK1343" s="16">
        <f t="shared" si="753"/>
        <v>0</v>
      </c>
      <c r="AL1343" s="15">
        <f t="shared" si="754"/>
        <v>0</v>
      </c>
      <c r="AM1343" s="16"/>
      <c r="AN1343" s="15">
        <f t="shared" si="755"/>
        <v>0</v>
      </c>
      <c r="AO1343" s="16">
        <f t="shared" si="756"/>
        <v>0</v>
      </c>
      <c r="AP1343" s="15">
        <f t="shared" si="757"/>
        <v>0</v>
      </c>
      <c r="AQ1343" s="16">
        <f t="shared" si="758"/>
        <v>0</v>
      </c>
      <c r="AR1343" s="15">
        <f t="shared" si="759"/>
        <v>1.9999999999999574E-2</v>
      </c>
      <c r="AS1343" s="16"/>
      <c r="AT1343" s="15">
        <f t="shared" si="760"/>
        <v>0</v>
      </c>
      <c r="AU1343" s="16">
        <f t="shared" si="761"/>
        <v>0</v>
      </c>
      <c r="AV1343" s="15">
        <f t="shared" si="762"/>
        <v>0</v>
      </c>
      <c r="AW1343" s="16">
        <f t="shared" si="763"/>
        <v>0</v>
      </c>
      <c r="AX1343" s="15">
        <f t="shared" si="764"/>
        <v>0</v>
      </c>
    </row>
    <row r="1344" spans="1:50" x14ac:dyDescent="0.25">
      <c r="A1344" s="25">
        <f t="shared" si="765"/>
        <v>26.790416666666186</v>
      </c>
      <c r="B1344" s="9" t="s">
        <v>9</v>
      </c>
      <c r="C1344" s="12" t="s">
        <v>14</v>
      </c>
      <c r="D1344" t="s">
        <v>11</v>
      </c>
      <c r="F1344" s="12"/>
      <c r="G1344" s="12"/>
      <c r="H1344" s="12" t="s">
        <v>14</v>
      </c>
      <c r="I1344" s="12"/>
      <c r="J1344" s="15">
        <f t="shared" si="733"/>
        <v>26.790416666666186</v>
      </c>
      <c r="K1344" s="16">
        <f t="shared" si="744"/>
        <v>1</v>
      </c>
      <c r="L1344" s="15">
        <f t="shared" si="734"/>
        <v>0</v>
      </c>
      <c r="M1344" s="16">
        <f t="shared" si="745"/>
        <v>0</v>
      </c>
      <c r="N1344" s="15">
        <f t="shared" si="735"/>
        <v>1.9999999999999574E-2</v>
      </c>
      <c r="O1344" s="16"/>
      <c r="P1344" s="15">
        <f t="shared" si="736"/>
        <v>0</v>
      </c>
      <c r="Q1344" s="16">
        <f t="shared" si="746"/>
        <v>0</v>
      </c>
      <c r="R1344" s="15">
        <f t="shared" si="766"/>
        <v>0</v>
      </c>
      <c r="S1344" s="16">
        <f t="shared" si="747"/>
        <v>0</v>
      </c>
      <c r="T1344" s="15">
        <f t="shared" si="737"/>
        <v>0</v>
      </c>
      <c r="U1344" s="16"/>
      <c r="V1344" s="15">
        <f t="shared" si="738"/>
        <v>0</v>
      </c>
      <c r="W1344" s="16">
        <f t="shared" si="748"/>
        <v>0</v>
      </c>
      <c r="X1344" s="15">
        <f t="shared" si="739"/>
        <v>0</v>
      </c>
      <c r="Y1344" s="16">
        <f t="shared" si="749"/>
        <v>0</v>
      </c>
      <c r="Z1344" s="15">
        <f t="shared" si="740"/>
        <v>0</v>
      </c>
      <c r="AA1344" s="16"/>
      <c r="AB1344" s="15">
        <f t="shared" si="741"/>
        <v>0</v>
      </c>
      <c r="AC1344" s="16">
        <f t="shared" si="750"/>
        <v>0</v>
      </c>
      <c r="AD1344" s="15">
        <f t="shared" si="767"/>
        <v>0</v>
      </c>
      <c r="AE1344" s="16">
        <f t="shared" si="751"/>
        <v>0</v>
      </c>
      <c r="AF1344" s="15">
        <f t="shared" si="742"/>
        <v>0</v>
      </c>
      <c r="AG1344" s="16"/>
      <c r="AH1344" s="15">
        <f t="shared" si="768"/>
        <v>0</v>
      </c>
      <c r="AI1344" s="16">
        <f t="shared" si="752"/>
        <v>0</v>
      </c>
      <c r="AJ1344" s="15">
        <f t="shared" si="743"/>
        <v>0</v>
      </c>
      <c r="AK1344" s="16">
        <f t="shared" si="753"/>
        <v>0</v>
      </c>
      <c r="AL1344" s="15">
        <f t="shared" si="754"/>
        <v>0</v>
      </c>
      <c r="AM1344" s="16"/>
      <c r="AN1344" s="15">
        <f t="shared" si="755"/>
        <v>0</v>
      </c>
      <c r="AO1344" s="16">
        <f t="shared" si="756"/>
        <v>0</v>
      </c>
      <c r="AP1344" s="15">
        <f t="shared" si="757"/>
        <v>0</v>
      </c>
      <c r="AQ1344" s="16">
        <f t="shared" si="758"/>
        <v>0</v>
      </c>
      <c r="AR1344" s="15">
        <f t="shared" si="759"/>
        <v>1.9999999999999574E-2</v>
      </c>
      <c r="AS1344" s="16"/>
      <c r="AT1344" s="15">
        <f t="shared" si="760"/>
        <v>0</v>
      </c>
      <c r="AU1344" s="16">
        <f t="shared" si="761"/>
        <v>0</v>
      </c>
      <c r="AV1344" s="15">
        <f t="shared" si="762"/>
        <v>0</v>
      </c>
      <c r="AW1344" s="16">
        <f t="shared" si="763"/>
        <v>0</v>
      </c>
      <c r="AX1344" s="15">
        <f t="shared" si="764"/>
        <v>0</v>
      </c>
    </row>
    <row r="1345" spans="1:50" x14ac:dyDescent="0.25">
      <c r="A1345" s="25">
        <f t="shared" si="765"/>
        <v>26.810416666666185</v>
      </c>
      <c r="B1345" s="9" t="s">
        <v>17</v>
      </c>
      <c r="C1345" s="12" t="s">
        <v>14</v>
      </c>
      <c r="D1345" s="13" t="s">
        <v>20</v>
      </c>
      <c r="E1345" s="13"/>
      <c r="F1345" s="12"/>
      <c r="H1345" t="s">
        <v>11</v>
      </c>
      <c r="I1345" s="12"/>
      <c r="J1345" s="15">
        <f t="shared" si="733"/>
        <v>0</v>
      </c>
      <c r="K1345" s="16">
        <f t="shared" si="744"/>
        <v>0</v>
      </c>
      <c r="L1345" s="15">
        <f t="shared" si="734"/>
        <v>0</v>
      </c>
      <c r="M1345" s="16">
        <f t="shared" si="745"/>
        <v>0</v>
      </c>
      <c r="N1345" s="15">
        <f t="shared" si="735"/>
        <v>1.9999999999999574E-2</v>
      </c>
      <c r="O1345" s="16"/>
      <c r="P1345" s="15">
        <f t="shared" si="736"/>
        <v>0</v>
      </c>
      <c r="Q1345" s="16">
        <f t="shared" si="746"/>
        <v>0</v>
      </c>
      <c r="R1345" s="15">
        <f t="shared" si="766"/>
        <v>26.810416666666185</v>
      </c>
      <c r="S1345" s="16">
        <f t="shared" si="747"/>
        <v>1</v>
      </c>
      <c r="T1345" s="15">
        <f t="shared" si="737"/>
        <v>0</v>
      </c>
      <c r="U1345" s="16"/>
      <c r="V1345" s="15">
        <f t="shared" si="738"/>
        <v>0</v>
      </c>
      <c r="W1345" s="16">
        <f t="shared" si="748"/>
        <v>0</v>
      </c>
      <c r="X1345" s="15">
        <f t="shared" si="739"/>
        <v>0</v>
      </c>
      <c r="Y1345" s="16">
        <f t="shared" si="749"/>
        <v>0</v>
      </c>
      <c r="Z1345" s="15">
        <f t="shared" si="740"/>
        <v>0</v>
      </c>
      <c r="AA1345" s="16"/>
      <c r="AB1345" s="15">
        <f t="shared" si="741"/>
        <v>0</v>
      </c>
      <c r="AC1345" s="16">
        <f t="shared" si="750"/>
        <v>0</v>
      </c>
      <c r="AD1345" s="15">
        <f t="shared" si="767"/>
        <v>0</v>
      </c>
      <c r="AE1345" s="16">
        <f t="shared" si="751"/>
        <v>0</v>
      </c>
      <c r="AF1345" s="15">
        <f t="shared" si="742"/>
        <v>0</v>
      </c>
      <c r="AG1345" s="16"/>
      <c r="AH1345" s="15">
        <f t="shared" si="768"/>
        <v>0</v>
      </c>
      <c r="AI1345" s="16">
        <f t="shared" si="752"/>
        <v>0</v>
      </c>
      <c r="AJ1345" s="15">
        <f t="shared" si="743"/>
        <v>0</v>
      </c>
      <c r="AK1345" s="16">
        <f t="shared" si="753"/>
        <v>0</v>
      </c>
      <c r="AL1345" s="15">
        <f t="shared" si="754"/>
        <v>0</v>
      </c>
      <c r="AM1345" s="16"/>
      <c r="AN1345" s="15">
        <f t="shared" si="755"/>
        <v>0</v>
      </c>
      <c r="AO1345" s="16">
        <f t="shared" si="756"/>
        <v>0</v>
      </c>
      <c r="AP1345" s="15">
        <f t="shared" si="757"/>
        <v>0</v>
      </c>
      <c r="AQ1345" s="16">
        <f t="shared" si="758"/>
        <v>0</v>
      </c>
      <c r="AR1345" s="15">
        <f t="shared" si="759"/>
        <v>0</v>
      </c>
      <c r="AS1345" s="16"/>
      <c r="AT1345" s="15">
        <f t="shared" si="760"/>
        <v>0</v>
      </c>
      <c r="AU1345" s="16">
        <f t="shared" si="761"/>
        <v>0</v>
      </c>
      <c r="AV1345" s="15">
        <f t="shared" si="762"/>
        <v>0</v>
      </c>
      <c r="AW1345" s="16">
        <f t="shared" si="763"/>
        <v>0</v>
      </c>
      <c r="AX1345" s="15">
        <f t="shared" si="764"/>
        <v>0</v>
      </c>
    </row>
    <row r="1346" spans="1:50" x14ac:dyDescent="0.25">
      <c r="A1346" s="25">
        <f t="shared" si="765"/>
        <v>26.830416666666185</v>
      </c>
      <c r="B1346" s="9" t="s">
        <v>10</v>
      </c>
      <c r="C1346" s="12" t="s">
        <v>14</v>
      </c>
      <c r="D1346" s="12"/>
      <c r="E1346" s="13"/>
      <c r="F1346" s="12" t="s">
        <v>14</v>
      </c>
      <c r="H1346" t="s">
        <v>11</v>
      </c>
      <c r="J1346" s="15">
        <f t="shared" si="733"/>
        <v>0</v>
      </c>
      <c r="K1346" s="16">
        <f t="shared" si="744"/>
        <v>0</v>
      </c>
      <c r="L1346" s="15">
        <f t="shared" si="734"/>
        <v>0</v>
      </c>
      <c r="M1346" s="16">
        <f t="shared" si="745"/>
        <v>0</v>
      </c>
      <c r="N1346" s="15">
        <f t="shared" si="735"/>
        <v>1.9999999999999574E-2</v>
      </c>
      <c r="O1346" s="16"/>
      <c r="P1346" s="15">
        <f t="shared" si="736"/>
        <v>0</v>
      </c>
      <c r="Q1346" s="16">
        <f t="shared" si="746"/>
        <v>0</v>
      </c>
      <c r="R1346" s="15">
        <f t="shared" si="766"/>
        <v>0</v>
      </c>
      <c r="S1346" s="16">
        <f t="shared" si="747"/>
        <v>0</v>
      </c>
      <c r="T1346" s="15">
        <f t="shared" si="737"/>
        <v>0</v>
      </c>
      <c r="U1346" s="16"/>
      <c r="V1346" s="15">
        <f t="shared" si="738"/>
        <v>0</v>
      </c>
      <c r="W1346" s="16">
        <f t="shared" si="748"/>
        <v>0</v>
      </c>
      <c r="X1346" s="15">
        <f t="shared" si="739"/>
        <v>0</v>
      </c>
      <c r="Y1346" s="16">
        <f t="shared" si="749"/>
        <v>0</v>
      </c>
      <c r="Z1346" s="15">
        <f t="shared" si="740"/>
        <v>0</v>
      </c>
      <c r="AA1346" s="16"/>
      <c r="AB1346" s="15">
        <f t="shared" si="741"/>
        <v>26.830416666666185</v>
      </c>
      <c r="AC1346" s="16">
        <f t="shared" si="750"/>
        <v>1</v>
      </c>
      <c r="AD1346" s="15">
        <f t="shared" si="767"/>
        <v>0</v>
      </c>
      <c r="AE1346" s="16">
        <f t="shared" si="751"/>
        <v>0</v>
      </c>
      <c r="AF1346" s="15">
        <f t="shared" si="742"/>
        <v>1.9999999999999574E-2</v>
      </c>
      <c r="AG1346" s="16"/>
      <c r="AH1346" s="15">
        <f t="shared" si="768"/>
        <v>0</v>
      </c>
      <c r="AI1346" s="16">
        <f t="shared" si="752"/>
        <v>0</v>
      </c>
      <c r="AJ1346" s="15">
        <f t="shared" si="743"/>
        <v>0</v>
      </c>
      <c r="AK1346" s="16">
        <f t="shared" si="753"/>
        <v>0</v>
      </c>
      <c r="AL1346" s="15">
        <f t="shared" si="754"/>
        <v>0</v>
      </c>
      <c r="AM1346" s="16"/>
      <c r="AN1346" s="15">
        <f t="shared" si="755"/>
        <v>0</v>
      </c>
      <c r="AO1346" s="16">
        <f t="shared" si="756"/>
        <v>0</v>
      </c>
      <c r="AP1346" s="15">
        <f t="shared" si="757"/>
        <v>0</v>
      </c>
      <c r="AQ1346" s="16">
        <f t="shared" si="758"/>
        <v>0</v>
      </c>
      <c r="AR1346" s="15">
        <f t="shared" si="759"/>
        <v>0</v>
      </c>
      <c r="AS1346" s="16"/>
      <c r="AT1346" s="15">
        <f t="shared" si="760"/>
        <v>0</v>
      </c>
      <c r="AU1346" s="16">
        <f t="shared" si="761"/>
        <v>0</v>
      </c>
      <c r="AV1346" s="15">
        <f t="shared" si="762"/>
        <v>0</v>
      </c>
      <c r="AW1346" s="16">
        <f t="shared" si="763"/>
        <v>0</v>
      </c>
      <c r="AX1346" s="15">
        <f t="shared" si="764"/>
        <v>0</v>
      </c>
    </row>
    <row r="1347" spans="1:50" x14ac:dyDescent="0.25">
      <c r="A1347" s="25">
        <f t="shared" si="765"/>
        <v>26.850416666666185</v>
      </c>
      <c r="B1347" s="9" t="s">
        <v>13</v>
      </c>
      <c r="C1347" s="12" t="s">
        <v>14</v>
      </c>
      <c r="D1347" s="12"/>
      <c r="F1347" s="12" t="s">
        <v>14</v>
      </c>
      <c r="G1347" s="12" t="s">
        <v>14</v>
      </c>
      <c r="H1347" t="s">
        <v>11</v>
      </c>
      <c r="J1347" s="15">
        <f t="shared" si="733"/>
        <v>0</v>
      </c>
      <c r="K1347" s="16">
        <f t="shared" si="744"/>
        <v>0</v>
      </c>
      <c r="L1347" s="15">
        <f t="shared" si="734"/>
        <v>0</v>
      </c>
      <c r="M1347" s="16">
        <f t="shared" si="745"/>
        <v>0</v>
      </c>
      <c r="N1347" s="15">
        <f t="shared" si="735"/>
        <v>1.9999999999999574E-2</v>
      </c>
      <c r="O1347" s="16"/>
      <c r="P1347" s="15">
        <f t="shared" si="736"/>
        <v>0</v>
      </c>
      <c r="Q1347" s="16">
        <f t="shared" si="746"/>
        <v>0</v>
      </c>
      <c r="R1347" s="15">
        <f t="shared" si="766"/>
        <v>0</v>
      </c>
      <c r="S1347" s="16">
        <f t="shared" si="747"/>
        <v>0</v>
      </c>
      <c r="T1347" s="15">
        <f t="shared" si="737"/>
        <v>0</v>
      </c>
      <c r="U1347" s="16"/>
      <c r="V1347" s="15">
        <f t="shared" si="738"/>
        <v>0</v>
      </c>
      <c r="W1347" s="16">
        <f t="shared" si="748"/>
        <v>0</v>
      </c>
      <c r="X1347" s="15">
        <f t="shared" si="739"/>
        <v>0</v>
      </c>
      <c r="Y1347" s="16">
        <f t="shared" si="749"/>
        <v>0</v>
      </c>
      <c r="Z1347" s="15">
        <f t="shared" si="740"/>
        <v>0</v>
      </c>
      <c r="AA1347" s="16"/>
      <c r="AB1347" s="15">
        <v>8</v>
      </c>
      <c r="AC1347" s="16">
        <f t="shared" si="750"/>
        <v>1</v>
      </c>
      <c r="AD1347" s="15">
        <f t="shared" si="767"/>
        <v>0</v>
      </c>
      <c r="AE1347" s="16">
        <f t="shared" si="751"/>
        <v>0</v>
      </c>
      <c r="AF1347" s="15">
        <f t="shared" si="742"/>
        <v>1.9999999999999574E-2</v>
      </c>
      <c r="AG1347" s="16"/>
      <c r="AH1347" s="15">
        <f t="shared" si="768"/>
        <v>26.850416666666185</v>
      </c>
      <c r="AI1347" s="16">
        <f t="shared" si="752"/>
        <v>1</v>
      </c>
      <c r="AJ1347" s="15">
        <f t="shared" si="743"/>
        <v>0</v>
      </c>
      <c r="AK1347" s="16">
        <f t="shared" si="753"/>
        <v>0</v>
      </c>
      <c r="AL1347" s="15">
        <f t="shared" si="754"/>
        <v>1.9999999999999574E-2</v>
      </c>
      <c r="AM1347" s="16"/>
      <c r="AN1347" s="15">
        <f t="shared" si="755"/>
        <v>0</v>
      </c>
      <c r="AO1347" s="16">
        <f t="shared" si="756"/>
        <v>0</v>
      </c>
      <c r="AP1347" s="15">
        <f t="shared" si="757"/>
        <v>0</v>
      </c>
      <c r="AQ1347" s="16">
        <f t="shared" si="758"/>
        <v>0</v>
      </c>
      <c r="AR1347" s="15">
        <f t="shared" si="759"/>
        <v>0</v>
      </c>
      <c r="AS1347" s="16"/>
      <c r="AT1347" s="15">
        <f t="shared" si="760"/>
        <v>0</v>
      </c>
      <c r="AU1347" s="16">
        <f t="shared" si="761"/>
        <v>0</v>
      </c>
      <c r="AV1347" s="15">
        <f t="shared" si="762"/>
        <v>0</v>
      </c>
      <c r="AW1347" s="16">
        <f t="shared" si="763"/>
        <v>0</v>
      </c>
      <c r="AX1347" s="15">
        <f t="shared" si="764"/>
        <v>0</v>
      </c>
    </row>
    <row r="1348" spans="1:50" x14ac:dyDescent="0.25">
      <c r="A1348" s="25">
        <f t="shared" si="765"/>
        <v>26.870416666666184</v>
      </c>
      <c r="B1348" s="9" t="s">
        <v>21</v>
      </c>
      <c r="C1348" s="12" t="s">
        <v>14</v>
      </c>
      <c r="D1348" s="12"/>
      <c r="E1348" s="12" t="s">
        <v>14</v>
      </c>
      <c r="F1348" s="12" t="s">
        <v>14</v>
      </c>
      <c r="G1348" s="12" t="s">
        <v>14</v>
      </c>
      <c r="H1348" t="s">
        <v>11</v>
      </c>
      <c r="I1348" s="13"/>
      <c r="J1348" s="15">
        <f t="shared" si="733"/>
        <v>0</v>
      </c>
      <c r="K1348" s="16">
        <f t="shared" si="744"/>
        <v>0</v>
      </c>
      <c r="L1348" s="15">
        <f t="shared" si="734"/>
        <v>0</v>
      </c>
      <c r="M1348" s="16">
        <f t="shared" si="745"/>
        <v>0</v>
      </c>
      <c r="N1348" s="15">
        <f t="shared" si="735"/>
        <v>1.9999999999999574E-2</v>
      </c>
      <c r="O1348" s="16"/>
      <c r="P1348" s="15">
        <f t="shared" si="736"/>
        <v>0</v>
      </c>
      <c r="Q1348" s="16">
        <f t="shared" si="746"/>
        <v>0</v>
      </c>
      <c r="R1348" s="15">
        <f t="shared" si="766"/>
        <v>0</v>
      </c>
      <c r="S1348" s="16">
        <f t="shared" si="747"/>
        <v>0</v>
      </c>
      <c r="T1348" s="15">
        <f t="shared" si="737"/>
        <v>0</v>
      </c>
      <c r="U1348" s="16"/>
      <c r="V1348" s="15">
        <f t="shared" si="738"/>
        <v>26.870416666666184</v>
      </c>
      <c r="W1348" s="16">
        <f t="shared" si="748"/>
        <v>1</v>
      </c>
      <c r="X1348" s="15">
        <f t="shared" si="739"/>
        <v>0</v>
      </c>
      <c r="Y1348" s="16">
        <f t="shared" si="749"/>
        <v>0</v>
      </c>
      <c r="Z1348" s="15">
        <f t="shared" si="740"/>
        <v>1.9999999999999574E-2</v>
      </c>
      <c r="AA1348" s="16"/>
      <c r="AB1348" s="15">
        <f t="shared" ref="AB1348:AB1379" si="769">IF(B1348="Line 4 Fails",A1348,0)</f>
        <v>0</v>
      </c>
      <c r="AC1348" s="16">
        <f t="shared" si="750"/>
        <v>0</v>
      </c>
      <c r="AD1348" s="15">
        <f t="shared" si="767"/>
        <v>0</v>
      </c>
      <c r="AE1348" s="16">
        <f t="shared" si="751"/>
        <v>0</v>
      </c>
      <c r="AF1348" s="15">
        <f t="shared" si="742"/>
        <v>1.9999999999999574E-2</v>
      </c>
      <c r="AG1348" s="16"/>
      <c r="AH1348" s="15">
        <f t="shared" si="768"/>
        <v>0</v>
      </c>
      <c r="AI1348" s="16">
        <f t="shared" si="752"/>
        <v>0</v>
      </c>
      <c r="AJ1348" s="15">
        <f t="shared" si="743"/>
        <v>0</v>
      </c>
      <c r="AK1348" s="16">
        <f t="shared" si="753"/>
        <v>0</v>
      </c>
      <c r="AL1348" s="15">
        <f t="shared" si="754"/>
        <v>1.9999999999999574E-2</v>
      </c>
      <c r="AM1348" s="16"/>
      <c r="AN1348" s="15">
        <f t="shared" si="755"/>
        <v>0</v>
      </c>
      <c r="AO1348" s="16">
        <f t="shared" si="756"/>
        <v>0</v>
      </c>
      <c r="AP1348" s="15">
        <f t="shared" si="757"/>
        <v>0</v>
      </c>
      <c r="AQ1348" s="16">
        <f t="shared" si="758"/>
        <v>0</v>
      </c>
      <c r="AR1348" s="15">
        <f t="shared" si="759"/>
        <v>0</v>
      </c>
      <c r="AS1348" s="16"/>
      <c r="AT1348" s="15">
        <f t="shared" si="760"/>
        <v>0</v>
      </c>
      <c r="AU1348" s="16">
        <f t="shared" si="761"/>
        <v>0</v>
      </c>
      <c r="AV1348" s="15">
        <f t="shared" si="762"/>
        <v>0</v>
      </c>
      <c r="AW1348" s="16">
        <f t="shared" si="763"/>
        <v>0</v>
      </c>
      <c r="AX1348" s="15">
        <f t="shared" si="764"/>
        <v>0</v>
      </c>
    </row>
    <row r="1349" spans="1:50" x14ac:dyDescent="0.25">
      <c r="A1349" s="25">
        <f t="shared" si="765"/>
        <v>26.890416666666184</v>
      </c>
      <c r="B1349" s="9" t="s">
        <v>64</v>
      </c>
      <c r="C1349" t="s">
        <v>11</v>
      </c>
      <c r="D1349" s="12"/>
      <c r="E1349" s="12" t="s">
        <v>14</v>
      </c>
      <c r="F1349" s="12" t="s">
        <v>14</v>
      </c>
      <c r="G1349" s="12" t="s">
        <v>14</v>
      </c>
      <c r="H1349" s="13" t="s">
        <v>20</v>
      </c>
      <c r="I1349" s="12"/>
      <c r="J1349" s="15">
        <f t="shared" ref="J1349:J1363" si="770">IF(B1349="Line 1 Fails",A1349,0)</f>
        <v>0</v>
      </c>
      <c r="K1349" s="16">
        <f t="shared" si="744"/>
        <v>0</v>
      </c>
      <c r="L1349" s="15">
        <f t="shared" ref="L1349:L1412" si="771">IF(B1349="Line 1 repd.",A1349,0)</f>
        <v>0</v>
      </c>
      <c r="M1349" s="16">
        <f t="shared" si="745"/>
        <v>0</v>
      </c>
      <c r="N1349" s="15">
        <f t="shared" ref="N1349:N1412" si="772">IF(C1349="Dn(waiting)",A1350-A1349,0)</f>
        <v>0</v>
      </c>
      <c r="O1349" s="16"/>
      <c r="P1349" s="15">
        <f t="shared" ref="P1349:P1412" si="773">IF(B1349="Line 2 Fails",A1349,0)</f>
        <v>0</v>
      </c>
      <c r="Q1349" s="16">
        <f t="shared" si="746"/>
        <v>0</v>
      </c>
      <c r="R1349" s="15">
        <f t="shared" si="766"/>
        <v>0</v>
      </c>
      <c r="S1349" s="16">
        <f t="shared" si="747"/>
        <v>0</v>
      </c>
      <c r="T1349" s="15">
        <f t="shared" ref="T1349:T1412" si="774">IF(D1349="Dn(waiting)",A1350-A1349,0)</f>
        <v>0</v>
      </c>
      <c r="U1349" s="16"/>
      <c r="V1349" s="15">
        <f t="shared" ref="V1349:V1362" si="775">IF(B1349="Line 3 Fails",A1349,0)</f>
        <v>0</v>
      </c>
      <c r="W1349" s="16">
        <f t="shared" si="748"/>
        <v>0</v>
      </c>
      <c r="X1349" s="15">
        <f t="shared" ref="X1349:X1394" si="776">IF(B1349="Line 3 repd.",A1349,0)</f>
        <v>0</v>
      </c>
      <c r="Y1349" s="16">
        <f t="shared" si="749"/>
        <v>0</v>
      </c>
      <c r="Z1349" s="15">
        <f t="shared" ref="Z1349:Z1412" si="777">IF(E1349="Dn(waiting)",A1350-A1349,0)</f>
        <v>1.9999999999999574E-2</v>
      </c>
      <c r="AA1349" s="16"/>
      <c r="AB1349" s="15">
        <f t="shared" si="769"/>
        <v>0</v>
      </c>
      <c r="AC1349" s="16">
        <f t="shared" si="750"/>
        <v>0</v>
      </c>
      <c r="AD1349" s="15">
        <f t="shared" si="767"/>
        <v>0</v>
      </c>
      <c r="AE1349" s="16">
        <f t="shared" si="751"/>
        <v>0</v>
      </c>
      <c r="AF1349" s="15">
        <f t="shared" ref="AF1349:AF1412" si="778">IF(F1349="Dn(waiting)",A1350-A1349,0)</f>
        <v>1.9999999999999574E-2</v>
      </c>
      <c r="AG1349" s="16"/>
      <c r="AH1349" s="15">
        <f t="shared" si="768"/>
        <v>0</v>
      </c>
      <c r="AI1349" s="16">
        <f t="shared" si="752"/>
        <v>0</v>
      </c>
      <c r="AJ1349" s="15">
        <v>1</v>
      </c>
      <c r="AK1349" s="16">
        <f t="shared" si="753"/>
        <v>1</v>
      </c>
      <c r="AL1349" s="15">
        <f t="shared" si="754"/>
        <v>1.9999999999999574E-2</v>
      </c>
      <c r="AM1349" s="16"/>
      <c r="AN1349" s="15">
        <f t="shared" si="755"/>
        <v>0</v>
      </c>
      <c r="AO1349" s="16">
        <f t="shared" si="756"/>
        <v>0</v>
      </c>
      <c r="AP1349" s="15">
        <f t="shared" si="757"/>
        <v>26.890416666666184</v>
      </c>
      <c r="AQ1349" s="16">
        <f t="shared" si="758"/>
        <v>1</v>
      </c>
      <c r="AR1349" s="15">
        <f t="shared" si="759"/>
        <v>0</v>
      </c>
      <c r="AS1349" s="16"/>
      <c r="AT1349" s="15">
        <f t="shared" si="760"/>
        <v>0</v>
      </c>
      <c r="AU1349" s="16">
        <f t="shared" si="761"/>
        <v>0</v>
      </c>
      <c r="AV1349" s="15">
        <f t="shared" si="762"/>
        <v>0</v>
      </c>
      <c r="AW1349" s="16">
        <f t="shared" si="763"/>
        <v>0</v>
      </c>
      <c r="AX1349" s="15">
        <f t="shared" si="764"/>
        <v>0</v>
      </c>
    </row>
    <row r="1350" spans="1:50" x14ac:dyDescent="0.25">
      <c r="A1350" s="25">
        <f t="shared" si="765"/>
        <v>26.910416666666183</v>
      </c>
      <c r="B1350" s="9" t="s">
        <v>67</v>
      </c>
      <c r="C1350" t="s">
        <v>11</v>
      </c>
      <c r="D1350" s="12"/>
      <c r="E1350" s="12" t="s">
        <v>14</v>
      </c>
      <c r="F1350" s="12" t="s">
        <v>14</v>
      </c>
      <c r="G1350" s="12" t="s">
        <v>14</v>
      </c>
      <c r="H1350" s="34"/>
      <c r="I1350" s="12" t="s">
        <v>14</v>
      </c>
      <c r="J1350" s="15">
        <f t="shared" si="770"/>
        <v>0</v>
      </c>
      <c r="K1350" s="16">
        <f t="shared" ref="K1350:K1413" si="779">IF(J1350&gt;0,1,0)</f>
        <v>0</v>
      </c>
      <c r="L1350" s="15">
        <f t="shared" si="771"/>
        <v>0</v>
      </c>
      <c r="M1350" s="16">
        <f t="shared" ref="M1350:M1413" si="780">IF(L1350&gt;0,1,0)</f>
        <v>0</v>
      </c>
      <c r="N1350" s="15">
        <f t="shared" si="772"/>
        <v>0</v>
      </c>
      <c r="O1350" s="16"/>
      <c r="P1350" s="15">
        <f t="shared" si="773"/>
        <v>0</v>
      </c>
      <c r="Q1350" s="16">
        <f t="shared" ref="Q1350:Q1413" si="781">IF(P1350&gt;0,1,0)</f>
        <v>0</v>
      </c>
      <c r="R1350" s="15">
        <f t="shared" si="766"/>
        <v>0</v>
      </c>
      <c r="S1350" s="16">
        <f t="shared" ref="S1350:S1413" si="782">IF(R1350&gt;0,1,0)</f>
        <v>0</v>
      </c>
      <c r="T1350" s="15">
        <f t="shared" si="774"/>
        <v>0</v>
      </c>
      <c r="U1350" s="16"/>
      <c r="V1350" s="15">
        <f t="shared" si="775"/>
        <v>0</v>
      </c>
      <c r="W1350" s="16">
        <f t="shared" ref="W1350:W1413" si="783">IF(V1350&gt;0,1,0)</f>
        <v>0</v>
      </c>
      <c r="X1350" s="15">
        <f t="shared" si="776"/>
        <v>0</v>
      </c>
      <c r="Y1350" s="16">
        <f t="shared" ref="Y1350:Y1413" si="784">IF(X1350&gt;0,1,0)</f>
        <v>0</v>
      </c>
      <c r="Z1350" s="15">
        <f t="shared" si="777"/>
        <v>1.9999999999999574E-2</v>
      </c>
      <c r="AA1350" s="16"/>
      <c r="AB1350" s="15">
        <f t="shared" si="769"/>
        <v>0</v>
      </c>
      <c r="AC1350" s="16">
        <f t="shared" ref="AC1350:AC1413" si="785">IF(AB1350&gt;0,1,0)</f>
        <v>0</v>
      </c>
      <c r="AD1350" s="15">
        <f t="shared" si="767"/>
        <v>0</v>
      </c>
      <c r="AE1350" s="16">
        <f t="shared" ref="AE1350:AE1413" si="786">IF(AD1350&gt;0,1,0)</f>
        <v>0</v>
      </c>
      <c r="AF1350" s="15">
        <f t="shared" si="778"/>
        <v>1.9999999999999574E-2</v>
      </c>
      <c r="AG1350" s="16"/>
      <c r="AH1350" s="15">
        <f t="shared" si="768"/>
        <v>0</v>
      </c>
      <c r="AI1350" s="16">
        <f t="shared" ref="AI1350:AI1413" si="787">IF(AH1350&gt;0,1,0)</f>
        <v>0</v>
      </c>
      <c r="AJ1350" s="15">
        <f t="shared" ref="AJ1350:AJ1381" si="788">IF(B1350="Line 5 repd.",A1350,0)</f>
        <v>0</v>
      </c>
      <c r="AK1350" s="16">
        <f t="shared" ref="AK1350:AK1413" si="789">IF(AJ1350&gt;0,1,0)</f>
        <v>0</v>
      </c>
      <c r="AL1350" s="15">
        <f t="shared" ref="AL1350:AL1413" si="790">IF(G1350="Dn(waiting)",A1351-A1350,0)</f>
        <v>1.9999999999999574E-2</v>
      </c>
      <c r="AM1350" s="16"/>
      <c r="AN1350" s="15">
        <f t="shared" ref="AN1350:AN1413" si="791">IF(B1350="Line 6 Fails",A1350,0)</f>
        <v>0</v>
      </c>
      <c r="AO1350" s="16">
        <f t="shared" ref="AO1350:AO1413" si="792">IF(AN1350&gt;0,1,0)</f>
        <v>0</v>
      </c>
      <c r="AP1350" s="15">
        <f t="shared" ref="AP1350:AP1413" si="793">IF(B1350="Line 6 repd.",A1350,0)</f>
        <v>0</v>
      </c>
      <c r="AQ1350" s="16">
        <f t="shared" ref="AQ1350:AQ1413" si="794">IF(AP1350&gt;0,1,0)</f>
        <v>0</v>
      </c>
      <c r="AR1350" s="15">
        <f t="shared" ref="AR1350:AR1413" si="795">IF(H1350="Dn(waiting)",A1351-A1350,0)</f>
        <v>0</v>
      </c>
      <c r="AS1350" s="16"/>
      <c r="AT1350" s="15">
        <f t="shared" ref="AT1350:AT1413" si="796">IF(B1350="Line 7 Fails",A1350,0)</f>
        <v>26.910416666666183</v>
      </c>
      <c r="AU1350" s="16">
        <f t="shared" ref="AU1350:AU1413" si="797">IF(AT1350&gt;0,1,0)</f>
        <v>1</v>
      </c>
      <c r="AV1350" s="15">
        <f t="shared" ref="AV1350:AV1413" si="798">IF(B1350="Line 7 repd.",A1350,0)</f>
        <v>0</v>
      </c>
      <c r="AW1350" s="16">
        <f t="shared" ref="AW1350:AW1413" si="799">IF(AV1350&gt;0,1,0)</f>
        <v>0</v>
      </c>
      <c r="AX1350" s="15">
        <f t="shared" ref="AX1350:AX1413" si="800">IF(I1350="Dn(waiting)",A1351-A1350,0)</f>
        <v>1.9999999999999574E-2</v>
      </c>
    </row>
    <row r="1351" spans="1:50" x14ac:dyDescent="0.25">
      <c r="A1351" s="25">
        <f t="shared" ref="A1351:A1414" si="801">A1350+0.02</f>
        <v>26.930416666666183</v>
      </c>
      <c r="B1351" s="9" t="s">
        <v>16</v>
      </c>
      <c r="C1351" t="s">
        <v>11</v>
      </c>
      <c r="D1351" s="12" t="s">
        <v>14</v>
      </c>
      <c r="E1351" s="12" t="s">
        <v>14</v>
      </c>
      <c r="F1351" s="12" t="s">
        <v>14</v>
      </c>
      <c r="G1351" s="12" t="s">
        <v>14</v>
      </c>
      <c r="I1351" s="12" t="s">
        <v>14</v>
      </c>
      <c r="J1351" s="15">
        <f t="shared" si="770"/>
        <v>0</v>
      </c>
      <c r="K1351" s="16">
        <f t="shared" si="779"/>
        <v>0</v>
      </c>
      <c r="L1351" s="15">
        <f t="shared" si="771"/>
        <v>0</v>
      </c>
      <c r="M1351" s="16">
        <f t="shared" si="780"/>
        <v>0</v>
      </c>
      <c r="N1351" s="15">
        <f t="shared" si="772"/>
        <v>0</v>
      </c>
      <c r="O1351" s="16"/>
      <c r="P1351" s="15">
        <f t="shared" si="773"/>
        <v>26.930416666666183</v>
      </c>
      <c r="Q1351" s="16">
        <f t="shared" si="781"/>
        <v>1</v>
      </c>
      <c r="R1351" s="15">
        <f t="shared" si="766"/>
        <v>0</v>
      </c>
      <c r="S1351" s="16">
        <f t="shared" si="782"/>
        <v>0</v>
      </c>
      <c r="T1351" s="15">
        <f t="shared" si="774"/>
        <v>1.9999999999999574E-2</v>
      </c>
      <c r="U1351" s="16"/>
      <c r="V1351" s="15">
        <f t="shared" si="775"/>
        <v>0</v>
      </c>
      <c r="W1351" s="16">
        <f t="shared" si="783"/>
        <v>0</v>
      </c>
      <c r="X1351" s="15">
        <f t="shared" si="776"/>
        <v>0</v>
      </c>
      <c r="Y1351" s="16">
        <f t="shared" si="784"/>
        <v>0</v>
      </c>
      <c r="Z1351" s="15">
        <f t="shared" si="777"/>
        <v>1.9999999999999574E-2</v>
      </c>
      <c r="AA1351" s="16"/>
      <c r="AB1351" s="15">
        <f t="shared" si="769"/>
        <v>0</v>
      </c>
      <c r="AC1351" s="16">
        <f t="shared" si="785"/>
        <v>0</v>
      </c>
      <c r="AD1351" s="15">
        <f t="shared" si="767"/>
        <v>0</v>
      </c>
      <c r="AE1351" s="16">
        <f t="shared" si="786"/>
        <v>0</v>
      </c>
      <c r="AF1351" s="15">
        <f t="shared" si="778"/>
        <v>1.9999999999999574E-2</v>
      </c>
      <c r="AG1351" s="16"/>
      <c r="AH1351" s="15">
        <f t="shared" si="768"/>
        <v>0</v>
      </c>
      <c r="AI1351" s="16">
        <f t="shared" si="787"/>
        <v>0</v>
      </c>
      <c r="AJ1351" s="15">
        <f t="shared" si="788"/>
        <v>0</v>
      </c>
      <c r="AK1351" s="16">
        <f t="shared" si="789"/>
        <v>0</v>
      </c>
      <c r="AL1351" s="15">
        <f t="shared" si="790"/>
        <v>1.9999999999999574E-2</v>
      </c>
      <c r="AM1351" s="16"/>
      <c r="AN1351" s="15">
        <f t="shared" si="791"/>
        <v>0</v>
      </c>
      <c r="AO1351" s="16">
        <f t="shared" si="792"/>
        <v>0</v>
      </c>
      <c r="AP1351" s="15">
        <f t="shared" si="793"/>
        <v>0</v>
      </c>
      <c r="AQ1351" s="16">
        <f t="shared" si="794"/>
        <v>0</v>
      </c>
      <c r="AR1351" s="15">
        <f t="shared" si="795"/>
        <v>0</v>
      </c>
      <c r="AS1351" s="16"/>
      <c r="AT1351" s="15">
        <f t="shared" si="796"/>
        <v>0</v>
      </c>
      <c r="AU1351" s="16">
        <f t="shared" si="797"/>
        <v>0</v>
      </c>
      <c r="AV1351" s="15">
        <f t="shared" si="798"/>
        <v>0</v>
      </c>
      <c r="AW1351" s="16">
        <f t="shared" si="799"/>
        <v>0</v>
      </c>
      <c r="AX1351" s="15">
        <f t="shared" si="800"/>
        <v>1.9999999999999574E-2</v>
      </c>
    </row>
    <row r="1352" spans="1:50" x14ac:dyDescent="0.25">
      <c r="A1352" s="25">
        <f t="shared" si="801"/>
        <v>26.950416666666182</v>
      </c>
      <c r="B1352" s="9" t="s">
        <v>63</v>
      </c>
      <c r="C1352" t="s">
        <v>11</v>
      </c>
      <c r="D1352" s="12" t="s">
        <v>14</v>
      </c>
      <c r="E1352" s="12" t="s">
        <v>14</v>
      </c>
      <c r="F1352" s="12" t="s">
        <v>14</v>
      </c>
      <c r="G1352" s="12" t="s">
        <v>14</v>
      </c>
      <c r="H1352" s="12" t="s">
        <v>14</v>
      </c>
      <c r="I1352" s="12" t="s">
        <v>14</v>
      </c>
      <c r="J1352" s="15">
        <f t="shared" si="770"/>
        <v>0</v>
      </c>
      <c r="K1352" s="16">
        <f t="shared" si="779"/>
        <v>0</v>
      </c>
      <c r="L1352" s="15">
        <f t="shared" si="771"/>
        <v>0</v>
      </c>
      <c r="M1352" s="16">
        <f t="shared" si="780"/>
        <v>0</v>
      </c>
      <c r="N1352" s="15">
        <f t="shared" si="772"/>
        <v>0</v>
      </c>
      <c r="O1352" s="16"/>
      <c r="P1352" s="15">
        <f t="shared" si="773"/>
        <v>0</v>
      </c>
      <c r="Q1352" s="16">
        <f t="shared" si="781"/>
        <v>0</v>
      </c>
      <c r="R1352" s="15">
        <f t="shared" si="766"/>
        <v>0</v>
      </c>
      <c r="S1352" s="16">
        <f t="shared" si="782"/>
        <v>0</v>
      </c>
      <c r="T1352" s="15">
        <f t="shared" si="774"/>
        <v>1.9999999999999574E-2</v>
      </c>
      <c r="U1352" s="16"/>
      <c r="V1352" s="15">
        <f t="shared" si="775"/>
        <v>0</v>
      </c>
      <c r="W1352" s="16">
        <f t="shared" si="783"/>
        <v>0</v>
      </c>
      <c r="X1352" s="15">
        <f t="shared" si="776"/>
        <v>0</v>
      </c>
      <c r="Y1352" s="16">
        <f t="shared" si="784"/>
        <v>0</v>
      </c>
      <c r="Z1352" s="15">
        <f t="shared" si="777"/>
        <v>1.9999999999999574E-2</v>
      </c>
      <c r="AA1352" s="16"/>
      <c r="AB1352" s="15">
        <f t="shared" si="769"/>
        <v>0</v>
      </c>
      <c r="AC1352" s="16">
        <f t="shared" si="785"/>
        <v>0</v>
      </c>
      <c r="AD1352" s="15">
        <f t="shared" si="767"/>
        <v>0</v>
      </c>
      <c r="AE1352" s="16">
        <f t="shared" si="786"/>
        <v>0</v>
      </c>
      <c r="AF1352" s="15">
        <f t="shared" si="778"/>
        <v>1.9999999999999574E-2</v>
      </c>
      <c r="AG1352" s="16"/>
      <c r="AH1352" s="15">
        <f t="shared" si="768"/>
        <v>0</v>
      </c>
      <c r="AI1352" s="16">
        <f t="shared" si="787"/>
        <v>0</v>
      </c>
      <c r="AJ1352" s="15">
        <f t="shared" si="788"/>
        <v>0</v>
      </c>
      <c r="AK1352" s="16">
        <f t="shared" si="789"/>
        <v>0</v>
      </c>
      <c r="AL1352" s="15">
        <f t="shared" si="790"/>
        <v>1.9999999999999574E-2</v>
      </c>
      <c r="AM1352" s="16"/>
      <c r="AN1352" s="15">
        <f t="shared" si="791"/>
        <v>26.950416666666182</v>
      </c>
      <c r="AO1352" s="16">
        <f t="shared" si="792"/>
        <v>1</v>
      </c>
      <c r="AP1352" s="15">
        <f t="shared" si="793"/>
        <v>0</v>
      </c>
      <c r="AQ1352" s="16">
        <f t="shared" si="794"/>
        <v>0</v>
      </c>
      <c r="AR1352" s="15">
        <f t="shared" si="795"/>
        <v>1.9999999999999574E-2</v>
      </c>
      <c r="AS1352" s="16"/>
      <c r="AT1352" s="15">
        <f t="shared" si="796"/>
        <v>0</v>
      </c>
      <c r="AU1352" s="16">
        <f t="shared" si="797"/>
        <v>0</v>
      </c>
      <c r="AV1352" s="15">
        <f t="shared" si="798"/>
        <v>0</v>
      </c>
      <c r="AW1352" s="16">
        <f t="shared" si="799"/>
        <v>0</v>
      </c>
      <c r="AX1352" s="15">
        <f t="shared" si="800"/>
        <v>1.9999999999999574E-2</v>
      </c>
    </row>
    <row r="1353" spans="1:50" x14ac:dyDescent="0.25">
      <c r="A1353" s="25">
        <f t="shared" si="801"/>
        <v>26.970416666666182</v>
      </c>
      <c r="B1353" s="9" t="s">
        <v>22</v>
      </c>
      <c r="C1353" s="13" t="s">
        <v>20</v>
      </c>
      <c r="D1353" s="12" t="s">
        <v>14</v>
      </c>
      <c r="E1353" s="12" t="s">
        <v>14</v>
      </c>
      <c r="F1353" t="s">
        <v>11</v>
      </c>
      <c r="G1353" s="12" t="s">
        <v>14</v>
      </c>
      <c r="H1353" s="12" t="s">
        <v>14</v>
      </c>
      <c r="I1353" s="12" t="s">
        <v>14</v>
      </c>
      <c r="J1353" s="15">
        <f t="shared" si="770"/>
        <v>0</v>
      </c>
      <c r="K1353" s="16">
        <f t="shared" si="779"/>
        <v>0</v>
      </c>
      <c r="L1353" s="15">
        <f t="shared" si="771"/>
        <v>26.970416666666182</v>
      </c>
      <c r="M1353" s="16">
        <f t="shared" si="780"/>
        <v>1</v>
      </c>
      <c r="N1353" s="15">
        <f t="shared" si="772"/>
        <v>0</v>
      </c>
      <c r="O1353" s="16"/>
      <c r="P1353" s="15">
        <f t="shared" si="773"/>
        <v>0</v>
      </c>
      <c r="Q1353" s="16">
        <f t="shared" si="781"/>
        <v>0</v>
      </c>
      <c r="R1353" s="15">
        <f t="shared" si="766"/>
        <v>0</v>
      </c>
      <c r="S1353" s="16">
        <f t="shared" si="782"/>
        <v>0</v>
      </c>
      <c r="T1353" s="15">
        <f t="shared" si="774"/>
        <v>1.9999999999999574E-2</v>
      </c>
      <c r="U1353" s="16"/>
      <c r="V1353" s="15">
        <f t="shared" si="775"/>
        <v>0</v>
      </c>
      <c r="W1353" s="16">
        <f t="shared" si="783"/>
        <v>0</v>
      </c>
      <c r="X1353" s="15">
        <f t="shared" si="776"/>
        <v>0</v>
      </c>
      <c r="Y1353" s="16">
        <f t="shared" si="784"/>
        <v>0</v>
      </c>
      <c r="Z1353" s="15">
        <f t="shared" si="777"/>
        <v>1.9999999999999574E-2</v>
      </c>
      <c r="AA1353" s="16"/>
      <c r="AB1353" s="15">
        <f t="shared" si="769"/>
        <v>0</v>
      </c>
      <c r="AC1353" s="16">
        <f t="shared" si="785"/>
        <v>0</v>
      </c>
      <c r="AD1353" s="15">
        <f t="shared" si="767"/>
        <v>0</v>
      </c>
      <c r="AE1353" s="16">
        <f t="shared" si="786"/>
        <v>0</v>
      </c>
      <c r="AF1353" s="15">
        <f t="shared" si="778"/>
        <v>0</v>
      </c>
      <c r="AG1353" s="16"/>
      <c r="AH1353" s="15">
        <f t="shared" si="768"/>
        <v>0</v>
      </c>
      <c r="AI1353" s="16">
        <f t="shared" si="787"/>
        <v>0</v>
      </c>
      <c r="AJ1353" s="15">
        <f t="shared" si="788"/>
        <v>0</v>
      </c>
      <c r="AK1353" s="16">
        <f t="shared" si="789"/>
        <v>0</v>
      </c>
      <c r="AL1353" s="15">
        <f t="shared" si="790"/>
        <v>1.9999999999999574E-2</v>
      </c>
      <c r="AM1353" s="16"/>
      <c r="AN1353" s="15">
        <f t="shared" si="791"/>
        <v>0</v>
      </c>
      <c r="AO1353" s="16">
        <f t="shared" si="792"/>
        <v>0</v>
      </c>
      <c r="AP1353" s="15">
        <f t="shared" si="793"/>
        <v>0</v>
      </c>
      <c r="AQ1353" s="16">
        <f t="shared" si="794"/>
        <v>0</v>
      </c>
      <c r="AR1353" s="15">
        <f t="shared" si="795"/>
        <v>1.9999999999999574E-2</v>
      </c>
      <c r="AS1353" s="16"/>
      <c r="AT1353" s="15">
        <f t="shared" si="796"/>
        <v>0</v>
      </c>
      <c r="AU1353" s="16">
        <f t="shared" si="797"/>
        <v>0</v>
      </c>
      <c r="AV1353" s="15">
        <f t="shared" si="798"/>
        <v>0</v>
      </c>
      <c r="AW1353" s="16">
        <f t="shared" si="799"/>
        <v>0</v>
      </c>
      <c r="AX1353" s="15">
        <f t="shared" si="800"/>
        <v>1.9999999999999574E-2</v>
      </c>
    </row>
    <row r="1354" spans="1:50" x14ac:dyDescent="0.25">
      <c r="A1354" s="25">
        <f t="shared" si="801"/>
        <v>26.990416666666182</v>
      </c>
      <c r="B1354" s="9"/>
      <c r="C1354" s="13"/>
      <c r="D1354" s="12" t="s">
        <v>14</v>
      </c>
      <c r="E1354" s="12" t="s">
        <v>14</v>
      </c>
      <c r="F1354" t="s">
        <v>11</v>
      </c>
      <c r="G1354" s="12" t="s">
        <v>14</v>
      </c>
      <c r="H1354" s="12" t="s">
        <v>14</v>
      </c>
      <c r="I1354" s="12" t="s">
        <v>14</v>
      </c>
      <c r="J1354" s="15">
        <f t="shared" si="770"/>
        <v>0</v>
      </c>
      <c r="K1354" s="16">
        <f t="shared" si="779"/>
        <v>0</v>
      </c>
      <c r="L1354" s="15">
        <f t="shared" si="771"/>
        <v>0</v>
      </c>
      <c r="M1354" s="16">
        <f t="shared" si="780"/>
        <v>0</v>
      </c>
      <c r="N1354" s="15">
        <f t="shared" si="772"/>
        <v>0</v>
      </c>
      <c r="O1354" s="16"/>
      <c r="P1354" s="15">
        <f t="shared" si="773"/>
        <v>0</v>
      </c>
      <c r="Q1354" s="16">
        <f t="shared" si="781"/>
        <v>0</v>
      </c>
      <c r="R1354" s="15">
        <f t="shared" si="766"/>
        <v>0</v>
      </c>
      <c r="S1354" s="16">
        <f t="shared" si="782"/>
        <v>0</v>
      </c>
      <c r="T1354" s="15">
        <f t="shared" si="774"/>
        <v>1.9999999999999574E-2</v>
      </c>
      <c r="U1354" s="16"/>
      <c r="V1354" s="15">
        <f t="shared" si="775"/>
        <v>0</v>
      </c>
      <c r="W1354" s="16">
        <f t="shared" si="783"/>
        <v>0</v>
      </c>
      <c r="X1354" s="15">
        <f t="shared" si="776"/>
        <v>0</v>
      </c>
      <c r="Y1354" s="16">
        <f t="shared" si="784"/>
        <v>0</v>
      </c>
      <c r="Z1354" s="15">
        <f t="shared" si="777"/>
        <v>1.9999999999999574E-2</v>
      </c>
      <c r="AA1354" s="16"/>
      <c r="AB1354" s="15">
        <f t="shared" si="769"/>
        <v>0</v>
      </c>
      <c r="AC1354" s="16">
        <f t="shared" si="785"/>
        <v>0</v>
      </c>
      <c r="AD1354" s="15">
        <f t="shared" si="767"/>
        <v>0</v>
      </c>
      <c r="AE1354" s="16">
        <f t="shared" si="786"/>
        <v>0</v>
      </c>
      <c r="AF1354" s="15">
        <f t="shared" si="778"/>
        <v>0</v>
      </c>
      <c r="AG1354" s="16"/>
      <c r="AH1354" s="15">
        <f t="shared" si="768"/>
        <v>0</v>
      </c>
      <c r="AI1354" s="16">
        <f t="shared" si="787"/>
        <v>0</v>
      </c>
      <c r="AJ1354" s="15">
        <f t="shared" si="788"/>
        <v>0</v>
      </c>
      <c r="AK1354" s="16">
        <f t="shared" si="789"/>
        <v>0</v>
      </c>
      <c r="AL1354" s="15">
        <f t="shared" si="790"/>
        <v>1.9999999999999574E-2</v>
      </c>
      <c r="AM1354" s="16"/>
      <c r="AN1354" s="15">
        <f t="shared" si="791"/>
        <v>0</v>
      </c>
      <c r="AO1354" s="16">
        <f t="shared" si="792"/>
        <v>0</v>
      </c>
      <c r="AP1354" s="15">
        <f t="shared" si="793"/>
        <v>0</v>
      </c>
      <c r="AQ1354" s="16">
        <f t="shared" si="794"/>
        <v>0</v>
      </c>
      <c r="AR1354" s="15">
        <f t="shared" si="795"/>
        <v>1.9999999999999574E-2</v>
      </c>
      <c r="AS1354" s="16"/>
      <c r="AT1354" s="15">
        <f t="shared" si="796"/>
        <v>0</v>
      </c>
      <c r="AU1354" s="16">
        <f t="shared" si="797"/>
        <v>0</v>
      </c>
      <c r="AV1354" s="15">
        <f t="shared" si="798"/>
        <v>0</v>
      </c>
      <c r="AW1354" s="16">
        <f t="shared" si="799"/>
        <v>0</v>
      </c>
      <c r="AX1354" s="15">
        <f t="shared" si="800"/>
        <v>1.9999999999999574E-2</v>
      </c>
    </row>
    <row r="1355" spans="1:50" x14ac:dyDescent="0.25">
      <c r="A1355" s="25">
        <f t="shared" si="801"/>
        <v>27.010416666666181</v>
      </c>
      <c r="B1355" s="9"/>
      <c r="D1355" s="12" t="s">
        <v>14</v>
      </c>
      <c r="E1355" s="12" t="s">
        <v>14</v>
      </c>
      <c r="F1355" t="s">
        <v>11</v>
      </c>
      <c r="G1355" s="12" t="s">
        <v>14</v>
      </c>
      <c r="H1355" s="12" t="s">
        <v>14</v>
      </c>
      <c r="I1355" s="12" t="s">
        <v>14</v>
      </c>
      <c r="J1355" s="15">
        <f t="shared" si="770"/>
        <v>0</v>
      </c>
      <c r="K1355" s="16">
        <f t="shared" si="779"/>
        <v>0</v>
      </c>
      <c r="L1355" s="15">
        <f t="shared" si="771"/>
        <v>0</v>
      </c>
      <c r="M1355" s="16">
        <f t="shared" si="780"/>
        <v>0</v>
      </c>
      <c r="N1355" s="15">
        <f t="shared" si="772"/>
        <v>0</v>
      </c>
      <c r="O1355" s="16"/>
      <c r="P1355" s="15">
        <f t="shared" si="773"/>
        <v>0</v>
      </c>
      <c r="Q1355" s="16">
        <f t="shared" si="781"/>
        <v>0</v>
      </c>
      <c r="R1355" s="15">
        <f t="shared" si="766"/>
        <v>0</v>
      </c>
      <c r="S1355" s="16">
        <f t="shared" si="782"/>
        <v>0</v>
      </c>
      <c r="T1355" s="15">
        <f t="shared" si="774"/>
        <v>1.9999999999999574E-2</v>
      </c>
      <c r="U1355" s="16"/>
      <c r="V1355" s="15">
        <f t="shared" si="775"/>
        <v>0</v>
      </c>
      <c r="W1355" s="16">
        <f t="shared" si="783"/>
        <v>0</v>
      </c>
      <c r="X1355" s="15">
        <f t="shared" si="776"/>
        <v>0</v>
      </c>
      <c r="Y1355" s="16">
        <f t="shared" si="784"/>
        <v>0</v>
      </c>
      <c r="Z1355" s="15">
        <f t="shared" si="777"/>
        <v>1.9999999999999574E-2</v>
      </c>
      <c r="AA1355" s="16"/>
      <c r="AB1355" s="15">
        <f t="shared" si="769"/>
        <v>0</v>
      </c>
      <c r="AC1355" s="16">
        <f t="shared" si="785"/>
        <v>0</v>
      </c>
      <c r="AD1355" s="15">
        <f t="shared" si="767"/>
        <v>0</v>
      </c>
      <c r="AE1355" s="16">
        <f t="shared" si="786"/>
        <v>0</v>
      </c>
      <c r="AF1355" s="15">
        <f t="shared" si="778"/>
        <v>0</v>
      </c>
      <c r="AG1355" s="16"/>
      <c r="AH1355" s="15">
        <f t="shared" si="768"/>
        <v>0</v>
      </c>
      <c r="AI1355" s="16">
        <f t="shared" si="787"/>
        <v>0</v>
      </c>
      <c r="AJ1355" s="15">
        <f t="shared" si="788"/>
        <v>0</v>
      </c>
      <c r="AK1355" s="16">
        <f t="shared" si="789"/>
        <v>0</v>
      </c>
      <c r="AL1355" s="15">
        <f t="shared" si="790"/>
        <v>1.9999999999999574E-2</v>
      </c>
      <c r="AM1355" s="16"/>
      <c r="AN1355" s="15">
        <f t="shared" si="791"/>
        <v>0</v>
      </c>
      <c r="AO1355" s="16">
        <f t="shared" si="792"/>
        <v>0</v>
      </c>
      <c r="AP1355" s="15">
        <f t="shared" si="793"/>
        <v>0</v>
      </c>
      <c r="AQ1355" s="16">
        <f t="shared" si="794"/>
        <v>0</v>
      </c>
      <c r="AR1355" s="15">
        <f t="shared" si="795"/>
        <v>1.9999999999999574E-2</v>
      </c>
      <c r="AS1355" s="16"/>
      <c r="AT1355" s="15">
        <f t="shared" si="796"/>
        <v>0</v>
      </c>
      <c r="AU1355" s="16">
        <f t="shared" si="797"/>
        <v>0</v>
      </c>
      <c r="AV1355" s="15">
        <f t="shared" si="798"/>
        <v>0</v>
      </c>
      <c r="AW1355" s="16">
        <f t="shared" si="799"/>
        <v>0</v>
      </c>
      <c r="AX1355" s="15">
        <f t="shared" si="800"/>
        <v>1.9999999999999574E-2</v>
      </c>
    </row>
    <row r="1356" spans="1:50" x14ac:dyDescent="0.25">
      <c r="A1356" s="25">
        <f t="shared" si="801"/>
        <v>27.030416666666181</v>
      </c>
      <c r="B1356" s="9"/>
      <c r="D1356" s="12" t="s">
        <v>14</v>
      </c>
      <c r="E1356" s="12" t="s">
        <v>14</v>
      </c>
      <c r="F1356" t="s">
        <v>11</v>
      </c>
      <c r="G1356" s="12" t="s">
        <v>14</v>
      </c>
      <c r="H1356" s="12" t="s">
        <v>14</v>
      </c>
      <c r="I1356" s="12" t="s">
        <v>14</v>
      </c>
      <c r="J1356" s="15">
        <f t="shared" si="770"/>
        <v>0</v>
      </c>
      <c r="K1356" s="16">
        <f t="shared" si="779"/>
        <v>0</v>
      </c>
      <c r="L1356" s="15">
        <f t="shared" si="771"/>
        <v>0</v>
      </c>
      <c r="M1356" s="16">
        <f t="shared" si="780"/>
        <v>0</v>
      </c>
      <c r="N1356" s="15">
        <f t="shared" si="772"/>
        <v>0</v>
      </c>
      <c r="O1356" s="16"/>
      <c r="P1356" s="15">
        <f t="shared" si="773"/>
        <v>0</v>
      </c>
      <c r="Q1356" s="16">
        <f t="shared" si="781"/>
        <v>0</v>
      </c>
      <c r="R1356" s="15">
        <f t="shared" si="766"/>
        <v>0</v>
      </c>
      <c r="S1356" s="16">
        <f t="shared" si="782"/>
        <v>0</v>
      </c>
      <c r="T1356" s="15">
        <f t="shared" si="774"/>
        <v>1.9999999999999574E-2</v>
      </c>
      <c r="U1356" s="16"/>
      <c r="V1356" s="15">
        <f t="shared" si="775"/>
        <v>0</v>
      </c>
      <c r="W1356" s="16">
        <f t="shared" si="783"/>
        <v>0</v>
      </c>
      <c r="X1356" s="15">
        <f t="shared" si="776"/>
        <v>0</v>
      </c>
      <c r="Y1356" s="16">
        <f t="shared" si="784"/>
        <v>0</v>
      </c>
      <c r="Z1356" s="15">
        <f t="shared" si="777"/>
        <v>1.9999999999999574E-2</v>
      </c>
      <c r="AA1356" s="16"/>
      <c r="AB1356" s="15">
        <f t="shared" si="769"/>
        <v>0</v>
      </c>
      <c r="AC1356" s="16">
        <f t="shared" si="785"/>
        <v>0</v>
      </c>
      <c r="AD1356" s="15">
        <f t="shared" si="767"/>
        <v>0</v>
      </c>
      <c r="AE1356" s="16">
        <f t="shared" si="786"/>
        <v>0</v>
      </c>
      <c r="AF1356" s="15">
        <f t="shared" si="778"/>
        <v>0</v>
      </c>
      <c r="AG1356" s="16"/>
      <c r="AH1356" s="15">
        <f t="shared" si="768"/>
        <v>0</v>
      </c>
      <c r="AI1356" s="16">
        <f t="shared" si="787"/>
        <v>0</v>
      </c>
      <c r="AJ1356" s="15">
        <f t="shared" si="788"/>
        <v>0</v>
      </c>
      <c r="AK1356" s="16">
        <f t="shared" si="789"/>
        <v>0</v>
      </c>
      <c r="AL1356" s="15">
        <f t="shared" si="790"/>
        <v>1.9999999999999574E-2</v>
      </c>
      <c r="AM1356" s="16"/>
      <c r="AN1356" s="15">
        <f t="shared" si="791"/>
        <v>0</v>
      </c>
      <c r="AO1356" s="16">
        <f t="shared" si="792"/>
        <v>0</v>
      </c>
      <c r="AP1356" s="15">
        <f t="shared" si="793"/>
        <v>0</v>
      </c>
      <c r="AQ1356" s="16">
        <f t="shared" si="794"/>
        <v>0</v>
      </c>
      <c r="AR1356" s="15">
        <f t="shared" si="795"/>
        <v>1.9999999999999574E-2</v>
      </c>
      <c r="AS1356" s="16"/>
      <c r="AT1356" s="15">
        <f t="shared" si="796"/>
        <v>0</v>
      </c>
      <c r="AU1356" s="16">
        <f t="shared" si="797"/>
        <v>0</v>
      </c>
      <c r="AV1356" s="15">
        <f t="shared" si="798"/>
        <v>0</v>
      </c>
      <c r="AW1356" s="16">
        <f t="shared" si="799"/>
        <v>0</v>
      </c>
      <c r="AX1356" s="15">
        <f t="shared" si="800"/>
        <v>1.9999999999999574E-2</v>
      </c>
    </row>
    <row r="1357" spans="1:50" x14ac:dyDescent="0.25">
      <c r="A1357" s="25">
        <f t="shared" si="801"/>
        <v>27.05041666666618</v>
      </c>
      <c r="B1357" s="9"/>
      <c r="D1357" s="12" t="s">
        <v>14</v>
      </c>
      <c r="E1357" s="12" t="s">
        <v>14</v>
      </c>
      <c r="F1357" t="s">
        <v>11</v>
      </c>
      <c r="G1357" s="12" t="s">
        <v>14</v>
      </c>
      <c r="H1357" s="12" t="s">
        <v>14</v>
      </c>
      <c r="I1357" s="12" t="s">
        <v>14</v>
      </c>
      <c r="J1357" s="15">
        <f t="shared" si="770"/>
        <v>0</v>
      </c>
      <c r="K1357" s="16">
        <f t="shared" si="779"/>
        <v>0</v>
      </c>
      <c r="L1357" s="15">
        <f t="shared" si="771"/>
        <v>0</v>
      </c>
      <c r="M1357" s="16">
        <f t="shared" si="780"/>
        <v>0</v>
      </c>
      <c r="N1357" s="15">
        <f t="shared" si="772"/>
        <v>0</v>
      </c>
      <c r="O1357" s="16"/>
      <c r="P1357" s="15">
        <f t="shared" si="773"/>
        <v>0</v>
      </c>
      <c r="Q1357" s="16">
        <f t="shared" si="781"/>
        <v>0</v>
      </c>
      <c r="R1357" s="15">
        <f t="shared" si="766"/>
        <v>0</v>
      </c>
      <c r="S1357" s="16">
        <f t="shared" si="782"/>
        <v>0</v>
      </c>
      <c r="T1357" s="15">
        <f t="shared" si="774"/>
        <v>1.9999999999999574E-2</v>
      </c>
      <c r="U1357" s="16"/>
      <c r="V1357" s="15">
        <f t="shared" si="775"/>
        <v>0</v>
      </c>
      <c r="W1357" s="16">
        <f t="shared" si="783"/>
        <v>0</v>
      </c>
      <c r="X1357" s="15">
        <f t="shared" si="776"/>
        <v>0</v>
      </c>
      <c r="Y1357" s="16">
        <f t="shared" si="784"/>
        <v>0</v>
      </c>
      <c r="Z1357" s="15">
        <f t="shared" si="777"/>
        <v>1.9999999999999574E-2</v>
      </c>
      <c r="AA1357" s="16"/>
      <c r="AB1357" s="15">
        <f t="shared" si="769"/>
        <v>0</v>
      </c>
      <c r="AC1357" s="16">
        <f t="shared" si="785"/>
        <v>0</v>
      </c>
      <c r="AD1357" s="15">
        <f t="shared" si="767"/>
        <v>0</v>
      </c>
      <c r="AE1357" s="16">
        <f t="shared" si="786"/>
        <v>0</v>
      </c>
      <c r="AF1357" s="15">
        <f t="shared" si="778"/>
        <v>0</v>
      </c>
      <c r="AG1357" s="16"/>
      <c r="AH1357" s="15">
        <f t="shared" si="768"/>
        <v>0</v>
      </c>
      <c r="AI1357" s="16">
        <f t="shared" si="787"/>
        <v>0</v>
      </c>
      <c r="AJ1357" s="15">
        <f t="shared" si="788"/>
        <v>0</v>
      </c>
      <c r="AK1357" s="16">
        <f t="shared" si="789"/>
        <v>0</v>
      </c>
      <c r="AL1357" s="15">
        <f t="shared" si="790"/>
        <v>1.9999999999999574E-2</v>
      </c>
      <c r="AM1357" s="16"/>
      <c r="AN1357" s="15">
        <f t="shared" si="791"/>
        <v>0</v>
      </c>
      <c r="AO1357" s="16">
        <f t="shared" si="792"/>
        <v>0</v>
      </c>
      <c r="AP1357" s="15">
        <f t="shared" si="793"/>
        <v>0</v>
      </c>
      <c r="AQ1357" s="16">
        <f t="shared" si="794"/>
        <v>0</v>
      </c>
      <c r="AR1357" s="15">
        <f t="shared" si="795"/>
        <v>1.9999999999999574E-2</v>
      </c>
      <c r="AS1357" s="16"/>
      <c r="AT1357" s="15">
        <f t="shared" si="796"/>
        <v>0</v>
      </c>
      <c r="AU1357" s="16">
        <f t="shared" si="797"/>
        <v>0</v>
      </c>
      <c r="AV1357" s="15">
        <f t="shared" si="798"/>
        <v>0</v>
      </c>
      <c r="AW1357" s="16">
        <f t="shared" si="799"/>
        <v>0</v>
      </c>
      <c r="AX1357" s="15">
        <f t="shared" si="800"/>
        <v>1.9999999999999574E-2</v>
      </c>
    </row>
    <row r="1358" spans="1:50" x14ac:dyDescent="0.25">
      <c r="A1358" s="25">
        <f t="shared" si="801"/>
        <v>27.07041666666618</v>
      </c>
      <c r="B1358" s="9" t="s">
        <v>12</v>
      </c>
      <c r="D1358" s="12" t="s">
        <v>14</v>
      </c>
      <c r="E1358" s="12" t="s">
        <v>14</v>
      </c>
      <c r="F1358" s="13" t="s">
        <v>20</v>
      </c>
      <c r="G1358" t="s">
        <v>11</v>
      </c>
      <c r="H1358" s="12" t="s">
        <v>14</v>
      </c>
      <c r="I1358" s="12" t="s">
        <v>14</v>
      </c>
      <c r="J1358" s="15">
        <f t="shared" si="770"/>
        <v>0</v>
      </c>
      <c r="K1358" s="16">
        <f t="shared" si="779"/>
        <v>0</v>
      </c>
      <c r="L1358" s="15">
        <f t="shared" si="771"/>
        <v>0</v>
      </c>
      <c r="M1358" s="16">
        <f t="shared" si="780"/>
        <v>0</v>
      </c>
      <c r="N1358" s="15">
        <f t="shared" si="772"/>
        <v>0</v>
      </c>
      <c r="O1358" s="16"/>
      <c r="P1358" s="15">
        <f t="shared" si="773"/>
        <v>0</v>
      </c>
      <c r="Q1358" s="16">
        <f t="shared" si="781"/>
        <v>0</v>
      </c>
      <c r="R1358" s="15">
        <f t="shared" si="766"/>
        <v>0</v>
      </c>
      <c r="S1358" s="16">
        <f t="shared" si="782"/>
        <v>0</v>
      </c>
      <c r="T1358" s="15">
        <f t="shared" si="774"/>
        <v>1.9999999999999574E-2</v>
      </c>
      <c r="U1358" s="16"/>
      <c r="V1358" s="15">
        <f t="shared" si="775"/>
        <v>0</v>
      </c>
      <c r="W1358" s="16">
        <f t="shared" si="783"/>
        <v>0</v>
      </c>
      <c r="X1358" s="15">
        <f t="shared" si="776"/>
        <v>0</v>
      </c>
      <c r="Y1358" s="16">
        <f t="shared" si="784"/>
        <v>0</v>
      </c>
      <c r="Z1358" s="15">
        <f t="shared" si="777"/>
        <v>1.9999999999999574E-2</v>
      </c>
      <c r="AA1358" s="16"/>
      <c r="AB1358" s="15">
        <f t="shared" si="769"/>
        <v>0</v>
      </c>
      <c r="AC1358" s="16">
        <f t="shared" si="785"/>
        <v>0</v>
      </c>
      <c r="AD1358" s="15">
        <f t="shared" si="767"/>
        <v>27.07041666666618</v>
      </c>
      <c r="AE1358" s="16">
        <f t="shared" si="786"/>
        <v>1</v>
      </c>
      <c r="AF1358" s="15">
        <f t="shared" si="778"/>
        <v>0</v>
      </c>
      <c r="AG1358" s="16"/>
      <c r="AH1358" s="15">
        <f t="shared" si="768"/>
        <v>0</v>
      </c>
      <c r="AI1358" s="16">
        <f t="shared" si="787"/>
        <v>0</v>
      </c>
      <c r="AJ1358" s="15">
        <f t="shared" si="788"/>
        <v>0</v>
      </c>
      <c r="AK1358" s="16">
        <f t="shared" si="789"/>
        <v>0</v>
      </c>
      <c r="AL1358" s="15">
        <f t="shared" si="790"/>
        <v>0</v>
      </c>
      <c r="AM1358" s="16"/>
      <c r="AN1358" s="15">
        <f t="shared" si="791"/>
        <v>0</v>
      </c>
      <c r="AO1358" s="16">
        <f t="shared" si="792"/>
        <v>0</v>
      </c>
      <c r="AP1358" s="15">
        <f t="shared" si="793"/>
        <v>0</v>
      </c>
      <c r="AQ1358" s="16">
        <f t="shared" si="794"/>
        <v>0</v>
      </c>
      <c r="AR1358" s="15">
        <f t="shared" si="795"/>
        <v>1.9999999999999574E-2</v>
      </c>
      <c r="AS1358" s="16"/>
      <c r="AT1358" s="15">
        <f t="shared" si="796"/>
        <v>0</v>
      </c>
      <c r="AU1358" s="16">
        <f t="shared" si="797"/>
        <v>0</v>
      </c>
      <c r="AV1358" s="15">
        <f t="shared" si="798"/>
        <v>0</v>
      </c>
      <c r="AW1358" s="16">
        <f t="shared" si="799"/>
        <v>0</v>
      </c>
      <c r="AX1358" s="15">
        <f t="shared" si="800"/>
        <v>1.9999999999999574E-2</v>
      </c>
    </row>
    <row r="1359" spans="1:50" x14ac:dyDescent="0.25">
      <c r="A1359" s="25">
        <f t="shared" si="801"/>
        <v>27.090416666666179</v>
      </c>
      <c r="B1359" s="9"/>
      <c r="C1359" s="13"/>
      <c r="D1359" s="12" t="s">
        <v>14</v>
      </c>
      <c r="E1359" s="12" t="s">
        <v>14</v>
      </c>
      <c r="G1359" t="s">
        <v>11</v>
      </c>
      <c r="H1359" s="12" t="s">
        <v>14</v>
      </c>
      <c r="I1359" s="12" t="s">
        <v>14</v>
      </c>
      <c r="J1359" s="15">
        <f t="shared" si="770"/>
        <v>0</v>
      </c>
      <c r="K1359" s="16">
        <f t="shared" si="779"/>
        <v>0</v>
      </c>
      <c r="L1359" s="15">
        <f t="shared" si="771"/>
        <v>0</v>
      </c>
      <c r="M1359" s="16">
        <f t="shared" si="780"/>
        <v>0</v>
      </c>
      <c r="N1359" s="15">
        <f t="shared" si="772"/>
        <v>0</v>
      </c>
      <c r="O1359" s="16"/>
      <c r="P1359" s="15">
        <f t="shared" si="773"/>
        <v>0</v>
      </c>
      <c r="Q1359" s="16">
        <f t="shared" si="781"/>
        <v>0</v>
      </c>
      <c r="R1359" s="15">
        <f t="shared" si="766"/>
        <v>0</v>
      </c>
      <c r="S1359" s="16">
        <f t="shared" si="782"/>
        <v>0</v>
      </c>
      <c r="T1359" s="15">
        <f t="shared" si="774"/>
        <v>1.9999999999999574E-2</v>
      </c>
      <c r="U1359" s="16"/>
      <c r="V1359" s="15">
        <f t="shared" si="775"/>
        <v>0</v>
      </c>
      <c r="W1359" s="16">
        <f t="shared" si="783"/>
        <v>0</v>
      </c>
      <c r="X1359" s="15">
        <f t="shared" si="776"/>
        <v>0</v>
      </c>
      <c r="Y1359" s="16">
        <f t="shared" si="784"/>
        <v>0</v>
      </c>
      <c r="Z1359" s="15">
        <f t="shared" si="777"/>
        <v>1.9999999999999574E-2</v>
      </c>
      <c r="AA1359" s="16"/>
      <c r="AB1359" s="15">
        <f t="shared" si="769"/>
        <v>0</v>
      </c>
      <c r="AC1359" s="16">
        <f t="shared" si="785"/>
        <v>0</v>
      </c>
      <c r="AD1359" s="15">
        <f t="shared" si="767"/>
        <v>0</v>
      </c>
      <c r="AE1359" s="16">
        <f t="shared" si="786"/>
        <v>0</v>
      </c>
      <c r="AF1359" s="15">
        <f t="shared" si="778"/>
        <v>0</v>
      </c>
      <c r="AG1359" s="16"/>
      <c r="AH1359" s="15">
        <f t="shared" si="768"/>
        <v>0</v>
      </c>
      <c r="AI1359" s="16">
        <f t="shared" si="787"/>
        <v>0</v>
      </c>
      <c r="AJ1359" s="15">
        <f t="shared" si="788"/>
        <v>0</v>
      </c>
      <c r="AK1359" s="16">
        <f t="shared" si="789"/>
        <v>0</v>
      </c>
      <c r="AL1359" s="15">
        <f t="shared" si="790"/>
        <v>0</v>
      </c>
      <c r="AM1359" s="16"/>
      <c r="AN1359" s="15">
        <f t="shared" si="791"/>
        <v>0</v>
      </c>
      <c r="AO1359" s="16">
        <f t="shared" si="792"/>
        <v>0</v>
      </c>
      <c r="AP1359" s="15">
        <f t="shared" si="793"/>
        <v>0</v>
      </c>
      <c r="AQ1359" s="16">
        <f t="shared" si="794"/>
        <v>0</v>
      </c>
      <c r="AR1359" s="15">
        <f t="shared" si="795"/>
        <v>1.9999999999999574E-2</v>
      </c>
      <c r="AS1359" s="16"/>
      <c r="AT1359" s="15">
        <f t="shared" si="796"/>
        <v>0</v>
      </c>
      <c r="AU1359" s="16">
        <f t="shared" si="797"/>
        <v>0</v>
      </c>
      <c r="AV1359" s="15">
        <f t="shared" si="798"/>
        <v>0</v>
      </c>
      <c r="AW1359" s="16">
        <f t="shared" si="799"/>
        <v>0</v>
      </c>
      <c r="AX1359" s="15">
        <f t="shared" si="800"/>
        <v>1.9999999999999574E-2</v>
      </c>
    </row>
    <row r="1360" spans="1:50" x14ac:dyDescent="0.25">
      <c r="A1360" s="25">
        <f t="shared" si="801"/>
        <v>27.110416666666179</v>
      </c>
      <c r="B1360" s="9" t="s">
        <v>9</v>
      </c>
      <c r="C1360" s="12" t="s">
        <v>14</v>
      </c>
      <c r="D1360" s="12" t="s">
        <v>14</v>
      </c>
      <c r="E1360" s="12" t="s">
        <v>14</v>
      </c>
      <c r="G1360" t="s">
        <v>11</v>
      </c>
      <c r="H1360" s="12" t="s">
        <v>14</v>
      </c>
      <c r="I1360" s="12" t="s">
        <v>14</v>
      </c>
      <c r="J1360" s="15">
        <f t="shared" si="770"/>
        <v>27.110416666666179</v>
      </c>
      <c r="K1360" s="16">
        <f t="shared" si="779"/>
        <v>1</v>
      </c>
      <c r="L1360" s="15">
        <f t="shared" si="771"/>
        <v>0</v>
      </c>
      <c r="M1360" s="16">
        <f t="shared" si="780"/>
        <v>0</v>
      </c>
      <c r="N1360" s="15">
        <f t="shared" si="772"/>
        <v>1.9999999999999574E-2</v>
      </c>
      <c r="O1360" s="16"/>
      <c r="P1360" s="15">
        <f t="shared" si="773"/>
        <v>0</v>
      </c>
      <c r="Q1360" s="16">
        <f t="shared" si="781"/>
        <v>0</v>
      </c>
      <c r="R1360" s="15">
        <f t="shared" si="766"/>
        <v>0</v>
      </c>
      <c r="S1360" s="16">
        <f t="shared" si="782"/>
        <v>0</v>
      </c>
      <c r="T1360" s="15">
        <f t="shared" si="774"/>
        <v>1.9999999999999574E-2</v>
      </c>
      <c r="U1360" s="16"/>
      <c r="V1360" s="15">
        <f t="shared" si="775"/>
        <v>0</v>
      </c>
      <c r="W1360" s="16">
        <f t="shared" si="783"/>
        <v>0</v>
      </c>
      <c r="X1360" s="15">
        <f t="shared" si="776"/>
        <v>0</v>
      </c>
      <c r="Y1360" s="16">
        <f t="shared" si="784"/>
        <v>0</v>
      </c>
      <c r="Z1360" s="15">
        <f t="shared" si="777"/>
        <v>1.9999999999999574E-2</v>
      </c>
      <c r="AA1360" s="16"/>
      <c r="AB1360" s="15">
        <f t="shared" si="769"/>
        <v>0</v>
      </c>
      <c r="AC1360" s="16">
        <f t="shared" si="785"/>
        <v>0</v>
      </c>
      <c r="AD1360" s="15">
        <f t="shared" si="767"/>
        <v>0</v>
      </c>
      <c r="AE1360" s="16">
        <f t="shared" si="786"/>
        <v>0</v>
      </c>
      <c r="AF1360" s="15">
        <f t="shared" si="778"/>
        <v>0</v>
      </c>
      <c r="AG1360" s="16"/>
      <c r="AH1360" s="15">
        <f t="shared" si="768"/>
        <v>0</v>
      </c>
      <c r="AI1360" s="16">
        <f t="shared" si="787"/>
        <v>0</v>
      </c>
      <c r="AJ1360" s="15">
        <f t="shared" si="788"/>
        <v>0</v>
      </c>
      <c r="AK1360" s="16">
        <f t="shared" si="789"/>
        <v>0</v>
      </c>
      <c r="AL1360" s="15">
        <f t="shared" si="790"/>
        <v>0</v>
      </c>
      <c r="AM1360" s="16"/>
      <c r="AN1360" s="15">
        <f t="shared" si="791"/>
        <v>0</v>
      </c>
      <c r="AO1360" s="16">
        <f t="shared" si="792"/>
        <v>0</v>
      </c>
      <c r="AP1360" s="15">
        <f t="shared" si="793"/>
        <v>0</v>
      </c>
      <c r="AQ1360" s="16">
        <f t="shared" si="794"/>
        <v>0</v>
      </c>
      <c r="AR1360" s="15">
        <f t="shared" si="795"/>
        <v>1.9999999999999574E-2</v>
      </c>
      <c r="AS1360" s="16"/>
      <c r="AT1360" s="15">
        <f t="shared" si="796"/>
        <v>0</v>
      </c>
      <c r="AU1360" s="16">
        <f t="shared" si="797"/>
        <v>0</v>
      </c>
      <c r="AV1360" s="15">
        <f t="shared" si="798"/>
        <v>0</v>
      </c>
      <c r="AW1360" s="16">
        <f t="shared" si="799"/>
        <v>0</v>
      </c>
      <c r="AX1360" s="15">
        <f t="shared" si="800"/>
        <v>1.9999999999999574E-2</v>
      </c>
    </row>
    <row r="1361" spans="1:50" x14ac:dyDescent="0.25">
      <c r="A1361" s="25">
        <f t="shared" si="801"/>
        <v>27.130416666666179</v>
      </c>
      <c r="B1361" s="9"/>
      <c r="C1361" s="12" t="s">
        <v>14</v>
      </c>
      <c r="D1361" s="12" t="s">
        <v>14</v>
      </c>
      <c r="E1361" s="12" t="s">
        <v>14</v>
      </c>
      <c r="G1361" t="s">
        <v>11</v>
      </c>
      <c r="H1361" s="12" t="s">
        <v>14</v>
      </c>
      <c r="I1361" s="12" t="s">
        <v>14</v>
      </c>
      <c r="J1361" s="15">
        <f t="shared" si="770"/>
        <v>0</v>
      </c>
      <c r="K1361" s="16">
        <f t="shared" si="779"/>
        <v>0</v>
      </c>
      <c r="L1361" s="15">
        <f t="shared" si="771"/>
        <v>0</v>
      </c>
      <c r="M1361" s="16">
        <f t="shared" si="780"/>
        <v>0</v>
      </c>
      <c r="N1361" s="15">
        <f t="shared" si="772"/>
        <v>1.9999999999999574E-2</v>
      </c>
      <c r="O1361" s="16"/>
      <c r="P1361" s="15">
        <f t="shared" si="773"/>
        <v>0</v>
      </c>
      <c r="Q1361" s="16">
        <f t="shared" si="781"/>
        <v>0</v>
      </c>
      <c r="R1361" s="15">
        <f t="shared" si="766"/>
        <v>0</v>
      </c>
      <c r="S1361" s="16">
        <f t="shared" si="782"/>
        <v>0</v>
      </c>
      <c r="T1361" s="15">
        <f t="shared" si="774"/>
        <v>1.9999999999999574E-2</v>
      </c>
      <c r="U1361" s="16"/>
      <c r="V1361" s="15">
        <f t="shared" si="775"/>
        <v>0</v>
      </c>
      <c r="W1361" s="16">
        <f t="shared" si="783"/>
        <v>0</v>
      </c>
      <c r="X1361" s="15">
        <f t="shared" si="776"/>
        <v>0</v>
      </c>
      <c r="Y1361" s="16">
        <f t="shared" si="784"/>
        <v>0</v>
      </c>
      <c r="Z1361" s="15">
        <f t="shared" si="777"/>
        <v>1.9999999999999574E-2</v>
      </c>
      <c r="AA1361" s="16"/>
      <c r="AB1361" s="15">
        <f t="shared" si="769"/>
        <v>0</v>
      </c>
      <c r="AC1361" s="16">
        <f t="shared" si="785"/>
        <v>0</v>
      </c>
      <c r="AD1361" s="15">
        <f t="shared" si="767"/>
        <v>0</v>
      </c>
      <c r="AE1361" s="16">
        <f t="shared" si="786"/>
        <v>0</v>
      </c>
      <c r="AF1361" s="15">
        <f t="shared" si="778"/>
        <v>0</v>
      </c>
      <c r="AG1361" s="16"/>
      <c r="AH1361" s="15">
        <f t="shared" si="768"/>
        <v>0</v>
      </c>
      <c r="AI1361" s="16">
        <f t="shared" si="787"/>
        <v>0</v>
      </c>
      <c r="AJ1361" s="15">
        <f t="shared" si="788"/>
        <v>0</v>
      </c>
      <c r="AK1361" s="16">
        <f t="shared" si="789"/>
        <v>0</v>
      </c>
      <c r="AL1361" s="15">
        <f t="shared" si="790"/>
        <v>0</v>
      </c>
      <c r="AM1361" s="16"/>
      <c r="AN1361" s="15">
        <f t="shared" si="791"/>
        <v>0</v>
      </c>
      <c r="AO1361" s="16">
        <f t="shared" si="792"/>
        <v>0</v>
      </c>
      <c r="AP1361" s="15">
        <f t="shared" si="793"/>
        <v>0</v>
      </c>
      <c r="AQ1361" s="16">
        <f t="shared" si="794"/>
        <v>0</v>
      </c>
      <c r="AR1361" s="15">
        <f t="shared" si="795"/>
        <v>1.9999999999999574E-2</v>
      </c>
      <c r="AS1361" s="16"/>
      <c r="AT1361" s="15">
        <f t="shared" si="796"/>
        <v>0</v>
      </c>
      <c r="AU1361" s="16">
        <f t="shared" si="797"/>
        <v>0</v>
      </c>
      <c r="AV1361" s="15">
        <f t="shared" si="798"/>
        <v>0</v>
      </c>
      <c r="AW1361" s="16">
        <f t="shared" si="799"/>
        <v>0</v>
      </c>
      <c r="AX1361" s="15">
        <f t="shared" si="800"/>
        <v>1.9999999999999574E-2</v>
      </c>
    </row>
    <row r="1362" spans="1:50" x14ac:dyDescent="0.25">
      <c r="A1362" s="25">
        <f t="shared" si="801"/>
        <v>27.150416666666178</v>
      </c>
      <c r="B1362" s="9"/>
      <c r="C1362" s="12" t="s">
        <v>14</v>
      </c>
      <c r="D1362" s="12" t="s">
        <v>14</v>
      </c>
      <c r="E1362" s="12" t="s">
        <v>14</v>
      </c>
      <c r="G1362" t="s">
        <v>11</v>
      </c>
      <c r="H1362" s="12" t="s">
        <v>14</v>
      </c>
      <c r="I1362" s="12" t="s">
        <v>14</v>
      </c>
      <c r="J1362" s="15">
        <f t="shared" si="770"/>
        <v>0</v>
      </c>
      <c r="K1362" s="16">
        <f t="shared" si="779"/>
        <v>0</v>
      </c>
      <c r="L1362" s="15">
        <f t="shared" si="771"/>
        <v>0</v>
      </c>
      <c r="M1362" s="16">
        <f t="shared" si="780"/>
        <v>0</v>
      </c>
      <c r="N1362" s="15">
        <f t="shared" si="772"/>
        <v>1.9999999999999574E-2</v>
      </c>
      <c r="O1362" s="16"/>
      <c r="P1362" s="15">
        <f t="shared" si="773"/>
        <v>0</v>
      </c>
      <c r="Q1362" s="16">
        <f t="shared" si="781"/>
        <v>0</v>
      </c>
      <c r="R1362" s="15">
        <f t="shared" si="766"/>
        <v>0</v>
      </c>
      <c r="S1362" s="16">
        <f t="shared" si="782"/>
        <v>0</v>
      </c>
      <c r="T1362" s="15">
        <f t="shared" si="774"/>
        <v>1.9999999999999574E-2</v>
      </c>
      <c r="U1362" s="16"/>
      <c r="V1362" s="15">
        <f t="shared" si="775"/>
        <v>0</v>
      </c>
      <c r="W1362" s="16">
        <f t="shared" si="783"/>
        <v>0</v>
      </c>
      <c r="X1362" s="15">
        <f t="shared" si="776"/>
        <v>0</v>
      </c>
      <c r="Y1362" s="16">
        <f t="shared" si="784"/>
        <v>0</v>
      </c>
      <c r="Z1362" s="15">
        <f t="shared" si="777"/>
        <v>1.9999999999999574E-2</v>
      </c>
      <c r="AA1362" s="16"/>
      <c r="AB1362" s="15">
        <f t="shared" si="769"/>
        <v>0</v>
      </c>
      <c r="AC1362" s="16">
        <f t="shared" si="785"/>
        <v>0</v>
      </c>
      <c r="AD1362" s="15">
        <f t="shared" si="767"/>
        <v>0</v>
      </c>
      <c r="AE1362" s="16">
        <f t="shared" si="786"/>
        <v>0</v>
      </c>
      <c r="AF1362" s="15">
        <f t="shared" si="778"/>
        <v>0</v>
      </c>
      <c r="AG1362" s="16"/>
      <c r="AH1362" s="15">
        <f t="shared" si="768"/>
        <v>0</v>
      </c>
      <c r="AI1362" s="16">
        <f t="shared" si="787"/>
        <v>0</v>
      </c>
      <c r="AJ1362" s="15">
        <f t="shared" si="788"/>
        <v>0</v>
      </c>
      <c r="AK1362" s="16">
        <f t="shared" si="789"/>
        <v>0</v>
      </c>
      <c r="AL1362" s="15">
        <f t="shared" si="790"/>
        <v>0</v>
      </c>
      <c r="AM1362" s="16"/>
      <c r="AN1362" s="15">
        <f t="shared" si="791"/>
        <v>0</v>
      </c>
      <c r="AO1362" s="16">
        <f t="shared" si="792"/>
        <v>0</v>
      </c>
      <c r="AP1362" s="15">
        <f t="shared" si="793"/>
        <v>0</v>
      </c>
      <c r="AQ1362" s="16">
        <f t="shared" si="794"/>
        <v>0</v>
      </c>
      <c r="AR1362" s="15">
        <f t="shared" si="795"/>
        <v>1.9999999999999574E-2</v>
      </c>
      <c r="AS1362" s="16"/>
      <c r="AT1362" s="15">
        <f t="shared" si="796"/>
        <v>0</v>
      </c>
      <c r="AU1362" s="16">
        <f t="shared" si="797"/>
        <v>0</v>
      </c>
      <c r="AV1362" s="15">
        <f t="shared" si="798"/>
        <v>0</v>
      </c>
      <c r="AW1362" s="16">
        <f t="shared" si="799"/>
        <v>0</v>
      </c>
      <c r="AX1362" s="15">
        <f t="shared" si="800"/>
        <v>1.9999999999999574E-2</v>
      </c>
    </row>
    <row r="1363" spans="1:50" x14ac:dyDescent="0.25">
      <c r="A1363" s="25">
        <f t="shared" si="801"/>
        <v>27.170416666666178</v>
      </c>
      <c r="B1363" s="9" t="s">
        <v>15</v>
      </c>
      <c r="C1363" s="12" t="s">
        <v>14</v>
      </c>
      <c r="D1363" s="12" t="s">
        <v>14</v>
      </c>
      <c r="E1363" t="s">
        <v>11</v>
      </c>
      <c r="G1363" s="13" t="s">
        <v>20</v>
      </c>
      <c r="H1363" s="12" t="s">
        <v>14</v>
      </c>
      <c r="I1363" s="12" t="s">
        <v>14</v>
      </c>
      <c r="J1363" s="15">
        <f t="shared" si="770"/>
        <v>0</v>
      </c>
      <c r="K1363" s="16">
        <f t="shared" si="779"/>
        <v>0</v>
      </c>
      <c r="L1363" s="15">
        <f t="shared" si="771"/>
        <v>0</v>
      </c>
      <c r="M1363" s="16">
        <f t="shared" si="780"/>
        <v>0</v>
      </c>
      <c r="N1363" s="15">
        <f t="shared" si="772"/>
        <v>1.9999999999999574E-2</v>
      </c>
      <c r="O1363" s="16"/>
      <c r="P1363" s="15">
        <f t="shared" si="773"/>
        <v>0</v>
      </c>
      <c r="Q1363" s="16">
        <f t="shared" si="781"/>
        <v>0</v>
      </c>
      <c r="R1363" s="15">
        <f t="shared" si="766"/>
        <v>0</v>
      </c>
      <c r="S1363" s="16">
        <f t="shared" si="782"/>
        <v>0</v>
      </c>
      <c r="T1363" s="15">
        <f t="shared" si="774"/>
        <v>1.9999999999999574E-2</v>
      </c>
      <c r="U1363" s="16"/>
      <c r="V1363" s="15">
        <v>10</v>
      </c>
      <c r="W1363" s="16">
        <f t="shared" si="783"/>
        <v>1</v>
      </c>
      <c r="X1363" s="15">
        <f t="shared" si="776"/>
        <v>0</v>
      </c>
      <c r="Y1363" s="16">
        <f t="shared" si="784"/>
        <v>0</v>
      </c>
      <c r="Z1363" s="15">
        <f t="shared" si="777"/>
        <v>0</v>
      </c>
      <c r="AA1363" s="16"/>
      <c r="AB1363" s="15">
        <f t="shared" si="769"/>
        <v>0</v>
      </c>
      <c r="AC1363" s="16">
        <f t="shared" si="785"/>
        <v>0</v>
      </c>
      <c r="AD1363" s="15">
        <f t="shared" si="767"/>
        <v>0</v>
      </c>
      <c r="AE1363" s="16">
        <f t="shared" si="786"/>
        <v>0</v>
      </c>
      <c r="AF1363" s="15">
        <f t="shared" si="778"/>
        <v>0</v>
      </c>
      <c r="AG1363" s="16"/>
      <c r="AH1363" s="15">
        <f t="shared" si="768"/>
        <v>0</v>
      </c>
      <c r="AI1363" s="16">
        <f t="shared" si="787"/>
        <v>0</v>
      </c>
      <c r="AJ1363" s="15">
        <f t="shared" si="788"/>
        <v>27.170416666666178</v>
      </c>
      <c r="AK1363" s="16">
        <f t="shared" si="789"/>
        <v>1</v>
      </c>
      <c r="AL1363" s="15">
        <f t="shared" si="790"/>
        <v>0</v>
      </c>
      <c r="AM1363" s="16"/>
      <c r="AN1363" s="15">
        <f t="shared" si="791"/>
        <v>0</v>
      </c>
      <c r="AO1363" s="16">
        <f t="shared" si="792"/>
        <v>0</v>
      </c>
      <c r="AP1363" s="15">
        <f t="shared" si="793"/>
        <v>0</v>
      </c>
      <c r="AQ1363" s="16">
        <f t="shared" si="794"/>
        <v>0</v>
      </c>
      <c r="AR1363" s="15">
        <f t="shared" si="795"/>
        <v>1.9999999999999574E-2</v>
      </c>
      <c r="AS1363" s="16"/>
      <c r="AT1363" s="15">
        <f t="shared" si="796"/>
        <v>0</v>
      </c>
      <c r="AU1363" s="16">
        <f t="shared" si="797"/>
        <v>0</v>
      </c>
      <c r="AV1363" s="15">
        <f t="shared" si="798"/>
        <v>0</v>
      </c>
      <c r="AW1363" s="16">
        <f t="shared" si="799"/>
        <v>0</v>
      </c>
      <c r="AX1363" s="15">
        <f t="shared" si="800"/>
        <v>1.9999999999999574E-2</v>
      </c>
    </row>
    <row r="1364" spans="1:50" x14ac:dyDescent="0.25">
      <c r="A1364" s="25">
        <f t="shared" si="801"/>
        <v>27.190416666666177</v>
      </c>
      <c r="B1364" s="9"/>
      <c r="C1364" s="12" t="s">
        <v>14</v>
      </c>
      <c r="D1364" s="12" t="s">
        <v>14</v>
      </c>
      <c r="E1364" t="s">
        <v>11</v>
      </c>
      <c r="F1364" s="13"/>
      <c r="G1364" s="12"/>
      <c r="H1364" s="12" t="s">
        <v>14</v>
      </c>
      <c r="I1364" s="12" t="s">
        <v>14</v>
      </c>
      <c r="J1364" s="15">
        <v>8</v>
      </c>
      <c r="K1364" s="16">
        <f t="shared" si="779"/>
        <v>1</v>
      </c>
      <c r="L1364" s="15">
        <f t="shared" si="771"/>
        <v>0</v>
      </c>
      <c r="M1364" s="16">
        <f t="shared" si="780"/>
        <v>0</v>
      </c>
      <c r="N1364" s="15">
        <f t="shared" si="772"/>
        <v>1.9999999999999574E-2</v>
      </c>
      <c r="O1364" s="16"/>
      <c r="P1364" s="15">
        <f t="shared" si="773"/>
        <v>0</v>
      </c>
      <c r="Q1364" s="16">
        <f t="shared" si="781"/>
        <v>0</v>
      </c>
      <c r="R1364" s="15">
        <f t="shared" si="766"/>
        <v>0</v>
      </c>
      <c r="S1364" s="16">
        <f t="shared" si="782"/>
        <v>0</v>
      </c>
      <c r="T1364" s="15">
        <f t="shared" si="774"/>
        <v>1.9999999999999574E-2</v>
      </c>
      <c r="U1364" s="16"/>
      <c r="V1364" s="15">
        <f t="shared" ref="V1364:V1395" si="802">IF(B1364="Line 3 Fails",A1364,0)</f>
        <v>0</v>
      </c>
      <c r="W1364" s="16">
        <f t="shared" si="783"/>
        <v>0</v>
      </c>
      <c r="X1364" s="15">
        <f t="shared" si="776"/>
        <v>0</v>
      </c>
      <c r="Y1364" s="16">
        <f t="shared" si="784"/>
        <v>0</v>
      </c>
      <c r="Z1364" s="15">
        <f t="shared" si="777"/>
        <v>0</v>
      </c>
      <c r="AA1364" s="16"/>
      <c r="AB1364" s="15">
        <f t="shared" si="769"/>
        <v>0</v>
      </c>
      <c r="AC1364" s="16">
        <f t="shared" si="785"/>
        <v>0</v>
      </c>
      <c r="AD1364" s="15">
        <f t="shared" si="767"/>
        <v>0</v>
      </c>
      <c r="AE1364" s="16">
        <f t="shared" si="786"/>
        <v>0</v>
      </c>
      <c r="AF1364" s="15">
        <f t="shared" si="778"/>
        <v>0</v>
      </c>
      <c r="AG1364" s="16"/>
      <c r="AH1364" s="15">
        <f t="shared" si="768"/>
        <v>0</v>
      </c>
      <c r="AI1364" s="16">
        <f t="shared" si="787"/>
        <v>0</v>
      </c>
      <c r="AJ1364" s="15">
        <f t="shared" si="788"/>
        <v>0</v>
      </c>
      <c r="AK1364" s="16">
        <f t="shared" si="789"/>
        <v>0</v>
      </c>
      <c r="AL1364" s="15">
        <f t="shared" si="790"/>
        <v>0</v>
      </c>
      <c r="AM1364" s="16"/>
      <c r="AN1364" s="15">
        <f t="shared" si="791"/>
        <v>0</v>
      </c>
      <c r="AO1364" s="16">
        <f t="shared" si="792"/>
        <v>0</v>
      </c>
      <c r="AP1364" s="15">
        <f t="shared" si="793"/>
        <v>0</v>
      </c>
      <c r="AQ1364" s="16">
        <f t="shared" si="794"/>
        <v>0</v>
      </c>
      <c r="AR1364" s="15">
        <f t="shared" si="795"/>
        <v>1.9999999999999574E-2</v>
      </c>
      <c r="AS1364" s="16"/>
      <c r="AT1364" s="15">
        <f t="shared" si="796"/>
        <v>0</v>
      </c>
      <c r="AU1364" s="16">
        <f t="shared" si="797"/>
        <v>0</v>
      </c>
      <c r="AV1364" s="15">
        <f t="shared" si="798"/>
        <v>0</v>
      </c>
      <c r="AW1364" s="16">
        <f t="shared" si="799"/>
        <v>0</v>
      </c>
      <c r="AX1364" s="15">
        <f t="shared" si="800"/>
        <v>1.9999999999999574E-2</v>
      </c>
    </row>
    <row r="1365" spans="1:50" x14ac:dyDescent="0.25">
      <c r="A1365" s="25">
        <f t="shared" si="801"/>
        <v>27.210416666666177</v>
      </c>
      <c r="B1365" s="9"/>
      <c r="C1365" s="12" t="s">
        <v>14</v>
      </c>
      <c r="D1365" s="12" t="s">
        <v>14</v>
      </c>
      <c r="E1365" t="s">
        <v>11</v>
      </c>
      <c r="F1365" s="12"/>
      <c r="G1365" s="12"/>
      <c r="H1365" s="12" t="s">
        <v>14</v>
      </c>
      <c r="I1365" s="12" t="s">
        <v>14</v>
      </c>
      <c r="J1365" s="15">
        <f t="shared" ref="J1365:J1396" si="803">IF(B1365="Line 1 Fails",A1365,0)</f>
        <v>0</v>
      </c>
      <c r="K1365" s="16">
        <f t="shared" si="779"/>
        <v>0</v>
      </c>
      <c r="L1365" s="15">
        <f t="shared" si="771"/>
        <v>0</v>
      </c>
      <c r="M1365" s="16">
        <f t="shared" si="780"/>
        <v>0</v>
      </c>
      <c r="N1365" s="15">
        <f t="shared" si="772"/>
        <v>1.9999999999999574E-2</v>
      </c>
      <c r="O1365" s="16"/>
      <c r="P1365" s="15">
        <f t="shared" si="773"/>
        <v>0</v>
      </c>
      <c r="Q1365" s="16">
        <f t="shared" si="781"/>
        <v>0</v>
      </c>
      <c r="R1365" s="15">
        <f t="shared" si="766"/>
        <v>0</v>
      </c>
      <c r="S1365" s="16">
        <f t="shared" si="782"/>
        <v>0</v>
      </c>
      <c r="T1365" s="15">
        <f t="shared" si="774"/>
        <v>1.9999999999999574E-2</v>
      </c>
      <c r="U1365" s="16"/>
      <c r="V1365" s="15">
        <f t="shared" si="802"/>
        <v>0</v>
      </c>
      <c r="W1365" s="16">
        <f t="shared" si="783"/>
        <v>0</v>
      </c>
      <c r="X1365" s="15">
        <f t="shared" si="776"/>
        <v>0</v>
      </c>
      <c r="Y1365" s="16">
        <f t="shared" si="784"/>
        <v>0</v>
      </c>
      <c r="Z1365" s="15">
        <f t="shared" si="777"/>
        <v>0</v>
      </c>
      <c r="AA1365" s="16"/>
      <c r="AB1365" s="15">
        <f t="shared" si="769"/>
        <v>0</v>
      </c>
      <c r="AC1365" s="16">
        <f t="shared" si="785"/>
        <v>0</v>
      </c>
      <c r="AD1365" s="15">
        <f t="shared" si="767"/>
        <v>0</v>
      </c>
      <c r="AE1365" s="16">
        <f t="shared" si="786"/>
        <v>0</v>
      </c>
      <c r="AF1365" s="15">
        <f t="shared" si="778"/>
        <v>0</v>
      </c>
      <c r="AG1365" s="16"/>
      <c r="AH1365" s="15">
        <f t="shared" si="768"/>
        <v>0</v>
      </c>
      <c r="AI1365" s="16">
        <f t="shared" si="787"/>
        <v>0</v>
      </c>
      <c r="AJ1365" s="15">
        <f t="shared" si="788"/>
        <v>0</v>
      </c>
      <c r="AK1365" s="16">
        <f t="shared" si="789"/>
        <v>0</v>
      </c>
      <c r="AL1365" s="15">
        <f t="shared" si="790"/>
        <v>0</v>
      </c>
      <c r="AM1365" s="16"/>
      <c r="AN1365" s="15">
        <f t="shared" si="791"/>
        <v>0</v>
      </c>
      <c r="AO1365" s="16">
        <f t="shared" si="792"/>
        <v>0</v>
      </c>
      <c r="AP1365" s="15">
        <f t="shared" si="793"/>
        <v>0</v>
      </c>
      <c r="AQ1365" s="16">
        <f t="shared" si="794"/>
        <v>0</v>
      </c>
      <c r="AR1365" s="15">
        <f t="shared" si="795"/>
        <v>1.9999999999999574E-2</v>
      </c>
      <c r="AS1365" s="16"/>
      <c r="AT1365" s="15">
        <f t="shared" si="796"/>
        <v>0</v>
      </c>
      <c r="AU1365" s="16">
        <f t="shared" si="797"/>
        <v>0</v>
      </c>
      <c r="AV1365" s="15">
        <f t="shared" si="798"/>
        <v>0</v>
      </c>
      <c r="AW1365" s="16">
        <f t="shared" si="799"/>
        <v>0</v>
      </c>
      <c r="AX1365" s="15">
        <f t="shared" si="800"/>
        <v>1.9999999999999574E-2</v>
      </c>
    </row>
    <row r="1366" spans="1:50" x14ac:dyDescent="0.25">
      <c r="A1366" s="25">
        <f t="shared" si="801"/>
        <v>27.230416666666176</v>
      </c>
      <c r="B1366" s="9"/>
      <c r="C1366" s="12" t="s">
        <v>14</v>
      </c>
      <c r="D1366" s="12" t="s">
        <v>14</v>
      </c>
      <c r="E1366" t="s">
        <v>11</v>
      </c>
      <c r="F1366" s="12"/>
      <c r="G1366" s="12"/>
      <c r="H1366" s="12" t="s">
        <v>14</v>
      </c>
      <c r="I1366" s="12" t="s">
        <v>14</v>
      </c>
      <c r="J1366" s="15">
        <f t="shared" si="803"/>
        <v>0</v>
      </c>
      <c r="K1366" s="16">
        <f t="shared" si="779"/>
        <v>0</v>
      </c>
      <c r="L1366" s="15">
        <f t="shared" si="771"/>
        <v>0</v>
      </c>
      <c r="M1366" s="16">
        <f t="shared" si="780"/>
        <v>0</v>
      </c>
      <c r="N1366" s="15">
        <f t="shared" si="772"/>
        <v>1.9999999999999574E-2</v>
      </c>
      <c r="O1366" s="16"/>
      <c r="P1366" s="15">
        <f t="shared" si="773"/>
        <v>0</v>
      </c>
      <c r="Q1366" s="16">
        <f t="shared" si="781"/>
        <v>0</v>
      </c>
      <c r="R1366" s="15">
        <f t="shared" si="766"/>
        <v>0</v>
      </c>
      <c r="S1366" s="16">
        <f t="shared" si="782"/>
        <v>0</v>
      </c>
      <c r="T1366" s="15">
        <f t="shared" si="774"/>
        <v>1.9999999999999574E-2</v>
      </c>
      <c r="U1366" s="16"/>
      <c r="V1366" s="15">
        <f t="shared" si="802"/>
        <v>0</v>
      </c>
      <c r="W1366" s="16">
        <f t="shared" si="783"/>
        <v>0</v>
      </c>
      <c r="X1366" s="15">
        <f t="shared" si="776"/>
        <v>0</v>
      </c>
      <c r="Y1366" s="16">
        <f t="shared" si="784"/>
        <v>0</v>
      </c>
      <c r="Z1366" s="15">
        <f t="shared" si="777"/>
        <v>0</v>
      </c>
      <c r="AA1366" s="16"/>
      <c r="AB1366" s="15">
        <f t="shared" si="769"/>
        <v>0</v>
      </c>
      <c r="AC1366" s="16">
        <f t="shared" si="785"/>
        <v>0</v>
      </c>
      <c r="AD1366" s="15">
        <f t="shared" si="767"/>
        <v>0</v>
      </c>
      <c r="AE1366" s="16">
        <f t="shared" si="786"/>
        <v>0</v>
      </c>
      <c r="AF1366" s="15">
        <f t="shared" si="778"/>
        <v>0</v>
      </c>
      <c r="AG1366" s="16"/>
      <c r="AH1366" s="15">
        <f t="shared" si="768"/>
        <v>0</v>
      </c>
      <c r="AI1366" s="16">
        <f t="shared" si="787"/>
        <v>0</v>
      </c>
      <c r="AJ1366" s="15">
        <f t="shared" si="788"/>
        <v>0</v>
      </c>
      <c r="AK1366" s="16">
        <f t="shared" si="789"/>
        <v>0</v>
      </c>
      <c r="AL1366" s="15">
        <f t="shared" si="790"/>
        <v>0</v>
      </c>
      <c r="AM1366" s="16"/>
      <c r="AN1366" s="15">
        <f t="shared" si="791"/>
        <v>0</v>
      </c>
      <c r="AO1366" s="16">
        <f t="shared" si="792"/>
        <v>0</v>
      </c>
      <c r="AP1366" s="15">
        <f t="shared" si="793"/>
        <v>0</v>
      </c>
      <c r="AQ1366" s="16">
        <f t="shared" si="794"/>
        <v>0</v>
      </c>
      <c r="AR1366" s="15">
        <f t="shared" si="795"/>
        <v>1.9999999999999574E-2</v>
      </c>
      <c r="AS1366" s="16"/>
      <c r="AT1366" s="15">
        <f t="shared" si="796"/>
        <v>0</v>
      </c>
      <c r="AU1366" s="16">
        <f t="shared" si="797"/>
        <v>0</v>
      </c>
      <c r="AV1366" s="15">
        <f t="shared" si="798"/>
        <v>0</v>
      </c>
      <c r="AW1366" s="16">
        <f t="shared" si="799"/>
        <v>0</v>
      </c>
      <c r="AX1366" s="15">
        <f t="shared" si="800"/>
        <v>1.9999999999999574E-2</v>
      </c>
    </row>
    <row r="1367" spans="1:50" x14ac:dyDescent="0.25">
      <c r="A1367" s="25">
        <f t="shared" si="801"/>
        <v>27.250416666666176</v>
      </c>
      <c r="B1367" s="9"/>
      <c r="C1367" s="12" t="s">
        <v>14</v>
      </c>
      <c r="D1367" s="12" t="s">
        <v>14</v>
      </c>
      <c r="E1367" t="s">
        <v>11</v>
      </c>
      <c r="G1367" s="12"/>
      <c r="H1367" s="12" t="s">
        <v>14</v>
      </c>
      <c r="I1367" s="12" t="s">
        <v>14</v>
      </c>
      <c r="J1367" s="15">
        <f t="shared" si="803"/>
        <v>0</v>
      </c>
      <c r="K1367" s="16">
        <f t="shared" si="779"/>
        <v>0</v>
      </c>
      <c r="L1367" s="15">
        <f t="shared" si="771"/>
        <v>0</v>
      </c>
      <c r="M1367" s="16">
        <f t="shared" si="780"/>
        <v>0</v>
      </c>
      <c r="N1367" s="15">
        <f t="shared" si="772"/>
        <v>1.9999999999999574E-2</v>
      </c>
      <c r="O1367" s="16"/>
      <c r="P1367" s="15">
        <f t="shared" si="773"/>
        <v>0</v>
      </c>
      <c r="Q1367" s="16">
        <f t="shared" si="781"/>
        <v>0</v>
      </c>
      <c r="R1367" s="15">
        <f t="shared" si="766"/>
        <v>0</v>
      </c>
      <c r="S1367" s="16">
        <f t="shared" si="782"/>
        <v>0</v>
      </c>
      <c r="T1367" s="15">
        <f t="shared" si="774"/>
        <v>1.9999999999999574E-2</v>
      </c>
      <c r="U1367" s="16"/>
      <c r="V1367" s="15">
        <f t="shared" si="802"/>
        <v>0</v>
      </c>
      <c r="W1367" s="16">
        <f t="shared" si="783"/>
        <v>0</v>
      </c>
      <c r="X1367" s="15">
        <f t="shared" si="776"/>
        <v>0</v>
      </c>
      <c r="Y1367" s="16">
        <f t="shared" si="784"/>
        <v>0</v>
      </c>
      <c r="Z1367" s="15">
        <f t="shared" si="777"/>
        <v>0</v>
      </c>
      <c r="AA1367" s="16"/>
      <c r="AB1367" s="15">
        <f t="shared" si="769"/>
        <v>0</v>
      </c>
      <c r="AC1367" s="16">
        <f t="shared" si="785"/>
        <v>0</v>
      </c>
      <c r="AD1367" s="15">
        <f t="shared" si="767"/>
        <v>0</v>
      </c>
      <c r="AE1367" s="16">
        <f t="shared" si="786"/>
        <v>0</v>
      </c>
      <c r="AF1367" s="15">
        <f t="shared" si="778"/>
        <v>0</v>
      </c>
      <c r="AG1367" s="16"/>
      <c r="AH1367" s="15">
        <f t="shared" si="768"/>
        <v>0</v>
      </c>
      <c r="AI1367" s="16">
        <f t="shared" si="787"/>
        <v>0</v>
      </c>
      <c r="AJ1367" s="15">
        <f t="shared" si="788"/>
        <v>0</v>
      </c>
      <c r="AK1367" s="16">
        <f t="shared" si="789"/>
        <v>0</v>
      </c>
      <c r="AL1367" s="15">
        <f t="shared" si="790"/>
        <v>0</v>
      </c>
      <c r="AM1367" s="16"/>
      <c r="AN1367" s="15">
        <f t="shared" si="791"/>
        <v>0</v>
      </c>
      <c r="AO1367" s="16">
        <f t="shared" si="792"/>
        <v>0</v>
      </c>
      <c r="AP1367" s="15">
        <f t="shared" si="793"/>
        <v>0</v>
      </c>
      <c r="AQ1367" s="16">
        <f t="shared" si="794"/>
        <v>0</v>
      </c>
      <c r="AR1367" s="15">
        <f t="shared" si="795"/>
        <v>1.9999999999999574E-2</v>
      </c>
      <c r="AS1367" s="16"/>
      <c r="AT1367" s="15">
        <f t="shared" si="796"/>
        <v>0</v>
      </c>
      <c r="AU1367" s="16">
        <f t="shared" si="797"/>
        <v>0</v>
      </c>
      <c r="AV1367" s="15">
        <f t="shared" si="798"/>
        <v>0</v>
      </c>
      <c r="AW1367" s="16">
        <f t="shared" si="799"/>
        <v>0</v>
      </c>
      <c r="AX1367" s="15">
        <f t="shared" si="800"/>
        <v>1.9999999999999574E-2</v>
      </c>
    </row>
    <row r="1368" spans="1:50" x14ac:dyDescent="0.25">
      <c r="A1368" s="25">
        <f t="shared" si="801"/>
        <v>27.270416666666176</v>
      </c>
      <c r="B1368" s="9" t="s">
        <v>18</v>
      </c>
      <c r="C1368" s="12" t="s">
        <v>14</v>
      </c>
      <c r="D1368" s="12" t="s">
        <v>14</v>
      </c>
      <c r="E1368" s="13" t="s">
        <v>20</v>
      </c>
      <c r="G1368" s="12"/>
      <c r="H1368" s="12" t="s">
        <v>14</v>
      </c>
      <c r="I1368" t="s">
        <v>11</v>
      </c>
      <c r="J1368" s="15">
        <f t="shared" si="803"/>
        <v>0</v>
      </c>
      <c r="K1368" s="16">
        <f t="shared" si="779"/>
        <v>0</v>
      </c>
      <c r="L1368" s="15">
        <f t="shared" si="771"/>
        <v>0</v>
      </c>
      <c r="M1368" s="16">
        <f t="shared" si="780"/>
        <v>0</v>
      </c>
      <c r="N1368" s="15">
        <f t="shared" si="772"/>
        <v>1.9999999999999574E-2</v>
      </c>
      <c r="O1368" s="16"/>
      <c r="P1368" s="15">
        <f t="shared" si="773"/>
        <v>0</v>
      </c>
      <c r="Q1368" s="16">
        <f t="shared" si="781"/>
        <v>0</v>
      </c>
      <c r="R1368" s="15">
        <f t="shared" si="766"/>
        <v>0</v>
      </c>
      <c r="S1368" s="16">
        <f t="shared" si="782"/>
        <v>0</v>
      </c>
      <c r="T1368" s="15">
        <f t="shared" si="774"/>
        <v>1.9999999999999574E-2</v>
      </c>
      <c r="U1368" s="16"/>
      <c r="V1368" s="15">
        <f t="shared" si="802"/>
        <v>0</v>
      </c>
      <c r="W1368" s="16">
        <f t="shared" si="783"/>
        <v>0</v>
      </c>
      <c r="X1368" s="15">
        <f t="shared" si="776"/>
        <v>27.270416666666176</v>
      </c>
      <c r="Y1368" s="16">
        <f t="shared" si="784"/>
        <v>1</v>
      </c>
      <c r="Z1368" s="15">
        <f t="shared" si="777"/>
        <v>0</v>
      </c>
      <c r="AA1368" s="16"/>
      <c r="AB1368" s="15">
        <f t="shared" si="769"/>
        <v>0</v>
      </c>
      <c r="AC1368" s="16">
        <f t="shared" si="785"/>
        <v>0</v>
      </c>
      <c r="AD1368" s="15">
        <f t="shared" si="767"/>
        <v>0</v>
      </c>
      <c r="AE1368" s="16">
        <f t="shared" si="786"/>
        <v>0</v>
      </c>
      <c r="AF1368" s="15">
        <f t="shared" si="778"/>
        <v>0</v>
      </c>
      <c r="AG1368" s="16"/>
      <c r="AH1368" s="15">
        <f t="shared" si="768"/>
        <v>0</v>
      </c>
      <c r="AI1368" s="16">
        <f t="shared" si="787"/>
        <v>0</v>
      </c>
      <c r="AJ1368" s="15">
        <f t="shared" si="788"/>
        <v>0</v>
      </c>
      <c r="AK1368" s="16">
        <f t="shared" si="789"/>
        <v>0</v>
      </c>
      <c r="AL1368" s="15">
        <f t="shared" si="790"/>
        <v>0</v>
      </c>
      <c r="AM1368" s="16"/>
      <c r="AN1368" s="15">
        <f t="shared" si="791"/>
        <v>0</v>
      </c>
      <c r="AO1368" s="16">
        <f t="shared" si="792"/>
        <v>0</v>
      </c>
      <c r="AP1368" s="15">
        <f t="shared" si="793"/>
        <v>0</v>
      </c>
      <c r="AQ1368" s="16">
        <f t="shared" si="794"/>
        <v>0</v>
      </c>
      <c r="AR1368" s="15">
        <f t="shared" si="795"/>
        <v>1.9999999999999574E-2</v>
      </c>
      <c r="AS1368" s="16"/>
      <c r="AT1368" s="15">
        <f t="shared" si="796"/>
        <v>0</v>
      </c>
      <c r="AU1368" s="16">
        <f t="shared" si="797"/>
        <v>0</v>
      </c>
      <c r="AV1368" s="15">
        <f t="shared" si="798"/>
        <v>0</v>
      </c>
      <c r="AW1368" s="16">
        <f t="shared" si="799"/>
        <v>0</v>
      </c>
      <c r="AX1368" s="15">
        <f t="shared" si="800"/>
        <v>0</v>
      </c>
    </row>
    <row r="1369" spans="1:50" x14ac:dyDescent="0.25">
      <c r="A1369" s="25">
        <f t="shared" si="801"/>
        <v>27.290416666666175</v>
      </c>
      <c r="B1369" s="9" t="s">
        <v>10</v>
      </c>
      <c r="C1369" s="12" t="s">
        <v>14</v>
      </c>
      <c r="D1369" s="12" t="s">
        <v>14</v>
      </c>
      <c r="F1369" s="12" t="s">
        <v>14</v>
      </c>
      <c r="G1369" s="12"/>
      <c r="H1369" s="12" t="s">
        <v>14</v>
      </c>
      <c r="I1369" t="s">
        <v>11</v>
      </c>
      <c r="J1369" s="15">
        <f t="shared" si="803"/>
        <v>0</v>
      </c>
      <c r="K1369" s="16">
        <f t="shared" si="779"/>
        <v>0</v>
      </c>
      <c r="L1369" s="15">
        <f t="shared" si="771"/>
        <v>0</v>
      </c>
      <c r="M1369" s="16">
        <f t="shared" si="780"/>
        <v>0</v>
      </c>
      <c r="N1369" s="15">
        <f t="shared" si="772"/>
        <v>1.9999999999999574E-2</v>
      </c>
      <c r="O1369" s="16"/>
      <c r="P1369" s="15">
        <f t="shared" si="773"/>
        <v>0</v>
      </c>
      <c r="Q1369" s="16">
        <f t="shared" si="781"/>
        <v>0</v>
      </c>
      <c r="R1369" s="15">
        <f t="shared" si="766"/>
        <v>0</v>
      </c>
      <c r="S1369" s="16">
        <f t="shared" si="782"/>
        <v>0</v>
      </c>
      <c r="T1369" s="15">
        <f t="shared" si="774"/>
        <v>1.9999999999999574E-2</v>
      </c>
      <c r="U1369" s="16"/>
      <c r="V1369" s="15">
        <f t="shared" si="802"/>
        <v>0</v>
      </c>
      <c r="W1369" s="16">
        <f t="shared" si="783"/>
        <v>0</v>
      </c>
      <c r="X1369" s="15">
        <f t="shared" si="776"/>
        <v>0</v>
      </c>
      <c r="Y1369" s="16">
        <f t="shared" si="784"/>
        <v>0</v>
      </c>
      <c r="Z1369" s="15">
        <f t="shared" si="777"/>
        <v>0</v>
      </c>
      <c r="AA1369" s="16"/>
      <c r="AB1369" s="15">
        <f t="shared" si="769"/>
        <v>27.290416666666175</v>
      </c>
      <c r="AC1369" s="16">
        <f t="shared" si="785"/>
        <v>1</v>
      </c>
      <c r="AD1369" s="15">
        <f t="shared" si="767"/>
        <v>0</v>
      </c>
      <c r="AE1369" s="16">
        <f t="shared" si="786"/>
        <v>0</v>
      </c>
      <c r="AF1369" s="15">
        <f t="shared" si="778"/>
        <v>1.9999999999999574E-2</v>
      </c>
      <c r="AG1369" s="16"/>
      <c r="AH1369" s="15">
        <f t="shared" si="768"/>
        <v>0</v>
      </c>
      <c r="AI1369" s="16">
        <f t="shared" si="787"/>
        <v>0</v>
      </c>
      <c r="AJ1369" s="15">
        <f t="shared" si="788"/>
        <v>0</v>
      </c>
      <c r="AK1369" s="16">
        <f t="shared" si="789"/>
        <v>0</v>
      </c>
      <c r="AL1369" s="15">
        <f t="shared" si="790"/>
        <v>0</v>
      </c>
      <c r="AM1369" s="16"/>
      <c r="AN1369" s="15">
        <f t="shared" si="791"/>
        <v>0</v>
      </c>
      <c r="AO1369" s="16">
        <f t="shared" si="792"/>
        <v>0</v>
      </c>
      <c r="AP1369" s="15">
        <f t="shared" si="793"/>
        <v>0</v>
      </c>
      <c r="AQ1369" s="16">
        <f t="shared" si="794"/>
        <v>0</v>
      </c>
      <c r="AR1369" s="15">
        <f t="shared" si="795"/>
        <v>1.9999999999999574E-2</v>
      </c>
      <c r="AS1369" s="16"/>
      <c r="AT1369" s="15">
        <f t="shared" si="796"/>
        <v>0</v>
      </c>
      <c r="AU1369" s="16">
        <f t="shared" si="797"/>
        <v>0</v>
      </c>
      <c r="AV1369" s="15">
        <f t="shared" si="798"/>
        <v>0</v>
      </c>
      <c r="AW1369" s="16">
        <f t="shared" si="799"/>
        <v>0</v>
      </c>
      <c r="AX1369" s="15">
        <f t="shared" si="800"/>
        <v>0</v>
      </c>
    </row>
    <row r="1370" spans="1:50" x14ac:dyDescent="0.25">
      <c r="A1370" s="25">
        <f t="shared" si="801"/>
        <v>27.310416666666175</v>
      </c>
      <c r="B1370" s="9"/>
      <c r="C1370" s="12" t="s">
        <v>14</v>
      </c>
      <c r="D1370" s="12" t="s">
        <v>14</v>
      </c>
      <c r="F1370" s="12" t="s">
        <v>14</v>
      </c>
      <c r="G1370" s="12"/>
      <c r="H1370" s="12" t="s">
        <v>14</v>
      </c>
      <c r="I1370" t="s">
        <v>11</v>
      </c>
      <c r="J1370" s="15">
        <f t="shared" si="803"/>
        <v>0</v>
      </c>
      <c r="K1370" s="16">
        <f t="shared" si="779"/>
        <v>0</v>
      </c>
      <c r="L1370" s="15">
        <f t="shared" si="771"/>
        <v>0</v>
      </c>
      <c r="M1370" s="16">
        <f t="shared" si="780"/>
        <v>0</v>
      </c>
      <c r="N1370" s="15">
        <f t="shared" si="772"/>
        <v>1.9999999999999574E-2</v>
      </c>
      <c r="O1370" s="16"/>
      <c r="P1370" s="15">
        <f t="shared" si="773"/>
        <v>0</v>
      </c>
      <c r="Q1370" s="16">
        <f t="shared" si="781"/>
        <v>0</v>
      </c>
      <c r="R1370" s="15">
        <f t="shared" si="766"/>
        <v>0</v>
      </c>
      <c r="S1370" s="16">
        <f t="shared" si="782"/>
        <v>0</v>
      </c>
      <c r="T1370" s="15">
        <f t="shared" si="774"/>
        <v>1.9999999999999574E-2</v>
      </c>
      <c r="U1370" s="16"/>
      <c r="V1370" s="15">
        <f t="shared" si="802"/>
        <v>0</v>
      </c>
      <c r="W1370" s="16">
        <f t="shared" si="783"/>
        <v>0</v>
      </c>
      <c r="X1370" s="15">
        <f t="shared" si="776"/>
        <v>0</v>
      </c>
      <c r="Y1370" s="16">
        <f t="shared" si="784"/>
        <v>0</v>
      </c>
      <c r="Z1370" s="15">
        <f t="shared" si="777"/>
        <v>0</v>
      </c>
      <c r="AA1370" s="16"/>
      <c r="AB1370" s="15">
        <f t="shared" si="769"/>
        <v>0</v>
      </c>
      <c r="AC1370" s="16">
        <f t="shared" si="785"/>
        <v>0</v>
      </c>
      <c r="AD1370" s="15">
        <f t="shared" si="767"/>
        <v>0</v>
      </c>
      <c r="AE1370" s="16">
        <f t="shared" si="786"/>
        <v>0</v>
      </c>
      <c r="AF1370" s="15">
        <f t="shared" si="778"/>
        <v>1.9999999999999574E-2</v>
      </c>
      <c r="AG1370" s="16"/>
      <c r="AH1370" s="15">
        <f t="shared" si="768"/>
        <v>0</v>
      </c>
      <c r="AI1370" s="16">
        <f t="shared" si="787"/>
        <v>0</v>
      </c>
      <c r="AJ1370" s="15">
        <f t="shared" si="788"/>
        <v>0</v>
      </c>
      <c r="AK1370" s="16">
        <f t="shared" si="789"/>
        <v>0</v>
      </c>
      <c r="AL1370" s="15">
        <f t="shared" si="790"/>
        <v>0</v>
      </c>
      <c r="AM1370" s="16"/>
      <c r="AN1370" s="15">
        <f t="shared" si="791"/>
        <v>0</v>
      </c>
      <c r="AO1370" s="16">
        <f t="shared" si="792"/>
        <v>0</v>
      </c>
      <c r="AP1370" s="15">
        <f t="shared" si="793"/>
        <v>0</v>
      </c>
      <c r="AQ1370" s="16">
        <f t="shared" si="794"/>
        <v>0</v>
      </c>
      <c r="AR1370" s="15">
        <f t="shared" si="795"/>
        <v>1.9999999999999574E-2</v>
      </c>
      <c r="AS1370" s="16"/>
      <c r="AT1370" s="15">
        <f t="shared" si="796"/>
        <v>0</v>
      </c>
      <c r="AU1370" s="16">
        <f t="shared" si="797"/>
        <v>0</v>
      </c>
      <c r="AV1370" s="15">
        <f t="shared" si="798"/>
        <v>0</v>
      </c>
      <c r="AW1370" s="16">
        <f t="shared" si="799"/>
        <v>0</v>
      </c>
      <c r="AX1370" s="15">
        <f t="shared" si="800"/>
        <v>0</v>
      </c>
    </row>
    <row r="1371" spans="1:50" x14ac:dyDescent="0.25">
      <c r="A1371" s="25">
        <f t="shared" si="801"/>
        <v>27.330416666666174</v>
      </c>
      <c r="B1371" s="9"/>
      <c r="C1371" s="12" t="s">
        <v>14</v>
      </c>
      <c r="D1371" s="12" t="s">
        <v>14</v>
      </c>
      <c r="F1371" s="12" t="s">
        <v>14</v>
      </c>
      <c r="G1371" s="12"/>
      <c r="H1371" s="12" t="s">
        <v>14</v>
      </c>
      <c r="I1371" t="s">
        <v>11</v>
      </c>
      <c r="J1371" s="15">
        <f t="shared" si="803"/>
        <v>0</v>
      </c>
      <c r="K1371" s="16">
        <f t="shared" si="779"/>
        <v>0</v>
      </c>
      <c r="L1371" s="15">
        <f t="shared" si="771"/>
        <v>0</v>
      </c>
      <c r="M1371" s="16">
        <f t="shared" si="780"/>
        <v>0</v>
      </c>
      <c r="N1371" s="15">
        <f t="shared" si="772"/>
        <v>1.9999999999999574E-2</v>
      </c>
      <c r="O1371" s="16"/>
      <c r="P1371" s="15">
        <f t="shared" si="773"/>
        <v>0</v>
      </c>
      <c r="Q1371" s="16">
        <f t="shared" si="781"/>
        <v>0</v>
      </c>
      <c r="R1371" s="15">
        <f t="shared" si="766"/>
        <v>0</v>
      </c>
      <c r="S1371" s="16">
        <f t="shared" si="782"/>
        <v>0</v>
      </c>
      <c r="T1371" s="15">
        <f t="shared" si="774"/>
        <v>1.9999999999999574E-2</v>
      </c>
      <c r="U1371" s="16"/>
      <c r="V1371" s="15">
        <f t="shared" si="802"/>
        <v>0</v>
      </c>
      <c r="W1371" s="16">
        <f t="shared" si="783"/>
        <v>0</v>
      </c>
      <c r="X1371" s="15">
        <f t="shared" si="776"/>
        <v>0</v>
      </c>
      <c r="Y1371" s="16">
        <f t="shared" si="784"/>
        <v>0</v>
      </c>
      <c r="Z1371" s="15">
        <f t="shared" si="777"/>
        <v>0</v>
      </c>
      <c r="AA1371" s="16"/>
      <c r="AB1371" s="15">
        <f t="shared" si="769"/>
        <v>0</v>
      </c>
      <c r="AC1371" s="16">
        <f t="shared" si="785"/>
        <v>0</v>
      </c>
      <c r="AD1371" s="15">
        <f t="shared" si="767"/>
        <v>0</v>
      </c>
      <c r="AE1371" s="16">
        <f t="shared" si="786"/>
        <v>0</v>
      </c>
      <c r="AF1371" s="15">
        <f t="shared" si="778"/>
        <v>1.9999999999999574E-2</v>
      </c>
      <c r="AG1371" s="16"/>
      <c r="AH1371" s="15">
        <f t="shared" si="768"/>
        <v>0</v>
      </c>
      <c r="AI1371" s="16">
        <f t="shared" si="787"/>
        <v>0</v>
      </c>
      <c r="AJ1371" s="15">
        <f t="shared" si="788"/>
        <v>0</v>
      </c>
      <c r="AK1371" s="16">
        <f t="shared" si="789"/>
        <v>0</v>
      </c>
      <c r="AL1371" s="15">
        <f t="shared" si="790"/>
        <v>0</v>
      </c>
      <c r="AM1371" s="16"/>
      <c r="AN1371" s="15">
        <f t="shared" si="791"/>
        <v>0</v>
      </c>
      <c r="AO1371" s="16">
        <f t="shared" si="792"/>
        <v>0</v>
      </c>
      <c r="AP1371" s="15">
        <f t="shared" si="793"/>
        <v>0</v>
      </c>
      <c r="AQ1371" s="16">
        <f t="shared" si="794"/>
        <v>0</v>
      </c>
      <c r="AR1371" s="15">
        <f t="shared" si="795"/>
        <v>1.9999999999999574E-2</v>
      </c>
      <c r="AS1371" s="16"/>
      <c r="AT1371" s="15">
        <f t="shared" si="796"/>
        <v>0</v>
      </c>
      <c r="AU1371" s="16">
        <f t="shared" si="797"/>
        <v>0</v>
      </c>
      <c r="AV1371" s="15">
        <f t="shared" si="798"/>
        <v>0</v>
      </c>
      <c r="AW1371" s="16">
        <f t="shared" si="799"/>
        <v>0</v>
      </c>
      <c r="AX1371" s="15">
        <f t="shared" si="800"/>
        <v>0</v>
      </c>
    </row>
    <row r="1372" spans="1:50" x14ac:dyDescent="0.25">
      <c r="A1372" s="25">
        <f t="shared" si="801"/>
        <v>27.350416666666174</v>
      </c>
      <c r="B1372" s="9" t="s">
        <v>65</v>
      </c>
      <c r="C1372" s="12" t="s">
        <v>14</v>
      </c>
      <c r="D1372" t="s">
        <v>11</v>
      </c>
      <c r="F1372" s="12" t="s">
        <v>14</v>
      </c>
      <c r="G1372" s="12"/>
      <c r="H1372" s="12" t="s">
        <v>14</v>
      </c>
      <c r="I1372" s="13" t="s">
        <v>20</v>
      </c>
      <c r="J1372" s="15">
        <f t="shared" si="803"/>
        <v>0</v>
      </c>
      <c r="K1372" s="16">
        <f t="shared" si="779"/>
        <v>0</v>
      </c>
      <c r="L1372" s="15">
        <f t="shared" si="771"/>
        <v>0</v>
      </c>
      <c r="M1372" s="16">
        <f t="shared" si="780"/>
        <v>0</v>
      </c>
      <c r="N1372" s="15">
        <f t="shared" si="772"/>
        <v>1.9999999999999574E-2</v>
      </c>
      <c r="O1372" s="16"/>
      <c r="P1372" s="15">
        <f t="shared" si="773"/>
        <v>0</v>
      </c>
      <c r="Q1372" s="16">
        <f t="shared" si="781"/>
        <v>0</v>
      </c>
      <c r="R1372" s="15">
        <f t="shared" si="766"/>
        <v>0</v>
      </c>
      <c r="S1372" s="16">
        <f t="shared" si="782"/>
        <v>0</v>
      </c>
      <c r="T1372" s="15">
        <f t="shared" si="774"/>
        <v>0</v>
      </c>
      <c r="U1372" s="16"/>
      <c r="V1372" s="15">
        <f t="shared" si="802"/>
        <v>0</v>
      </c>
      <c r="W1372" s="16">
        <f t="shared" si="783"/>
        <v>0</v>
      </c>
      <c r="X1372" s="15">
        <f t="shared" si="776"/>
        <v>0</v>
      </c>
      <c r="Y1372" s="16">
        <f t="shared" si="784"/>
        <v>0</v>
      </c>
      <c r="Z1372" s="15">
        <f t="shared" si="777"/>
        <v>0</v>
      </c>
      <c r="AA1372" s="16"/>
      <c r="AB1372" s="15">
        <f t="shared" si="769"/>
        <v>0</v>
      </c>
      <c r="AC1372" s="16">
        <f t="shared" si="785"/>
        <v>0</v>
      </c>
      <c r="AD1372" s="15">
        <f t="shared" si="767"/>
        <v>0</v>
      </c>
      <c r="AE1372" s="16">
        <f t="shared" si="786"/>
        <v>0</v>
      </c>
      <c r="AF1372" s="15">
        <f t="shared" si="778"/>
        <v>1.9999999999999574E-2</v>
      </c>
      <c r="AG1372" s="16"/>
      <c r="AH1372" s="15">
        <f t="shared" si="768"/>
        <v>0</v>
      </c>
      <c r="AI1372" s="16">
        <f t="shared" si="787"/>
        <v>0</v>
      </c>
      <c r="AJ1372" s="15">
        <f t="shared" si="788"/>
        <v>0</v>
      </c>
      <c r="AK1372" s="16">
        <f t="shared" si="789"/>
        <v>0</v>
      </c>
      <c r="AL1372" s="15">
        <f t="shared" si="790"/>
        <v>0</v>
      </c>
      <c r="AM1372" s="16"/>
      <c r="AN1372" s="15">
        <f t="shared" si="791"/>
        <v>0</v>
      </c>
      <c r="AO1372" s="16">
        <f t="shared" si="792"/>
        <v>0</v>
      </c>
      <c r="AP1372" s="15">
        <f t="shared" si="793"/>
        <v>0</v>
      </c>
      <c r="AQ1372" s="16">
        <f t="shared" si="794"/>
        <v>0</v>
      </c>
      <c r="AR1372" s="15">
        <f t="shared" si="795"/>
        <v>1.9999999999999574E-2</v>
      </c>
      <c r="AS1372" s="16"/>
      <c r="AT1372" s="15">
        <f t="shared" si="796"/>
        <v>0</v>
      </c>
      <c r="AU1372" s="16">
        <f t="shared" si="797"/>
        <v>0</v>
      </c>
      <c r="AV1372" s="15">
        <f t="shared" si="798"/>
        <v>27.350416666666174</v>
      </c>
      <c r="AW1372" s="16">
        <f t="shared" si="799"/>
        <v>1</v>
      </c>
      <c r="AX1372" s="15">
        <f t="shared" si="800"/>
        <v>0</v>
      </c>
    </row>
    <row r="1373" spans="1:50" x14ac:dyDescent="0.25">
      <c r="A1373" s="25">
        <f t="shared" si="801"/>
        <v>27.370416666666173</v>
      </c>
      <c r="B1373" s="9" t="s">
        <v>13</v>
      </c>
      <c r="C1373" s="12" t="s">
        <v>14</v>
      </c>
      <c r="D1373" t="s">
        <v>11</v>
      </c>
      <c r="F1373" s="12" t="s">
        <v>14</v>
      </c>
      <c r="G1373" s="12" t="s">
        <v>14</v>
      </c>
      <c r="H1373" s="12" t="s">
        <v>14</v>
      </c>
      <c r="I1373" s="12"/>
      <c r="J1373" s="15">
        <f t="shared" si="803"/>
        <v>0</v>
      </c>
      <c r="K1373" s="16">
        <f t="shared" si="779"/>
        <v>0</v>
      </c>
      <c r="L1373" s="15">
        <f t="shared" si="771"/>
        <v>0</v>
      </c>
      <c r="M1373" s="16">
        <f t="shared" si="780"/>
        <v>0</v>
      </c>
      <c r="N1373" s="15">
        <f t="shared" si="772"/>
        <v>1.9999999999999574E-2</v>
      </c>
      <c r="O1373" s="16"/>
      <c r="P1373" s="15">
        <f t="shared" si="773"/>
        <v>0</v>
      </c>
      <c r="Q1373" s="16">
        <f t="shared" si="781"/>
        <v>0</v>
      </c>
      <c r="R1373" s="15">
        <f t="shared" si="766"/>
        <v>0</v>
      </c>
      <c r="S1373" s="16">
        <f t="shared" si="782"/>
        <v>0</v>
      </c>
      <c r="T1373" s="15">
        <f t="shared" si="774"/>
        <v>0</v>
      </c>
      <c r="U1373" s="16"/>
      <c r="V1373" s="15">
        <f t="shared" si="802"/>
        <v>0</v>
      </c>
      <c r="W1373" s="16">
        <f t="shared" si="783"/>
        <v>0</v>
      </c>
      <c r="X1373" s="15">
        <f t="shared" si="776"/>
        <v>0</v>
      </c>
      <c r="Y1373" s="16">
        <f t="shared" si="784"/>
        <v>0</v>
      </c>
      <c r="Z1373" s="15">
        <f t="shared" si="777"/>
        <v>0</v>
      </c>
      <c r="AA1373" s="16"/>
      <c r="AB1373" s="15">
        <f t="shared" si="769"/>
        <v>0</v>
      </c>
      <c r="AC1373" s="16">
        <f t="shared" si="785"/>
        <v>0</v>
      </c>
      <c r="AD1373" s="15">
        <f t="shared" si="767"/>
        <v>0</v>
      </c>
      <c r="AE1373" s="16">
        <f t="shared" si="786"/>
        <v>0</v>
      </c>
      <c r="AF1373" s="15">
        <f t="shared" si="778"/>
        <v>1.9999999999999574E-2</v>
      </c>
      <c r="AG1373" s="16"/>
      <c r="AH1373" s="15">
        <f t="shared" si="768"/>
        <v>27.370416666666173</v>
      </c>
      <c r="AI1373" s="16">
        <f t="shared" si="787"/>
        <v>1</v>
      </c>
      <c r="AJ1373" s="15">
        <f t="shared" si="788"/>
        <v>0</v>
      </c>
      <c r="AK1373" s="16">
        <f t="shared" si="789"/>
        <v>0</v>
      </c>
      <c r="AL1373" s="15">
        <f t="shared" si="790"/>
        <v>1.9999999999999574E-2</v>
      </c>
      <c r="AM1373" s="16"/>
      <c r="AN1373" s="15">
        <f t="shared" si="791"/>
        <v>0</v>
      </c>
      <c r="AO1373" s="16">
        <f t="shared" si="792"/>
        <v>0</v>
      </c>
      <c r="AP1373" s="15">
        <f t="shared" si="793"/>
        <v>0</v>
      </c>
      <c r="AQ1373" s="16">
        <f t="shared" si="794"/>
        <v>0</v>
      </c>
      <c r="AR1373" s="15">
        <f t="shared" si="795"/>
        <v>1.9999999999999574E-2</v>
      </c>
      <c r="AS1373" s="16"/>
      <c r="AT1373" s="15">
        <f t="shared" si="796"/>
        <v>0</v>
      </c>
      <c r="AU1373" s="16">
        <f t="shared" si="797"/>
        <v>0</v>
      </c>
      <c r="AV1373" s="15">
        <f t="shared" si="798"/>
        <v>0</v>
      </c>
      <c r="AW1373" s="16">
        <f t="shared" si="799"/>
        <v>0</v>
      </c>
      <c r="AX1373" s="15">
        <f t="shared" si="800"/>
        <v>0</v>
      </c>
    </row>
    <row r="1374" spans="1:50" x14ac:dyDescent="0.25">
      <c r="A1374" s="25">
        <f t="shared" si="801"/>
        <v>27.390416666666173</v>
      </c>
      <c r="B1374" s="9"/>
      <c r="C1374" s="12" t="s">
        <v>14</v>
      </c>
      <c r="D1374" t="s">
        <v>11</v>
      </c>
      <c r="F1374" s="12" t="s">
        <v>14</v>
      </c>
      <c r="G1374" s="12" t="s">
        <v>14</v>
      </c>
      <c r="H1374" s="12" t="s">
        <v>14</v>
      </c>
      <c r="I1374" s="12"/>
      <c r="J1374" s="15">
        <f t="shared" si="803"/>
        <v>0</v>
      </c>
      <c r="K1374" s="16">
        <f t="shared" si="779"/>
        <v>0</v>
      </c>
      <c r="L1374" s="15">
        <f t="shared" si="771"/>
        <v>0</v>
      </c>
      <c r="M1374" s="16">
        <f t="shared" si="780"/>
        <v>0</v>
      </c>
      <c r="N1374" s="15">
        <f t="shared" si="772"/>
        <v>1.9999999999999574E-2</v>
      </c>
      <c r="O1374" s="16"/>
      <c r="P1374" s="15">
        <f t="shared" si="773"/>
        <v>0</v>
      </c>
      <c r="Q1374" s="16">
        <f t="shared" si="781"/>
        <v>0</v>
      </c>
      <c r="R1374" s="15">
        <f t="shared" si="766"/>
        <v>0</v>
      </c>
      <c r="S1374" s="16">
        <f t="shared" si="782"/>
        <v>0</v>
      </c>
      <c r="T1374" s="15">
        <f t="shared" si="774"/>
        <v>0</v>
      </c>
      <c r="U1374" s="16"/>
      <c r="V1374" s="15">
        <f t="shared" si="802"/>
        <v>0</v>
      </c>
      <c r="W1374" s="16">
        <f t="shared" si="783"/>
        <v>0</v>
      </c>
      <c r="X1374" s="15">
        <f t="shared" si="776"/>
        <v>0</v>
      </c>
      <c r="Y1374" s="16">
        <f t="shared" si="784"/>
        <v>0</v>
      </c>
      <c r="Z1374" s="15">
        <f t="shared" si="777"/>
        <v>0</v>
      </c>
      <c r="AA1374" s="16"/>
      <c r="AB1374" s="15">
        <f t="shared" si="769"/>
        <v>0</v>
      </c>
      <c r="AC1374" s="16">
        <f t="shared" si="785"/>
        <v>0</v>
      </c>
      <c r="AD1374" s="15">
        <f t="shared" si="767"/>
        <v>0</v>
      </c>
      <c r="AE1374" s="16">
        <f t="shared" si="786"/>
        <v>0</v>
      </c>
      <c r="AF1374" s="15">
        <f t="shared" si="778"/>
        <v>1.9999999999999574E-2</v>
      </c>
      <c r="AG1374" s="16"/>
      <c r="AH1374" s="15">
        <f t="shared" si="768"/>
        <v>0</v>
      </c>
      <c r="AI1374" s="16">
        <f t="shared" si="787"/>
        <v>0</v>
      </c>
      <c r="AJ1374" s="15">
        <f t="shared" si="788"/>
        <v>0</v>
      </c>
      <c r="AK1374" s="16">
        <f t="shared" si="789"/>
        <v>0</v>
      </c>
      <c r="AL1374" s="15">
        <f t="shared" si="790"/>
        <v>1.9999999999999574E-2</v>
      </c>
      <c r="AM1374" s="16"/>
      <c r="AN1374" s="15">
        <f t="shared" si="791"/>
        <v>0</v>
      </c>
      <c r="AO1374" s="16">
        <f t="shared" si="792"/>
        <v>0</v>
      </c>
      <c r="AP1374" s="15">
        <f t="shared" si="793"/>
        <v>0</v>
      </c>
      <c r="AQ1374" s="16">
        <f t="shared" si="794"/>
        <v>0</v>
      </c>
      <c r="AR1374" s="15">
        <f t="shared" si="795"/>
        <v>1.9999999999999574E-2</v>
      </c>
      <c r="AS1374" s="16"/>
      <c r="AT1374" s="15">
        <f t="shared" si="796"/>
        <v>0</v>
      </c>
      <c r="AU1374" s="16">
        <f t="shared" si="797"/>
        <v>0</v>
      </c>
      <c r="AV1374" s="15">
        <f t="shared" si="798"/>
        <v>0</v>
      </c>
      <c r="AW1374" s="16">
        <f t="shared" si="799"/>
        <v>0</v>
      </c>
      <c r="AX1374" s="15">
        <f t="shared" si="800"/>
        <v>0</v>
      </c>
    </row>
    <row r="1375" spans="1:50" x14ac:dyDescent="0.25">
      <c r="A1375" s="25">
        <f t="shared" si="801"/>
        <v>27.410416666666173</v>
      </c>
      <c r="B1375" s="9"/>
      <c r="C1375" s="12" t="s">
        <v>14</v>
      </c>
      <c r="D1375" t="s">
        <v>11</v>
      </c>
      <c r="E1375" s="13"/>
      <c r="F1375" s="12" t="s">
        <v>14</v>
      </c>
      <c r="G1375" s="12" t="s">
        <v>14</v>
      </c>
      <c r="H1375" s="12" t="s">
        <v>14</v>
      </c>
      <c r="I1375" s="12"/>
      <c r="J1375" s="15">
        <f t="shared" si="803"/>
        <v>0</v>
      </c>
      <c r="K1375" s="16">
        <f t="shared" si="779"/>
        <v>0</v>
      </c>
      <c r="L1375" s="15">
        <f t="shared" si="771"/>
        <v>0</v>
      </c>
      <c r="M1375" s="16">
        <f t="shared" si="780"/>
        <v>0</v>
      </c>
      <c r="N1375" s="15">
        <f t="shared" si="772"/>
        <v>1.9999999999999574E-2</v>
      </c>
      <c r="O1375" s="16"/>
      <c r="P1375" s="15">
        <f t="shared" si="773"/>
        <v>0</v>
      </c>
      <c r="Q1375" s="16">
        <f t="shared" si="781"/>
        <v>0</v>
      </c>
      <c r="R1375" s="15">
        <f t="shared" si="766"/>
        <v>0</v>
      </c>
      <c r="S1375" s="16">
        <f t="shared" si="782"/>
        <v>0</v>
      </c>
      <c r="T1375" s="15">
        <f t="shared" si="774"/>
        <v>0</v>
      </c>
      <c r="U1375" s="16"/>
      <c r="V1375" s="15">
        <f t="shared" si="802"/>
        <v>0</v>
      </c>
      <c r="W1375" s="16">
        <f t="shared" si="783"/>
        <v>0</v>
      </c>
      <c r="X1375" s="15">
        <f t="shared" si="776"/>
        <v>0</v>
      </c>
      <c r="Y1375" s="16">
        <f t="shared" si="784"/>
        <v>0</v>
      </c>
      <c r="Z1375" s="15">
        <f t="shared" si="777"/>
        <v>0</v>
      </c>
      <c r="AA1375" s="16"/>
      <c r="AB1375" s="15">
        <f t="shared" si="769"/>
        <v>0</v>
      </c>
      <c r="AC1375" s="16">
        <f t="shared" si="785"/>
        <v>0</v>
      </c>
      <c r="AD1375" s="15">
        <f t="shared" si="767"/>
        <v>0</v>
      </c>
      <c r="AE1375" s="16">
        <f t="shared" si="786"/>
        <v>0</v>
      </c>
      <c r="AF1375" s="15">
        <f t="shared" si="778"/>
        <v>1.9999999999999574E-2</v>
      </c>
      <c r="AG1375" s="16"/>
      <c r="AH1375" s="15">
        <f t="shared" si="768"/>
        <v>0</v>
      </c>
      <c r="AI1375" s="16">
        <f t="shared" si="787"/>
        <v>0</v>
      </c>
      <c r="AJ1375" s="15">
        <f t="shared" si="788"/>
        <v>0</v>
      </c>
      <c r="AK1375" s="16">
        <f t="shared" si="789"/>
        <v>0</v>
      </c>
      <c r="AL1375" s="15">
        <f t="shared" si="790"/>
        <v>1.9999999999999574E-2</v>
      </c>
      <c r="AM1375" s="16"/>
      <c r="AN1375" s="15">
        <f t="shared" si="791"/>
        <v>0</v>
      </c>
      <c r="AO1375" s="16">
        <f t="shared" si="792"/>
        <v>0</v>
      </c>
      <c r="AP1375" s="15">
        <f t="shared" si="793"/>
        <v>0</v>
      </c>
      <c r="AQ1375" s="16">
        <f t="shared" si="794"/>
        <v>0</v>
      </c>
      <c r="AR1375" s="15">
        <f t="shared" si="795"/>
        <v>1.9999999999999574E-2</v>
      </c>
      <c r="AS1375" s="16"/>
      <c r="AT1375" s="15">
        <f t="shared" si="796"/>
        <v>0</v>
      </c>
      <c r="AU1375" s="16">
        <f t="shared" si="797"/>
        <v>0</v>
      </c>
      <c r="AV1375" s="15">
        <f t="shared" si="798"/>
        <v>0</v>
      </c>
      <c r="AW1375" s="16">
        <f t="shared" si="799"/>
        <v>0</v>
      </c>
      <c r="AX1375" s="15">
        <f t="shared" si="800"/>
        <v>0</v>
      </c>
    </row>
    <row r="1376" spans="1:50" x14ac:dyDescent="0.25">
      <c r="A1376" s="25">
        <f t="shared" si="801"/>
        <v>27.430416666666172</v>
      </c>
      <c r="B1376" s="9" t="s">
        <v>17</v>
      </c>
      <c r="C1376" s="12" t="s">
        <v>14</v>
      </c>
      <c r="D1376" s="13" t="s">
        <v>20</v>
      </c>
      <c r="F1376" s="12" t="s">
        <v>14</v>
      </c>
      <c r="G1376" s="12" t="s">
        <v>14</v>
      </c>
      <c r="H1376" t="s">
        <v>11</v>
      </c>
      <c r="I1376" s="12"/>
      <c r="J1376" s="15">
        <f t="shared" si="803"/>
        <v>0</v>
      </c>
      <c r="K1376" s="16">
        <f t="shared" si="779"/>
        <v>0</v>
      </c>
      <c r="L1376" s="15">
        <f t="shared" si="771"/>
        <v>0</v>
      </c>
      <c r="M1376" s="16">
        <f t="shared" si="780"/>
        <v>0</v>
      </c>
      <c r="N1376" s="15">
        <f t="shared" si="772"/>
        <v>1.9999999999999574E-2</v>
      </c>
      <c r="O1376" s="16"/>
      <c r="P1376" s="15">
        <f t="shared" si="773"/>
        <v>0</v>
      </c>
      <c r="Q1376" s="16">
        <f t="shared" si="781"/>
        <v>0</v>
      </c>
      <c r="R1376" s="15">
        <f t="shared" si="766"/>
        <v>27.430416666666172</v>
      </c>
      <c r="S1376" s="16">
        <f t="shared" si="782"/>
        <v>1</v>
      </c>
      <c r="T1376" s="15">
        <f t="shared" si="774"/>
        <v>0</v>
      </c>
      <c r="U1376" s="16"/>
      <c r="V1376" s="15">
        <f t="shared" si="802"/>
        <v>0</v>
      </c>
      <c r="W1376" s="16">
        <f t="shared" si="783"/>
        <v>0</v>
      </c>
      <c r="X1376" s="15">
        <f t="shared" si="776"/>
        <v>0</v>
      </c>
      <c r="Y1376" s="16">
        <f t="shared" si="784"/>
        <v>0</v>
      </c>
      <c r="Z1376" s="15">
        <f t="shared" si="777"/>
        <v>0</v>
      </c>
      <c r="AA1376" s="16"/>
      <c r="AB1376" s="15">
        <f t="shared" si="769"/>
        <v>0</v>
      </c>
      <c r="AC1376" s="16">
        <f t="shared" si="785"/>
        <v>0</v>
      </c>
      <c r="AD1376" s="15">
        <f t="shared" si="767"/>
        <v>0</v>
      </c>
      <c r="AE1376" s="16">
        <f t="shared" si="786"/>
        <v>0</v>
      </c>
      <c r="AF1376" s="15">
        <f t="shared" si="778"/>
        <v>1.9999999999999574E-2</v>
      </c>
      <c r="AG1376" s="16"/>
      <c r="AH1376" s="15">
        <f t="shared" si="768"/>
        <v>0</v>
      </c>
      <c r="AI1376" s="16">
        <f t="shared" si="787"/>
        <v>0</v>
      </c>
      <c r="AJ1376" s="15">
        <f t="shared" si="788"/>
        <v>0</v>
      </c>
      <c r="AK1376" s="16">
        <f t="shared" si="789"/>
        <v>0</v>
      </c>
      <c r="AL1376" s="15">
        <f t="shared" si="790"/>
        <v>1.9999999999999574E-2</v>
      </c>
      <c r="AM1376" s="16"/>
      <c r="AN1376" s="15">
        <f t="shared" si="791"/>
        <v>0</v>
      </c>
      <c r="AO1376" s="16">
        <f t="shared" si="792"/>
        <v>0</v>
      </c>
      <c r="AP1376" s="15">
        <f t="shared" si="793"/>
        <v>0</v>
      </c>
      <c r="AQ1376" s="16">
        <f t="shared" si="794"/>
        <v>0</v>
      </c>
      <c r="AR1376" s="15">
        <f t="shared" si="795"/>
        <v>0</v>
      </c>
      <c r="AS1376" s="16"/>
      <c r="AT1376" s="15">
        <f t="shared" si="796"/>
        <v>0</v>
      </c>
      <c r="AU1376" s="16">
        <f t="shared" si="797"/>
        <v>0</v>
      </c>
      <c r="AV1376" s="15">
        <f t="shared" si="798"/>
        <v>0</v>
      </c>
      <c r="AW1376" s="16">
        <f t="shared" si="799"/>
        <v>0</v>
      </c>
      <c r="AX1376" s="15">
        <f t="shared" si="800"/>
        <v>0</v>
      </c>
    </row>
    <row r="1377" spans="1:50" x14ac:dyDescent="0.25">
      <c r="A1377" s="25">
        <f t="shared" si="801"/>
        <v>27.450416666666172</v>
      </c>
      <c r="B1377" s="9"/>
      <c r="C1377" s="12" t="s">
        <v>14</v>
      </c>
      <c r="D1377" s="12"/>
      <c r="F1377" s="12" t="s">
        <v>14</v>
      </c>
      <c r="G1377" s="12" t="s">
        <v>14</v>
      </c>
      <c r="H1377" t="s">
        <v>11</v>
      </c>
      <c r="I1377" s="12"/>
      <c r="J1377" s="15">
        <f t="shared" si="803"/>
        <v>0</v>
      </c>
      <c r="K1377" s="16">
        <f t="shared" si="779"/>
        <v>0</v>
      </c>
      <c r="L1377" s="15">
        <f t="shared" si="771"/>
        <v>0</v>
      </c>
      <c r="M1377" s="16">
        <f t="shared" si="780"/>
        <v>0</v>
      </c>
      <c r="N1377" s="15">
        <f t="shared" si="772"/>
        <v>1.9999999999999574E-2</v>
      </c>
      <c r="O1377" s="16"/>
      <c r="P1377" s="15">
        <f t="shared" si="773"/>
        <v>0</v>
      </c>
      <c r="Q1377" s="16">
        <f t="shared" si="781"/>
        <v>0</v>
      </c>
      <c r="R1377" s="15">
        <f t="shared" si="766"/>
        <v>0</v>
      </c>
      <c r="S1377" s="16">
        <f t="shared" si="782"/>
        <v>0</v>
      </c>
      <c r="T1377" s="15">
        <f t="shared" si="774"/>
        <v>0</v>
      </c>
      <c r="U1377" s="16"/>
      <c r="V1377" s="15">
        <f t="shared" si="802"/>
        <v>0</v>
      </c>
      <c r="W1377" s="16">
        <f t="shared" si="783"/>
        <v>0</v>
      </c>
      <c r="X1377" s="15">
        <f t="shared" si="776"/>
        <v>0</v>
      </c>
      <c r="Y1377" s="16">
        <f t="shared" si="784"/>
        <v>0</v>
      </c>
      <c r="Z1377" s="15">
        <f t="shared" si="777"/>
        <v>0</v>
      </c>
      <c r="AA1377" s="16"/>
      <c r="AB1377" s="15">
        <f t="shared" si="769"/>
        <v>0</v>
      </c>
      <c r="AC1377" s="16">
        <f t="shared" si="785"/>
        <v>0</v>
      </c>
      <c r="AD1377" s="15">
        <f t="shared" si="767"/>
        <v>0</v>
      </c>
      <c r="AE1377" s="16">
        <f t="shared" si="786"/>
        <v>0</v>
      </c>
      <c r="AF1377" s="15">
        <f t="shared" si="778"/>
        <v>1.9999999999999574E-2</v>
      </c>
      <c r="AG1377" s="16"/>
      <c r="AH1377" s="15">
        <f t="shared" si="768"/>
        <v>0</v>
      </c>
      <c r="AI1377" s="16">
        <f t="shared" si="787"/>
        <v>0</v>
      </c>
      <c r="AJ1377" s="15">
        <f t="shared" si="788"/>
        <v>0</v>
      </c>
      <c r="AK1377" s="16">
        <f t="shared" si="789"/>
        <v>0</v>
      </c>
      <c r="AL1377" s="15">
        <f t="shared" si="790"/>
        <v>1.9999999999999574E-2</v>
      </c>
      <c r="AM1377" s="16"/>
      <c r="AN1377" s="15">
        <f t="shared" si="791"/>
        <v>0</v>
      </c>
      <c r="AO1377" s="16">
        <f t="shared" si="792"/>
        <v>0</v>
      </c>
      <c r="AP1377" s="15">
        <f t="shared" si="793"/>
        <v>0</v>
      </c>
      <c r="AQ1377" s="16">
        <f t="shared" si="794"/>
        <v>0</v>
      </c>
      <c r="AR1377" s="15">
        <f t="shared" si="795"/>
        <v>0</v>
      </c>
      <c r="AS1377" s="16"/>
      <c r="AT1377" s="15">
        <f t="shared" si="796"/>
        <v>0</v>
      </c>
      <c r="AU1377" s="16">
        <f t="shared" si="797"/>
        <v>0</v>
      </c>
      <c r="AV1377" s="15">
        <f t="shared" si="798"/>
        <v>0</v>
      </c>
      <c r="AW1377" s="16">
        <f t="shared" si="799"/>
        <v>0</v>
      </c>
      <c r="AX1377" s="15">
        <f t="shared" si="800"/>
        <v>0</v>
      </c>
    </row>
    <row r="1378" spans="1:50" x14ac:dyDescent="0.25">
      <c r="A1378" s="25">
        <f t="shared" si="801"/>
        <v>27.470416666666171</v>
      </c>
      <c r="B1378" s="9" t="s">
        <v>21</v>
      </c>
      <c r="C1378" s="12" t="s">
        <v>14</v>
      </c>
      <c r="D1378" s="12"/>
      <c r="E1378" s="12" t="s">
        <v>14</v>
      </c>
      <c r="F1378" s="12" t="s">
        <v>14</v>
      </c>
      <c r="G1378" s="12" t="s">
        <v>14</v>
      </c>
      <c r="H1378" t="s">
        <v>11</v>
      </c>
      <c r="I1378" s="12"/>
      <c r="J1378" s="15">
        <f t="shared" si="803"/>
        <v>0</v>
      </c>
      <c r="K1378" s="16">
        <f t="shared" si="779"/>
        <v>0</v>
      </c>
      <c r="L1378" s="15">
        <f t="shared" si="771"/>
        <v>0</v>
      </c>
      <c r="M1378" s="16">
        <f t="shared" si="780"/>
        <v>0</v>
      </c>
      <c r="N1378" s="15">
        <f t="shared" si="772"/>
        <v>1.9999999999999574E-2</v>
      </c>
      <c r="O1378" s="16"/>
      <c r="P1378" s="15">
        <f t="shared" si="773"/>
        <v>0</v>
      </c>
      <c r="Q1378" s="16">
        <f t="shared" si="781"/>
        <v>0</v>
      </c>
      <c r="R1378" s="15">
        <f t="shared" si="766"/>
        <v>0</v>
      </c>
      <c r="S1378" s="16">
        <f t="shared" si="782"/>
        <v>0</v>
      </c>
      <c r="T1378" s="15">
        <f t="shared" si="774"/>
        <v>0</v>
      </c>
      <c r="U1378" s="16"/>
      <c r="V1378" s="15">
        <f t="shared" si="802"/>
        <v>27.470416666666171</v>
      </c>
      <c r="W1378" s="16">
        <f t="shared" si="783"/>
        <v>1</v>
      </c>
      <c r="X1378" s="15">
        <f t="shared" si="776"/>
        <v>0</v>
      </c>
      <c r="Y1378" s="16">
        <f t="shared" si="784"/>
        <v>0</v>
      </c>
      <c r="Z1378" s="15">
        <f t="shared" si="777"/>
        <v>1.9999999999999574E-2</v>
      </c>
      <c r="AA1378" s="16"/>
      <c r="AB1378" s="15">
        <f t="shared" si="769"/>
        <v>0</v>
      </c>
      <c r="AC1378" s="16">
        <f t="shared" si="785"/>
        <v>0</v>
      </c>
      <c r="AD1378" s="15">
        <f t="shared" si="767"/>
        <v>0</v>
      </c>
      <c r="AE1378" s="16">
        <f t="shared" si="786"/>
        <v>0</v>
      </c>
      <c r="AF1378" s="15">
        <f t="shared" si="778"/>
        <v>1.9999999999999574E-2</v>
      </c>
      <c r="AG1378" s="16"/>
      <c r="AH1378" s="15">
        <f t="shared" si="768"/>
        <v>0</v>
      </c>
      <c r="AI1378" s="16">
        <f t="shared" si="787"/>
        <v>0</v>
      </c>
      <c r="AJ1378" s="15">
        <f t="shared" si="788"/>
        <v>0</v>
      </c>
      <c r="AK1378" s="16">
        <f t="shared" si="789"/>
        <v>0</v>
      </c>
      <c r="AL1378" s="15">
        <f t="shared" si="790"/>
        <v>1.9999999999999574E-2</v>
      </c>
      <c r="AM1378" s="16"/>
      <c r="AN1378" s="15">
        <f t="shared" si="791"/>
        <v>0</v>
      </c>
      <c r="AO1378" s="16">
        <f t="shared" si="792"/>
        <v>0</v>
      </c>
      <c r="AP1378" s="15">
        <f t="shared" si="793"/>
        <v>0</v>
      </c>
      <c r="AQ1378" s="16">
        <f t="shared" si="794"/>
        <v>0</v>
      </c>
      <c r="AR1378" s="15">
        <f t="shared" si="795"/>
        <v>0</v>
      </c>
      <c r="AS1378" s="16"/>
      <c r="AT1378" s="15">
        <f t="shared" si="796"/>
        <v>0</v>
      </c>
      <c r="AU1378" s="16">
        <f t="shared" si="797"/>
        <v>0</v>
      </c>
      <c r="AV1378" s="15">
        <f t="shared" si="798"/>
        <v>0</v>
      </c>
      <c r="AW1378" s="16">
        <f t="shared" si="799"/>
        <v>0</v>
      </c>
      <c r="AX1378" s="15">
        <f t="shared" si="800"/>
        <v>0</v>
      </c>
    </row>
    <row r="1379" spans="1:50" x14ac:dyDescent="0.25">
      <c r="A1379" s="25">
        <f t="shared" si="801"/>
        <v>27.490416666666171</v>
      </c>
      <c r="B1379" s="9"/>
      <c r="C1379" s="12" t="s">
        <v>14</v>
      </c>
      <c r="D1379" s="12"/>
      <c r="E1379" s="12" t="s">
        <v>14</v>
      </c>
      <c r="F1379" s="12" t="s">
        <v>14</v>
      </c>
      <c r="G1379" s="12" t="s">
        <v>14</v>
      </c>
      <c r="H1379" t="s">
        <v>11</v>
      </c>
      <c r="I1379" s="12"/>
      <c r="J1379" s="15">
        <f t="shared" si="803"/>
        <v>0</v>
      </c>
      <c r="K1379" s="16">
        <f t="shared" si="779"/>
        <v>0</v>
      </c>
      <c r="L1379" s="15">
        <f t="shared" si="771"/>
        <v>0</v>
      </c>
      <c r="M1379" s="16">
        <f t="shared" si="780"/>
        <v>0</v>
      </c>
      <c r="N1379" s="15">
        <f t="shared" si="772"/>
        <v>1.9999999999999574E-2</v>
      </c>
      <c r="O1379" s="16"/>
      <c r="P1379" s="15">
        <f t="shared" si="773"/>
        <v>0</v>
      </c>
      <c r="Q1379" s="16">
        <f t="shared" si="781"/>
        <v>0</v>
      </c>
      <c r="R1379" s="15">
        <f t="shared" ref="R1379:R1442" si="804">IF(B1379="Line 2 repd.",A1379,0)</f>
        <v>0</v>
      </c>
      <c r="S1379" s="16">
        <f t="shared" si="782"/>
        <v>0</v>
      </c>
      <c r="T1379" s="15">
        <f t="shared" si="774"/>
        <v>0</v>
      </c>
      <c r="U1379" s="16"/>
      <c r="V1379" s="15">
        <f t="shared" si="802"/>
        <v>0</v>
      </c>
      <c r="W1379" s="16">
        <f t="shared" si="783"/>
        <v>0</v>
      </c>
      <c r="X1379" s="15">
        <f t="shared" si="776"/>
        <v>0</v>
      </c>
      <c r="Y1379" s="16">
        <f t="shared" si="784"/>
        <v>0</v>
      </c>
      <c r="Z1379" s="15">
        <f t="shared" si="777"/>
        <v>1.9999999999999574E-2</v>
      </c>
      <c r="AA1379" s="16"/>
      <c r="AB1379" s="15">
        <f t="shared" si="769"/>
        <v>0</v>
      </c>
      <c r="AC1379" s="16">
        <f t="shared" si="785"/>
        <v>0</v>
      </c>
      <c r="AD1379" s="15">
        <f t="shared" si="767"/>
        <v>0</v>
      </c>
      <c r="AE1379" s="16">
        <f t="shared" si="786"/>
        <v>0</v>
      </c>
      <c r="AF1379" s="15">
        <f t="shared" si="778"/>
        <v>1.9999999999999574E-2</v>
      </c>
      <c r="AG1379" s="16"/>
      <c r="AH1379" s="15">
        <f t="shared" si="768"/>
        <v>0</v>
      </c>
      <c r="AI1379" s="16">
        <f t="shared" si="787"/>
        <v>0</v>
      </c>
      <c r="AJ1379" s="15">
        <f t="shared" si="788"/>
        <v>0</v>
      </c>
      <c r="AK1379" s="16">
        <f t="shared" si="789"/>
        <v>0</v>
      </c>
      <c r="AL1379" s="15">
        <f t="shared" si="790"/>
        <v>1.9999999999999574E-2</v>
      </c>
      <c r="AM1379" s="16"/>
      <c r="AN1379" s="15">
        <f t="shared" si="791"/>
        <v>0</v>
      </c>
      <c r="AO1379" s="16">
        <f t="shared" si="792"/>
        <v>0</v>
      </c>
      <c r="AP1379" s="15">
        <f t="shared" si="793"/>
        <v>0</v>
      </c>
      <c r="AQ1379" s="16">
        <f t="shared" si="794"/>
        <v>0</v>
      </c>
      <c r="AR1379" s="15">
        <f t="shared" si="795"/>
        <v>0</v>
      </c>
      <c r="AS1379" s="16"/>
      <c r="AT1379" s="15">
        <f t="shared" si="796"/>
        <v>0</v>
      </c>
      <c r="AU1379" s="16">
        <f t="shared" si="797"/>
        <v>0</v>
      </c>
      <c r="AV1379" s="15">
        <f t="shared" si="798"/>
        <v>0</v>
      </c>
      <c r="AW1379" s="16">
        <f t="shared" si="799"/>
        <v>0</v>
      </c>
      <c r="AX1379" s="15">
        <f t="shared" si="800"/>
        <v>0</v>
      </c>
    </row>
    <row r="1380" spans="1:50" x14ac:dyDescent="0.25">
      <c r="A1380" s="25">
        <f t="shared" si="801"/>
        <v>27.51041666666617</v>
      </c>
      <c r="B1380" s="9" t="s">
        <v>64</v>
      </c>
      <c r="C1380" t="s">
        <v>11</v>
      </c>
      <c r="D1380" s="12"/>
      <c r="E1380" s="12" t="s">
        <v>14</v>
      </c>
      <c r="F1380" s="12" t="s">
        <v>14</v>
      </c>
      <c r="G1380" s="12" t="s">
        <v>14</v>
      </c>
      <c r="H1380" s="13" t="s">
        <v>20</v>
      </c>
      <c r="I1380" s="12"/>
      <c r="J1380" s="15">
        <f t="shared" si="803"/>
        <v>0</v>
      </c>
      <c r="K1380" s="16">
        <f t="shared" si="779"/>
        <v>0</v>
      </c>
      <c r="L1380" s="15">
        <f t="shared" si="771"/>
        <v>0</v>
      </c>
      <c r="M1380" s="16">
        <f t="shared" si="780"/>
        <v>0</v>
      </c>
      <c r="N1380" s="15">
        <f t="shared" si="772"/>
        <v>0</v>
      </c>
      <c r="O1380" s="16"/>
      <c r="P1380" s="15">
        <f t="shared" si="773"/>
        <v>0</v>
      </c>
      <c r="Q1380" s="16">
        <f t="shared" si="781"/>
        <v>0</v>
      </c>
      <c r="R1380" s="15">
        <f t="shared" si="804"/>
        <v>0</v>
      </c>
      <c r="S1380" s="16">
        <f t="shared" si="782"/>
        <v>0</v>
      </c>
      <c r="T1380" s="15">
        <f t="shared" si="774"/>
        <v>0</v>
      </c>
      <c r="U1380" s="16"/>
      <c r="V1380" s="15">
        <f t="shared" si="802"/>
        <v>0</v>
      </c>
      <c r="W1380" s="16">
        <f t="shared" si="783"/>
        <v>0</v>
      </c>
      <c r="X1380" s="15">
        <f t="shared" si="776"/>
        <v>0</v>
      </c>
      <c r="Y1380" s="16">
        <f t="shared" si="784"/>
        <v>0</v>
      </c>
      <c r="Z1380" s="15">
        <f t="shared" si="777"/>
        <v>1.9999999999999574E-2</v>
      </c>
      <c r="AA1380" s="16"/>
      <c r="AB1380" s="15">
        <f t="shared" ref="AB1380:AB1411" si="805">IF(B1380="Line 4 Fails",A1380,0)</f>
        <v>0</v>
      </c>
      <c r="AC1380" s="16">
        <f t="shared" si="785"/>
        <v>0</v>
      </c>
      <c r="AD1380" s="15">
        <f t="shared" si="767"/>
        <v>0</v>
      </c>
      <c r="AE1380" s="16">
        <f t="shared" si="786"/>
        <v>0</v>
      </c>
      <c r="AF1380" s="15">
        <f t="shared" si="778"/>
        <v>1.9999999999999574E-2</v>
      </c>
      <c r="AG1380" s="16"/>
      <c r="AH1380" s="15">
        <f t="shared" si="768"/>
        <v>0</v>
      </c>
      <c r="AI1380" s="16">
        <f t="shared" si="787"/>
        <v>0</v>
      </c>
      <c r="AJ1380" s="15">
        <f t="shared" si="788"/>
        <v>0</v>
      </c>
      <c r="AK1380" s="16">
        <f t="shared" si="789"/>
        <v>0</v>
      </c>
      <c r="AL1380" s="15">
        <f t="shared" si="790"/>
        <v>1.9999999999999574E-2</v>
      </c>
      <c r="AM1380" s="16"/>
      <c r="AN1380" s="15">
        <f t="shared" si="791"/>
        <v>0</v>
      </c>
      <c r="AO1380" s="16">
        <f t="shared" si="792"/>
        <v>0</v>
      </c>
      <c r="AP1380" s="15">
        <f t="shared" si="793"/>
        <v>27.51041666666617</v>
      </c>
      <c r="AQ1380" s="16">
        <f t="shared" si="794"/>
        <v>1</v>
      </c>
      <c r="AR1380" s="15">
        <f t="shared" si="795"/>
        <v>0</v>
      </c>
      <c r="AS1380" s="16"/>
      <c r="AT1380" s="15">
        <f t="shared" si="796"/>
        <v>0</v>
      </c>
      <c r="AU1380" s="16">
        <f t="shared" si="797"/>
        <v>0</v>
      </c>
      <c r="AV1380" s="15">
        <f t="shared" si="798"/>
        <v>0</v>
      </c>
      <c r="AW1380" s="16">
        <f t="shared" si="799"/>
        <v>0</v>
      </c>
      <c r="AX1380" s="15">
        <f t="shared" si="800"/>
        <v>0</v>
      </c>
    </row>
    <row r="1381" spans="1:50" x14ac:dyDescent="0.25">
      <c r="A1381" s="25">
        <f t="shared" si="801"/>
        <v>27.53041666666617</v>
      </c>
      <c r="B1381" s="9"/>
      <c r="C1381" t="s">
        <v>11</v>
      </c>
      <c r="D1381" s="12"/>
      <c r="E1381" s="12" t="s">
        <v>14</v>
      </c>
      <c r="F1381" s="12" t="s">
        <v>14</v>
      </c>
      <c r="G1381" s="12" t="s">
        <v>14</v>
      </c>
      <c r="I1381" s="12"/>
      <c r="J1381" s="15">
        <f t="shared" si="803"/>
        <v>0</v>
      </c>
      <c r="K1381" s="16">
        <f t="shared" si="779"/>
        <v>0</v>
      </c>
      <c r="L1381" s="15">
        <f t="shared" si="771"/>
        <v>0</v>
      </c>
      <c r="M1381" s="16">
        <f t="shared" si="780"/>
        <v>0</v>
      </c>
      <c r="N1381" s="15">
        <f t="shared" si="772"/>
        <v>0</v>
      </c>
      <c r="O1381" s="16"/>
      <c r="P1381" s="15">
        <f t="shared" si="773"/>
        <v>0</v>
      </c>
      <c r="Q1381" s="16">
        <f t="shared" si="781"/>
        <v>0</v>
      </c>
      <c r="R1381" s="15">
        <f t="shared" si="804"/>
        <v>0</v>
      </c>
      <c r="S1381" s="16">
        <f t="shared" si="782"/>
        <v>0</v>
      </c>
      <c r="T1381" s="15">
        <f t="shared" si="774"/>
        <v>0</v>
      </c>
      <c r="U1381" s="16"/>
      <c r="V1381" s="15">
        <f t="shared" si="802"/>
        <v>0</v>
      </c>
      <c r="W1381" s="16">
        <f t="shared" si="783"/>
        <v>0</v>
      </c>
      <c r="X1381" s="15">
        <f t="shared" si="776"/>
        <v>0</v>
      </c>
      <c r="Y1381" s="16">
        <f t="shared" si="784"/>
        <v>0</v>
      </c>
      <c r="Z1381" s="15">
        <f t="shared" si="777"/>
        <v>1.9999999999999574E-2</v>
      </c>
      <c r="AA1381" s="16"/>
      <c r="AB1381" s="15">
        <f t="shared" si="805"/>
        <v>0</v>
      </c>
      <c r="AC1381" s="16">
        <f t="shared" si="785"/>
        <v>0</v>
      </c>
      <c r="AD1381" s="15">
        <f t="shared" si="767"/>
        <v>0</v>
      </c>
      <c r="AE1381" s="16">
        <f t="shared" si="786"/>
        <v>0</v>
      </c>
      <c r="AF1381" s="15">
        <f t="shared" si="778"/>
        <v>1.9999999999999574E-2</v>
      </c>
      <c r="AG1381" s="16"/>
      <c r="AH1381" s="15">
        <f t="shared" si="768"/>
        <v>0</v>
      </c>
      <c r="AI1381" s="16">
        <f t="shared" si="787"/>
        <v>0</v>
      </c>
      <c r="AJ1381" s="15">
        <f t="shared" si="788"/>
        <v>0</v>
      </c>
      <c r="AK1381" s="16">
        <f t="shared" si="789"/>
        <v>0</v>
      </c>
      <c r="AL1381" s="15">
        <f t="shared" si="790"/>
        <v>1.9999999999999574E-2</v>
      </c>
      <c r="AM1381" s="16"/>
      <c r="AN1381" s="15">
        <f t="shared" si="791"/>
        <v>0</v>
      </c>
      <c r="AO1381" s="16">
        <f t="shared" si="792"/>
        <v>0</v>
      </c>
      <c r="AP1381" s="15">
        <f t="shared" si="793"/>
        <v>0</v>
      </c>
      <c r="AQ1381" s="16">
        <f t="shared" si="794"/>
        <v>0</v>
      </c>
      <c r="AR1381" s="15">
        <f t="shared" si="795"/>
        <v>0</v>
      </c>
      <c r="AS1381" s="16"/>
      <c r="AT1381" s="15">
        <f t="shared" si="796"/>
        <v>0</v>
      </c>
      <c r="AU1381" s="16">
        <f t="shared" si="797"/>
        <v>0</v>
      </c>
      <c r="AV1381" s="15">
        <f t="shared" si="798"/>
        <v>0</v>
      </c>
      <c r="AW1381" s="16">
        <f t="shared" si="799"/>
        <v>0</v>
      </c>
      <c r="AX1381" s="15">
        <f t="shared" si="800"/>
        <v>0</v>
      </c>
    </row>
    <row r="1382" spans="1:50" x14ac:dyDescent="0.25">
      <c r="A1382" s="25">
        <f t="shared" si="801"/>
        <v>27.55041666666617</v>
      </c>
      <c r="B1382" s="9"/>
      <c r="C1382" t="s">
        <v>11</v>
      </c>
      <c r="D1382" s="12"/>
      <c r="E1382" s="12" t="s">
        <v>14</v>
      </c>
      <c r="F1382" s="12" t="s">
        <v>14</v>
      </c>
      <c r="G1382" s="12" t="s">
        <v>14</v>
      </c>
      <c r="I1382" s="12"/>
      <c r="J1382" s="15">
        <f t="shared" si="803"/>
        <v>0</v>
      </c>
      <c r="K1382" s="16">
        <f t="shared" si="779"/>
        <v>0</v>
      </c>
      <c r="L1382" s="15">
        <f t="shared" si="771"/>
        <v>0</v>
      </c>
      <c r="M1382" s="16">
        <f t="shared" si="780"/>
        <v>0</v>
      </c>
      <c r="N1382" s="15">
        <f t="shared" si="772"/>
        <v>0</v>
      </c>
      <c r="O1382" s="16"/>
      <c r="P1382" s="15">
        <f t="shared" si="773"/>
        <v>0</v>
      </c>
      <c r="Q1382" s="16">
        <f t="shared" si="781"/>
        <v>0</v>
      </c>
      <c r="R1382" s="15">
        <f t="shared" si="804"/>
        <v>0</v>
      </c>
      <c r="S1382" s="16">
        <f t="shared" si="782"/>
        <v>0</v>
      </c>
      <c r="T1382" s="15">
        <f t="shared" si="774"/>
        <v>0</v>
      </c>
      <c r="U1382" s="16"/>
      <c r="V1382" s="15">
        <f t="shared" si="802"/>
        <v>0</v>
      </c>
      <c r="W1382" s="16">
        <f t="shared" si="783"/>
        <v>0</v>
      </c>
      <c r="X1382" s="15">
        <f t="shared" si="776"/>
        <v>0</v>
      </c>
      <c r="Y1382" s="16">
        <f t="shared" si="784"/>
        <v>0</v>
      </c>
      <c r="Z1382" s="15">
        <f t="shared" si="777"/>
        <v>1.9999999999999574E-2</v>
      </c>
      <c r="AA1382" s="16"/>
      <c r="AB1382" s="15">
        <f t="shared" si="805"/>
        <v>0</v>
      </c>
      <c r="AC1382" s="16">
        <f t="shared" si="785"/>
        <v>0</v>
      </c>
      <c r="AD1382" s="15">
        <f t="shared" si="767"/>
        <v>0</v>
      </c>
      <c r="AE1382" s="16">
        <f t="shared" si="786"/>
        <v>0</v>
      </c>
      <c r="AF1382" s="15">
        <f t="shared" si="778"/>
        <v>1.9999999999999574E-2</v>
      </c>
      <c r="AG1382" s="16"/>
      <c r="AH1382" s="15">
        <f t="shared" si="768"/>
        <v>0</v>
      </c>
      <c r="AI1382" s="16">
        <f t="shared" si="787"/>
        <v>0</v>
      </c>
      <c r="AJ1382" s="15">
        <f t="shared" ref="AJ1382:AJ1413" si="806">IF(B1382="Line 5 repd.",A1382,0)</f>
        <v>0</v>
      </c>
      <c r="AK1382" s="16">
        <f t="shared" si="789"/>
        <v>0</v>
      </c>
      <c r="AL1382" s="15">
        <f t="shared" si="790"/>
        <v>1.9999999999999574E-2</v>
      </c>
      <c r="AM1382" s="16"/>
      <c r="AN1382" s="15">
        <f t="shared" si="791"/>
        <v>0</v>
      </c>
      <c r="AO1382" s="16">
        <f t="shared" si="792"/>
        <v>0</v>
      </c>
      <c r="AP1382" s="15">
        <f t="shared" si="793"/>
        <v>0</v>
      </c>
      <c r="AQ1382" s="16">
        <f t="shared" si="794"/>
        <v>0</v>
      </c>
      <c r="AR1382" s="15">
        <f t="shared" si="795"/>
        <v>0</v>
      </c>
      <c r="AS1382" s="16"/>
      <c r="AT1382" s="15">
        <f t="shared" si="796"/>
        <v>0</v>
      </c>
      <c r="AU1382" s="16">
        <f t="shared" si="797"/>
        <v>0</v>
      </c>
      <c r="AV1382" s="15">
        <f t="shared" si="798"/>
        <v>0</v>
      </c>
      <c r="AW1382" s="16">
        <f t="shared" si="799"/>
        <v>0</v>
      </c>
      <c r="AX1382" s="15">
        <f t="shared" si="800"/>
        <v>0</v>
      </c>
    </row>
    <row r="1383" spans="1:50" x14ac:dyDescent="0.25">
      <c r="A1383" s="25">
        <f t="shared" si="801"/>
        <v>27.570416666666169</v>
      </c>
      <c r="B1383" s="11"/>
      <c r="C1383" t="s">
        <v>11</v>
      </c>
      <c r="D1383" s="12"/>
      <c r="E1383" s="12" t="s">
        <v>14</v>
      </c>
      <c r="F1383" s="12" t="s">
        <v>14</v>
      </c>
      <c r="G1383" s="12" t="s">
        <v>14</v>
      </c>
      <c r="I1383" s="12"/>
      <c r="J1383" s="15">
        <f t="shared" si="803"/>
        <v>0</v>
      </c>
      <c r="K1383" s="16">
        <f t="shared" si="779"/>
        <v>0</v>
      </c>
      <c r="L1383" s="15">
        <f t="shared" si="771"/>
        <v>0</v>
      </c>
      <c r="M1383" s="16">
        <f t="shared" si="780"/>
        <v>0</v>
      </c>
      <c r="N1383" s="15">
        <f t="shared" si="772"/>
        <v>0</v>
      </c>
      <c r="O1383" s="16"/>
      <c r="P1383" s="15">
        <f t="shared" si="773"/>
        <v>0</v>
      </c>
      <c r="Q1383" s="16">
        <f t="shared" si="781"/>
        <v>0</v>
      </c>
      <c r="R1383" s="15">
        <f t="shared" si="804"/>
        <v>0</v>
      </c>
      <c r="S1383" s="16">
        <f t="shared" si="782"/>
        <v>0</v>
      </c>
      <c r="T1383" s="15">
        <f t="shared" si="774"/>
        <v>0</v>
      </c>
      <c r="U1383" s="16"/>
      <c r="V1383" s="15">
        <f t="shared" si="802"/>
        <v>0</v>
      </c>
      <c r="W1383" s="16">
        <f t="shared" si="783"/>
        <v>0</v>
      </c>
      <c r="X1383" s="15">
        <f t="shared" si="776"/>
        <v>0</v>
      </c>
      <c r="Y1383" s="16">
        <f t="shared" si="784"/>
        <v>0</v>
      </c>
      <c r="Z1383" s="15">
        <f t="shared" si="777"/>
        <v>1.9999999999999574E-2</v>
      </c>
      <c r="AA1383" s="16"/>
      <c r="AB1383" s="15">
        <f t="shared" si="805"/>
        <v>0</v>
      </c>
      <c r="AC1383" s="16">
        <f t="shared" si="785"/>
        <v>0</v>
      </c>
      <c r="AD1383" s="15">
        <f t="shared" si="767"/>
        <v>0</v>
      </c>
      <c r="AE1383" s="16">
        <f t="shared" si="786"/>
        <v>0</v>
      </c>
      <c r="AF1383" s="15">
        <f t="shared" si="778"/>
        <v>1.9999999999999574E-2</v>
      </c>
      <c r="AG1383" s="16"/>
      <c r="AH1383" s="15">
        <f t="shared" si="768"/>
        <v>0</v>
      </c>
      <c r="AI1383" s="16">
        <f t="shared" si="787"/>
        <v>0</v>
      </c>
      <c r="AJ1383" s="15">
        <f t="shared" si="806"/>
        <v>0</v>
      </c>
      <c r="AK1383" s="16">
        <f t="shared" si="789"/>
        <v>0</v>
      </c>
      <c r="AL1383" s="15">
        <f t="shared" si="790"/>
        <v>1.9999999999999574E-2</v>
      </c>
      <c r="AM1383" s="16"/>
      <c r="AN1383" s="15">
        <f t="shared" si="791"/>
        <v>0</v>
      </c>
      <c r="AO1383" s="16">
        <f t="shared" si="792"/>
        <v>0</v>
      </c>
      <c r="AP1383" s="15">
        <f t="shared" si="793"/>
        <v>0</v>
      </c>
      <c r="AQ1383" s="16">
        <f t="shared" si="794"/>
        <v>0</v>
      </c>
      <c r="AR1383" s="15">
        <f t="shared" si="795"/>
        <v>0</v>
      </c>
      <c r="AS1383" s="16"/>
      <c r="AT1383" s="15">
        <f t="shared" si="796"/>
        <v>0</v>
      </c>
      <c r="AU1383" s="16">
        <f t="shared" si="797"/>
        <v>0</v>
      </c>
      <c r="AV1383" s="15">
        <f t="shared" si="798"/>
        <v>0</v>
      </c>
      <c r="AW1383" s="16">
        <f t="shared" si="799"/>
        <v>0</v>
      </c>
      <c r="AX1383" s="15">
        <f t="shared" si="800"/>
        <v>0</v>
      </c>
    </row>
    <row r="1384" spans="1:50" x14ac:dyDescent="0.25">
      <c r="A1384" s="25">
        <f t="shared" si="801"/>
        <v>27.590416666666169</v>
      </c>
      <c r="B1384" s="9"/>
      <c r="C1384" t="s">
        <v>11</v>
      </c>
      <c r="E1384" s="12" t="s">
        <v>14</v>
      </c>
      <c r="F1384" s="12" t="s">
        <v>14</v>
      </c>
      <c r="G1384" s="12" t="s">
        <v>14</v>
      </c>
      <c r="H1384" s="13"/>
      <c r="I1384" s="12"/>
      <c r="J1384" s="15">
        <f t="shared" si="803"/>
        <v>0</v>
      </c>
      <c r="K1384" s="16">
        <f t="shared" si="779"/>
        <v>0</v>
      </c>
      <c r="L1384" s="15">
        <f t="shared" si="771"/>
        <v>0</v>
      </c>
      <c r="M1384" s="16">
        <f t="shared" si="780"/>
        <v>0</v>
      </c>
      <c r="N1384" s="15">
        <f t="shared" si="772"/>
        <v>0</v>
      </c>
      <c r="O1384" s="16"/>
      <c r="P1384" s="15">
        <f t="shared" si="773"/>
        <v>0</v>
      </c>
      <c r="Q1384" s="16">
        <f t="shared" si="781"/>
        <v>0</v>
      </c>
      <c r="R1384" s="15">
        <f t="shared" si="804"/>
        <v>0</v>
      </c>
      <c r="S1384" s="16">
        <f t="shared" si="782"/>
        <v>0</v>
      </c>
      <c r="T1384" s="15">
        <f t="shared" si="774"/>
        <v>0</v>
      </c>
      <c r="U1384" s="16"/>
      <c r="V1384" s="15">
        <f t="shared" si="802"/>
        <v>0</v>
      </c>
      <c r="W1384" s="16">
        <f t="shared" si="783"/>
        <v>0</v>
      </c>
      <c r="X1384" s="15">
        <f t="shared" si="776"/>
        <v>0</v>
      </c>
      <c r="Y1384" s="16">
        <f t="shared" si="784"/>
        <v>0</v>
      </c>
      <c r="Z1384" s="15">
        <f t="shared" si="777"/>
        <v>1.9999999999999574E-2</v>
      </c>
      <c r="AA1384" s="16"/>
      <c r="AB1384" s="15">
        <f t="shared" si="805"/>
        <v>0</v>
      </c>
      <c r="AC1384" s="16">
        <f t="shared" si="785"/>
        <v>0</v>
      </c>
      <c r="AD1384" s="15">
        <f t="shared" si="767"/>
        <v>0</v>
      </c>
      <c r="AE1384" s="16">
        <f t="shared" si="786"/>
        <v>0</v>
      </c>
      <c r="AF1384" s="15">
        <f t="shared" si="778"/>
        <v>1.9999999999999574E-2</v>
      </c>
      <c r="AG1384" s="16"/>
      <c r="AH1384" s="15">
        <f t="shared" si="768"/>
        <v>0</v>
      </c>
      <c r="AI1384" s="16">
        <f t="shared" si="787"/>
        <v>0</v>
      </c>
      <c r="AJ1384" s="15">
        <f t="shared" si="806"/>
        <v>0</v>
      </c>
      <c r="AK1384" s="16">
        <f t="shared" si="789"/>
        <v>0</v>
      </c>
      <c r="AL1384" s="15">
        <f t="shared" si="790"/>
        <v>1.9999999999999574E-2</v>
      </c>
      <c r="AM1384" s="16"/>
      <c r="AN1384" s="15">
        <f t="shared" si="791"/>
        <v>0</v>
      </c>
      <c r="AO1384" s="16">
        <f t="shared" si="792"/>
        <v>0</v>
      </c>
      <c r="AP1384" s="15">
        <f t="shared" si="793"/>
        <v>0</v>
      </c>
      <c r="AQ1384" s="16">
        <f t="shared" si="794"/>
        <v>0</v>
      </c>
      <c r="AR1384" s="15">
        <f t="shared" si="795"/>
        <v>0</v>
      </c>
      <c r="AS1384" s="16"/>
      <c r="AT1384" s="15">
        <f t="shared" si="796"/>
        <v>0</v>
      </c>
      <c r="AU1384" s="16">
        <f t="shared" si="797"/>
        <v>0</v>
      </c>
      <c r="AV1384" s="15">
        <f t="shared" si="798"/>
        <v>0</v>
      </c>
      <c r="AW1384" s="16">
        <f t="shared" si="799"/>
        <v>0</v>
      </c>
      <c r="AX1384" s="15">
        <f t="shared" si="800"/>
        <v>0</v>
      </c>
    </row>
    <row r="1385" spans="1:50" x14ac:dyDescent="0.25">
      <c r="A1385" s="25">
        <f t="shared" si="801"/>
        <v>27.610416666666168</v>
      </c>
      <c r="B1385" s="9" t="s">
        <v>22</v>
      </c>
      <c r="C1385" s="13" t="s">
        <v>20</v>
      </c>
      <c r="E1385" s="12" t="s">
        <v>14</v>
      </c>
      <c r="F1385" t="s">
        <v>11</v>
      </c>
      <c r="G1385" s="12" t="s">
        <v>14</v>
      </c>
      <c r="H1385" s="35"/>
      <c r="I1385" s="12"/>
      <c r="J1385" s="15">
        <f t="shared" si="803"/>
        <v>0</v>
      </c>
      <c r="K1385" s="16">
        <f t="shared" si="779"/>
        <v>0</v>
      </c>
      <c r="L1385" s="15">
        <f t="shared" si="771"/>
        <v>27.610416666666168</v>
      </c>
      <c r="M1385" s="16">
        <f t="shared" si="780"/>
        <v>1</v>
      </c>
      <c r="N1385" s="15">
        <f t="shared" si="772"/>
        <v>0</v>
      </c>
      <c r="O1385" s="16"/>
      <c r="P1385" s="15">
        <f t="shared" si="773"/>
        <v>0</v>
      </c>
      <c r="Q1385" s="16">
        <f t="shared" si="781"/>
        <v>0</v>
      </c>
      <c r="R1385" s="15">
        <f t="shared" si="804"/>
        <v>0</v>
      </c>
      <c r="S1385" s="16">
        <f t="shared" si="782"/>
        <v>0</v>
      </c>
      <c r="T1385" s="15">
        <f t="shared" si="774"/>
        <v>0</v>
      </c>
      <c r="U1385" s="16"/>
      <c r="V1385" s="15">
        <f t="shared" si="802"/>
        <v>0</v>
      </c>
      <c r="W1385" s="16">
        <f t="shared" si="783"/>
        <v>0</v>
      </c>
      <c r="X1385" s="15">
        <f t="shared" si="776"/>
        <v>0</v>
      </c>
      <c r="Y1385" s="16">
        <f t="shared" si="784"/>
        <v>0</v>
      </c>
      <c r="Z1385" s="15">
        <f t="shared" si="777"/>
        <v>1.9999999999999574E-2</v>
      </c>
      <c r="AA1385" s="16"/>
      <c r="AB1385" s="15">
        <f t="shared" si="805"/>
        <v>0</v>
      </c>
      <c r="AC1385" s="16">
        <f t="shared" si="785"/>
        <v>0</v>
      </c>
      <c r="AD1385" s="15">
        <f t="shared" si="767"/>
        <v>0</v>
      </c>
      <c r="AE1385" s="16">
        <f t="shared" si="786"/>
        <v>0</v>
      </c>
      <c r="AF1385" s="15">
        <f t="shared" si="778"/>
        <v>0</v>
      </c>
      <c r="AG1385" s="16"/>
      <c r="AH1385" s="15">
        <f t="shared" si="768"/>
        <v>0</v>
      </c>
      <c r="AI1385" s="16">
        <f t="shared" si="787"/>
        <v>0</v>
      </c>
      <c r="AJ1385" s="15">
        <f t="shared" si="806"/>
        <v>0</v>
      </c>
      <c r="AK1385" s="16">
        <f t="shared" si="789"/>
        <v>0</v>
      </c>
      <c r="AL1385" s="15">
        <f t="shared" si="790"/>
        <v>1.9999999999999574E-2</v>
      </c>
      <c r="AM1385" s="16"/>
      <c r="AN1385" s="15">
        <f t="shared" si="791"/>
        <v>0</v>
      </c>
      <c r="AO1385" s="16">
        <f t="shared" si="792"/>
        <v>0</v>
      </c>
      <c r="AP1385" s="15">
        <f t="shared" si="793"/>
        <v>0</v>
      </c>
      <c r="AQ1385" s="16">
        <f t="shared" si="794"/>
        <v>0</v>
      </c>
      <c r="AR1385" s="15">
        <f t="shared" si="795"/>
        <v>0</v>
      </c>
      <c r="AS1385" s="16"/>
      <c r="AT1385" s="15">
        <f t="shared" si="796"/>
        <v>0</v>
      </c>
      <c r="AU1385" s="16">
        <f t="shared" si="797"/>
        <v>0</v>
      </c>
      <c r="AV1385" s="15">
        <f t="shared" si="798"/>
        <v>0</v>
      </c>
      <c r="AW1385" s="16">
        <f t="shared" si="799"/>
        <v>0</v>
      </c>
      <c r="AX1385" s="15">
        <f t="shared" si="800"/>
        <v>0</v>
      </c>
    </row>
    <row r="1386" spans="1:50" x14ac:dyDescent="0.25">
      <c r="A1386" s="25">
        <f t="shared" si="801"/>
        <v>27.630416666666168</v>
      </c>
      <c r="B1386" s="9" t="s">
        <v>67</v>
      </c>
      <c r="C1386" s="12"/>
      <c r="E1386" s="12" t="s">
        <v>14</v>
      </c>
      <c r="F1386" t="s">
        <v>11</v>
      </c>
      <c r="G1386" s="12" t="s">
        <v>14</v>
      </c>
      <c r="H1386" s="36"/>
      <c r="I1386" s="12" t="s">
        <v>14</v>
      </c>
      <c r="J1386" s="15">
        <f t="shared" si="803"/>
        <v>0</v>
      </c>
      <c r="K1386" s="16">
        <f t="shared" si="779"/>
        <v>0</v>
      </c>
      <c r="L1386" s="15">
        <f t="shared" si="771"/>
        <v>0</v>
      </c>
      <c r="M1386" s="16">
        <f t="shared" si="780"/>
        <v>0</v>
      </c>
      <c r="N1386" s="15">
        <f t="shared" si="772"/>
        <v>0</v>
      </c>
      <c r="O1386" s="16"/>
      <c r="P1386" s="15">
        <f t="shared" si="773"/>
        <v>0</v>
      </c>
      <c r="Q1386" s="16">
        <f t="shared" si="781"/>
        <v>0</v>
      </c>
      <c r="R1386" s="15">
        <f t="shared" si="804"/>
        <v>0</v>
      </c>
      <c r="S1386" s="16">
        <f t="shared" si="782"/>
        <v>0</v>
      </c>
      <c r="T1386" s="15">
        <f t="shared" si="774"/>
        <v>0</v>
      </c>
      <c r="U1386" s="16"/>
      <c r="V1386" s="15">
        <f t="shared" si="802"/>
        <v>0</v>
      </c>
      <c r="W1386" s="16">
        <f t="shared" si="783"/>
        <v>0</v>
      </c>
      <c r="X1386" s="15">
        <f t="shared" si="776"/>
        <v>0</v>
      </c>
      <c r="Y1386" s="16">
        <f t="shared" si="784"/>
        <v>0</v>
      </c>
      <c r="Z1386" s="15">
        <f t="shared" si="777"/>
        <v>1.9999999999999574E-2</v>
      </c>
      <c r="AA1386" s="16"/>
      <c r="AB1386" s="15">
        <f t="shared" si="805"/>
        <v>0</v>
      </c>
      <c r="AC1386" s="16">
        <f t="shared" si="785"/>
        <v>0</v>
      </c>
      <c r="AD1386" s="15">
        <f t="shared" si="767"/>
        <v>0</v>
      </c>
      <c r="AE1386" s="16">
        <f t="shared" si="786"/>
        <v>0</v>
      </c>
      <c r="AF1386" s="15">
        <f t="shared" si="778"/>
        <v>0</v>
      </c>
      <c r="AG1386" s="16"/>
      <c r="AH1386" s="15">
        <f t="shared" si="768"/>
        <v>0</v>
      </c>
      <c r="AI1386" s="16">
        <f t="shared" si="787"/>
        <v>0</v>
      </c>
      <c r="AJ1386" s="15">
        <f t="shared" si="806"/>
        <v>0</v>
      </c>
      <c r="AK1386" s="16">
        <f t="shared" si="789"/>
        <v>0</v>
      </c>
      <c r="AL1386" s="15">
        <f t="shared" si="790"/>
        <v>1.9999999999999574E-2</v>
      </c>
      <c r="AM1386" s="16"/>
      <c r="AN1386" s="15">
        <f t="shared" si="791"/>
        <v>0</v>
      </c>
      <c r="AO1386" s="16">
        <f t="shared" si="792"/>
        <v>0</v>
      </c>
      <c r="AP1386" s="15">
        <f t="shared" si="793"/>
        <v>0</v>
      </c>
      <c r="AQ1386" s="16">
        <f t="shared" si="794"/>
        <v>0</v>
      </c>
      <c r="AR1386" s="15">
        <f t="shared" si="795"/>
        <v>0</v>
      </c>
      <c r="AS1386" s="16"/>
      <c r="AT1386" s="15">
        <f t="shared" si="796"/>
        <v>27.630416666666168</v>
      </c>
      <c r="AU1386" s="16">
        <f t="shared" si="797"/>
        <v>1</v>
      </c>
      <c r="AV1386" s="15">
        <f t="shared" si="798"/>
        <v>0</v>
      </c>
      <c r="AW1386" s="16">
        <f t="shared" si="799"/>
        <v>0</v>
      </c>
      <c r="AX1386" s="15">
        <f t="shared" si="800"/>
        <v>1.9999999999999574E-2</v>
      </c>
    </row>
    <row r="1387" spans="1:50" x14ac:dyDescent="0.25">
      <c r="A1387" s="25">
        <f t="shared" si="801"/>
        <v>27.650416666666167</v>
      </c>
      <c r="B1387" s="9"/>
      <c r="C1387" s="12"/>
      <c r="E1387" s="12" t="s">
        <v>14</v>
      </c>
      <c r="F1387" t="s">
        <v>11</v>
      </c>
      <c r="G1387" s="12" t="s">
        <v>14</v>
      </c>
      <c r="H1387" s="12"/>
      <c r="I1387" s="12" t="s">
        <v>14</v>
      </c>
      <c r="J1387" s="15">
        <f t="shared" si="803"/>
        <v>0</v>
      </c>
      <c r="K1387" s="16">
        <f t="shared" si="779"/>
        <v>0</v>
      </c>
      <c r="L1387" s="15">
        <f t="shared" si="771"/>
        <v>0</v>
      </c>
      <c r="M1387" s="16">
        <f t="shared" si="780"/>
        <v>0</v>
      </c>
      <c r="N1387" s="15">
        <f t="shared" si="772"/>
        <v>0</v>
      </c>
      <c r="O1387" s="16"/>
      <c r="P1387" s="15">
        <f t="shared" si="773"/>
        <v>0</v>
      </c>
      <c r="Q1387" s="16">
        <f t="shared" si="781"/>
        <v>0</v>
      </c>
      <c r="R1387" s="15">
        <f t="shared" si="804"/>
        <v>0</v>
      </c>
      <c r="S1387" s="16">
        <f t="shared" si="782"/>
        <v>0</v>
      </c>
      <c r="T1387" s="15">
        <f t="shared" si="774"/>
        <v>0</v>
      </c>
      <c r="U1387" s="16"/>
      <c r="V1387" s="15">
        <f t="shared" si="802"/>
        <v>0</v>
      </c>
      <c r="W1387" s="16">
        <f t="shared" si="783"/>
        <v>0</v>
      </c>
      <c r="X1387" s="15">
        <f t="shared" si="776"/>
        <v>0</v>
      </c>
      <c r="Y1387" s="16">
        <f t="shared" si="784"/>
        <v>0</v>
      </c>
      <c r="Z1387" s="15">
        <f t="shared" si="777"/>
        <v>1.9999999999999574E-2</v>
      </c>
      <c r="AA1387" s="16"/>
      <c r="AB1387" s="15">
        <f t="shared" si="805"/>
        <v>0</v>
      </c>
      <c r="AC1387" s="16">
        <f t="shared" si="785"/>
        <v>0</v>
      </c>
      <c r="AD1387" s="15">
        <f t="shared" si="767"/>
        <v>0</v>
      </c>
      <c r="AE1387" s="16">
        <f t="shared" si="786"/>
        <v>0</v>
      </c>
      <c r="AF1387" s="15">
        <f t="shared" si="778"/>
        <v>0</v>
      </c>
      <c r="AG1387" s="16"/>
      <c r="AH1387" s="15">
        <f t="shared" si="768"/>
        <v>0</v>
      </c>
      <c r="AI1387" s="16">
        <f t="shared" si="787"/>
        <v>0</v>
      </c>
      <c r="AJ1387" s="15">
        <f t="shared" si="806"/>
        <v>0</v>
      </c>
      <c r="AK1387" s="16">
        <f t="shared" si="789"/>
        <v>0</v>
      </c>
      <c r="AL1387" s="15">
        <f t="shared" si="790"/>
        <v>1.9999999999999574E-2</v>
      </c>
      <c r="AM1387" s="16"/>
      <c r="AN1387" s="15">
        <f t="shared" si="791"/>
        <v>0</v>
      </c>
      <c r="AO1387" s="16">
        <f t="shared" si="792"/>
        <v>0</v>
      </c>
      <c r="AP1387" s="15">
        <f t="shared" si="793"/>
        <v>0</v>
      </c>
      <c r="AQ1387" s="16">
        <f t="shared" si="794"/>
        <v>0</v>
      </c>
      <c r="AR1387" s="15">
        <f t="shared" si="795"/>
        <v>0</v>
      </c>
      <c r="AS1387" s="16"/>
      <c r="AT1387" s="15">
        <f t="shared" si="796"/>
        <v>0</v>
      </c>
      <c r="AU1387" s="16">
        <f t="shared" si="797"/>
        <v>0</v>
      </c>
      <c r="AV1387" s="15">
        <f t="shared" si="798"/>
        <v>0</v>
      </c>
      <c r="AW1387" s="16">
        <f t="shared" si="799"/>
        <v>0</v>
      </c>
      <c r="AX1387" s="15">
        <f t="shared" si="800"/>
        <v>1.9999999999999574E-2</v>
      </c>
    </row>
    <row r="1388" spans="1:50" x14ac:dyDescent="0.25">
      <c r="A1388" s="25">
        <f t="shared" si="801"/>
        <v>27.670416666666167</v>
      </c>
      <c r="B1388" s="9" t="s">
        <v>16</v>
      </c>
      <c r="C1388" s="12"/>
      <c r="D1388" s="12" t="s">
        <v>14</v>
      </c>
      <c r="E1388" s="12" t="s">
        <v>14</v>
      </c>
      <c r="F1388" t="s">
        <v>11</v>
      </c>
      <c r="G1388" s="12" t="s">
        <v>14</v>
      </c>
      <c r="H1388" s="12"/>
      <c r="I1388" s="12" t="s">
        <v>14</v>
      </c>
      <c r="J1388" s="15">
        <f t="shared" si="803"/>
        <v>0</v>
      </c>
      <c r="K1388" s="16">
        <f t="shared" si="779"/>
        <v>0</v>
      </c>
      <c r="L1388" s="15">
        <f t="shared" si="771"/>
        <v>0</v>
      </c>
      <c r="M1388" s="16">
        <f t="shared" si="780"/>
        <v>0</v>
      </c>
      <c r="N1388" s="15">
        <f t="shared" si="772"/>
        <v>0</v>
      </c>
      <c r="O1388" s="16"/>
      <c r="P1388" s="15">
        <f t="shared" si="773"/>
        <v>27.670416666666167</v>
      </c>
      <c r="Q1388" s="16">
        <f t="shared" si="781"/>
        <v>1</v>
      </c>
      <c r="R1388" s="15">
        <f t="shared" si="804"/>
        <v>0</v>
      </c>
      <c r="S1388" s="16">
        <f t="shared" si="782"/>
        <v>0</v>
      </c>
      <c r="T1388" s="15">
        <f t="shared" si="774"/>
        <v>1.9999999999999574E-2</v>
      </c>
      <c r="U1388" s="16"/>
      <c r="V1388" s="15">
        <f t="shared" si="802"/>
        <v>0</v>
      </c>
      <c r="W1388" s="16">
        <f t="shared" si="783"/>
        <v>0</v>
      </c>
      <c r="X1388" s="15">
        <f t="shared" si="776"/>
        <v>0</v>
      </c>
      <c r="Y1388" s="16">
        <f t="shared" si="784"/>
        <v>0</v>
      </c>
      <c r="Z1388" s="15">
        <f t="shared" si="777"/>
        <v>1.9999999999999574E-2</v>
      </c>
      <c r="AA1388" s="16"/>
      <c r="AB1388" s="15">
        <f t="shared" si="805"/>
        <v>0</v>
      </c>
      <c r="AC1388" s="16">
        <f t="shared" si="785"/>
        <v>0</v>
      </c>
      <c r="AD1388" s="15">
        <f t="shared" si="767"/>
        <v>0</v>
      </c>
      <c r="AE1388" s="16">
        <f t="shared" si="786"/>
        <v>0</v>
      </c>
      <c r="AF1388" s="15">
        <f t="shared" si="778"/>
        <v>0</v>
      </c>
      <c r="AG1388" s="16"/>
      <c r="AH1388" s="15">
        <f t="shared" si="768"/>
        <v>0</v>
      </c>
      <c r="AI1388" s="16">
        <f t="shared" si="787"/>
        <v>0</v>
      </c>
      <c r="AJ1388" s="15">
        <f t="shared" si="806"/>
        <v>0</v>
      </c>
      <c r="AK1388" s="16">
        <f t="shared" si="789"/>
        <v>0</v>
      </c>
      <c r="AL1388" s="15">
        <f t="shared" si="790"/>
        <v>1.9999999999999574E-2</v>
      </c>
      <c r="AM1388" s="16"/>
      <c r="AN1388" s="15">
        <f t="shared" si="791"/>
        <v>0</v>
      </c>
      <c r="AO1388" s="16">
        <f t="shared" si="792"/>
        <v>0</v>
      </c>
      <c r="AP1388" s="15">
        <f t="shared" si="793"/>
        <v>0</v>
      </c>
      <c r="AQ1388" s="16">
        <f t="shared" si="794"/>
        <v>0</v>
      </c>
      <c r="AR1388" s="15">
        <f t="shared" si="795"/>
        <v>0</v>
      </c>
      <c r="AS1388" s="16"/>
      <c r="AT1388" s="15">
        <f t="shared" si="796"/>
        <v>0</v>
      </c>
      <c r="AU1388" s="16">
        <f t="shared" si="797"/>
        <v>0</v>
      </c>
      <c r="AV1388" s="15">
        <f t="shared" si="798"/>
        <v>0</v>
      </c>
      <c r="AW1388" s="16">
        <f t="shared" si="799"/>
        <v>0</v>
      </c>
      <c r="AX1388" s="15">
        <f t="shared" si="800"/>
        <v>1.9999999999999574E-2</v>
      </c>
    </row>
    <row r="1389" spans="1:50" x14ac:dyDescent="0.25">
      <c r="A1389" s="25">
        <f t="shared" si="801"/>
        <v>27.690416666666167</v>
      </c>
      <c r="B1389" s="9" t="s">
        <v>12</v>
      </c>
      <c r="C1389" s="12"/>
      <c r="D1389" s="12" t="s">
        <v>14</v>
      </c>
      <c r="E1389" s="12" t="s">
        <v>14</v>
      </c>
      <c r="F1389" s="13" t="s">
        <v>20</v>
      </c>
      <c r="G1389" t="s">
        <v>11</v>
      </c>
      <c r="H1389" s="12"/>
      <c r="I1389" s="12" t="s">
        <v>14</v>
      </c>
      <c r="J1389" s="15">
        <f t="shared" si="803"/>
        <v>0</v>
      </c>
      <c r="K1389" s="16">
        <f t="shared" si="779"/>
        <v>0</v>
      </c>
      <c r="L1389" s="15">
        <f t="shared" si="771"/>
        <v>0</v>
      </c>
      <c r="M1389" s="16">
        <f t="shared" si="780"/>
        <v>0</v>
      </c>
      <c r="N1389" s="15">
        <f t="shared" si="772"/>
        <v>0</v>
      </c>
      <c r="O1389" s="16"/>
      <c r="P1389" s="15">
        <f t="shared" si="773"/>
        <v>0</v>
      </c>
      <c r="Q1389" s="16">
        <f t="shared" si="781"/>
        <v>0</v>
      </c>
      <c r="R1389" s="15">
        <f t="shared" si="804"/>
        <v>0</v>
      </c>
      <c r="S1389" s="16">
        <f t="shared" si="782"/>
        <v>0</v>
      </c>
      <c r="T1389" s="15">
        <f t="shared" si="774"/>
        <v>1.9999999999999574E-2</v>
      </c>
      <c r="U1389" s="16"/>
      <c r="V1389" s="15">
        <f t="shared" si="802"/>
        <v>0</v>
      </c>
      <c r="W1389" s="16">
        <f t="shared" si="783"/>
        <v>0</v>
      </c>
      <c r="X1389" s="15">
        <f t="shared" si="776"/>
        <v>0</v>
      </c>
      <c r="Y1389" s="16">
        <f t="shared" si="784"/>
        <v>0</v>
      </c>
      <c r="Z1389" s="15">
        <f t="shared" si="777"/>
        <v>1.9999999999999574E-2</v>
      </c>
      <c r="AA1389" s="16"/>
      <c r="AB1389" s="15">
        <f t="shared" si="805"/>
        <v>0</v>
      </c>
      <c r="AC1389" s="16">
        <f t="shared" si="785"/>
        <v>0</v>
      </c>
      <c r="AD1389" s="15">
        <f t="shared" si="767"/>
        <v>27.690416666666167</v>
      </c>
      <c r="AE1389" s="16">
        <f t="shared" si="786"/>
        <v>1</v>
      </c>
      <c r="AF1389" s="15">
        <f t="shared" si="778"/>
        <v>0</v>
      </c>
      <c r="AG1389" s="16"/>
      <c r="AH1389" s="15">
        <f t="shared" si="768"/>
        <v>0</v>
      </c>
      <c r="AI1389" s="16">
        <f t="shared" si="787"/>
        <v>0</v>
      </c>
      <c r="AJ1389" s="15">
        <f t="shared" si="806"/>
        <v>0</v>
      </c>
      <c r="AK1389" s="16">
        <f t="shared" si="789"/>
        <v>0</v>
      </c>
      <c r="AL1389" s="15">
        <f t="shared" si="790"/>
        <v>0</v>
      </c>
      <c r="AM1389" s="16"/>
      <c r="AN1389" s="15">
        <f t="shared" si="791"/>
        <v>0</v>
      </c>
      <c r="AO1389" s="16">
        <f t="shared" si="792"/>
        <v>0</v>
      </c>
      <c r="AP1389" s="15">
        <f t="shared" si="793"/>
        <v>0</v>
      </c>
      <c r="AQ1389" s="16">
        <f t="shared" si="794"/>
        <v>0</v>
      </c>
      <c r="AR1389" s="15">
        <f t="shared" si="795"/>
        <v>0</v>
      </c>
      <c r="AS1389" s="16"/>
      <c r="AT1389" s="15">
        <f t="shared" si="796"/>
        <v>0</v>
      </c>
      <c r="AU1389" s="16">
        <f t="shared" si="797"/>
        <v>0</v>
      </c>
      <c r="AV1389" s="15">
        <f t="shared" si="798"/>
        <v>0</v>
      </c>
      <c r="AW1389" s="16">
        <f t="shared" si="799"/>
        <v>0</v>
      </c>
      <c r="AX1389" s="15">
        <f t="shared" si="800"/>
        <v>1.9999999999999574E-2</v>
      </c>
    </row>
    <row r="1390" spans="1:50" x14ac:dyDescent="0.25">
      <c r="A1390" s="25">
        <f t="shared" si="801"/>
        <v>27.710416666666166</v>
      </c>
      <c r="B1390" s="9" t="s">
        <v>63</v>
      </c>
      <c r="C1390" s="12"/>
      <c r="D1390" s="12" t="s">
        <v>14</v>
      </c>
      <c r="E1390" s="12" t="s">
        <v>14</v>
      </c>
      <c r="G1390" t="s">
        <v>11</v>
      </c>
      <c r="H1390" s="12" t="s">
        <v>14</v>
      </c>
      <c r="I1390" s="12" t="s">
        <v>14</v>
      </c>
      <c r="J1390" s="15">
        <f t="shared" si="803"/>
        <v>0</v>
      </c>
      <c r="K1390" s="16">
        <f t="shared" si="779"/>
        <v>0</v>
      </c>
      <c r="L1390" s="15">
        <f t="shared" si="771"/>
        <v>0</v>
      </c>
      <c r="M1390" s="16">
        <f t="shared" si="780"/>
        <v>0</v>
      </c>
      <c r="N1390" s="15">
        <f t="shared" si="772"/>
        <v>0</v>
      </c>
      <c r="O1390" s="16"/>
      <c r="P1390" s="15">
        <f t="shared" si="773"/>
        <v>0</v>
      </c>
      <c r="Q1390" s="16">
        <f t="shared" si="781"/>
        <v>0</v>
      </c>
      <c r="R1390" s="15">
        <f t="shared" si="804"/>
        <v>0</v>
      </c>
      <c r="S1390" s="16">
        <f t="shared" si="782"/>
        <v>0</v>
      </c>
      <c r="T1390" s="15">
        <f t="shared" si="774"/>
        <v>1.9999999999999574E-2</v>
      </c>
      <c r="U1390" s="16"/>
      <c r="V1390" s="15">
        <f t="shared" si="802"/>
        <v>0</v>
      </c>
      <c r="W1390" s="16">
        <f t="shared" si="783"/>
        <v>0</v>
      </c>
      <c r="X1390" s="15">
        <f t="shared" si="776"/>
        <v>0</v>
      </c>
      <c r="Y1390" s="16">
        <f t="shared" si="784"/>
        <v>0</v>
      </c>
      <c r="Z1390" s="15">
        <f t="shared" si="777"/>
        <v>1.9999999999999574E-2</v>
      </c>
      <c r="AA1390" s="16"/>
      <c r="AB1390" s="15">
        <f t="shared" si="805"/>
        <v>0</v>
      </c>
      <c r="AC1390" s="16">
        <f t="shared" si="785"/>
        <v>0</v>
      </c>
      <c r="AD1390" s="15">
        <f t="shared" si="767"/>
        <v>0</v>
      </c>
      <c r="AE1390" s="16">
        <f t="shared" si="786"/>
        <v>0</v>
      </c>
      <c r="AF1390" s="15">
        <f t="shared" si="778"/>
        <v>0</v>
      </c>
      <c r="AG1390" s="16"/>
      <c r="AH1390" s="15">
        <f t="shared" si="768"/>
        <v>0</v>
      </c>
      <c r="AI1390" s="16">
        <f t="shared" si="787"/>
        <v>0</v>
      </c>
      <c r="AJ1390" s="15">
        <f t="shared" si="806"/>
        <v>0</v>
      </c>
      <c r="AK1390" s="16">
        <f t="shared" si="789"/>
        <v>0</v>
      </c>
      <c r="AL1390" s="15">
        <f t="shared" si="790"/>
        <v>0</v>
      </c>
      <c r="AM1390" s="16"/>
      <c r="AN1390" s="15">
        <f t="shared" si="791"/>
        <v>27.710416666666166</v>
      </c>
      <c r="AO1390" s="16">
        <f t="shared" si="792"/>
        <v>1</v>
      </c>
      <c r="AP1390" s="15">
        <f t="shared" si="793"/>
        <v>0</v>
      </c>
      <c r="AQ1390" s="16">
        <f t="shared" si="794"/>
        <v>0</v>
      </c>
      <c r="AR1390" s="15">
        <f t="shared" si="795"/>
        <v>1.9999999999999574E-2</v>
      </c>
      <c r="AS1390" s="16"/>
      <c r="AT1390" s="15">
        <f t="shared" si="796"/>
        <v>0</v>
      </c>
      <c r="AU1390" s="16">
        <f t="shared" si="797"/>
        <v>0</v>
      </c>
      <c r="AV1390" s="15">
        <f t="shared" si="798"/>
        <v>0</v>
      </c>
      <c r="AW1390" s="16">
        <f t="shared" si="799"/>
        <v>0</v>
      </c>
      <c r="AX1390" s="15">
        <f t="shared" si="800"/>
        <v>1.9999999999999574E-2</v>
      </c>
    </row>
    <row r="1391" spans="1:50" x14ac:dyDescent="0.25">
      <c r="A1391" s="25">
        <f t="shared" si="801"/>
        <v>27.730416666666166</v>
      </c>
      <c r="B1391" s="9"/>
      <c r="C1391" s="12"/>
      <c r="D1391" s="12" t="s">
        <v>14</v>
      </c>
      <c r="E1391" s="12" t="s">
        <v>14</v>
      </c>
      <c r="G1391" t="s">
        <v>11</v>
      </c>
      <c r="H1391" s="12" t="s">
        <v>14</v>
      </c>
      <c r="I1391" s="12" t="s">
        <v>14</v>
      </c>
      <c r="J1391" s="15">
        <f t="shared" si="803"/>
        <v>0</v>
      </c>
      <c r="K1391" s="16">
        <f t="shared" si="779"/>
        <v>0</v>
      </c>
      <c r="L1391" s="15">
        <f t="shared" si="771"/>
        <v>0</v>
      </c>
      <c r="M1391" s="16">
        <f t="shared" si="780"/>
        <v>0</v>
      </c>
      <c r="N1391" s="15">
        <f t="shared" si="772"/>
        <v>0</v>
      </c>
      <c r="O1391" s="16"/>
      <c r="P1391" s="15">
        <f t="shared" si="773"/>
        <v>0</v>
      </c>
      <c r="Q1391" s="16">
        <f t="shared" si="781"/>
        <v>0</v>
      </c>
      <c r="R1391" s="15">
        <f t="shared" si="804"/>
        <v>0</v>
      </c>
      <c r="S1391" s="16">
        <f t="shared" si="782"/>
        <v>0</v>
      </c>
      <c r="T1391" s="15">
        <f t="shared" si="774"/>
        <v>1.9999999999999574E-2</v>
      </c>
      <c r="U1391" s="16"/>
      <c r="V1391" s="15">
        <f t="shared" si="802"/>
        <v>0</v>
      </c>
      <c r="W1391" s="16">
        <f t="shared" si="783"/>
        <v>0</v>
      </c>
      <c r="X1391" s="15">
        <f t="shared" si="776"/>
        <v>0</v>
      </c>
      <c r="Y1391" s="16">
        <f t="shared" si="784"/>
        <v>0</v>
      </c>
      <c r="Z1391" s="15">
        <f t="shared" si="777"/>
        <v>1.9999999999999574E-2</v>
      </c>
      <c r="AA1391" s="16"/>
      <c r="AB1391" s="15">
        <f t="shared" si="805"/>
        <v>0</v>
      </c>
      <c r="AC1391" s="16">
        <f t="shared" si="785"/>
        <v>0</v>
      </c>
      <c r="AD1391" s="15">
        <f t="shared" si="767"/>
        <v>0</v>
      </c>
      <c r="AE1391" s="16">
        <f t="shared" si="786"/>
        <v>0</v>
      </c>
      <c r="AF1391" s="15">
        <f t="shared" si="778"/>
        <v>0</v>
      </c>
      <c r="AG1391" s="16"/>
      <c r="AH1391" s="15">
        <f t="shared" si="768"/>
        <v>0</v>
      </c>
      <c r="AI1391" s="16">
        <f t="shared" si="787"/>
        <v>0</v>
      </c>
      <c r="AJ1391" s="15">
        <f t="shared" si="806"/>
        <v>0</v>
      </c>
      <c r="AK1391" s="16">
        <f t="shared" si="789"/>
        <v>0</v>
      </c>
      <c r="AL1391" s="15">
        <f t="shared" si="790"/>
        <v>0</v>
      </c>
      <c r="AM1391" s="16"/>
      <c r="AN1391" s="15">
        <f t="shared" si="791"/>
        <v>0</v>
      </c>
      <c r="AO1391" s="16">
        <f t="shared" si="792"/>
        <v>0</v>
      </c>
      <c r="AP1391" s="15">
        <f t="shared" si="793"/>
        <v>0</v>
      </c>
      <c r="AQ1391" s="16">
        <f t="shared" si="794"/>
        <v>0</v>
      </c>
      <c r="AR1391" s="15">
        <f t="shared" si="795"/>
        <v>1.9999999999999574E-2</v>
      </c>
      <c r="AS1391" s="16"/>
      <c r="AT1391" s="15">
        <f t="shared" si="796"/>
        <v>0</v>
      </c>
      <c r="AU1391" s="16">
        <f t="shared" si="797"/>
        <v>0</v>
      </c>
      <c r="AV1391" s="15">
        <f t="shared" si="798"/>
        <v>0</v>
      </c>
      <c r="AW1391" s="16">
        <f t="shared" si="799"/>
        <v>0</v>
      </c>
      <c r="AX1391" s="15">
        <f t="shared" si="800"/>
        <v>1.9999999999999574E-2</v>
      </c>
    </row>
    <row r="1392" spans="1:50" x14ac:dyDescent="0.25">
      <c r="A1392" s="25">
        <f t="shared" si="801"/>
        <v>27.750416666666165</v>
      </c>
      <c r="B1392" s="9"/>
      <c r="C1392" s="12"/>
      <c r="D1392" s="12" t="s">
        <v>14</v>
      </c>
      <c r="E1392" s="12" t="s">
        <v>14</v>
      </c>
      <c r="G1392" t="s">
        <v>11</v>
      </c>
      <c r="H1392" s="12" t="s">
        <v>14</v>
      </c>
      <c r="I1392" s="12" t="s">
        <v>14</v>
      </c>
      <c r="J1392" s="15">
        <f t="shared" si="803"/>
        <v>0</v>
      </c>
      <c r="K1392" s="16">
        <f t="shared" si="779"/>
        <v>0</v>
      </c>
      <c r="L1392" s="15">
        <f t="shared" si="771"/>
        <v>0</v>
      </c>
      <c r="M1392" s="16">
        <f t="shared" si="780"/>
        <v>0</v>
      </c>
      <c r="N1392" s="15">
        <f t="shared" si="772"/>
        <v>0</v>
      </c>
      <c r="O1392" s="16"/>
      <c r="P1392" s="15">
        <f t="shared" si="773"/>
        <v>0</v>
      </c>
      <c r="Q1392" s="16">
        <f t="shared" si="781"/>
        <v>0</v>
      </c>
      <c r="R1392" s="15">
        <f t="shared" si="804"/>
        <v>0</v>
      </c>
      <c r="S1392" s="16">
        <f t="shared" si="782"/>
        <v>0</v>
      </c>
      <c r="T1392" s="15">
        <f t="shared" si="774"/>
        <v>1.9999999999999574E-2</v>
      </c>
      <c r="U1392" s="16"/>
      <c r="V1392" s="15">
        <f t="shared" si="802"/>
        <v>0</v>
      </c>
      <c r="W1392" s="16">
        <f t="shared" si="783"/>
        <v>0</v>
      </c>
      <c r="X1392" s="15">
        <f t="shared" si="776"/>
        <v>0</v>
      </c>
      <c r="Y1392" s="16">
        <f t="shared" si="784"/>
        <v>0</v>
      </c>
      <c r="Z1392" s="15">
        <f t="shared" si="777"/>
        <v>1.9999999999999574E-2</v>
      </c>
      <c r="AA1392" s="16"/>
      <c r="AB1392" s="15">
        <f t="shared" si="805"/>
        <v>0</v>
      </c>
      <c r="AC1392" s="16">
        <f t="shared" si="785"/>
        <v>0</v>
      </c>
      <c r="AD1392" s="15">
        <f t="shared" si="767"/>
        <v>0</v>
      </c>
      <c r="AE1392" s="16">
        <f t="shared" si="786"/>
        <v>0</v>
      </c>
      <c r="AF1392" s="15">
        <f t="shared" si="778"/>
        <v>0</v>
      </c>
      <c r="AG1392" s="16"/>
      <c r="AH1392" s="15">
        <f t="shared" si="768"/>
        <v>0</v>
      </c>
      <c r="AI1392" s="16">
        <f t="shared" si="787"/>
        <v>0</v>
      </c>
      <c r="AJ1392" s="15">
        <f t="shared" si="806"/>
        <v>0</v>
      </c>
      <c r="AK1392" s="16">
        <f t="shared" si="789"/>
        <v>0</v>
      </c>
      <c r="AL1392" s="15">
        <f t="shared" si="790"/>
        <v>0</v>
      </c>
      <c r="AM1392" s="16"/>
      <c r="AN1392" s="15">
        <f t="shared" si="791"/>
        <v>0</v>
      </c>
      <c r="AO1392" s="16">
        <f t="shared" si="792"/>
        <v>0</v>
      </c>
      <c r="AP1392" s="15">
        <f t="shared" si="793"/>
        <v>0</v>
      </c>
      <c r="AQ1392" s="16">
        <f t="shared" si="794"/>
        <v>0</v>
      </c>
      <c r="AR1392" s="15">
        <f t="shared" si="795"/>
        <v>1.9999999999999574E-2</v>
      </c>
      <c r="AS1392" s="16"/>
      <c r="AT1392" s="15">
        <f t="shared" si="796"/>
        <v>0</v>
      </c>
      <c r="AU1392" s="16">
        <f t="shared" si="797"/>
        <v>0</v>
      </c>
      <c r="AV1392" s="15">
        <f t="shared" si="798"/>
        <v>0</v>
      </c>
      <c r="AW1392" s="16">
        <f t="shared" si="799"/>
        <v>0</v>
      </c>
      <c r="AX1392" s="15">
        <f t="shared" si="800"/>
        <v>1.9999999999999574E-2</v>
      </c>
    </row>
    <row r="1393" spans="1:50" x14ac:dyDescent="0.25">
      <c r="A1393" s="25">
        <f t="shared" si="801"/>
        <v>27.770416666666165</v>
      </c>
      <c r="B1393" s="9"/>
      <c r="C1393" s="12"/>
      <c r="D1393" s="12" t="s">
        <v>14</v>
      </c>
      <c r="E1393" s="12" t="s">
        <v>14</v>
      </c>
      <c r="F1393" s="13"/>
      <c r="G1393" t="s">
        <v>11</v>
      </c>
      <c r="H1393" s="12" t="s">
        <v>14</v>
      </c>
      <c r="I1393" s="12" t="s">
        <v>14</v>
      </c>
      <c r="J1393" s="15">
        <f t="shared" si="803"/>
        <v>0</v>
      </c>
      <c r="K1393" s="16">
        <f t="shared" si="779"/>
        <v>0</v>
      </c>
      <c r="L1393" s="15">
        <f t="shared" si="771"/>
        <v>0</v>
      </c>
      <c r="M1393" s="16">
        <f t="shared" si="780"/>
        <v>0</v>
      </c>
      <c r="N1393" s="15">
        <f t="shared" si="772"/>
        <v>0</v>
      </c>
      <c r="O1393" s="16"/>
      <c r="P1393" s="15">
        <f t="shared" si="773"/>
        <v>0</v>
      </c>
      <c r="Q1393" s="16">
        <f t="shared" si="781"/>
        <v>0</v>
      </c>
      <c r="R1393" s="15">
        <f t="shared" si="804"/>
        <v>0</v>
      </c>
      <c r="S1393" s="16">
        <f t="shared" si="782"/>
        <v>0</v>
      </c>
      <c r="T1393" s="15">
        <f t="shared" si="774"/>
        <v>1.9999999999999574E-2</v>
      </c>
      <c r="U1393" s="16"/>
      <c r="V1393" s="15">
        <f t="shared" si="802"/>
        <v>0</v>
      </c>
      <c r="W1393" s="16">
        <f t="shared" si="783"/>
        <v>0</v>
      </c>
      <c r="X1393" s="15">
        <f t="shared" si="776"/>
        <v>0</v>
      </c>
      <c r="Y1393" s="16">
        <f t="shared" si="784"/>
        <v>0</v>
      </c>
      <c r="Z1393" s="15">
        <f t="shared" si="777"/>
        <v>1.9999999999999574E-2</v>
      </c>
      <c r="AA1393" s="16"/>
      <c r="AB1393" s="15">
        <f t="shared" si="805"/>
        <v>0</v>
      </c>
      <c r="AC1393" s="16">
        <f t="shared" si="785"/>
        <v>0</v>
      </c>
      <c r="AD1393" s="15">
        <f t="shared" si="767"/>
        <v>0</v>
      </c>
      <c r="AE1393" s="16">
        <f t="shared" si="786"/>
        <v>0</v>
      </c>
      <c r="AF1393" s="15">
        <f t="shared" si="778"/>
        <v>0</v>
      </c>
      <c r="AG1393" s="16"/>
      <c r="AH1393" s="15">
        <f t="shared" si="768"/>
        <v>0</v>
      </c>
      <c r="AI1393" s="16">
        <f t="shared" si="787"/>
        <v>0</v>
      </c>
      <c r="AJ1393" s="15">
        <f t="shared" si="806"/>
        <v>0</v>
      </c>
      <c r="AK1393" s="16">
        <f t="shared" si="789"/>
        <v>0</v>
      </c>
      <c r="AL1393" s="15">
        <f t="shared" si="790"/>
        <v>0</v>
      </c>
      <c r="AM1393" s="16"/>
      <c r="AN1393" s="15">
        <f t="shared" si="791"/>
        <v>0</v>
      </c>
      <c r="AO1393" s="16">
        <f t="shared" si="792"/>
        <v>0</v>
      </c>
      <c r="AP1393" s="15">
        <f t="shared" si="793"/>
        <v>0</v>
      </c>
      <c r="AQ1393" s="16">
        <f t="shared" si="794"/>
        <v>0</v>
      </c>
      <c r="AR1393" s="15">
        <f t="shared" si="795"/>
        <v>1.9999999999999574E-2</v>
      </c>
      <c r="AS1393" s="16"/>
      <c r="AT1393" s="15">
        <f t="shared" si="796"/>
        <v>0</v>
      </c>
      <c r="AU1393" s="16">
        <f t="shared" si="797"/>
        <v>0</v>
      </c>
      <c r="AV1393" s="15">
        <f t="shared" si="798"/>
        <v>0</v>
      </c>
      <c r="AW1393" s="16">
        <f t="shared" si="799"/>
        <v>0</v>
      </c>
      <c r="AX1393" s="15">
        <f t="shared" si="800"/>
        <v>1.9999999999999574E-2</v>
      </c>
    </row>
    <row r="1394" spans="1:50" x14ac:dyDescent="0.25">
      <c r="A1394" s="25">
        <f t="shared" si="801"/>
        <v>27.790416666666165</v>
      </c>
      <c r="B1394" s="9" t="s">
        <v>15</v>
      </c>
      <c r="C1394" s="12"/>
      <c r="D1394" s="12" t="s">
        <v>14</v>
      </c>
      <c r="E1394" t="s">
        <v>11</v>
      </c>
      <c r="G1394" s="13" t="s">
        <v>20</v>
      </c>
      <c r="H1394" s="12" t="s">
        <v>14</v>
      </c>
      <c r="I1394" s="12" t="s">
        <v>14</v>
      </c>
      <c r="J1394" s="15">
        <f t="shared" si="803"/>
        <v>0</v>
      </c>
      <c r="K1394" s="16">
        <f t="shared" si="779"/>
        <v>0</v>
      </c>
      <c r="L1394" s="15">
        <f t="shared" si="771"/>
        <v>0</v>
      </c>
      <c r="M1394" s="16">
        <f t="shared" si="780"/>
        <v>0</v>
      </c>
      <c r="N1394" s="15">
        <f t="shared" si="772"/>
        <v>0</v>
      </c>
      <c r="O1394" s="16"/>
      <c r="P1394" s="15">
        <f t="shared" si="773"/>
        <v>0</v>
      </c>
      <c r="Q1394" s="16">
        <f t="shared" si="781"/>
        <v>0</v>
      </c>
      <c r="R1394" s="15">
        <f t="shared" si="804"/>
        <v>0</v>
      </c>
      <c r="S1394" s="16">
        <f t="shared" si="782"/>
        <v>0</v>
      </c>
      <c r="T1394" s="15">
        <f t="shared" si="774"/>
        <v>1.9999999999999574E-2</v>
      </c>
      <c r="U1394" s="16"/>
      <c r="V1394" s="15">
        <f t="shared" si="802"/>
        <v>0</v>
      </c>
      <c r="W1394" s="16">
        <f t="shared" si="783"/>
        <v>0</v>
      </c>
      <c r="X1394" s="15">
        <f t="shared" si="776"/>
        <v>0</v>
      </c>
      <c r="Y1394" s="16">
        <f t="shared" si="784"/>
        <v>0</v>
      </c>
      <c r="Z1394" s="15">
        <f t="shared" si="777"/>
        <v>0</v>
      </c>
      <c r="AA1394" s="16"/>
      <c r="AB1394" s="15">
        <f t="shared" si="805"/>
        <v>0</v>
      </c>
      <c r="AC1394" s="16">
        <f t="shared" si="785"/>
        <v>0</v>
      </c>
      <c r="AD1394" s="15">
        <f t="shared" si="767"/>
        <v>0</v>
      </c>
      <c r="AE1394" s="16">
        <f t="shared" si="786"/>
        <v>0</v>
      </c>
      <c r="AF1394" s="15">
        <f t="shared" si="778"/>
        <v>0</v>
      </c>
      <c r="AG1394" s="16"/>
      <c r="AH1394" s="15">
        <f t="shared" si="768"/>
        <v>0</v>
      </c>
      <c r="AI1394" s="16">
        <f t="shared" si="787"/>
        <v>0</v>
      </c>
      <c r="AJ1394" s="15">
        <f t="shared" si="806"/>
        <v>27.790416666666165</v>
      </c>
      <c r="AK1394" s="16">
        <f t="shared" si="789"/>
        <v>1</v>
      </c>
      <c r="AL1394" s="15">
        <f t="shared" si="790"/>
        <v>0</v>
      </c>
      <c r="AM1394" s="16"/>
      <c r="AN1394" s="15">
        <f t="shared" si="791"/>
        <v>0</v>
      </c>
      <c r="AO1394" s="16">
        <f t="shared" si="792"/>
        <v>0</v>
      </c>
      <c r="AP1394" s="15">
        <f t="shared" si="793"/>
        <v>0</v>
      </c>
      <c r="AQ1394" s="16">
        <f t="shared" si="794"/>
        <v>0</v>
      </c>
      <c r="AR1394" s="15">
        <f t="shared" si="795"/>
        <v>1.9999999999999574E-2</v>
      </c>
      <c r="AS1394" s="16"/>
      <c r="AT1394" s="15">
        <f t="shared" si="796"/>
        <v>0</v>
      </c>
      <c r="AU1394" s="16">
        <f t="shared" si="797"/>
        <v>0</v>
      </c>
      <c r="AV1394" s="15">
        <f t="shared" si="798"/>
        <v>0</v>
      </c>
      <c r="AW1394" s="16">
        <f t="shared" si="799"/>
        <v>0</v>
      </c>
      <c r="AX1394" s="15">
        <f t="shared" si="800"/>
        <v>1.9999999999999574E-2</v>
      </c>
    </row>
    <row r="1395" spans="1:50" x14ac:dyDescent="0.25">
      <c r="A1395" s="25">
        <f t="shared" si="801"/>
        <v>27.810416666666164</v>
      </c>
      <c r="B1395" s="9"/>
      <c r="C1395" s="12"/>
      <c r="D1395" s="12" t="s">
        <v>14</v>
      </c>
      <c r="E1395" t="s">
        <v>11</v>
      </c>
      <c r="G1395" s="12"/>
      <c r="H1395" s="12" t="s">
        <v>14</v>
      </c>
      <c r="I1395" s="12" t="s">
        <v>14</v>
      </c>
      <c r="J1395" s="15">
        <f t="shared" si="803"/>
        <v>0</v>
      </c>
      <c r="K1395" s="16">
        <f t="shared" si="779"/>
        <v>0</v>
      </c>
      <c r="L1395" s="15">
        <f t="shared" si="771"/>
        <v>0</v>
      </c>
      <c r="M1395" s="16">
        <f t="shared" si="780"/>
        <v>0</v>
      </c>
      <c r="N1395" s="15">
        <f t="shared" si="772"/>
        <v>0</v>
      </c>
      <c r="O1395" s="16"/>
      <c r="P1395" s="15">
        <f t="shared" si="773"/>
        <v>0</v>
      </c>
      <c r="Q1395" s="16">
        <f t="shared" si="781"/>
        <v>0</v>
      </c>
      <c r="R1395" s="15">
        <f t="shared" si="804"/>
        <v>0</v>
      </c>
      <c r="S1395" s="16">
        <f t="shared" si="782"/>
        <v>0</v>
      </c>
      <c r="T1395" s="15">
        <f t="shared" si="774"/>
        <v>1.9999999999999574E-2</v>
      </c>
      <c r="U1395" s="16"/>
      <c r="V1395" s="15">
        <f t="shared" si="802"/>
        <v>0</v>
      </c>
      <c r="W1395" s="16">
        <f t="shared" si="783"/>
        <v>0</v>
      </c>
      <c r="X1395" s="15">
        <v>1</v>
      </c>
      <c r="Y1395" s="16">
        <f t="shared" si="784"/>
        <v>1</v>
      </c>
      <c r="Z1395" s="15">
        <f t="shared" si="777"/>
        <v>0</v>
      </c>
      <c r="AA1395" s="16"/>
      <c r="AB1395" s="15">
        <f t="shared" si="805"/>
        <v>0</v>
      </c>
      <c r="AC1395" s="16">
        <f t="shared" si="785"/>
        <v>0</v>
      </c>
      <c r="AD1395" s="15">
        <f t="shared" si="767"/>
        <v>0</v>
      </c>
      <c r="AE1395" s="16">
        <f t="shared" si="786"/>
        <v>0</v>
      </c>
      <c r="AF1395" s="15">
        <f t="shared" si="778"/>
        <v>0</v>
      </c>
      <c r="AG1395" s="16"/>
      <c r="AH1395" s="15">
        <f t="shared" si="768"/>
        <v>0</v>
      </c>
      <c r="AI1395" s="16">
        <f t="shared" si="787"/>
        <v>0</v>
      </c>
      <c r="AJ1395" s="15">
        <f t="shared" si="806"/>
        <v>0</v>
      </c>
      <c r="AK1395" s="16">
        <f t="shared" si="789"/>
        <v>0</v>
      </c>
      <c r="AL1395" s="15">
        <f t="shared" si="790"/>
        <v>0</v>
      </c>
      <c r="AM1395" s="16"/>
      <c r="AN1395" s="15">
        <f t="shared" si="791"/>
        <v>0</v>
      </c>
      <c r="AO1395" s="16">
        <f t="shared" si="792"/>
        <v>0</v>
      </c>
      <c r="AP1395" s="15">
        <f t="shared" si="793"/>
        <v>0</v>
      </c>
      <c r="AQ1395" s="16">
        <f t="shared" si="794"/>
        <v>0</v>
      </c>
      <c r="AR1395" s="15">
        <f t="shared" si="795"/>
        <v>1.9999999999999574E-2</v>
      </c>
      <c r="AS1395" s="16"/>
      <c r="AT1395" s="15">
        <f t="shared" si="796"/>
        <v>0</v>
      </c>
      <c r="AU1395" s="16">
        <f t="shared" si="797"/>
        <v>0</v>
      </c>
      <c r="AV1395" s="15">
        <f t="shared" si="798"/>
        <v>0</v>
      </c>
      <c r="AW1395" s="16">
        <f t="shared" si="799"/>
        <v>0</v>
      </c>
      <c r="AX1395" s="15">
        <f t="shared" si="800"/>
        <v>1.9999999999999574E-2</v>
      </c>
    </row>
    <row r="1396" spans="1:50" x14ac:dyDescent="0.25">
      <c r="A1396" s="25">
        <f t="shared" si="801"/>
        <v>27.830416666666164</v>
      </c>
      <c r="B1396" s="9"/>
      <c r="C1396" s="12"/>
      <c r="D1396" s="12" t="s">
        <v>14</v>
      </c>
      <c r="E1396" t="s">
        <v>11</v>
      </c>
      <c r="G1396" s="12"/>
      <c r="H1396" s="12" t="s">
        <v>14</v>
      </c>
      <c r="I1396" s="12" t="s">
        <v>14</v>
      </c>
      <c r="J1396" s="15">
        <f t="shared" si="803"/>
        <v>0</v>
      </c>
      <c r="K1396" s="16">
        <f t="shared" si="779"/>
        <v>0</v>
      </c>
      <c r="L1396" s="15">
        <f t="shared" si="771"/>
        <v>0</v>
      </c>
      <c r="M1396" s="16">
        <f t="shared" si="780"/>
        <v>0</v>
      </c>
      <c r="N1396" s="15">
        <f t="shared" si="772"/>
        <v>0</v>
      </c>
      <c r="O1396" s="16"/>
      <c r="P1396" s="15">
        <f t="shared" si="773"/>
        <v>0</v>
      </c>
      <c r="Q1396" s="16">
        <f t="shared" si="781"/>
        <v>0</v>
      </c>
      <c r="R1396" s="15">
        <f t="shared" si="804"/>
        <v>0</v>
      </c>
      <c r="S1396" s="16">
        <f t="shared" si="782"/>
        <v>0</v>
      </c>
      <c r="T1396" s="15">
        <f t="shared" si="774"/>
        <v>1.9999999999999574E-2</v>
      </c>
      <c r="U1396" s="16"/>
      <c r="V1396" s="15">
        <f t="shared" ref="V1396:V1427" si="807">IF(B1396="Line 3 Fails",A1396,0)</f>
        <v>0</v>
      </c>
      <c r="W1396" s="16">
        <f t="shared" si="783"/>
        <v>0</v>
      </c>
      <c r="X1396" s="15">
        <f t="shared" ref="X1396:X1427" si="808">IF(B1396="Line 3 repd.",A1396,0)</f>
        <v>0</v>
      </c>
      <c r="Y1396" s="16">
        <f t="shared" si="784"/>
        <v>0</v>
      </c>
      <c r="Z1396" s="15">
        <f t="shared" si="777"/>
        <v>0</v>
      </c>
      <c r="AA1396" s="16"/>
      <c r="AB1396" s="15">
        <f t="shared" si="805"/>
        <v>0</v>
      </c>
      <c r="AC1396" s="16">
        <f t="shared" si="785"/>
        <v>0</v>
      </c>
      <c r="AD1396" s="15">
        <f t="shared" si="767"/>
        <v>0</v>
      </c>
      <c r="AE1396" s="16">
        <f t="shared" si="786"/>
        <v>0</v>
      </c>
      <c r="AF1396" s="15">
        <f t="shared" si="778"/>
        <v>0</v>
      </c>
      <c r="AG1396" s="16"/>
      <c r="AH1396" s="15">
        <f t="shared" si="768"/>
        <v>0</v>
      </c>
      <c r="AI1396" s="16">
        <f t="shared" si="787"/>
        <v>0</v>
      </c>
      <c r="AJ1396" s="15">
        <f t="shared" si="806"/>
        <v>0</v>
      </c>
      <c r="AK1396" s="16">
        <f t="shared" si="789"/>
        <v>0</v>
      </c>
      <c r="AL1396" s="15">
        <f t="shared" si="790"/>
        <v>0</v>
      </c>
      <c r="AM1396" s="16"/>
      <c r="AN1396" s="15">
        <f t="shared" si="791"/>
        <v>0</v>
      </c>
      <c r="AO1396" s="16">
        <f t="shared" si="792"/>
        <v>0</v>
      </c>
      <c r="AP1396" s="15">
        <f t="shared" si="793"/>
        <v>0</v>
      </c>
      <c r="AQ1396" s="16">
        <f t="shared" si="794"/>
        <v>0</v>
      </c>
      <c r="AR1396" s="15">
        <f t="shared" si="795"/>
        <v>1.9999999999999574E-2</v>
      </c>
      <c r="AS1396" s="16"/>
      <c r="AT1396" s="15">
        <f t="shared" si="796"/>
        <v>0</v>
      </c>
      <c r="AU1396" s="16">
        <f t="shared" si="797"/>
        <v>0</v>
      </c>
      <c r="AV1396" s="15">
        <f t="shared" si="798"/>
        <v>0</v>
      </c>
      <c r="AW1396" s="16">
        <f t="shared" si="799"/>
        <v>0</v>
      </c>
      <c r="AX1396" s="15">
        <f t="shared" si="800"/>
        <v>1.9999999999999574E-2</v>
      </c>
    </row>
    <row r="1397" spans="1:50" x14ac:dyDescent="0.25">
      <c r="A1397" s="25">
        <f t="shared" si="801"/>
        <v>27.850416666666163</v>
      </c>
      <c r="B1397" s="9"/>
      <c r="C1397" s="12"/>
      <c r="D1397" s="12" t="s">
        <v>14</v>
      </c>
      <c r="E1397" t="s">
        <v>11</v>
      </c>
      <c r="F1397" s="13"/>
      <c r="G1397" s="12"/>
      <c r="H1397" s="12" t="s">
        <v>14</v>
      </c>
      <c r="I1397" s="12" t="s">
        <v>14</v>
      </c>
      <c r="J1397" s="15">
        <f t="shared" ref="J1397:J1428" si="809">IF(B1397="Line 1 Fails",A1397,0)</f>
        <v>0</v>
      </c>
      <c r="K1397" s="16">
        <f t="shared" si="779"/>
        <v>0</v>
      </c>
      <c r="L1397" s="15">
        <f t="shared" si="771"/>
        <v>0</v>
      </c>
      <c r="M1397" s="16">
        <f t="shared" si="780"/>
        <v>0</v>
      </c>
      <c r="N1397" s="15">
        <f t="shared" si="772"/>
        <v>0</v>
      </c>
      <c r="O1397" s="16"/>
      <c r="P1397" s="15">
        <f t="shared" si="773"/>
        <v>0</v>
      </c>
      <c r="Q1397" s="16">
        <f t="shared" si="781"/>
        <v>0</v>
      </c>
      <c r="R1397" s="15">
        <f t="shared" si="804"/>
        <v>0</v>
      </c>
      <c r="S1397" s="16">
        <f t="shared" si="782"/>
        <v>0</v>
      </c>
      <c r="T1397" s="15">
        <f t="shared" si="774"/>
        <v>1.9999999999999574E-2</v>
      </c>
      <c r="U1397" s="16"/>
      <c r="V1397" s="15">
        <f t="shared" si="807"/>
        <v>0</v>
      </c>
      <c r="W1397" s="16">
        <f t="shared" si="783"/>
        <v>0</v>
      </c>
      <c r="X1397" s="15">
        <f t="shared" si="808"/>
        <v>0</v>
      </c>
      <c r="Y1397" s="16">
        <f t="shared" si="784"/>
        <v>0</v>
      </c>
      <c r="Z1397" s="15">
        <f t="shared" si="777"/>
        <v>0</v>
      </c>
      <c r="AA1397" s="16"/>
      <c r="AB1397" s="15">
        <f t="shared" si="805"/>
        <v>0</v>
      </c>
      <c r="AC1397" s="16">
        <f t="shared" si="785"/>
        <v>0</v>
      </c>
      <c r="AD1397" s="15">
        <f t="shared" si="767"/>
        <v>0</v>
      </c>
      <c r="AE1397" s="16">
        <f t="shared" si="786"/>
        <v>0</v>
      </c>
      <c r="AF1397" s="15">
        <f t="shared" si="778"/>
        <v>0</v>
      </c>
      <c r="AG1397" s="16"/>
      <c r="AH1397" s="15">
        <f t="shared" si="768"/>
        <v>0</v>
      </c>
      <c r="AI1397" s="16">
        <f t="shared" si="787"/>
        <v>0</v>
      </c>
      <c r="AJ1397" s="15">
        <f t="shared" si="806"/>
        <v>0</v>
      </c>
      <c r="AK1397" s="16">
        <f t="shared" si="789"/>
        <v>0</v>
      </c>
      <c r="AL1397" s="15">
        <f t="shared" si="790"/>
        <v>0</v>
      </c>
      <c r="AM1397" s="16"/>
      <c r="AN1397" s="15">
        <f t="shared" si="791"/>
        <v>0</v>
      </c>
      <c r="AO1397" s="16">
        <f t="shared" si="792"/>
        <v>0</v>
      </c>
      <c r="AP1397" s="15">
        <f t="shared" si="793"/>
        <v>0</v>
      </c>
      <c r="AQ1397" s="16">
        <f t="shared" si="794"/>
        <v>0</v>
      </c>
      <c r="AR1397" s="15">
        <f t="shared" si="795"/>
        <v>1.9999999999999574E-2</v>
      </c>
      <c r="AS1397" s="16"/>
      <c r="AT1397" s="15">
        <f t="shared" si="796"/>
        <v>0</v>
      </c>
      <c r="AU1397" s="16">
        <f t="shared" si="797"/>
        <v>0</v>
      </c>
      <c r="AV1397" s="15">
        <f t="shared" si="798"/>
        <v>0</v>
      </c>
      <c r="AW1397" s="16">
        <f t="shared" si="799"/>
        <v>0</v>
      </c>
      <c r="AX1397" s="15">
        <f t="shared" si="800"/>
        <v>1.9999999999999574E-2</v>
      </c>
    </row>
    <row r="1398" spans="1:50" x14ac:dyDescent="0.25">
      <c r="A1398" s="25">
        <f t="shared" si="801"/>
        <v>27.870416666666163</v>
      </c>
      <c r="B1398" s="9" t="s">
        <v>9</v>
      </c>
      <c r="C1398" s="12" t="s">
        <v>14</v>
      </c>
      <c r="D1398" s="12" t="s">
        <v>14</v>
      </c>
      <c r="E1398" t="s">
        <v>11</v>
      </c>
      <c r="G1398" s="12"/>
      <c r="H1398" s="12" t="s">
        <v>14</v>
      </c>
      <c r="I1398" t="s">
        <v>11</v>
      </c>
      <c r="J1398" s="15">
        <f t="shared" si="809"/>
        <v>27.870416666666163</v>
      </c>
      <c r="K1398" s="16">
        <f t="shared" si="779"/>
        <v>1</v>
      </c>
      <c r="L1398" s="15">
        <f t="shared" si="771"/>
        <v>0</v>
      </c>
      <c r="M1398" s="16">
        <f t="shared" si="780"/>
        <v>0</v>
      </c>
      <c r="N1398" s="15">
        <f t="shared" si="772"/>
        <v>1.9999999999999574E-2</v>
      </c>
      <c r="O1398" s="16"/>
      <c r="P1398" s="15">
        <f t="shared" si="773"/>
        <v>0</v>
      </c>
      <c r="Q1398" s="16">
        <f t="shared" si="781"/>
        <v>0</v>
      </c>
      <c r="R1398" s="15">
        <f t="shared" si="804"/>
        <v>0</v>
      </c>
      <c r="S1398" s="16">
        <f t="shared" si="782"/>
        <v>0</v>
      </c>
      <c r="T1398" s="15">
        <f t="shared" si="774"/>
        <v>1.9999999999999574E-2</v>
      </c>
      <c r="U1398" s="16"/>
      <c r="V1398" s="15">
        <f t="shared" si="807"/>
        <v>0</v>
      </c>
      <c r="W1398" s="16">
        <f t="shared" si="783"/>
        <v>0</v>
      </c>
      <c r="X1398" s="15">
        <f t="shared" si="808"/>
        <v>0</v>
      </c>
      <c r="Y1398" s="16">
        <f t="shared" si="784"/>
        <v>0</v>
      </c>
      <c r="Z1398" s="15">
        <f t="shared" si="777"/>
        <v>0</v>
      </c>
      <c r="AA1398" s="16"/>
      <c r="AB1398" s="15">
        <f t="shared" si="805"/>
        <v>0</v>
      </c>
      <c r="AC1398" s="16">
        <f t="shared" si="785"/>
        <v>0</v>
      </c>
      <c r="AD1398" s="15">
        <f t="shared" ref="AD1398:AD1461" si="810">IF(B1398="Line 4 repd.",A1398,0)</f>
        <v>0</v>
      </c>
      <c r="AE1398" s="16">
        <f t="shared" si="786"/>
        <v>0</v>
      </c>
      <c r="AF1398" s="15">
        <f t="shared" si="778"/>
        <v>0</v>
      </c>
      <c r="AG1398" s="16"/>
      <c r="AH1398" s="15">
        <f t="shared" si="768"/>
        <v>0</v>
      </c>
      <c r="AI1398" s="16">
        <f t="shared" si="787"/>
        <v>0</v>
      </c>
      <c r="AJ1398" s="15">
        <f t="shared" si="806"/>
        <v>0</v>
      </c>
      <c r="AK1398" s="16">
        <f t="shared" si="789"/>
        <v>0</v>
      </c>
      <c r="AL1398" s="15">
        <f t="shared" si="790"/>
        <v>0</v>
      </c>
      <c r="AM1398" s="16"/>
      <c r="AN1398" s="15">
        <f t="shared" si="791"/>
        <v>0</v>
      </c>
      <c r="AO1398" s="16">
        <f t="shared" si="792"/>
        <v>0</v>
      </c>
      <c r="AP1398" s="15">
        <f t="shared" si="793"/>
        <v>0</v>
      </c>
      <c r="AQ1398" s="16">
        <f t="shared" si="794"/>
        <v>0</v>
      </c>
      <c r="AR1398" s="15">
        <f t="shared" si="795"/>
        <v>1.9999999999999574E-2</v>
      </c>
      <c r="AS1398" s="16"/>
      <c r="AT1398" s="15">
        <f t="shared" si="796"/>
        <v>0</v>
      </c>
      <c r="AU1398" s="16">
        <f t="shared" si="797"/>
        <v>0</v>
      </c>
      <c r="AV1398" s="15">
        <f t="shared" si="798"/>
        <v>0</v>
      </c>
      <c r="AW1398" s="16">
        <f t="shared" si="799"/>
        <v>0</v>
      </c>
      <c r="AX1398" s="15">
        <f t="shared" si="800"/>
        <v>0</v>
      </c>
    </row>
    <row r="1399" spans="1:50" x14ac:dyDescent="0.25">
      <c r="A1399" s="25">
        <f t="shared" si="801"/>
        <v>27.890416666666162</v>
      </c>
      <c r="B1399" s="9" t="s">
        <v>18</v>
      </c>
      <c r="C1399" s="12" t="s">
        <v>14</v>
      </c>
      <c r="D1399" s="12" t="s">
        <v>14</v>
      </c>
      <c r="E1399" s="13" t="s">
        <v>20</v>
      </c>
      <c r="G1399" s="12"/>
      <c r="H1399" s="12" t="s">
        <v>14</v>
      </c>
      <c r="I1399" t="s">
        <v>11</v>
      </c>
      <c r="J1399" s="15">
        <f t="shared" si="809"/>
        <v>0</v>
      </c>
      <c r="K1399" s="16">
        <f t="shared" si="779"/>
        <v>0</v>
      </c>
      <c r="L1399" s="15">
        <f t="shared" si="771"/>
        <v>0</v>
      </c>
      <c r="M1399" s="16">
        <f t="shared" si="780"/>
        <v>0</v>
      </c>
      <c r="N1399" s="15">
        <f t="shared" si="772"/>
        <v>1.9999999999999574E-2</v>
      </c>
      <c r="O1399" s="16"/>
      <c r="P1399" s="15">
        <f t="shared" si="773"/>
        <v>0</v>
      </c>
      <c r="Q1399" s="16">
        <f t="shared" si="781"/>
        <v>0</v>
      </c>
      <c r="R1399" s="15">
        <f t="shared" si="804"/>
        <v>0</v>
      </c>
      <c r="S1399" s="16">
        <f t="shared" si="782"/>
        <v>0</v>
      </c>
      <c r="T1399" s="15">
        <f t="shared" si="774"/>
        <v>1.9999999999999574E-2</v>
      </c>
      <c r="U1399" s="16"/>
      <c r="V1399" s="15">
        <f t="shared" si="807"/>
        <v>0</v>
      </c>
      <c r="W1399" s="16">
        <f t="shared" si="783"/>
        <v>0</v>
      </c>
      <c r="X1399" s="15">
        <f t="shared" si="808"/>
        <v>27.890416666666162</v>
      </c>
      <c r="Y1399" s="16">
        <f t="shared" si="784"/>
        <v>1</v>
      </c>
      <c r="Z1399" s="15">
        <f t="shared" si="777"/>
        <v>0</v>
      </c>
      <c r="AA1399" s="16"/>
      <c r="AB1399" s="15">
        <f t="shared" si="805"/>
        <v>0</v>
      </c>
      <c r="AC1399" s="16">
        <f t="shared" si="785"/>
        <v>0</v>
      </c>
      <c r="AD1399" s="15">
        <f t="shared" si="810"/>
        <v>0</v>
      </c>
      <c r="AE1399" s="16">
        <f t="shared" si="786"/>
        <v>0</v>
      </c>
      <c r="AF1399" s="15">
        <f t="shared" si="778"/>
        <v>0</v>
      </c>
      <c r="AG1399" s="16"/>
      <c r="AH1399" s="15">
        <f t="shared" ref="AH1399:AH1462" si="811">IF(B1399="Line 5 Fails",A1399,0)</f>
        <v>0</v>
      </c>
      <c r="AI1399" s="16">
        <f t="shared" si="787"/>
        <v>0</v>
      </c>
      <c r="AJ1399" s="15">
        <f t="shared" si="806"/>
        <v>0</v>
      </c>
      <c r="AK1399" s="16">
        <f t="shared" si="789"/>
        <v>0</v>
      </c>
      <c r="AL1399" s="15">
        <f t="shared" si="790"/>
        <v>0</v>
      </c>
      <c r="AM1399" s="16"/>
      <c r="AN1399" s="15">
        <f t="shared" si="791"/>
        <v>0</v>
      </c>
      <c r="AO1399" s="16">
        <f t="shared" si="792"/>
        <v>0</v>
      </c>
      <c r="AP1399" s="15">
        <f t="shared" si="793"/>
        <v>0</v>
      </c>
      <c r="AQ1399" s="16">
        <f t="shared" si="794"/>
        <v>0</v>
      </c>
      <c r="AR1399" s="15">
        <f t="shared" si="795"/>
        <v>1.9999999999999574E-2</v>
      </c>
      <c r="AS1399" s="16"/>
      <c r="AT1399" s="15">
        <f t="shared" si="796"/>
        <v>0</v>
      </c>
      <c r="AU1399" s="16">
        <f t="shared" si="797"/>
        <v>0</v>
      </c>
      <c r="AV1399" s="15">
        <f t="shared" si="798"/>
        <v>0</v>
      </c>
      <c r="AW1399" s="16">
        <f t="shared" si="799"/>
        <v>0</v>
      </c>
      <c r="AX1399" s="15">
        <f t="shared" si="800"/>
        <v>0</v>
      </c>
    </row>
    <row r="1400" spans="1:50" x14ac:dyDescent="0.25">
      <c r="A1400" s="25">
        <f t="shared" si="801"/>
        <v>27.910416666666162</v>
      </c>
      <c r="B1400" s="9" t="s">
        <v>10</v>
      </c>
      <c r="C1400" s="12" t="s">
        <v>14</v>
      </c>
      <c r="D1400" s="12" t="s">
        <v>14</v>
      </c>
      <c r="F1400" s="12" t="s">
        <v>14</v>
      </c>
      <c r="G1400" s="12"/>
      <c r="H1400" s="12" t="s">
        <v>14</v>
      </c>
      <c r="I1400" t="s">
        <v>11</v>
      </c>
      <c r="J1400" s="15">
        <f t="shared" si="809"/>
        <v>0</v>
      </c>
      <c r="K1400" s="16">
        <f t="shared" si="779"/>
        <v>0</v>
      </c>
      <c r="L1400" s="15">
        <f t="shared" si="771"/>
        <v>0</v>
      </c>
      <c r="M1400" s="16">
        <f t="shared" si="780"/>
        <v>0</v>
      </c>
      <c r="N1400" s="15">
        <f t="shared" si="772"/>
        <v>1.9999999999999574E-2</v>
      </c>
      <c r="O1400" s="16"/>
      <c r="P1400" s="15">
        <f t="shared" si="773"/>
        <v>0</v>
      </c>
      <c r="Q1400" s="16">
        <f t="shared" si="781"/>
        <v>0</v>
      </c>
      <c r="R1400" s="15">
        <f t="shared" si="804"/>
        <v>0</v>
      </c>
      <c r="S1400" s="16">
        <f t="shared" si="782"/>
        <v>0</v>
      </c>
      <c r="T1400" s="15">
        <f t="shared" si="774"/>
        <v>1.9999999999999574E-2</v>
      </c>
      <c r="U1400" s="16"/>
      <c r="V1400" s="15">
        <f t="shared" si="807"/>
        <v>0</v>
      </c>
      <c r="W1400" s="16">
        <f t="shared" si="783"/>
        <v>0</v>
      </c>
      <c r="X1400" s="15">
        <f t="shared" si="808"/>
        <v>0</v>
      </c>
      <c r="Y1400" s="16">
        <f t="shared" si="784"/>
        <v>0</v>
      </c>
      <c r="Z1400" s="15">
        <f t="shared" si="777"/>
        <v>0</v>
      </c>
      <c r="AA1400" s="16"/>
      <c r="AB1400" s="15">
        <f t="shared" si="805"/>
        <v>27.910416666666162</v>
      </c>
      <c r="AC1400" s="16">
        <f t="shared" si="785"/>
        <v>1</v>
      </c>
      <c r="AD1400" s="15">
        <f t="shared" si="810"/>
        <v>0</v>
      </c>
      <c r="AE1400" s="16">
        <f t="shared" si="786"/>
        <v>0</v>
      </c>
      <c r="AF1400" s="15">
        <f t="shared" si="778"/>
        <v>1.9999999999999574E-2</v>
      </c>
      <c r="AG1400" s="16"/>
      <c r="AH1400" s="15">
        <f t="shared" si="811"/>
        <v>0</v>
      </c>
      <c r="AI1400" s="16">
        <f t="shared" si="787"/>
        <v>0</v>
      </c>
      <c r="AJ1400" s="15">
        <f t="shared" si="806"/>
        <v>0</v>
      </c>
      <c r="AK1400" s="16">
        <f t="shared" si="789"/>
        <v>0</v>
      </c>
      <c r="AL1400" s="15">
        <f t="shared" si="790"/>
        <v>0</v>
      </c>
      <c r="AM1400" s="16"/>
      <c r="AN1400" s="15">
        <f t="shared" si="791"/>
        <v>0</v>
      </c>
      <c r="AO1400" s="16">
        <f t="shared" si="792"/>
        <v>0</v>
      </c>
      <c r="AP1400" s="15">
        <f t="shared" si="793"/>
        <v>0</v>
      </c>
      <c r="AQ1400" s="16">
        <f t="shared" si="794"/>
        <v>0</v>
      </c>
      <c r="AR1400" s="15">
        <f t="shared" si="795"/>
        <v>1.9999999999999574E-2</v>
      </c>
      <c r="AS1400" s="16"/>
      <c r="AT1400" s="15">
        <f t="shared" si="796"/>
        <v>0</v>
      </c>
      <c r="AU1400" s="16">
        <f t="shared" si="797"/>
        <v>0</v>
      </c>
      <c r="AV1400" s="15">
        <f t="shared" si="798"/>
        <v>0</v>
      </c>
      <c r="AW1400" s="16">
        <f t="shared" si="799"/>
        <v>0</v>
      </c>
      <c r="AX1400" s="15">
        <f t="shared" si="800"/>
        <v>0</v>
      </c>
    </row>
    <row r="1401" spans="1:50" x14ac:dyDescent="0.25">
      <c r="A1401" s="25">
        <f t="shared" si="801"/>
        <v>27.930416666666162</v>
      </c>
      <c r="B1401" s="9"/>
      <c r="C1401" s="12" t="s">
        <v>14</v>
      </c>
      <c r="D1401" s="12" t="s">
        <v>14</v>
      </c>
      <c r="F1401" s="12" t="s">
        <v>14</v>
      </c>
      <c r="G1401" s="12"/>
      <c r="H1401" s="12" t="s">
        <v>14</v>
      </c>
      <c r="I1401" t="s">
        <v>11</v>
      </c>
      <c r="J1401" s="15">
        <f t="shared" si="809"/>
        <v>0</v>
      </c>
      <c r="K1401" s="16">
        <f t="shared" si="779"/>
        <v>0</v>
      </c>
      <c r="L1401" s="15">
        <f t="shared" si="771"/>
        <v>0</v>
      </c>
      <c r="M1401" s="16">
        <f t="shared" si="780"/>
        <v>0</v>
      </c>
      <c r="N1401" s="15">
        <f t="shared" si="772"/>
        <v>1.9999999999999574E-2</v>
      </c>
      <c r="O1401" s="16"/>
      <c r="P1401" s="15">
        <f t="shared" si="773"/>
        <v>0</v>
      </c>
      <c r="Q1401" s="16">
        <f t="shared" si="781"/>
        <v>0</v>
      </c>
      <c r="R1401" s="15">
        <f t="shared" si="804"/>
        <v>0</v>
      </c>
      <c r="S1401" s="16">
        <f t="shared" si="782"/>
        <v>0</v>
      </c>
      <c r="T1401" s="15">
        <f t="shared" si="774"/>
        <v>1.9999999999999574E-2</v>
      </c>
      <c r="U1401" s="16"/>
      <c r="V1401" s="15">
        <f t="shared" si="807"/>
        <v>0</v>
      </c>
      <c r="W1401" s="16">
        <f t="shared" si="783"/>
        <v>0</v>
      </c>
      <c r="X1401" s="15">
        <f t="shared" si="808"/>
        <v>0</v>
      </c>
      <c r="Y1401" s="16">
        <f t="shared" si="784"/>
        <v>0</v>
      </c>
      <c r="Z1401" s="15">
        <f t="shared" si="777"/>
        <v>0</v>
      </c>
      <c r="AA1401" s="16"/>
      <c r="AB1401" s="15">
        <f t="shared" si="805"/>
        <v>0</v>
      </c>
      <c r="AC1401" s="16">
        <f t="shared" si="785"/>
        <v>0</v>
      </c>
      <c r="AD1401" s="15">
        <f t="shared" si="810"/>
        <v>0</v>
      </c>
      <c r="AE1401" s="16">
        <f t="shared" si="786"/>
        <v>0</v>
      </c>
      <c r="AF1401" s="15">
        <f t="shared" si="778"/>
        <v>1.9999999999999574E-2</v>
      </c>
      <c r="AG1401" s="16"/>
      <c r="AH1401" s="15">
        <f t="shared" si="811"/>
        <v>0</v>
      </c>
      <c r="AI1401" s="16">
        <f t="shared" si="787"/>
        <v>0</v>
      </c>
      <c r="AJ1401" s="15">
        <f t="shared" si="806"/>
        <v>0</v>
      </c>
      <c r="AK1401" s="16">
        <f t="shared" si="789"/>
        <v>0</v>
      </c>
      <c r="AL1401" s="15">
        <f t="shared" si="790"/>
        <v>0</v>
      </c>
      <c r="AM1401" s="16"/>
      <c r="AN1401" s="15">
        <f t="shared" si="791"/>
        <v>0</v>
      </c>
      <c r="AO1401" s="16">
        <f t="shared" si="792"/>
        <v>0</v>
      </c>
      <c r="AP1401" s="15">
        <f t="shared" si="793"/>
        <v>0</v>
      </c>
      <c r="AQ1401" s="16">
        <f t="shared" si="794"/>
        <v>0</v>
      </c>
      <c r="AR1401" s="15">
        <f t="shared" si="795"/>
        <v>1.9999999999999574E-2</v>
      </c>
      <c r="AS1401" s="16"/>
      <c r="AT1401" s="15">
        <f t="shared" si="796"/>
        <v>0</v>
      </c>
      <c r="AU1401" s="16">
        <f t="shared" si="797"/>
        <v>0</v>
      </c>
      <c r="AV1401" s="15">
        <f t="shared" si="798"/>
        <v>0</v>
      </c>
      <c r="AW1401" s="16">
        <f t="shared" si="799"/>
        <v>0</v>
      </c>
      <c r="AX1401" s="15">
        <f t="shared" si="800"/>
        <v>0</v>
      </c>
    </row>
    <row r="1402" spans="1:50" x14ac:dyDescent="0.25">
      <c r="A1402" s="25">
        <f t="shared" si="801"/>
        <v>27.950416666666161</v>
      </c>
      <c r="B1402" s="9" t="s">
        <v>65</v>
      </c>
      <c r="C1402" s="12" t="s">
        <v>14</v>
      </c>
      <c r="D1402" t="s">
        <v>11</v>
      </c>
      <c r="F1402" s="12" t="s">
        <v>14</v>
      </c>
      <c r="G1402" s="12"/>
      <c r="H1402" s="12" t="s">
        <v>14</v>
      </c>
      <c r="I1402" s="13" t="s">
        <v>20</v>
      </c>
      <c r="J1402" s="15">
        <f t="shared" si="809"/>
        <v>0</v>
      </c>
      <c r="K1402" s="16">
        <f t="shared" si="779"/>
        <v>0</v>
      </c>
      <c r="L1402" s="15">
        <f t="shared" si="771"/>
        <v>0</v>
      </c>
      <c r="M1402" s="16">
        <f t="shared" si="780"/>
        <v>0</v>
      </c>
      <c r="N1402" s="15">
        <f t="shared" si="772"/>
        <v>1.9999999999999574E-2</v>
      </c>
      <c r="O1402" s="16"/>
      <c r="P1402" s="15">
        <f t="shared" si="773"/>
        <v>0</v>
      </c>
      <c r="Q1402" s="16">
        <f t="shared" si="781"/>
        <v>0</v>
      </c>
      <c r="R1402" s="15">
        <f t="shared" si="804"/>
        <v>0</v>
      </c>
      <c r="S1402" s="16">
        <f t="shared" si="782"/>
        <v>0</v>
      </c>
      <c r="T1402" s="15">
        <f t="shared" si="774"/>
        <v>0</v>
      </c>
      <c r="U1402" s="16"/>
      <c r="V1402" s="15">
        <f t="shared" si="807"/>
        <v>0</v>
      </c>
      <c r="W1402" s="16">
        <f t="shared" si="783"/>
        <v>0</v>
      </c>
      <c r="X1402" s="15">
        <f t="shared" si="808"/>
        <v>0</v>
      </c>
      <c r="Y1402" s="16">
        <f t="shared" si="784"/>
        <v>0</v>
      </c>
      <c r="Z1402" s="15">
        <f t="shared" si="777"/>
        <v>0</v>
      </c>
      <c r="AA1402" s="16"/>
      <c r="AB1402" s="15">
        <f t="shared" si="805"/>
        <v>0</v>
      </c>
      <c r="AC1402" s="16">
        <f t="shared" si="785"/>
        <v>0</v>
      </c>
      <c r="AD1402" s="15">
        <f t="shared" si="810"/>
        <v>0</v>
      </c>
      <c r="AE1402" s="16">
        <f t="shared" si="786"/>
        <v>0</v>
      </c>
      <c r="AF1402" s="15">
        <f t="shared" si="778"/>
        <v>1.9999999999999574E-2</v>
      </c>
      <c r="AG1402" s="16"/>
      <c r="AH1402" s="15">
        <f t="shared" si="811"/>
        <v>0</v>
      </c>
      <c r="AI1402" s="16">
        <f t="shared" si="787"/>
        <v>0</v>
      </c>
      <c r="AJ1402" s="15">
        <f t="shared" si="806"/>
        <v>0</v>
      </c>
      <c r="AK1402" s="16">
        <f t="shared" si="789"/>
        <v>0</v>
      </c>
      <c r="AL1402" s="15">
        <f t="shared" si="790"/>
        <v>0</v>
      </c>
      <c r="AM1402" s="16"/>
      <c r="AN1402" s="15">
        <f t="shared" si="791"/>
        <v>0</v>
      </c>
      <c r="AO1402" s="16">
        <f t="shared" si="792"/>
        <v>0</v>
      </c>
      <c r="AP1402" s="15">
        <f t="shared" si="793"/>
        <v>0</v>
      </c>
      <c r="AQ1402" s="16">
        <f t="shared" si="794"/>
        <v>0</v>
      </c>
      <c r="AR1402" s="15">
        <f t="shared" si="795"/>
        <v>1.9999999999999574E-2</v>
      </c>
      <c r="AS1402" s="16"/>
      <c r="AT1402" s="15">
        <f t="shared" si="796"/>
        <v>0</v>
      </c>
      <c r="AU1402" s="16">
        <f t="shared" si="797"/>
        <v>0</v>
      </c>
      <c r="AV1402" s="15">
        <f t="shared" si="798"/>
        <v>27.950416666666161</v>
      </c>
      <c r="AW1402" s="16">
        <f t="shared" si="799"/>
        <v>1</v>
      </c>
      <c r="AX1402" s="15">
        <f t="shared" si="800"/>
        <v>0</v>
      </c>
    </row>
    <row r="1403" spans="1:50" x14ac:dyDescent="0.25">
      <c r="A1403" s="25">
        <f t="shared" si="801"/>
        <v>27.970416666666161</v>
      </c>
      <c r="B1403" s="9" t="s">
        <v>13</v>
      </c>
      <c r="C1403" s="12" t="s">
        <v>14</v>
      </c>
      <c r="D1403" t="s">
        <v>11</v>
      </c>
      <c r="E1403" s="13"/>
      <c r="F1403" s="12" t="s">
        <v>14</v>
      </c>
      <c r="G1403" s="12" t="s">
        <v>14</v>
      </c>
      <c r="H1403" s="12" t="s">
        <v>14</v>
      </c>
      <c r="J1403" s="15">
        <f t="shared" si="809"/>
        <v>0</v>
      </c>
      <c r="K1403" s="16">
        <f t="shared" si="779"/>
        <v>0</v>
      </c>
      <c r="L1403" s="15">
        <f t="shared" si="771"/>
        <v>0</v>
      </c>
      <c r="M1403" s="16">
        <f t="shared" si="780"/>
        <v>0</v>
      </c>
      <c r="N1403" s="15">
        <f t="shared" si="772"/>
        <v>1.9999999999999574E-2</v>
      </c>
      <c r="O1403" s="16"/>
      <c r="P1403" s="15">
        <f t="shared" si="773"/>
        <v>0</v>
      </c>
      <c r="Q1403" s="16">
        <f t="shared" si="781"/>
        <v>0</v>
      </c>
      <c r="R1403" s="15">
        <f t="shared" si="804"/>
        <v>0</v>
      </c>
      <c r="S1403" s="16">
        <f t="shared" si="782"/>
        <v>0</v>
      </c>
      <c r="T1403" s="15">
        <f t="shared" si="774"/>
        <v>0</v>
      </c>
      <c r="U1403" s="16"/>
      <c r="V1403" s="15">
        <f t="shared" si="807"/>
        <v>0</v>
      </c>
      <c r="W1403" s="16">
        <f t="shared" si="783"/>
        <v>0</v>
      </c>
      <c r="X1403" s="15">
        <f t="shared" si="808"/>
        <v>0</v>
      </c>
      <c r="Y1403" s="16">
        <f t="shared" si="784"/>
        <v>0</v>
      </c>
      <c r="Z1403" s="15">
        <f t="shared" si="777"/>
        <v>0</v>
      </c>
      <c r="AA1403" s="16"/>
      <c r="AB1403" s="15">
        <f t="shared" si="805"/>
        <v>0</v>
      </c>
      <c r="AC1403" s="16">
        <f t="shared" si="785"/>
        <v>0</v>
      </c>
      <c r="AD1403" s="15">
        <f t="shared" si="810"/>
        <v>0</v>
      </c>
      <c r="AE1403" s="16">
        <f t="shared" si="786"/>
        <v>0</v>
      </c>
      <c r="AF1403" s="15">
        <f t="shared" si="778"/>
        <v>1.9999999999999574E-2</v>
      </c>
      <c r="AG1403" s="16"/>
      <c r="AH1403" s="15">
        <f t="shared" si="811"/>
        <v>27.970416666666161</v>
      </c>
      <c r="AI1403" s="16">
        <f t="shared" si="787"/>
        <v>1</v>
      </c>
      <c r="AJ1403" s="15">
        <f t="shared" si="806"/>
        <v>0</v>
      </c>
      <c r="AK1403" s="16">
        <f t="shared" si="789"/>
        <v>0</v>
      </c>
      <c r="AL1403" s="15">
        <f t="shared" si="790"/>
        <v>1.9999999999999574E-2</v>
      </c>
      <c r="AM1403" s="16"/>
      <c r="AN1403" s="15">
        <f t="shared" si="791"/>
        <v>0</v>
      </c>
      <c r="AO1403" s="16">
        <f t="shared" si="792"/>
        <v>0</v>
      </c>
      <c r="AP1403" s="15">
        <f t="shared" si="793"/>
        <v>0</v>
      </c>
      <c r="AQ1403" s="16">
        <f t="shared" si="794"/>
        <v>0</v>
      </c>
      <c r="AR1403" s="15">
        <f t="shared" si="795"/>
        <v>1.9999999999999574E-2</v>
      </c>
      <c r="AS1403" s="16"/>
      <c r="AT1403" s="15">
        <f t="shared" si="796"/>
        <v>0</v>
      </c>
      <c r="AU1403" s="16">
        <f t="shared" si="797"/>
        <v>0</v>
      </c>
      <c r="AV1403" s="15">
        <f t="shared" si="798"/>
        <v>0</v>
      </c>
      <c r="AW1403" s="16">
        <f t="shared" si="799"/>
        <v>0</v>
      </c>
      <c r="AX1403" s="15">
        <f t="shared" si="800"/>
        <v>0</v>
      </c>
    </row>
    <row r="1404" spans="1:50" x14ac:dyDescent="0.25">
      <c r="A1404" s="25">
        <f t="shared" si="801"/>
        <v>27.99041666666616</v>
      </c>
      <c r="B1404" s="9"/>
      <c r="C1404" s="12" t="s">
        <v>14</v>
      </c>
      <c r="D1404" t="s">
        <v>11</v>
      </c>
      <c r="E1404" s="12"/>
      <c r="F1404" s="12" t="s">
        <v>14</v>
      </c>
      <c r="G1404" s="12" t="s">
        <v>14</v>
      </c>
      <c r="H1404" s="12" t="s">
        <v>14</v>
      </c>
      <c r="J1404" s="15">
        <f t="shared" si="809"/>
        <v>0</v>
      </c>
      <c r="K1404" s="16">
        <f t="shared" si="779"/>
        <v>0</v>
      </c>
      <c r="L1404" s="15">
        <f t="shared" si="771"/>
        <v>0</v>
      </c>
      <c r="M1404" s="16">
        <f t="shared" si="780"/>
        <v>0</v>
      </c>
      <c r="N1404" s="15">
        <f t="shared" si="772"/>
        <v>1.9999999999999574E-2</v>
      </c>
      <c r="O1404" s="16"/>
      <c r="P1404" s="15">
        <f t="shared" si="773"/>
        <v>0</v>
      </c>
      <c r="Q1404" s="16">
        <f t="shared" si="781"/>
        <v>0</v>
      </c>
      <c r="R1404" s="15">
        <f t="shared" si="804"/>
        <v>0</v>
      </c>
      <c r="S1404" s="16">
        <f t="shared" si="782"/>
        <v>0</v>
      </c>
      <c r="T1404" s="15">
        <f t="shared" si="774"/>
        <v>0</v>
      </c>
      <c r="U1404" s="16"/>
      <c r="V1404" s="15">
        <f t="shared" si="807"/>
        <v>0</v>
      </c>
      <c r="W1404" s="16">
        <f t="shared" si="783"/>
        <v>0</v>
      </c>
      <c r="X1404" s="15">
        <f t="shared" si="808"/>
        <v>0</v>
      </c>
      <c r="Y1404" s="16">
        <f t="shared" si="784"/>
        <v>0</v>
      </c>
      <c r="Z1404" s="15">
        <f t="shared" si="777"/>
        <v>0</v>
      </c>
      <c r="AA1404" s="16"/>
      <c r="AB1404" s="15">
        <f t="shared" si="805"/>
        <v>0</v>
      </c>
      <c r="AC1404" s="16">
        <f t="shared" si="785"/>
        <v>0</v>
      </c>
      <c r="AD1404" s="15">
        <f t="shared" si="810"/>
        <v>0</v>
      </c>
      <c r="AE1404" s="16">
        <f t="shared" si="786"/>
        <v>0</v>
      </c>
      <c r="AF1404" s="15">
        <f t="shared" si="778"/>
        <v>1.9999999999999574E-2</v>
      </c>
      <c r="AG1404" s="16"/>
      <c r="AH1404" s="15">
        <f t="shared" si="811"/>
        <v>0</v>
      </c>
      <c r="AI1404" s="16">
        <f t="shared" si="787"/>
        <v>0</v>
      </c>
      <c r="AJ1404" s="15">
        <f t="shared" si="806"/>
        <v>0</v>
      </c>
      <c r="AK1404" s="16">
        <f t="shared" si="789"/>
        <v>0</v>
      </c>
      <c r="AL1404" s="15">
        <f t="shared" si="790"/>
        <v>1.9999999999999574E-2</v>
      </c>
      <c r="AM1404" s="16"/>
      <c r="AN1404" s="15">
        <f t="shared" si="791"/>
        <v>0</v>
      </c>
      <c r="AO1404" s="16">
        <f t="shared" si="792"/>
        <v>0</v>
      </c>
      <c r="AP1404" s="15">
        <f t="shared" si="793"/>
        <v>0</v>
      </c>
      <c r="AQ1404" s="16">
        <f t="shared" si="794"/>
        <v>0</v>
      </c>
      <c r="AR1404" s="15">
        <f t="shared" si="795"/>
        <v>1.9999999999999574E-2</v>
      </c>
      <c r="AS1404" s="16"/>
      <c r="AT1404" s="15">
        <f t="shared" si="796"/>
        <v>0</v>
      </c>
      <c r="AU1404" s="16">
        <f t="shared" si="797"/>
        <v>0</v>
      </c>
      <c r="AV1404" s="15">
        <f t="shared" si="798"/>
        <v>0</v>
      </c>
      <c r="AW1404" s="16">
        <f t="shared" si="799"/>
        <v>0</v>
      </c>
      <c r="AX1404" s="15">
        <f t="shared" si="800"/>
        <v>0</v>
      </c>
    </row>
    <row r="1405" spans="1:50" x14ac:dyDescent="0.25">
      <c r="A1405" s="25">
        <f t="shared" si="801"/>
        <v>28.01041666666616</v>
      </c>
      <c r="B1405" s="9"/>
      <c r="C1405" s="12" t="s">
        <v>14</v>
      </c>
      <c r="D1405" t="s">
        <v>11</v>
      </c>
      <c r="E1405" s="12"/>
      <c r="F1405" s="12" t="s">
        <v>14</v>
      </c>
      <c r="G1405" s="12" t="s">
        <v>14</v>
      </c>
      <c r="H1405" s="12" t="s">
        <v>14</v>
      </c>
      <c r="J1405" s="15">
        <f t="shared" si="809"/>
        <v>0</v>
      </c>
      <c r="K1405" s="16">
        <f t="shared" si="779"/>
        <v>0</v>
      </c>
      <c r="L1405" s="15">
        <f t="shared" si="771"/>
        <v>0</v>
      </c>
      <c r="M1405" s="16">
        <f t="shared" si="780"/>
        <v>0</v>
      </c>
      <c r="N1405" s="15">
        <f t="shared" si="772"/>
        <v>1.9999999999999574E-2</v>
      </c>
      <c r="O1405" s="16"/>
      <c r="P1405" s="15">
        <f t="shared" si="773"/>
        <v>0</v>
      </c>
      <c r="Q1405" s="16">
        <f t="shared" si="781"/>
        <v>0</v>
      </c>
      <c r="R1405" s="15">
        <f t="shared" si="804"/>
        <v>0</v>
      </c>
      <c r="S1405" s="16">
        <f t="shared" si="782"/>
        <v>0</v>
      </c>
      <c r="T1405" s="15">
        <f t="shared" si="774"/>
        <v>0</v>
      </c>
      <c r="U1405" s="16"/>
      <c r="V1405" s="15">
        <f t="shared" si="807"/>
        <v>0</v>
      </c>
      <c r="W1405" s="16">
        <f t="shared" si="783"/>
        <v>0</v>
      </c>
      <c r="X1405" s="15">
        <f t="shared" si="808"/>
        <v>0</v>
      </c>
      <c r="Y1405" s="16">
        <f t="shared" si="784"/>
        <v>0</v>
      </c>
      <c r="Z1405" s="15">
        <f t="shared" si="777"/>
        <v>0</v>
      </c>
      <c r="AA1405" s="16"/>
      <c r="AB1405" s="15">
        <f t="shared" si="805"/>
        <v>0</v>
      </c>
      <c r="AC1405" s="16">
        <f t="shared" si="785"/>
        <v>0</v>
      </c>
      <c r="AD1405" s="15">
        <f t="shared" si="810"/>
        <v>0</v>
      </c>
      <c r="AE1405" s="16">
        <f t="shared" si="786"/>
        <v>0</v>
      </c>
      <c r="AF1405" s="15">
        <f t="shared" si="778"/>
        <v>1.9999999999999574E-2</v>
      </c>
      <c r="AG1405" s="16"/>
      <c r="AH1405" s="15">
        <f t="shared" si="811"/>
        <v>0</v>
      </c>
      <c r="AI1405" s="16">
        <f t="shared" si="787"/>
        <v>0</v>
      </c>
      <c r="AJ1405" s="15">
        <f t="shared" si="806"/>
        <v>0</v>
      </c>
      <c r="AK1405" s="16">
        <f t="shared" si="789"/>
        <v>0</v>
      </c>
      <c r="AL1405" s="15">
        <f t="shared" si="790"/>
        <v>1.9999999999999574E-2</v>
      </c>
      <c r="AM1405" s="16"/>
      <c r="AN1405" s="15">
        <f t="shared" si="791"/>
        <v>0</v>
      </c>
      <c r="AO1405" s="16">
        <f t="shared" si="792"/>
        <v>0</v>
      </c>
      <c r="AP1405" s="15">
        <f t="shared" si="793"/>
        <v>0</v>
      </c>
      <c r="AQ1405" s="16">
        <f t="shared" si="794"/>
        <v>0</v>
      </c>
      <c r="AR1405" s="15">
        <f t="shared" si="795"/>
        <v>1.9999999999999574E-2</v>
      </c>
      <c r="AS1405" s="16"/>
      <c r="AT1405" s="15">
        <f t="shared" si="796"/>
        <v>0</v>
      </c>
      <c r="AU1405" s="16">
        <f t="shared" si="797"/>
        <v>0</v>
      </c>
      <c r="AV1405" s="15">
        <f t="shared" si="798"/>
        <v>0</v>
      </c>
      <c r="AW1405" s="16">
        <f t="shared" si="799"/>
        <v>0</v>
      </c>
      <c r="AX1405" s="15">
        <f t="shared" si="800"/>
        <v>0</v>
      </c>
    </row>
    <row r="1406" spans="1:50" x14ac:dyDescent="0.25">
      <c r="A1406" s="25">
        <f t="shared" si="801"/>
        <v>28.030416666666159</v>
      </c>
      <c r="B1406" s="9" t="s">
        <v>17</v>
      </c>
      <c r="C1406" s="12" t="s">
        <v>14</v>
      </c>
      <c r="D1406" s="13" t="s">
        <v>20</v>
      </c>
      <c r="E1406" s="12"/>
      <c r="F1406" s="12" t="s">
        <v>14</v>
      </c>
      <c r="G1406" s="12" t="s">
        <v>14</v>
      </c>
      <c r="H1406" t="s">
        <v>11</v>
      </c>
      <c r="I1406" s="13"/>
      <c r="J1406" s="15">
        <f t="shared" si="809"/>
        <v>0</v>
      </c>
      <c r="K1406" s="16">
        <f t="shared" si="779"/>
        <v>0</v>
      </c>
      <c r="L1406" s="15">
        <f t="shared" si="771"/>
        <v>0</v>
      </c>
      <c r="M1406" s="16">
        <f t="shared" si="780"/>
        <v>0</v>
      </c>
      <c r="N1406" s="15">
        <f t="shared" si="772"/>
        <v>1.9999999999999574E-2</v>
      </c>
      <c r="O1406" s="16"/>
      <c r="P1406" s="15">
        <f t="shared" si="773"/>
        <v>0</v>
      </c>
      <c r="Q1406" s="16">
        <f t="shared" si="781"/>
        <v>0</v>
      </c>
      <c r="R1406" s="15">
        <f t="shared" si="804"/>
        <v>28.030416666666159</v>
      </c>
      <c r="S1406" s="16">
        <f t="shared" si="782"/>
        <v>1</v>
      </c>
      <c r="T1406" s="15">
        <f t="shared" si="774"/>
        <v>0</v>
      </c>
      <c r="U1406" s="16"/>
      <c r="V1406" s="15">
        <f t="shared" si="807"/>
        <v>0</v>
      </c>
      <c r="W1406" s="16">
        <f t="shared" si="783"/>
        <v>0</v>
      </c>
      <c r="X1406" s="15">
        <f t="shared" si="808"/>
        <v>0</v>
      </c>
      <c r="Y1406" s="16">
        <f t="shared" si="784"/>
        <v>0</v>
      </c>
      <c r="Z1406" s="15">
        <f t="shared" si="777"/>
        <v>0</v>
      </c>
      <c r="AA1406" s="16"/>
      <c r="AB1406" s="15">
        <f t="shared" si="805"/>
        <v>0</v>
      </c>
      <c r="AC1406" s="16">
        <f t="shared" si="785"/>
        <v>0</v>
      </c>
      <c r="AD1406" s="15">
        <f t="shared" si="810"/>
        <v>0</v>
      </c>
      <c r="AE1406" s="16">
        <f t="shared" si="786"/>
        <v>0</v>
      </c>
      <c r="AF1406" s="15">
        <f t="shared" si="778"/>
        <v>1.9999999999999574E-2</v>
      </c>
      <c r="AG1406" s="16"/>
      <c r="AH1406" s="15">
        <f t="shared" si="811"/>
        <v>0</v>
      </c>
      <c r="AI1406" s="16">
        <f t="shared" si="787"/>
        <v>0</v>
      </c>
      <c r="AJ1406" s="15">
        <f t="shared" si="806"/>
        <v>0</v>
      </c>
      <c r="AK1406" s="16">
        <f t="shared" si="789"/>
        <v>0</v>
      </c>
      <c r="AL1406" s="15">
        <f t="shared" si="790"/>
        <v>1.9999999999999574E-2</v>
      </c>
      <c r="AM1406" s="16"/>
      <c r="AN1406" s="15">
        <f t="shared" si="791"/>
        <v>0</v>
      </c>
      <c r="AO1406" s="16">
        <f t="shared" si="792"/>
        <v>0</v>
      </c>
      <c r="AP1406" s="15">
        <f t="shared" si="793"/>
        <v>0</v>
      </c>
      <c r="AQ1406" s="16">
        <f t="shared" si="794"/>
        <v>0</v>
      </c>
      <c r="AR1406" s="15">
        <f t="shared" si="795"/>
        <v>0</v>
      </c>
      <c r="AS1406" s="16"/>
      <c r="AT1406" s="15">
        <f t="shared" si="796"/>
        <v>0</v>
      </c>
      <c r="AU1406" s="16">
        <f t="shared" si="797"/>
        <v>0</v>
      </c>
      <c r="AV1406" s="15">
        <f t="shared" si="798"/>
        <v>0</v>
      </c>
      <c r="AW1406" s="16">
        <f t="shared" si="799"/>
        <v>0</v>
      </c>
      <c r="AX1406" s="15">
        <f t="shared" si="800"/>
        <v>0</v>
      </c>
    </row>
    <row r="1407" spans="1:50" x14ac:dyDescent="0.25">
      <c r="A1407" s="25">
        <f t="shared" si="801"/>
        <v>28.050416666666159</v>
      </c>
      <c r="B1407" s="9"/>
      <c r="C1407" s="12" t="s">
        <v>14</v>
      </c>
      <c r="D1407" s="12"/>
      <c r="E1407" s="12"/>
      <c r="F1407" s="12" t="s">
        <v>14</v>
      </c>
      <c r="G1407" s="12" t="s">
        <v>14</v>
      </c>
      <c r="H1407" t="s">
        <v>11</v>
      </c>
      <c r="I1407" s="8"/>
      <c r="J1407" s="15">
        <f t="shared" si="809"/>
        <v>0</v>
      </c>
      <c r="K1407" s="16">
        <f t="shared" si="779"/>
        <v>0</v>
      </c>
      <c r="L1407" s="15">
        <f t="shared" si="771"/>
        <v>0</v>
      </c>
      <c r="M1407" s="16">
        <f t="shared" si="780"/>
        <v>0</v>
      </c>
      <c r="N1407" s="15">
        <f t="shared" si="772"/>
        <v>1.9999999999999574E-2</v>
      </c>
      <c r="O1407" s="16"/>
      <c r="P1407" s="15">
        <f t="shared" si="773"/>
        <v>0</v>
      </c>
      <c r="Q1407" s="16">
        <f t="shared" si="781"/>
        <v>0</v>
      </c>
      <c r="R1407" s="15">
        <f t="shared" si="804"/>
        <v>0</v>
      </c>
      <c r="S1407" s="16">
        <f t="shared" si="782"/>
        <v>0</v>
      </c>
      <c r="T1407" s="15">
        <f t="shared" si="774"/>
        <v>0</v>
      </c>
      <c r="U1407" s="16"/>
      <c r="V1407" s="15">
        <f t="shared" si="807"/>
        <v>0</v>
      </c>
      <c r="W1407" s="16">
        <f t="shared" si="783"/>
        <v>0</v>
      </c>
      <c r="X1407" s="15">
        <f t="shared" si="808"/>
        <v>0</v>
      </c>
      <c r="Y1407" s="16">
        <f t="shared" si="784"/>
        <v>0</v>
      </c>
      <c r="Z1407" s="15">
        <f t="shared" si="777"/>
        <v>0</v>
      </c>
      <c r="AA1407" s="16"/>
      <c r="AB1407" s="15">
        <f t="shared" si="805"/>
        <v>0</v>
      </c>
      <c r="AC1407" s="16">
        <f t="shared" si="785"/>
        <v>0</v>
      </c>
      <c r="AD1407" s="15">
        <f t="shared" si="810"/>
        <v>0</v>
      </c>
      <c r="AE1407" s="16">
        <f t="shared" si="786"/>
        <v>0</v>
      </c>
      <c r="AF1407" s="15">
        <f t="shared" si="778"/>
        <v>1.9999999999999574E-2</v>
      </c>
      <c r="AG1407" s="16"/>
      <c r="AH1407" s="15">
        <f t="shared" si="811"/>
        <v>0</v>
      </c>
      <c r="AI1407" s="16">
        <f t="shared" si="787"/>
        <v>0</v>
      </c>
      <c r="AJ1407" s="15">
        <f t="shared" si="806"/>
        <v>0</v>
      </c>
      <c r="AK1407" s="16">
        <f t="shared" si="789"/>
        <v>0</v>
      </c>
      <c r="AL1407" s="15">
        <f t="shared" si="790"/>
        <v>1.9999999999999574E-2</v>
      </c>
      <c r="AM1407" s="16"/>
      <c r="AN1407" s="15">
        <f t="shared" si="791"/>
        <v>0</v>
      </c>
      <c r="AO1407" s="16">
        <f t="shared" si="792"/>
        <v>0</v>
      </c>
      <c r="AP1407" s="15">
        <f t="shared" si="793"/>
        <v>0</v>
      </c>
      <c r="AQ1407" s="16">
        <f t="shared" si="794"/>
        <v>0</v>
      </c>
      <c r="AR1407" s="15">
        <f t="shared" si="795"/>
        <v>0</v>
      </c>
      <c r="AS1407" s="16"/>
      <c r="AT1407" s="15">
        <f t="shared" si="796"/>
        <v>0</v>
      </c>
      <c r="AU1407" s="16">
        <f t="shared" si="797"/>
        <v>0</v>
      </c>
      <c r="AV1407" s="15">
        <f t="shared" si="798"/>
        <v>0</v>
      </c>
      <c r="AW1407" s="16">
        <f t="shared" si="799"/>
        <v>0</v>
      </c>
      <c r="AX1407" s="15">
        <f t="shared" si="800"/>
        <v>0</v>
      </c>
    </row>
    <row r="1408" spans="1:50" x14ac:dyDescent="0.25">
      <c r="A1408" s="25">
        <f t="shared" si="801"/>
        <v>28.070416666666159</v>
      </c>
      <c r="B1408" s="9" t="s">
        <v>21</v>
      </c>
      <c r="C1408" s="12" t="s">
        <v>14</v>
      </c>
      <c r="D1408" s="12"/>
      <c r="E1408" s="12" t="s">
        <v>14</v>
      </c>
      <c r="F1408" s="12" t="s">
        <v>14</v>
      </c>
      <c r="G1408" s="12" t="s">
        <v>14</v>
      </c>
      <c r="H1408" t="s">
        <v>11</v>
      </c>
      <c r="I1408" s="7"/>
      <c r="J1408" s="15">
        <f t="shared" si="809"/>
        <v>0</v>
      </c>
      <c r="K1408" s="16">
        <f t="shared" si="779"/>
        <v>0</v>
      </c>
      <c r="L1408" s="15">
        <f t="shared" si="771"/>
        <v>0</v>
      </c>
      <c r="M1408" s="16">
        <f t="shared" si="780"/>
        <v>0</v>
      </c>
      <c r="N1408" s="15">
        <f t="shared" si="772"/>
        <v>1.9999999999999574E-2</v>
      </c>
      <c r="O1408" s="16"/>
      <c r="P1408" s="15">
        <f t="shared" si="773"/>
        <v>0</v>
      </c>
      <c r="Q1408" s="16">
        <f t="shared" si="781"/>
        <v>0</v>
      </c>
      <c r="R1408" s="15">
        <f t="shared" si="804"/>
        <v>0</v>
      </c>
      <c r="S1408" s="16">
        <f t="shared" si="782"/>
        <v>0</v>
      </c>
      <c r="T1408" s="15">
        <f t="shared" si="774"/>
        <v>0</v>
      </c>
      <c r="U1408" s="16"/>
      <c r="V1408" s="15">
        <f t="shared" si="807"/>
        <v>28.070416666666159</v>
      </c>
      <c r="W1408" s="16">
        <f t="shared" si="783"/>
        <v>1</v>
      </c>
      <c r="X1408" s="15">
        <f t="shared" si="808"/>
        <v>0</v>
      </c>
      <c r="Y1408" s="16">
        <f t="shared" si="784"/>
        <v>0</v>
      </c>
      <c r="Z1408" s="15">
        <f t="shared" si="777"/>
        <v>1.9999999999999574E-2</v>
      </c>
      <c r="AA1408" s="16"/>
      <c r="AB1408" s="15">
        <f t="shared" si="805"/>
        <v>0</v>
      </c>
      <c r="AC1408" s="16">
        <f t="shared" si="785"/>
        <v>0</v>
      </c>
      <c r="AD1408" s="15">
        <f t="shared" si="810"/>
        <v>0</v>
      </c>
      <c r="AE1408" s="16">
        <f t="shared" si="786"/>
        <v>0</v>
      </c>
      <c r="AF1408" s="15">
        <f t="shared" si="778"/>
        <v>1.9999999999999574E-2</v>
      </c>
      <c r="AG1408" s="16"/>
      <c r="AH1408" s="15">
        <f t="shared" si="811"/>
        <v>0</v>
      </c>
      <c r="AI1408" s="16">
        <f t="shared" si="787"/>
        <v>0</v>
      </c>
      <c r="AJ1408" s="15">
        <f t="shared" si="806"/>
        <v>0</v>
      </c>
      <c r="AK1408" s="16">
        <f t="shared" si="789"/>
        <v>0</v>
      </c>
      <c r="AL1408" s="15">
        <f t="shared" si="790"/>
        <v>1.9999999999999574E-2</v>
      </c>
      <c r="AM1408" s="16"/>
      <c r="AN1408" s="15">
        <f t="shared" si="791"/>
        <v>0</v>
      </c>
      <c r="AO1408" s="16">
        <f t="shared" si="792"/>
        <v>0</v>
      </c>
      <c r="AP1408" s="15">
        <f t="shared" si="793"/>
        <v>0</v>
      </c>
      <c r="AQ1408" s="16">
        <f t="shared" si="794"/>
        <v>0</v>
      </c>
      <c r="AR1408" s="15">
        <f t="shared" si="795"/>
        <v>0</v>
      </c>
      <c r="AS1408" s="16"/>
      <c r="AT1408" s="15">
        <f t="shared" si="796"/>
        <v>0</v>
      </c>
      <c r="AU1408" s="16">
        <f t="shared" si="797"/>
        <v>0</v>
      </c>
      <c r="AV1408" s="15">
        <f t="shared" si="798"/>
        <v>0</v>
      </c>
      <c r="AW1408" s="16">
        <f t="shared" si="799"/>
        <v>0</v>
      </c>
      <c r="AX1408" s="15">
        <f t="shared" si="800"/>
        <v>0</v>
      </c>
    </row>
    <row r="1409" spans="1:50" x14ac:dyDescent="0.25">
      <c r="A1409" s="25">
        <f t="shared" si="801"/>
        <v>28.090416666666158</v>
      </c>
      <c r="B1409" s="9"/>
      <c r="C1409" s="12" t="s">
        <v>14</v>
      </c>
      <c r="D1409" s="12"/>
      <c r="E1409" s="12" t="s">
        <v>14</v>
      </c>
      <c r="F1409" s="12" t="s">
        <v>14</v>
      </c>
      <c r="G1409" s="12" t="s">
        <v>14</v>
      </c>
      <c r="H1409" t="s">
        <v>11</v>
      </c>
      <c r="I1409" s="12"/>
      <c r="J1409" s="15">
        <f t="shared" si="809"/>
        <v>0</v>
      </c>
      <c r="K1409" s="16">
        <f t="shared" si="779"/>
        <v>0</v>
      </c>
      <c r="L1409" s="15">
        <f t="shared" si="771"/>
        <v>0</v>
      </c>
      <c r="M1409" s="16">
        <f t="shared" si="780"/>
        <v>0</v>
      </c>
      <c r="N1409" s="15">
        <f t="shared" si="772"/>
        <v>1.9999999999999574E-2</v>
      </c>
      <c r="O1409" s="16"/>
      <c r="P1409" s="15">
        <f t="shared" si="773"/>
        <v>0</v>
      </c>
      <c r="Q1409" s="16">
        <f t="shared" si="781"/>
        <v>0</v>
      </c>
      <c r="R1409" s="15">
        <f t="shared" si="804"/>
        <v>0</v>
      </c>
      <c r="S1409" s="16">
        <f t="shared" si="782"/>
        <v>0</v>
      </c>
      <c r="T1409" s="15">
        <f t="shared" si="774"/>
        <v>0</v>
      </c>
      <c r="U1409" s="16"/>
      <c r="V1409" s="15">
        <f t="shared" si="807"/>
        <v>0</v>
      </c>
      <c r="W1409" s="16">
        <f t="shared" si="783"/>
        <v>0</v>
      </c>
      <c r="X1409" s="15">
        <f t="shared" si="808"/>
        <v>0</v>
      </c>
      <c r="Y1409" s="16">
        <f t="shared" si="784"/>
        <v>0</v>
      </c>
      <c r="Z1409" s="15">
        <f t="shared" si="777"/>
        <v>1.9999999999999574E-2</v>
      </c>
      <c r="AA1409" s="16"/>
      <c r="AB1409" s="15">
        <f t="shared" si="805"/>
        <v>0</v>
      </c>
      <c r="AC1409" s="16">
        <f t="shared" si="785"/>
        <v>0</v>
      </c>
      <c r="AD1409" s="15">
        <f t="shared" si="810"/>
        <v>0</v>
      </c>
      <c r="AE1409" s="16">
        <f t="shared" si="786"/>
        <v>0</v>
      </c>
      <c r="AF1409" s="15">
        <f t="shared" si="778"/>
        <v>1.9999999999999574E-2</v>
      </c>
      <c r="AG1409" s="16"/>
      <c r="AH1409" s="15">
        <f t="shared" si="811"/>
        <v>0</v>
      </c>
      <c r="AI1409" s="16">
        <f t="shared" si="787"/>
        <v>0</v>
      </c>
      <c r="AJ1409" s="15">
        <f t="shared" si="806"/>
        <v>0</v>
      </c>
      <c r="AK1409" s="16">
        <f t="shared" si="789"/>
        <v>0</v>
      </c>
      <c r="AL1409" s="15">
        <f t="shared" si="790"/>
        <v>1.9999999999999574E-2</v>
      </c>
      <c r="AM1409" s="16"/>
      <c r="AN1409" s="15">
        <f t="shared" si="791"/>
        <v>0</v>
      </c>
      <c r="AO1409" s="16">
        <f t="shared" si="792"/>
        <v>0</v>
      </c>
      <c r="AP1409" s="15">
        <f t="shared" si="793"/>
        <v>0</v>
      </c>
      <c r="AQ1409" s="16">
        <f t="shared" si="794"/>
        <v>0</v>
      </c>
      <c r="AR1409" s="15">
        <f t="shared" si="795"/>
        <v>0</v>
      </c>
      <c r="AS1409" s="16"/>
      <c r="AT1409" s="15">
        <f t="shared" si="796"/>
        <v>0</v>
      </c>
      <c r="AU1409" s="16">
        <f t="shared" si="797"/>
        <v>0</v>
      </c>
      <c r="AV1409" s="15">
        <f t="shared" si="798"/>
        <v>0</v>
      </c>
      <c r="AW1409" s="16">
        <f t="shared" si="799"/>
        <v>0</v>
      </c>
      <c r="AX1409" s="15">
        <f t="shared" si="800"/>
        <v>0</v>
      </c>
    </row>
    <row r="1410" spans="1:50" x14ac:dyDescent="0.25">
      <c r="A1410" s="25">
        <f t="shared" si="801"/>
        <v>28.110416666666158</v>
      </c>
      <c r="B1410" s="9" t="s">
        <v>64</v>
      </c>
      <c r="C1410" t="s">
        <v>11</v>
      </c>
      <c r="D1410" s="12"/>
      <c r="E1410" s="12" t="s">
        <v>14</v>
      </c>
      <c r="F1410" s="12" t="s">
        <v>14</v>
      </c>
      <c r="G1410" s="12" t="s">
        <v>14</v>
      </c>
      <c r="H1410" s="13" t="s">
        <v>20</v>
      </c>
      <c r="I1410" s="12"/>
      <c r="J1410" s="15">
        <f t="shared" si="809"/>
        <v>0</v>
      </c>
      <c r="K1410" s="16">
        <f t="shared" si="779"/>
        <v>0</v>
      </c>
      <c r="L1410" s="15">
        <f t="shared" si="771"/>
        <v>0</v>
      </c>
      <c r="M1410" s="16">
        <f t="shared" si="780"/>
        <v>0</v>
      </c>
      <c r="N1410" s="15">
        <f t="shared" si="772"/>
        <v>0</v>
      </c>
      <c r="O1410" s="16"/>
      <c r="P1410" s="15">
        <f t="shared" si="773"/>
        <v>0</v>
      </c>
      <c r="Q1410" s="16">
        <f t="shared" si="781"/>
        <v>0</v>
      </c>
      <c r="R1410" s="15">
        <f t="shared" si="804"/>
        <v>0</v>
      </c>
      <c r="S1410" s="16">
        <f t="shared" si="782"/>
        <v>0</v>
      </c>
      <c r="T1410" s="15">
        <f t="shared" si="774"/>
        <v>0</v>
      </c>
      <c r="U1410" s="16"/>
      <c r="V1410" s="15">
        <f t="shared" si="807"/>
        <v>0</v>
      </c>
      <c r="W1410" s="16">
        <f t="shared" si="783"/>
        <v>0</v>
      </c>
      <c r="X1410" s="15">
        <f t="shared" si="808"/>
        <v>0</v>
      </c>
      <c r="Y1410" s="16">
        <f t="shared" si="784"/>
        <v>0</v>
      </c>
      <c r="Z1410" s="15">
        <f t="shared" si="777"/>
        <v>1.9999999999999574E-2</v>
      </c>
      <c r="AA1410" s="16"/>
      <c r="AB1410" s="15">
        <f t="shared" si="805"/>
        <v>0</v>
      </c>
      <c r="AC1410" s="16">
        <f t="shared" si="785"/>
        <v>0</v>
      </c>
      <c r="AD1410" s="15">
        <f t="shared" si="810"/>
        <v>0</v>
      </c>
      <c r="AE1410" s="16">
        <f t="shared" si="786"/>
        <v>0</v>
      </c>
      <c r="AF1410" s="15">
        <f t="shared" si="778"/>
        <v>1.9999999999999574E-2</v>
      </c>
      <c r="AG1410" s="16"/>
      <c r="AH1410" s="15">
        <f t="shared" si="811"/>
        <v>0</v>
      </c>
      <c r="AI1410" s="16">
        <f t="shared" si="787"/>
        <v>0</v>
      </c>
      <c r="AJ1410" s="15">
        <f t="shared" si="806"/>
        <v>0</v>
      </c>
      <c r="AK1410" s="16">
        <f t="shared" si="789"/>
        <v>0</v>
      </c>
      <c r="AL1410" s="15">
        <f t="shared" si="790"/>
        <v>1.9999999999999574E-2</v>
      </c>
      <c r="AM1410" s="16"/>
      <c r="AN1410" s="15">
        <f t="shared" si="791"/>
        <v>0</v>
      </c>
      <c r="AO1410" s="16">
        <f t="shared" si="792"/>
        <v>0</v>
      </c>
      <c r="AP1410" s="15">
        <f t="shared" si="793"/>
        <v>28.110416666666158</v>
      </c>
      <c r="AQ1410" s="16">
        <f t="shared" si="794"/>
        <v>1</v>
      </c>
      <c r="AR1410" s="15">
        <f t="shared" si="795"/>
        <v>0</v>
      </c>
      <c r="AS1410" s="16"/>
      <c r="AT1410" s="15">
        <f t="shared" si="796"/>
        <v>0</v>
      </c>
      <c r="AU1410" s="16">
        <f t="shared" si="797"/>
        <v>0</v>
      </c>
      <c r="AV1410" s="15">
        <f t="shared" si="798"/>
        <v>0</v>
      </c>
      <c r="AW1410" s="16">
        <f t="shared" si="799"/>
        <v>0</v>
      </c>
      <c r="AX1410" s="15">
        <f t="shared" si="800"/>
        <v>0</v>
      </c>
    </row>
    <row r="1411" spans="1:50" x14ac:dyDescent="0.25">
      <c r="A1411" s="25">
        <f t="shared" si="801"/>
        <v>28.130416666666157</v>
      </c>
      <c r="B1411" s="9"/>
      <c r="C1411" t="s">
        <v>11</v>
      </c>
      <c r="E1411" s="12" t="s">
        <v>14</v>
      </c>
      <c r="F1411" s="12" t="s">
        <v>14</v>
      </c>
      <c r="G1411" s="12" t="s">
        <v>14</v>
      </c>
      <c r="H1411" s="13"/>
      <c r="I1411" s="12"/>
      <c r="J1411" s="15">
        <f t="shared" si="809"/>
        <v>0</v>
      </c>
      <c r="K1411" s="16">
        <f t="shared" si="779"/>
        <v>0</v>
      </c>
      <c r="L1411" s="15">
        <f t="shared" si="771"/>
        <v>0</v>
      </c>
      <c r="M1411" s="16">
        <f t="shared" si="780"/>
        <v>0</v>
      </c>
      <c r="N1411" s="15">
        <f t="shared" si="772"/>
        <v>0</v>
      </c>
      <c r="O1411" s="16"/>
      <c r="P1411" s="15">
        <f t="shared" si="773"/>
        <v>0</v>
      </c>
      <c r="Q1411" s="16">
        <f t="shared" si="781"/>
        <v>0</v>
      </c>
      <c r="R1411" s="15">
        <f t="shared" si="804"/>
        <v>0</v>
      </c>
      <c r="S1411" s="16">
        <f t="shared" si="782"/>
        <v>0</v>
      </c>
      <c r="T1411" s="15">
        <f t="shared" si="774"/>
        <v>0</v>
      </c>
      <c r="U1411" s="16"/>
      <c r="V1411" s="15">
        <f t="shared" si="807"/>
        <v>0</v>
      </c>
      <c r="W1411" s="16">
        <f t="shared" si="783"/>
        <v>0</v>
      </c>
      <c r="X1411" s="15">
        <f t="shared" si="808"/>
        <v>0</v>
      </c>
      <c r="Y1411" s="16">
        <f t="shared" si="784"/>
        <v>0</v>
      </c>
      <c r="Z1411" s="15">
        <f t="shared" si="777"/>
        <v>1.9999999999999574E-2</v>
      </c>
      <c r="AA1411" s="16"/>
      <c r="AB1411" s="15">
        <f t="shared" si="805"/>
        <v>0</v>
      </c>
      <c r="AC1411" s="16">
        <f t="shared" si="785"/>
        <v>0</v>
      </c>
      <c r="AD1411" s="15">
        <f t="shared" si="810"/>
        <v>0</v>
      </c>
      <c r="AE1411" s="16">
        <f t="shared" si="786"/>
        <v>0</v>
      </c>
      <c r="AF1411" s="15">
        <f t="shared" si="778"/>
        <v>1.9999999999999574E-2</v>
      </c>
      <c r="AG1411" s="16"/>
      <c r="AH1411" s="15">
        <f t="shared" si="811"/>
        <v>0</v>
      </c>
      <c r="AI1411" s="16">
        <f t="shared" si="787"/>
        <v>0</v>
      </c>
      <c r="AJ1411" s="15">
        <f t="shared" si="806"/>
        <v>0</v>
      </c>
      <c r="AK1411" s="16">
        <f t="shared" si="789"/>
        <v>0</v>
      </c>
      <c r="AL1411" s="15">
        <f t="shared" si="790"/>
        <v>1.9999999999999574E-2</v>
      </c>
      <c r="AM1411" s="16"/>
      <c r="AN1411" s="15">
        <f t="shared" si="791"/>
        <v>0</v>
      </c>
      <c r="AO1411" s="16">
        <f t="shared" si="792"/>
        <v>0</v>
      </c>
      <c r="AP1411" s="15">
        <f t="shared" si="793"/>
        <v>0</v>
      </c>
      <c r="AQ1411" s="16">
        <f t="shared" si="794"/>
        <v>0</v>
      </c>
      <c r="AR1411" s="15">
        <f t="shared" si="795"/>
        <v>0</v>
      </c>
      <c r="AS1411" s="16"/>
      <c r="AT1411" s="15">
        <f t="shared" si="796"/>
        <v>0</v>
      </c>
      <c r="AU1411" s="16">
        <f t="shared" si="797"/>
        <v>0</v>
      </c>
      <c r="AV1411" s="15">
        <f t="shared" si="798"/>
        <v>0</v>
      </c>
      <c r="AW1411" s="16">
        <f t="shared" si="799"/>
        <v>0</v>
      </c>
      <c r="AX1411" s="15">
        <f t="shared" si="800"/>
        <v>0</v>
      </c>
    </row>
    <row r="1412" spans="1:50" x14ac:dyDescent="0.25">
      <c r="A1412" s="25">
        <f t="shared" si="801"/>
        <v>28.150416666666157</v>
      </c>
      <c r="B1412" s="9" t="s">
        <v>67</v>
      </c>
      <c r="C1412" t="s">
        <v>11</v>
      </c>
      <c r="E1412" s="12" t="s">
        <v>14</v>
      </c>
      <c r="F1412" s="12" t="s">
        <v>14</v>
      </c>
      <c r="G1412" s="12" t="s">
        <v>14</v>
      </c>
      <c r="H1412" s="12"/>
      <c r="I1412" s="12" t="s">
        <v>14</v>
      </c>
      <c r="J1412" s="15">
        <f t="shared" si="809"/>
        <v>0</v>
      </c>
      <c r="K1412" s="16">
        <f t="shared" si="779"/>
        <v>0</v>
      </c>
      <c r="L1412" s="15">
        <f t="shared" si="771"/>
        <v>0</v>
      </c>
      <c r="M1412" s="16">
        <f t="shared" si="780"/>
        <v>0</v>
      </c>
      <c r="N1412" s="15">
        <f t="shared" si="772"/>
        <v>0</v>
      </c>
      <c r="O1412" s="16"/>
      <c r="P1412" s="15">
        <f t="shared" si="773"/>
        <v>0</v>
      </c>
      <c r="Q1412" s="16">
        <f t="shared" si="781"/>
        <v>0</v>
      </c>
      <c r="R1412" s="15">
        <f t="shared" si="804"/>
        <v>0</v>
      </c>
      <c r="S1412" s="16">
        <f t="shared" si="782"/>
        <v>0</v>
      </c>
      <c r="T1412" s="15">
        <f t="shared" si="774"/>
        <v>0</v>
      </c>
      <c r="U1412" s="16"/>
      <c r="V1412" s="15">
        <f t="shared" si="807"/>
        <v>0</v>
      </c>
      <c r="W1412" s="16">
        <f t="shared" si="783"/>
        <v>0</v>
      </c>
      <c r="X1412" s="15">
        <f t="shared" si="808"/>
        <v>0</v>
      </c>
      <c r="Y1412" s="16">
        <f t="shared" si="784"/>
        <v>0</v>
      </c>
      <c r="Z1412" s="15">
        <f t="shared" si="777"/>
        <v>1.9999999999999574E-2</v>
      </c>
      <c r="AA1412" s="16"/>
      <c r="AB1412" s="15">
        <f t="shared" ref="AB1412:AB1443" si="812">IF(B1412="Line 4 Fails",A1412,0)</f>
        <v>0</v>
      </c>
      <c r="AC1412" s="16">
        <f t="shared" si="785"/>
        <v>0</v>
      </c>
      <c r="AD1412" s="15">
        <f t="shared" si="810"/>
        <v>0</v>
      </c>
      <c r="AE1412" s="16">
        <f t="shared" si="786"/>
        <v>0</v>
      </c>
      <c r="AF1412" s="15">
        <f t="shared" si="778"/>
        <v>1.9999999999999574E-2</v>
      </c>
      <c r="AG1412" s="16"/>
      <c r="AH1412" s="15">
        <f t="shared" si="811"/>
        <v>0</v>
      </c>
      <c r="AI1412" s="16">
        <f t="shared" si="787"/>
        <v>0</v>
      </c>
      <c r="AJ1412" s="15">
        <f t="shared" si="806"/>
        <v>0</v>
      </c>
      <c r="AK1412" s="16">
        <f t="shared" si="789"/>
        <v>0</v>
      </c>
      <c r="AL1412" s="15">
        <f t="shared" si="790"/>
        <v>1.9999999999999574E-2</v>
      </c>
      <c r="AM1412" s="16"/>
      <c r="AN1412" s="15">
        <f t="shared" si="791"/>
        <v>0</v>
      </c>
      <c r="AO1412" s="16">
        <f t="shared" si="792"/>
        <v>0</v>
      </c>
      <c r="AP1412" s="15">
        <f t="shared" si="793"/>
        <v>0</v>
      </c>
      <c r="AQ1412" s="16">
        <f t="shared" si="794"/>
        <v>0</v>
      </c>
      <c r="AR1412" s="15">
        <f t="shared" si="795"/>
        <v>0</v>
      </c>
      <c r="AS1412" s="16"/>
      <c r="AT1412" s="15">
        <f t="shared" si="796"/>
        <v>28.150416666666157</v>
      </c>
      <c r="AU1412" s="16">
        <f t="shared" si="797"/>
        <v>1</v>
      </c>
      <c r="AV1412" s="15">
        <f t="shared" si="798"/>
        <v>0</v>
      </c>
      <c r="AW1412" s="16">
        <f t="shared" si="799"/>
        <v>0</v>
      </c>
      <c r="AX1412" s="15">
        <f t="shared" si="800"/>
        <v>1.9999999999999574E-2</v>
      </c>
    </row>
    <row r="1413" spans="1:50" x14ac:dyDescent="0.25">
      <c r="A1413" s="25">
        <f t="shared" si="801"/>
        <v>28.170416666666156</v>
      </c>
      <c r="B1413" s="9"/>
      <c r="C1413" t="s">
        <v>11</v>
      </c>
      <c r="E1413" s="12" t="s">
        <v>14</v>
      </c>
      <c r="F1413" s="12" t="s">
        <v>14</v>
      </c>
      <c r="G1413" s="12" t="s">
        <v>14</v>
      </c>
      <c r="H1413" s="12"/>
      <c r="I1413" s="12" t="s">
        <v>14</v>
      </c>
      <c r="J1413" s="15">
        <f t="shared" si="809"/>
        <v>0</v>
      </c>
      <c r="K1413" s="16">
        <f t="shared" si="779"/>
        <v>0</v>
      </c>
      <c r="L1413" s="15">
        <v>1</v>
      </c>
      <c r="M1413" s="16">
        <f t="shared" si="780"/>
        <v>1</v>
      </c>
      <c r="N1413" s="15">
        <f t="shared" ref="N1413:N1476" si="813">IF(C1413="Dn(waiting)",A1414-A1413,0)</f>
        <v>0</v>
      </c>
      <c r="O1413" s="16"/>
      <c r="P1413" s="15">
        <v>8</v>
      </c>
      <c r="Q1413" s="16">
        <f t="shared" si="781"/>
        <v>1</v>
      </c>
      <c r="R1413" s="15">
        <f t="shared" si="804"/>
        <v>0</v>
      </c>
      <c r="S1413" s="16">
        <f t="shared" si="782"/>
        <v>0</v>
      </c>
      <c r="T1413" s="15">
        <f t="shared" ref="T1413:T1476" si="814">IF(D1413="Dn(waiting)",A1414-A1413,0)</f>
        <v>0</v>
      </c>
      <c r="U1413" s="16"/>
      <c r="V1413" s="15">
        <f t="shared" si="807"/>
        <v>0</v>
      </c>
      <c r="W1413" s="16">
        <f t="shared" si="783"/>
        <v>0</v>
      </c>
      <c r="X1413" s="15">
        <f t="shared" si="808"/>
        <v>0</v>
      </c>
      <c r="Y1413" s="16">
        <f t="shared" si="784"/>
        <v>0</v>
      </c>
      <c r="Z1413" s="15">
        <f t="shared" ref="Z1413:Z1476" si="815">IF(E1413="Dn(waiting)",A1414-A1413,0)</f>
        <v>1.9999999999999574E-2</v>
      </c>
      <c r="AA1413" s="16"/>
      <c r="AB1413" s="15">
        <f t="shared" si="812"/>
        <v>0</v>
      </c>
      <c r="AC1413" s="16">
        <f t="shared" si="785"/>
        <v>0</v>
      </c>
      <c r="AD1413" s="15">
        <f t="shared" si="810"/>
        <v>0</v>
      </c>
      <c r="AE1413" s="16">
        <f t="shared" si="786"/>
        <v>0</v>
      </c>
      <c r="AF1413" s="15">
        <f t="shared" ref="AF1413:AF1476" si="816">IF(F1413="Dn(waiting)",A1414-A1413,0)</f>
        <v>1.9999999999999574E-2</v>
      </c>
      <c r="AG1413" s="16"/>
      <c r="AH1413" s="15">
        <f t="shared" si="811"/>
        <v>0</v>
      </c>
      <c r="AI1413" s="16">
        <f t="shared" si="787"/>
        <v>0</v>
      </c>
      <c r="AJ1413" s="15">
        <f t="shared" si="806"/>
        <v>0</v>
      </c>
      <c r="AK1413" s="16">
        <f t="shared" si="789"/>
        <v>0</v>
      </c>
      <c r="AL1413" s="15">
        <f t="shared" si="790"/>
        <v>1.9999999999999574E-2</v>
      </c>
      <c r="AM1413" s="16"/>
      <c r="AN1413" s="15">
        <f t="shared" si="791"/>
        <v>0</v>
      </c>
      <c r="AO1413" s="16">
        <f t="shared" si="792"/>
        <v>0</v>
      </c>
      <c r="AP1413" s="15">
        <f t="shared" si="793"/>
        <v>0</v>
      </c>
      <c r="AQ1413" s="16">
        <f t="shared" si="794"/>
        <v>0</v>
      </c>
      <c r="AR1413" s="15">
        <f t="shared" si="795"/>
        <v>0</v>
      </c>
      <c r="AS1413" s="16"/>
      <c r="AT1413" s="15">
        <f t="shared" si="796"/>
        <v>0</v>
      </c>
      <c r="AU1413" s="16">
        <f t="shared" si="797"/>
        <v>0</v>
      </c>
      <c r="AV1413" s="15">
        <f t="shared" si="798"/>
        <v>0</v>
      </c>
      <c r="AW1413" s="16">
        <f t="shared" si="799"/>
        <v>0</v>
      </c>
      <c r="AX1413" s="15">
        <f t="shared" si="800"/>
        <v>1.9999999999999574E-2</v>
      </c>
    </row>
    <row r="1414" spans="1:50" x14ac:dyDescent="0.25">
      <c r="A1414" s="25">
        <f t="shared" si="801"/>
        <v>28.190416666666156</v>
      </c>
      <c r="B1414" s="9" t="s">
        <v>22</v>
      </c>
      <c r="C1414" s="13" t="s">
        <v>20</v>
      </c>
      <c r="E1414" s="12" t="s">
        <v>14</v>
      </c>
      <c r="F1414" t="s">
        <v>11</v>
      </c>
      <c r="G1414" s="12" t="s">
        <v>14</v>
      </c>
      <c r="H1414" s="12"/>
      <c r="I1414" s="12" t="s">
        <v>14</v>
      </c>
      <c r="J1414" s="15">
        <f t="shared" si="809"/>
        <v>0</v>
      </c>
      <c r="K1414" s="16">
        <f t="shared" ref="K1414:K1477" si="817">IF(J1414&gt;0,1,0)</f>
        <v>0</v>
      </c>
      <c r="L1414" s="15">
        <f t="shared" ref="L1414:L1445" si="818">IF(B1414="Line 1 repd.",A1414,0)</f>
        <v>28.190416666666156</v>
      </c>
      <c r="M1414" s="16">
        <f t="shared" ref="M1414:M1477" si="819">IF(L1414&gt;0,1,0)</f>
        <v>1</v>
      </c>
      <c r="N1414" s="15">
        <f t="shared" si="813"/>
        <v>0</v>
      </c>
      <c r="O1414" s="16"/>
      <c r="P1414" s="15">
        <f t="shared" ref="P1414:P1445" si="820">IF(B1414="Line 2 Fails",A1414,0)</f>
        <v>0</v>
      </c>
      <c r="Q1414" s="16">
        <f t="shared" ref="Q1414:Q1477" si="821">IF(P1414&gt;0,1,0)</f>
        <v>0</v>
      </c>
      <c r="R1414" s="15">
        <f t="shared" si="804"/>
        <v>0</v>
      </c>
      <c r="S1414" s="16">
        <f t="shared" ref="S1414:S1477" si="822">IF(R1414&gt;0,1,0)</f>
        <v>0</v>
      </c>
      <c r="T1414" s="15">
        <f t="shared" si="814"/>
        <v>0</v>
      </c>
      <c r="U1414" s="16"/>
      <c r="V1414" s="15">
        <f t="shared" si="807"/>
        <v>0</v>
      </c>
      <c r="W1414" s="16">
        <f t="shared" ref="W1414:W1477" si="823">IF(V1414&gt;0,1,0)</f>
        <v>0</v>
      </c>
      <c r="X1414" s="15">
        <f t="shared" si="808"/>
        <v>0</v>
      </c>
      <c r="Y1414" s="16">
        <f t="shared" ref="Y1414:Y1477" si="824">IF(X1414&gt;0,1,0)</f>
        <v>0</v>
      </c>
      <c r="Z1414" s="15">
        <f t="shared" si="815"/>
        <v>1.9999999999999574E-2</v>
      </c>
      <c r="AA1414" s="16"/>
      <c r="AB1414" s="15">
        <f t="shared" si="812"/>
        <v>0</v>
      </c>
      <c r="AC1414" s="16">
        <f t="shared" ref="AC1414:AC1477" si="825">IF(AB1414&gt;0,1,0)</f>
        <v>0</v>
      </c>
      <c r="AD1414" s="15">
        <f t="shared" si="810"/>
        <v>0</v>
      </c>
      <c r="AE1414" s="16">
        <f t="shared" ref="AE1414:AE1477" si="826">IF(AD1414&gt;0,1,0)</f>
        <v>0</v>
      </c>
      <c r="AF1414" s="15">
        <f t="shared" si="816"/>
        <v>0</v>
      </c>
      <c r="AG1414" s="16"/>
      <c r="AH1414" s="15">
        <f t="shared" si="811"/>
        <v>0</v>
      </c>
      <c r="AI1414" s="16">
        <f t="shared" ref="AI1414:AI1477" si="827">IF(AH1414&gt;0,1,0)</f>
        <v>0</v>
      </c>
      <c r="AJ1414" s="15">
        <f t="shared" ref="AJ1414:AJ1445" si="828">IF(B1414="Line 5 repd.",A1414,0)</f>
        <v>0</v>
      </c>
      <c r="AK1414" s="16">
        <f t="shared" ref="AK1414:AK1477" si="829">IF(AJ1414&gt;0,1,0)</f>
        <v>0</v>
      </c>
      <c r="AL1414" s="15">
        <f t="shared" ref="AL1414:AL1477" si="830">IF(G1414="Dn(waiting)",A1415-A1414,0)</f>
        <v>1.9999999999999574E-2</v>
      </c>
      <c r="AM1414" s="16"/>
      <c r="AN1414" s="15">
        <f t="shared" ref="AN1414:AN1451" si="831">IF(B1414="Line 6 Fails",A1414,0)</f>
        <v>0</v>
      </c>
      <c r="AO1414" s="16">
        <f t="shared" ref="AO1414:AO1477" si="832">IF(AN1414&gt;0,1,0)</f>
        <v>0</v>
      </c>
      <c r="AP1414" s="15">
        <f t="shared" ref="AP1414:AP1477" si="833">IF(B1414="Line 6 repd.",A1414,0)</f>
        <v>0</v>
      </c>
      <c r="AQ1414" s="16">
        <f t="shared" ref="AQ1414:AQ1477" si="834">IF(AP1414&gt;0,1,0)</f>
        <v>0</v>
      </c>
      <c r="AR1414" s="15">
        <f t="shared" ref="AR1414:AR1477" si="835">IF(H1414="Dn(waiting)",A1415-A1414,0)</f>
        <v>0</v>
      </c>
      <c r="AS1414" s="16"/>
      <c r="AT1414" s="15">
        <f t="shared" ref="AT1414:AT1477" si="836">IF(B1414="Line 7 Fails",A1414,0)</f>
        <v>0</v>
      </c>
      <c r="AU1414" s="16">
        <f t="shared" ref="AU1414:AU1477" si="837">IF(AT1414&gt;0,1,0)</f>
        <v>0</v>
      </c>
      <c r="AV1414" s="15">
        <f t="shared" ref="AV1414:AV1477" si="838">IF(B1414="Line 7 repd.",A1414,0)</f>
        <v>0</v>
      </c>
      <c r="AW1414" s="16">
        <f t="shared" ref="AW1414:AW1477" si="839">IF(AV1414&gt;0,1,0)</f>
        <v>0</v>
      </c>
      <c r="AX1414" s="15">
        <f t="shared" ref="AX1414:AX1477" si="840">IF(I1414="Dn(waiting)",A1415-A1414,0)</f>
        <v>1.9999999999999574E-2</v>
      </c>
    </row>
    <row r="1415" spans="1:50" x14ac:dyDescent="0.25">
      <c r="A1415" s="25">
        <f t="shared" ref="A1415:A1478" si="841">A1414+0.02</f>
        <v>28.210416666666156</v>
      </c>
      <c r="B1415" s="9"/>
      <c r="C1415" s="12"/>
      <c r="E1415" s="12" t="s">
        <v>14</v>
      </c>
      <c r="F1415" t="s">
        <v>11</v>
      </c>
      <c r="G1415" s="12" t="s">
        <v>14</v>
      </c>
      <c r="H1415" s="34"/>
      <c r="I1415" s="12" t="s">
        <v>14</v>
      </c>
      <c r="J1415" s="15">
        <f t="shared" si="809"/>
        <v>0</v>
      </c>
      <c r="K1415" s="16">
        <f t="shared" si="817"/>
        <v>0</v>
      </c>
      <c r="L1415" s="15">
        <f t="shared" si="818"/>
        <v>0</v>
      </c>
      <c r="M1415" s="16">
        <f t="shared" si="819"/>
        <v>0</v>
      </c>
      <c r="N1415" s="15">
        <f t="shared" si="813"/>
        <v>0</v>
      </c>
      <c r="O1415" s="16"/>
      <c r="P1415" s="15">
        <f t="shared" si="820"/>
        <v>0</v>
      </c>
      <c r="Q1415" s="16">
        <f t="shared" si="821"/>
        <v>0</v>
      </c>
      <c r="R1415" s="15">
        <f t="shared" si="804"/>
        <v>0</v>
      </c>
      <c r="S1415" s="16">
        <f t="shared" si="822"/>
        <v>0</v>
      </c>
      <c r="T1415" s="15">
        <f t="shared" si="814"/>
        <v>0</v>
      </c>
      <c r="U1415" s="16"/>
      <c r="V1415" s="15">
        <f t="shared" si="807"/>
        <v>0</v>
      </c>
      <c r="W1415" s="16">
        <f t="shared" si="823"/>
        <v>0</v>
      </c>
      <c r="X1415" s="15">
        <f t="shared" si="808"/>
        <v>0</v>
      </c>
      <c r="Y1415" s="16">
        <f t="shared" si="824"/>
        <v>0</v>
      </c>
      <c r="Z1415" s="15">
        <f t="shared" si="815"/>
        <v>1.9999999999999574E-2</v>
      </c>
      <c r="AA1415" s="16"/>
      <c r="AB1415" s="15">
        <f t="shared" si="812"/>
        <v>0</v>
      </c>
      <c r="AC1415" s="16">
        <f t="shared" si="825"/>
        <v>0</v>
      </c>
      <c r="AD1415" s="15">
        <f t="shared" si="810"/>
        <v>0</v>
      </c>
      <c r="AE1415" s="16">
        <f t="shared" si="826"/>
        <v>0</v>
      </c>
      <c r="AF1415" s="15">
        <f t="shared" si="816"/>
        <v>0</v>
      </c>
      <c r="AG1415" s="16"/>
      <c r="AH1415" s="15">
        <f t="shared" si="811"/>
        <v>0</v>
      </c>
      <c r="AI1415" s="16">
        <f t="shared" si="827"/>
        <v>0</v>
      </c>
      <c r="AJ1415" s="15">
        <f t="shared" si="828"/>
        <v>0</v>
      </c>
      <c r="AK1415" s="16">
        <f t="shared" si="829"/>
        <v>0</v>
      </c>
      <c r="AL1415" s="15">
        <f t="shared" si="830"/>
        <v>1.9999999999999574E-2</v>
      </c>
      <c r="AM1415" s="16"/>
      <c r="AN1415" s="15">
        <f t="shared" si="831"/>
        <v>0</v>
      </c>
      <c r="AO1415" s="16">
        <f t="shared" si="832"/>
        <v>0</v>
      </c>
      <c r="AP1415" s="15">
        <f t="shared" si="833"/>
        <v>0</v>
      </c>
      <c r="AQ1415" s="16">
        <f t="shared" si="834"/>
        <v>0</v>
      </c>
      <c r="AR1415" s="15">
        <f t="shared" si="835"/>
        <v>0</v>
      </c>
      <c r="AS1415" s="16"/>
      <c r="AT1415" s="15">
        <f t="shared" si="836"/>
        <v>0</v>
      </c>
      <c r="AU1415" s="16">
        <f t="shared" si="837"/>
        <v>0</v>
      </c>
      <c r="AV1415" s="15">
        <f t="shared" si="838"/>
        <v>0</v>
      </c>
      <c r="AW1415" s="16">
        <f t="shared" si="839"/>
        <v>0</v>
      </c>
      <c r="AX1415" s="15">
        <f t="shared" si="840"/>
        <v>1.9999999999999574E-2</v>
      </c>
    </row>
    <row r="1416" spans="1:50" x14ac:dyDescent="0.25">
      <c r="A1416" s="25">
        <f t="shared" si="841"/>
        <v>28.230416666666155</v>
      </c>
      <c r="B1416" s="9" t="s">
        <v>16</v>
      </c>
      <c r="C1416" s="12"/>
      <c r="D1416" s="12" t="s">
        <v>14</v>
      </c>
      <c r="E1416" s="12" t="s">
        <v>14</v>
      </c>
      <c r="F1416" t="s">
        <v>11</v>
      </c>
      <c r="G1416" s="12" t="s">
        <v>14</v>
      </c>
      <c r="H1416" s="12"/>
      <c r="I1416" s="12" t="s">
        <v>14</v>
      </c>
      <c r="J1416" s="15">
        <f t="shared" si="809"/>
        <v>0</v>
      </c>
      <c r="K1416" s="16">
        <f t="shared" si="817"/>
        <v>0</v>
      </c>
      <c r="L1416" s="15">
        <f t="shared" si="818"/>
        <v>0</v>
      </c>
      <c r="M1416" s="16">
        <f t="shared" si="819"/>
        <v>0</v>
      </c>
      <c r="N1416" s="15">
        <f t="shared" si="813"/>
        <v>0</v>
      </c>
      <c r="O1416" s="16"/>
      <c r="P1416" s="15">
        <f t="shared" si="820"/>
        <v>28.230416666666155</v>
      </c>
      <c r="Q1416" s="16">
        <f t="shared" si="821"/>
        <v>1</v>
      </c>
      <c r="R1416" s="15">
        <f t="shared" si="804"/>
        <v>0</v>
      </c>
      <c r="S1416" s="16">
        <f t="shared" si="822"/>
        <v>0</v>
      </c>
      <c r="T1416" s="15">
        <f t="shared" si="814"/>
        <v>1.9999999999999574E-2</v>
      </c>
      <c r="U1416" s="16"/>
      <c r="V1416" s="15">
        <f t="shared" si="807"/>
        <v>0</v>
      </c>
      <c r="W1416" s="16">
        <f t="shared" si="823"/>
        <v>0</v>
      </c>
      <c r="X1416" s="15">
        <f t="shared" si="808"/>
        <v>0</v>
      </c>
      <c r="Y1416" s="16">
        <f t="shared" si="824"/>
        <v>0</v>
      </c>
      <c r="Z1416" s="15">
        <f t="shared" si="815"/>
        <v>1.9999999999999574E-2</v>
      </c>
      <c r="AA1416" s="16"/>
      <c r="AB1416" s="15">
        <f t="shared" si="812"/>
        <v>0</v>
      </c>
      <c r="AC1416" s="16">
        <f t="shared" si="825"/>
        <v>0</v>
      </c>
      <c r="AD1416" s="15">
        <f t="shared" si="810"/>
        <v>0</v>
      </c>
      <c r="AE1416" s="16">
        <f t="shared" si="826"/>
        <v>0</v>
      </c>
      <c r="AF1416" s="15">
        <f t="shared" si="816"/>
        <v>0</v>
      </c>
      <c r="AG1416" s="16"/>
      <c r="AH1416" s="15">
        <f t="shared" si="811"/>
        <v>0</v>
      </c>
      <c r="AI1416" s="16">
        <f t="shared" si="827"/>
        <v>0</v>
      </c>
      <c r="AJ1416" s="15">
        <f t="shared" si="828"/>
        <v>0</v>
      </c>
      <c r="AK1416" s="16">
        <f t="shared" si="829"/>
        <v>0</v>
      </c>
      <c r="AL1416" s="15">
        <f t="shared" si="830"/>
        <v>1.9999999999999574E-2</v>
      </c>
      <c r="AM1416" s="16"/>
      <c r="AN1416" s="15">
        <f t="shared" si="831"/>
        <v>0</v>
      </c>
      <c r="AO1416" s="16">
        <f t="shared" si="832"/>
        <v>0</v>
      </c>
      <c r="AP1416" s="15">
        <f t="shared" si="833"/>
        <v>0</v>
      </c>
      <c r="AQ1416" s="16">
        <f t="shared" si="834"/>
        <v>0</v>
      </c>
      <c r="AR1416" s="15">
        <f t="shared" si="835"/>
        <v>0</v>
      </c>
      <c r="AS1416" s="16"/>
      <c r="AT1416" s="15">
        <f t="shared" si="836"/>
        <v>0</v>
      </c>
      <c r="AU1416" s="16">
        <f t="shared" si="837"/>
        <v>0</v>
      </c>
      <c r="AV1416" s="15">
        <f t="shared" si="838"/>
        <v>0</v>
      </c>
      <c r="AW1416" s="16">
        <f t="shared" si="839"/>
        <v>0</v>
      </c>
      <c r="AX1416" s="15">
        <f t="shared" si="840"/>
        <v>1.9999999999999574E-2</v>
      </c>
    </row>
    <row r="1417" spans="1:50" x14ac:dyDescent="0.25">
      <c r="A1417" s="25">
        <f t="shared" si="841"/>
        <v>28.250416666666155</v>
      </c>
      <c r="B1417" s="9"/>
      <c r="C1417" s="12"/>
      <c r="D1417" s="12" t="s">
        <v>14</v>
      </c>
      <c r="E1417" s="12" t="s">
        <v>14</v>
      </c>
      <c r="F1417" t="s">
        <v>11</v>
      </c>
      <c r="G1417" s="12" t="s">
        <v>14</v>
      </c>
      <c r="H1417" s="12"/>
      <c r="I1417" s="12" t="s">
        <v>14</v>
      </c>
      <c r="J1417" s="15">
        <f t="shared" si="809"/>
        <v>0</v>
      </c>
      <c r="K1417" s="16">
        <f t="shared" si="817"/>
        <v>0</v>
      </c>
      <c r="L1417" s="15">
        <f t="shared" si="818"/>
        <v>0</v>
      </c>
      <c r="M1417" s="16">
        <f t="shared" si="819"/>
        <v>0</v>
      </c>
      <c r="N1417" s="15">
        <f t="shared" si="813"/>
        <v>0</v>
      </c>
      <c r="O1417" s="16"/>
      <c r="P1417" s="15">
        <f t="shared" si="820"/>
        <v>0</v>
      </c>
      <c r="Q1417" s="16">
        <f t="shared" si="821"/>
        <v>0</v>
      </c>
      <c r="R1417" s="15">
        <f t="shared" si="804"/>
        <v>0</v>
      </c>
      <c r="S1417" s="16">
        <f t="shared" si="822"/>
        <v>0</v>
      </c>
      <c r="T1417" s="15">
        <f t="shared" si="814"/>
        <v>1.9999999999999574E-2</v>
      </c>
      <c r="U1417" s="16"/>
      <c r="V1417" s="15">
        <f t="shared" si="807"/>
        <v>0</v>
      </c>
      <c r="W1417" s="16">
        <f t="shared" si="823"/>
        <v>0</v>
      </c>
      <c r="X1417" s="15">
        <f t="shared" si="808"/>
        <v>0</v>
      </c>
      <c r="Y1417" s="16">
        <f t="shared" si="824"/>
        <v>0</v>
      </c>
      <c r="Z1417" s="15">
        <f t="shared" si="815"/>
        <v>1.9999999999999574E-2</v>
      </c>
      <c r="AA1417" s="16"/>
      <c r="AB1417" s="15">
        <f t="shared" si="812"/>
        <v>0</v>
      </c>
      <c r="AC1417" s="16">
        <f t="shared" si="825"/>
        <v>0</v>
      </c>
      <c r="AD1417" s="15">
        <f t="shared" si="810"/>
        <v>0</v>
      </c>
      <c r="AE1417" s="16">
        <f t="shared" si="826"/>
        <v>0</v>
      </c>
      <c r="AF1417" s="15">
        <f t="shared" si="816"/>
        <v>0</v>
      </c>
      <c r="AG1417" s="16"/>
      <c r="AH1417" s="15">
        <f t="shared" si="811"/>
        <v>0</v>
      </c>
      <c r="AI1417" s="16">
        <f t="shared" si="827"/>
        <v>0</v>
      </c>
      <c r="AJ1417" s="15">
        <f t="shared" si="828"/>
        <v>0</v>
      </c>
      <c r="AK1417" s="16">
        <f t="shared" si="829"/>
        <v>0</v>
      </c>
      <c r="AL1417" s="15">
        <f t="shared" si="830"/>
        <v>1.9999999999999574E-2</v>
      </c>
      <c r="AM1417" s="16"/>
      <c r="AN1417" s="15">
        <f t="shared" si="831"/>
        <v>0</v>
      </c>
      <c r="AO1417" s="16">
        <f t="shared" si="832"/>
        <v>0</v>
      </c>
      <c r="AP1417" s="15">
        <f t="shared" si="833"/>
        <v>0</v>
      </c>
      <c r="AQ1417" s="16">
        <f t="shared" si="834"/>
        <v>0</v>
      </c>
      <c r="AR1417" s="15">
        <f t="shared" si="835"/>
        <v>0</v>
      </c>
      <c r="AS1417" s="16"/>
      <c r="AT1417" s="15">
        <f t="shared" si="836"/>
        <v>0</v>
      </c>
      <c r="AU1417" s="16">
        <f t="shared" si="837"/>
        <v>0</v>
      </c>
      <c r="AV1417" s="15">
        <f t="shared" si="838"/>
        <v>0</v>
      </c>
      <c r="AW1417" s="16">
        <f t="shared" si="839"/>
        <v>0</v>
      </c>
      <c r="AX1417" s="15">
        <f t="shared" si="840"/>
        <v>1.9999999999999574E-2</v>
      </c>
    </row>
    <row r="1418" spans="1:50" x14ac:dyDescent="0.25">
      <c r="A1418" s="25">
        <f t="shared" si="841"/>
        <v>28.270416666666154</v>
      </c>
      <c r="B1418" s="9" t="s">
        <v>63</v>
      </c>
      <c r="C1418" s="12"/>
      <c r="D1418" s="12" t="s">
        <v>14</v>
      </c>
      <c r="E1418" s="12" t="s">
        <v>14</v>
      </c>
      <c r="F1418" t="s">
        <v>11</v>
      </c>
      <c r="G1418" s="12" t="s">
        <v>14</v>
      </c>
      <c r="H1418" s="12" t="s">
        <v>14</v>
      </c>
      <c r="I1418" s="12" t="s">
        <v>14</v>
      </c>
      <c r="J1418" s="15">
        <f t="shared" si="809"/>
        <v>0</v>
      </c>
      <c r="K1418" s="16">
        <f t="shared" si="817"/>
        <v>0</v>
      </c>
      <c r="L1418" s="15">
        <f t="shared" si="818"/>
        <v>0</v>
      </c>
      <c r="M1418" s="16">
        <f t="shared" si="819"/>
        <v>0</v>
      </c>
      <c r="N1418" s="15">
        <f t="shared" si="813"/>
        <v>0</v>
      </c>
      <c r="O1418" s="16"/>
      <c r="P1418" s="15">
        <f t="shared" si="820"/>
        <v>0</v>
      </c>
      <c r="Q1418" s="16">
        <f t="shared" si="821"/>
        <v>0</v>
      </c>
      <c r="R1418" s="15">
        <f t="shared" si="804"/>
        <v>0</v>
      </c>
      <c r="S1418" s="16">
        <f t="shared" si="822"/>
        <v>0</v>
      </c>
      <c r="T1418" s="15">
        <f t="shared" si="814"/>
        <v>1.9999999999999574E-2</v>
      </c>
      <c r="U1418" s="16"/>
      <c r="V1418" s="15">
        <f t="shared" si="807"/>
        <v>0</v>
      </c>
      <c r="W1418" s="16">
        <f t="shared" si="823"/>
        <v>0</v>
      </c>
      <c r="X1418" s="15">
        <f t="shared" si="808"/>
        <v>0</v>
      </c>
      <c r="Y1418" s="16">
        <f t="shared" si="824"/>
        <v>0</v>
      </c>
      <c r="Z1418" s="15">
        <f t="shared" si="815"/>
        <v>1.9999999999999574E-2</v>
      </c>
      <c r="AA1418" s="16"/>
      <c r="AB1418" s="15">
        <f t="shared" si="812"/>
        <v>0</v>
      </c>
      <c r="AC1418" s="16">
        <f t="shared" si="825"/>
        <v>0</v>
      </c>
      <c r="AD1418" s="15">
        <f t="shared" si="810"/>
        <v>0</v>
      </c>
      <c r="AE1418" s="16">
        <f t="shared" si="826"/>
        <v>0</v>
      </c>
      <c r="AF1418" s="15">
        <f t="shared" si="816"/>
        <v>0</v>
      </c>
      <c r="AG1418" s="16"/>
      <c r="AH1418" s="15">
        <f t="shared" si="811"/>
        <v>0</v>
      </c>
      <c r="AI1418" s="16">
        <f t="shared" si="827"/>
        <v>0</v>
      </c>
      <c r="AJ1418" s="15">
        <f t="shared" si="828"/>
        <v>0</v>
      </c>
      <c r="AK1418" s="16">
        <f t="shared" si="829"/>
        <v>0</v>
      </c>
      <c r="AL1418" s="15">
        <f t="shared" si="830"/>
        <v>1.9999999999999574E-2</v>
      </c>
      <c r="AM1418" s="16"/>
      <c r="AN1418" s="15">
        <f t="shared" si="831"/>
        <v>28.270416666666154</v>
      </c>
      <c r="AO1418" s="16">
        <f t="shared" si="832"/>
        <v>1</v>
      </c>
      <c r="AP1418" s="15">
        <f t="shared" si="833"/>
        <v>0</v>
      </c>
      <c r="AQ1418" s="16">
        <f t="shared" si="834"/>
        <v>0</v>
      </c>
      <c r="AR1418" s="15">
        <f t="shared" si="835"/>
        <v>1.9999999999999574E-2</v>
      </c>
      <c r="AS1418" s="16"/>
      <c r="AT1418" s="15">
        <f t="shared" si="836"/>
        <v>0</v>
      </c>
      <c r="AU1418" s="16">
        <f t="shared" si="837"/>
        <v>0</v>
      </c>
      <c r="AV1418" s="15">
        <f t="shared" si="838"/>
        <v>0</v>
      </c>
      <c r="AW1418" s="16">
        <f t="shared" si="839"/>
        <v>0</v>
      </c>
      <c r="AX1418" s="15">
        <f t="shared" si="840"/>
        <v>1.9999999999999574E-2</v>
      </c>
    </row>
    <row r="1419" spans="1:50" x14ac:dyDescent="0.25">
      <c r="A1419" s="25">
        <f t="shared" si="841"/>
        <v>28.290416666666154</v>
      </c>
      <c r="B1419" s="9" t="s">
        <v>12</v>
      </c>
      <c r="C1419" s="12"/>
      <c r="D1419" s="12" t="s">
        <v>14</v>
      </c>
      <c r="E1419" s="12" t="s">
        <v>14</v>
      </c>
      <c r="F1419" s="13" t="s">
        <v>20</v>
      </c>
      <c r="G1419" t="s">
        <v>11</v>
      </c>
      <c r="H1419" s="12" t="s">
        <v>14</v>
      </c>
      <c r="I1419" s="12" t="s">
        <v>14</v>
      </c>
      <c r="J1419" s="15">
        <f t="shared" si="809"/>
        <v>0</v>
      </c>
      <c r="K1419" s="16">
        <f t="shared" si="817"/>
        <v>0</v>
      </c>
      <c r="L1419" s="15">
        <f t="shared" si="818"/>
        <v>0</v>
      </c>
      <c r="M1419" s="16">
        <f t="shared" si="819"/>
        <v>0</v>
      </c>
      <c r="N1419" s="15">
        <f t="shared" si="813"/>
        <v>0</v>
      </c>
      <c r="O1419" s="16"/>
      <c r="P1419" s="15">
        <f t="shared" si="820"/>
        <v>0</v>
      </c>
      <c r="Q1419" s="16">
        <f t="shared" si="821"/>
        <v>0</v>
      </c>
      <c r="R1419" s="15">
        <f t="shared" si="804"/>
        <v>0</v>
      </c>
      <c r="S1419" s="16">
        <f t="shared" si="822"/>
        <v>0</v>
      </c>
      <c r="T1419" s="15">
        <f t="shared" si="814"/>
        <v>1.9999999999999574E-2</v>
      </c>
      <c r="U1419" s="16"/>
      <c r="V1419" s="15">
        <f t="shared" si="807"/>
        <v>0</v>
      </c>
      <c r="W1419" s="16">
        <f t="shared" si="823"/>
        <v>0</v>
      </c>
      <c r="X1419" s="15">
        <f t="shared" si="808"/>
        <v>0</v>
      </c>
      <c r="Y1419" s="16">
        <f t="shared" si="824"/>
        <v>0</v>
      </c>
      <c r="Z1419" s="15">
        <f t="shared" si="815"/>
        <v>1.9999999999999574E-2</v>
      </c>
      <c r="AA1419" s="16"/>
      <c r="AB1419" s="15">
        <f t="shared" si="812"/>
        <v>0</v>
      </c>
      <c r="AC1419" s="16">
        <f t="shared" si="825"/>
        <v>0</v>
      </c>
      <c r="AD1419" s="15">
        <f t="shared" si="810"/>
        <v>28.290416666666154</v>
      </c>
      <c r="AE1419" s="16">
        <f t="shared" si="826"/>
        <v>1</v>
      </c>
      <c r="AF1419" s="15">
        <f t="shared" si="816"/>
        <v>0</v>
      </c>
      <c r="AG1419" s="16"/>
      <c r="AH1419" s="15">
        <f t="shared" si="811"/>
        <v>0</v>
      </c>
      <c r="AI1419" s="16">
        <f t="shared" si="827"/>
        <v>0</v>
      </c>
      <c r="AJ1419" s="15">
        <f t="shared" si="828"/>
        <v>0</v>
      </c>
      <c r="AK1419" s="16">
        <f t="shared" si="829"/>
        <v>0</v>
      </c>
      <c r="AL1419" s="15">
        <f t="shared" si="830"/>
        <v>0</v>
      </c>
      <c r="AM1419" s="16"/>
      <c r="AN1419" s="15">
        <f t="shared" si="831"/>
        <v>0</v>
      </c>
      <c r="AO1419" s="16">
        <f t="shared" si="832"/>
        <v>0</v>
      </c>
      <c r="AP1419" s="15">
        <f t="shared" si="833"/>
        <v>0</v>
      </c>
      <c r="AQ1419" s="16">
        <f t="shared" si="834"/>
        <v>0</v>
      </c>
      <c r="AR1419" s="15">
        <f t="shared" si="835"/>
        <v>1.9999999999999574E-2</v>
      </c>
      <c r="AS1419" s="16"/>
      <c r="AT1419" s="15">
        <f t="shared" si="836"/>
        <v>0</v>
      </c>
      <c r="AU1419" s="16">
        <f t="shared" si="837"/>
        <v>0</v>
      </c>
      <c r="AV1419" s="15">
        <f t="shared" si="838"/>
        <v>0</v>
      </c>
      <c r="AW1419" s="16">
        <f t="shared" si="839"/>
        <v>0</v>
      </c>
      <c r="AX1419" s="15">
        <f t="shared" si="840"/>
        <v>1.9999999999999574E-2</v>
      </c>
    </row>
    <row r="1420" spans="1:50" x14ac:dyDescent="0.25">
      <c r="A1420" s="25">
        <f t="shared" si="841"/>
        <v>28.310416666666153</v>
      </c>
      <c r="B1420" s="9"/>
      <c r="C1420" s="12"/>
      <c r="D1420" s="12" t="s">
        <v>14</v>
      </c>
      <c r="E1420" s="12" t="s">
        <v>14</v>
      </c>
      <c r="G1420" t="s">
        <v>11</v>
      </c>
      <c r="H1420" s="12" t="s">
        <v>14</v>
      </c>
      <c r="I1420" s="12" t="s">
        <v>14</v>
      </c>
      <c r="J1420" s="15">
        <f t="shared" si="809"/>
        <v>0</v>
      </c>
      <c r="K1420" s="16">
        <f t="shared" si="817"/>
        <v>0</v>
      </c>
      <c r="L1420" s="15">
        <f t="shared" si="818"/>
        <v>0</v>
      </c>
      <c r="M1420" s="16">
        <f t="shared" si="819"/>
        <v>0</v>
      </c>
      <c r="N1420" s="15">
        <f t="shared" si="813"/>
        <v>0</v>
      </c>
      <c r="O1420" s="16"/>
      <c r="P1420" s="15">
        <f t="shared" si="820"/>
        <v>0</v>
      </c>
      <c r="Q1420" s="16">
        <f t="shared" si="821"/>
        <v>0</v>
      </c>
      <c r="R1420" s="15">
        <f t="shared" si="804"/>
        <v>0</v>
      </c>
      <c r="S1420" s="16">
        <f t="shared" si="822"/>
        <v>0</v>
      </c>
      <c r="T1420" s="15">
        <f t="shared" si="814"/>
        <v>1.9999999999999574E-2</v>
      </c>
      <c r="U1420" s="16"/>
      <c r="V1420" s="15">
        <f t="shared" si="807"/>
        <v>0</v>
      </c>
      <c r="W1420" s="16">
        <f t="shared" si="823"/>
        <v>0</v>
      </c>
      <c r="X1420" s="15">
        <f t="shared" si="808"/>
        <v>0</v>
      </c>
      <c r="Y1420" s="16">
        <f t="shared" si="824"/>
        <v>0</v>
      </c>
      <c r="Z1420" s="15">
        <f t="shared" si="815"/>
        <v>1.9999999999999574E-2</v>
      </c>
      <c r="AA1420" s="16"/>
      <c r="AB1420" s="15">
        <f t="shared" si="812"/>
        <v>0</v>
      </c>
      <c r="AC1420" s="16">
        <f t="shared" si="825"/>
        <v>0</v>
      </c>
      <c r="AD1420" s="15">
        <f t="shared" si="810"/>
        <v>0</v>
      </c>
      <c r="AE1420" s="16">
        <f t="shared" si="826"/>
        <v>0</v>
      </c>
      <c r="AF1420" s="15">
        <f t="shared" si="816"/>
        <v>0</v>
      </c>
      <c r="AG1420" s="16"/>
      <c r="AH1420" s="15">
        <f t="shared" si="811"/>
        <v>0</v>
      </c>
      <c r="AI1420" s="16">
        <f t="shared" si="827"/>
        <v>0</v>
      </c>
      <c r="AJ1420" s="15">
        <f t="shared" si="828"/>
        <v>0</v>
      </c>
      <c r="AK1420" s="16">
        <f t="shared" si="829"/>
        <v>0</v>
      </c>
      <c r="AL1420" s="15">
        <f t="shared" si="830"/>
        <v>0</v>
      </c>
      <c r="AM1420" s="16"/>
      <c r="AN1420" s="15">
        <f t="shared" si="831"/>
        <v>0</v>
      </c>
      <c r="AO1420" s="16">
        <f t="shared" si="832"/>
        <v>0</v>
      </c>
      <c r="AP1420" s="15">
        <f t="shared" si="833"/>
        <v>0</v>
      </c>
      <c r="AQ1420" s="16">
        <f t="shared" si="834"/>
        <v>0</v>
      </c>
      <c r="AR1420" s="15">
        <f t="shared" si="835"/>
        <v>1.9999999999999574E-2</v>
      </c>
      <c r="AS1420" s="16"/>
      <c r="AT1420" s="15">
        <f t="shared" si="836"/>
        <v>0</v>
      </c>
      <c r="AU1420" s="16">
        <f t="shared" si="837"/>
        <v>0</v>
      </c>
      <c r="AV1420" s="15">
        <f t="shared" si="838"/>
        <v>0</v>
      </c>
      <c r="AW1420" s="16">
        <f t="shared" si="839"/>
        <v>0</v>
      </c>
      <c r="AX1420" s="15">
        <f t="shared" si="840"/>
        <v>1.9999999999999574E-2</v>
      </c>
    </row>
    <row r="1421" spans="1:50" x14ac:dyDescent="0.25">
      <c r="A1421" s="25">
        <f t="shared" si="841"/>
        <v>28.330416666666153</v>
      </c>
      <c r="B1421" s="9"/>
      <c r="C1421" s="12"/>
      <c r="D1421" s="12" t="s">
        <v>14</v>
      </c>
      <c r="E1421" s="12" t="s">
        <v>14</v>
      </c>
      <c r="F1421" s="13"/>
      <c r="G1421" t="s">
        <v>11</v>
      </c>
      <c r="H1421" s="12" t="s">
        <v>14</v>
      </c>
      <c r="I1421" s="12" t="s">
        <v>14</v>
      </c>
      <c r="J1421" s="15">
        <f t="shared" si="809"/>
        <v>0</v>
      </c>
      <c r="K1421" s="16">
        <f t="shared" si="817"/>
        <v>0</v>
      </c>
      <c r="L1421" s="15">
        <f t="shared" si="818"/>
        <v>0</v>
      </c>
      <c r="M1421" s="16">
        <f t="shared" si="819"/>
        <v>0</v>
      </c>
      <c r="N1421" s="15">
        <f t="shared" si="813"/>
        <v>0</v>
      </c>
      <c r="O1421" s="16"/>
      <c r="P1421" s="15">
        <f t="shared" si="820"/>
        <v>0</v>
      </c>
      <c r="Q1421" s="16">
        <f t="shared" si="821"/>
        <v>0</v>
      </c>
      <c r="R1421" s="15">
        <f t="shared" si="804"/>
        <v>0</v>
      </c>
      <c r="S1421" s="16">
        <f t="shared" si="822"/>
        <v>0</v>
      </c>
      <c r="T1421" s="15">
        <f t="shared" si="814"/>
        <v>1.9999999999999574E-2</v>
      </c>
      <c r="U1421" s="16"/>
      <c r="V1421" s="15">
        <f t="shared" si="807"/>
        <v>0</v>
      </c>
      <c r="W1421" s="16">
        <f t="shared" si="823"/>
        <v>0</v>
      </c>
      <c r="X1421" s="15">
        <f t="shared" si="808"/>
        <v>0</v>
      </c>
      <c r="Y1421" s="16">
        <f t="shared" si="824"/>
        <v>0</v>
      </c>
      <c r="Z1421" s="15">
        <f t="shared" si="815"/>
        <v>1.9999999999999574E-2</v>
      </c>
      <c r="AA1421" s="16"/>
      <c r="AB1421" s="15">
        <f t="shared" si="812"/>
        <v>0</v>
      </c>
      <c r="AC1421" s="16">
        <f t="shared" si="825"/>
        <v>0</v>
      </c>
      <c r="AD1421" s="15">
        <f t="shared" si="810"/>
        <v>0</v>
      </c>
      <c r="AE1421" s="16">
        <f t="shared" si="826"/>
        <v>0</v>
      </c>
      <c r="AF1421" s="15">
        <f t="shared" si="816"/>
        <v>0</v>
      </c>
      <c r="AG1421" s="16"/>
      <c r="AH1421" s="15">
        <f t="shared" si="811"/>
        <v>0</v>
      </c>
      <c r="AI1421" s="16">
        <f t="shared" si="827"/>
        <v>0</v>
      </c>
      <c r="AJ1421" s="15">
        <f t="shared" si="828"/>
        <v>0</v>
      </c>
      <c r="AK1421" s="16">
        <f t="shared" si="829"/>
        <v>0</v>
      </c>
      <c r="AL1421" s="15">
        <f t="shared" si="830"/>
        <v>0</v>
      </c>
      <c r="AM1421" s="16"/>
      <c r="AN1421" s="15">
        <f t="shared" si="831"/>
        <v>0</v>
      </c>
      <c r="AO1421" s="16">
        <f t="shared" si="832"/>
        <v>0</v>
      </c>
      <c r="AP1421" s="15">
        <f t="shared" si="833"/>
        <v>0</v>
      </c>
      <c r="AQ1421" s="16">
        <f t="shared" si="834"/>
        <v>0</v>
      </c>
      <c r="AR1421" s="15">
        <f t="shared" si="835"/>
        <v>1.9999999999999574E-2</v>
      </c>
      <c r="AS1421" s="16"/>
      <c r="AT1421" s="15">
        <f t="shared" si="836"/>
        <v>0</v>
      </c>
      <c r="AU1421" s="16">
        <f t="shared" si="837"/>
        <v>0</v>
      </c>
      <c r="AV1421" s="15">
        <f t="shared" si="838"/>
        <v>0</v>
      </c>
      <c r="AW1421" s="16">
        <f t="shared" si="839"/>
        <v>0</v>
      </c>
      <c r="AX1421" s="15">
        <f t="shared" si="840"/>
        <v>1.9999999999999574E-2</v>
      </c>
    </row>
    <row r="1422" spans="1:50" x14ac:dyDescent="0.25">
      <c r="A1422" s="25">
        <f t="shared" si="841"/>
        <v>28.350416666666153</v>
      </c>
      <c r="B1422" s="9"/>
      <c r="C1422" s="12"/>
      <c r="D1422" s="12" t="s">
        <v>14</v>
      </c>
      <c r="E1422" s="12" t="s">
        <v>14</v>
      </c>
      <c r="G1422" t="s">
        <v>11</v>
      </c>
      <c r="H1422" s="12" t="s">
        <v>14</v>
      </c>
      <c r="I1422" s="12" t="s">
        <v>14</v>
      </c>
      <c r="J1422" s="15">
        <f t="shared" si="809"/>
        <v>0</v>
      </c>
      <c r="K1422" s="16">
        <f t="shared" si="817"/>
        <v>0</v>
      </c>
      <c r="L1422" s="15">
        <f t="shared" si="818"/>
        <v>0</v>
      </c>
      <c r="M1422" s="16">
        <f t="shared" si="819"/>
        <v>0</v>
      </c>
      <c r="N1422" s="15">
        <f t="shared" si="813"/>
        <v>0</v>
      </c>
      <c r="O1422" s="16"/>
      <c r="P1422" s="15">
        <f t="shared" si="820"/>
        <v>0</v>
      </c>
      <c r="Q1422" s="16">
        <f t="shared" si="821"/>
        <v>0</v>
      </c>
      <c r="R1422" s="15">
        <f t="shared" si="804"/>
        <v>0</v>
      </c>
      <c r="S1422" s="16">
        <f t="shared" si="822"/>
        <v>0</v>
      </c>
      <c r="T1422" s="15">
        <f t="shared" si="814"/>
        <v>1.9999999999999574E-2</v>
      </c>
      <c r="U1422" s="16"/>
      <c r="V1422" s="15">
        <f t="shared" si="807"/>
        <v>0</v>
      </c>
      <c r="W1422" s="16">
        <f t="shared" si="823"/>
        <v>0</v>
      </c>
      <c r="X1422" s="15">
        <f t="shared" si="808"/>
        <v>0</v>
      </c>
      <c r="Y1422" s="16">
        <f t="shared" si="824"/>
        <v>0</v>
      </c>
      <c r="Z1422" s="15">
        <f t="shared" si="815"/>
        <v>1.9999999999999574E-2</v>
      </c>
      <c r="AA1422" s="16"/>
      <c r="AB1422" s="15">
        <f t="shared" si="812"/>
        <v>0</v>
      </c>
      <c r="AC1422" s="16">
        <f t="shared" si="825"/>
        <v>0</v>
      </c>
      <c r="AD1422" s="15">
        <f t="shared" si="810"/>
        <v>0</v>
      </c>
      <c r="AE1422" s="16">
        <f t="shared" si="826"/>
        <v>0</v>
      </c>
      <c r="AF1422" s="15">
        <f t="shared" si="816"/>
        <v>0</v>
      </c>
      <c r="AG1422" s="16"/>
      <c r="AH1422" s="15">
        <f t="shared" si="811"/>
        <v>0</v>
      </c>
      <c r="AI1422" s="16">
        <f t="shared" si="827"/>
        <v>0</v>
      </c>
      <c r="AJ1422" s="15">
        <f t="shared" si="828"/>
        <v>0</v>
      </c>
      <c r="AK1422" s="16">
        <f t="shared" si="829"/>
        <v>0</v>
      </c>
      <c r="AL1422" s="15">
        <f t="shared" si="830"/>
        <v>0</v>
      </c>
      <c r="AM1422" s="16"/>
      <c r="AN1422" s="15">
        <f t="shared" si="831"/>
        <v>0</v>
      </c>
      <c r="AO1422" s="16">
        <f t="shared" si="832"/>
        <v>0</v>
      </c>
      <c r="AP1422" s="15">
        <f t="shared" si="833"/>
        <v>0</v>
      </c>
      <c r="AQ1422" s="16">
        <f t="shared" si="834"/>
        <v>0</v>
      </c>
      <c r="AR1422" s="15">
        <f t="shared" si="835"/>
        <v>1.9999999999999574E-2</v>
      </c>
      <c r="AS1422" s="16"/>
      <c r="AT1422" s="15">
        <f t="shared" si="836"/>
        <v>0</v>
      </c>
      <c r="AU1422" s="16">
        <f t="shared" si="837"/>
        <v>0</v>
      </c>
      <c r="AV1422" s="15">
        <f t="shared" si="838"/>
        <v>0</v>
      </c>
      <c r="AW1422" s="16">
        <f t="shared" si="839"/>
        <v>0</v>
      </c>
      <c r="AX1422" s="15">
        <f t="shared" si="840"/>
        <v>1.9999999999999574E-2</v>
      </c>
    </row>
    <row r="1423" spans="1:50" x14ac:dyDescent="0.25">
      <c r="A1423" s="25">
        <f t="shared" si="841"/>
        <v>28.370416666666152</v>
      </c>
      <c r="B1423" s="9" t="s">
        <v>15</v>
      </c>
      <c r="C1423" s="12"/>
      <c r="D1423" s="12" t="s">
        <v>14</v>
      </c>
      <c r="E1423" t="s">
        <v>11</v>
      </c>
      <c r="F1423" s="7"/>
      <c r="G1423" s="13" t="s">
        <v>20</v>
      </c>
      <c r="H1423" s="12" t="s">
        <v>14</v>
      </c>
      <c r="I1423" s="12" t="s">
        <v>14</v>
      </c>
      <c r="J1423" s="15">
        <f t="shared" si="809"/>
        <v>0</v>
      </c>
      <c r="K1423" s="16">
        <f t="shared" si="817"/>
        <v>0</v>
      </c>
      <c r="L1423" s="15">
        <f t="shared" si="818"/>
        <v>0</v>
      </c>
      <c r="M1423" s="16">
        <f t="shared" si="819"/>
        <v>0</v>
      </c>
      <c r="N1423" s="15">
        <f t="shared" si="813"/>
        <v>0</v>
      </c>
      <c r="O1423" s="16"/>
      <c r="P1423" s="15">
        <f t="shared" si="820"/>
        <v>0</v>
      </c>
      <c r="Q1423" s="16">
        <f t="shared" si="821"/>
        <v>0</v>
      </c>
      <c r="R1423" s="15">
        <f t="shared" si="804"/>
        <v>0</v>
      </c>
      <c r="S1423" s="16">
        <f t="shared" si="822"/>
        <v>0</v>
      </c>
      <c r="T1423" s="15">
        <f t="shared" si="814"/>
        <v>1.9999999999999574E-2</v>
      </c>
      <c r="U1423" s="16"/>
      <c r="V1423" s="15">
        <f t="shared" si="807"/>
        <v>0</v>
      </c>
      <c r="W1423" s="16">
        <f t="shared" si="823"/>
        <v>0</v>
      </c>
      <c r="X1423" s="15">
        <f t="shared" si="808"/>
        <v>0</v>
      </c>
      <c r="Y1423" s="16">
        <f t="shared" si="824"/>
        <v>0</v>
      </c>
      <c r="Z1423" s="15">
        <f t="shared" si="815"/>
        <v>0</v>
      </c>
      <c r="AA1423" s="16"/>
      <c r="AB1423" s="15">
        <f t="shared" si="812"/>
        <v>0</v>
      </c>
      <c r="AC1423" s="16">
        <f t="shared" si="825"/>
        <v>0</v>
      </c>
      <c r="AD1423" s="15">
        <f t="shared" si="810"/>
        <v>0</v>
      </c>
      <c r="AE1423" s="16">
        <f t="shared" si="826"/>
        <v>0</v>
      </c>
      <c r="AF1423" s="15">
        <f t="shared" si="816"/>
        <v>0</v>
      </c>
      <c r="AG1423" s="16"/>
      <c r="AH1423" s="15">
        <f t="shared" si="811"/>
        <v>0</v>
      </c>
      <c r="AI1423" s="16">
        <f t="shared" si="827"/>
        <v>0</v>
      </c>
      <c r="AJ1423" s="15">
        <f t="shared" si="828"/>
        <v>28.370416666666152</v>
      </c>
      <c r="AK1423" s="16">
        <f t="shared" si="829"/>
        <v>1</v>
      </c>
      <c r="AL1423" s="15">
        <f t="shared" si="830"/>
        <v>0</v>
      </c>
      <c r="AM1423" s="16"/>
      <c r="AN1423" s="15">
        <f t="shared" si="831"/>
        <v>0</v>
      </c>
      <c r="AO1423" s="16">
        <f t="shared" si="832"/>
        <v>0</v>
      </c>
      <c r="AP1423" s="15">
        <f t="shared" si="833"/>
        <v>0</v>
      </c>
      <c r="AQ1423" s="16">
        <f t="shared" si="834"/>
        <v>0</v>
      </c>
      <c r="AR1423" s="15">
        <f t="shared" si="835"/>
        <v>1.9999999999999574E-2</v>
      </c>
      <c r="AS1423" s="16"/>
      <c r="AT1423" s="15">
        <f t="shared" si="836"/>
        <v>0</v>
      </c>
      <c r="AU1423" s="16">
        <f t="shared" si="837"/>
        <v>0</v>
      </c>
      <c r="AV1423" s="15">
        <f t="shared" si="838"/>
        <v>0</v>
      </c>
      <c r="AW1423" s="16">
        <f t="shared" si="839"/>
        <v>0</v>
      </c>
      <c r="AX1423" s="15">
        <f t="shared" si="840"/>
        <v>1.9999999999999574E-2</v>
      </c>
    </row>
    <row r="1424" spans="1:50" x14ac:dyDescent="0.25">
      <c r="A1424" s="25">
        <f t="shared" si="841"/>
        <v>28.390416666666152</v>
      </c>
      <c r="B1424" s="9"/>
      <c r="C1424" s="12"/>
      <c r="D1424" s="12" t="s">
        <v>14</v>
      </c>
      <c r="E1424" t="s">
        <v>11</v>
      </c>
      <c r="F1424" s="7"/>
      <c r="G1424" s="12"/>
      <c r="H1424" s="12" t="s">
        <v>14</v>
      </c>
      <c r="I1424" s="12" t="s">
        <v>14</v>
      </c>
      <c r="J1424" s="15">
        <f t="shared" si="809"/>
        <v>0</v>
      </c>
      <c r="K1424" s="16">
        <f t="shared" si="817"/>
        <v>0</v>
      </c>
      <c r="L1424" s="15">
        <f t="shared" si="818"/>
        <v>0</v>
      </c>
      <c r="M1424" s="16">
        <f t="shared" si="819"/>
        <v>0</v>
      </c>
      <c r="N1424" s="15">
        <f t="shared" si="813"/>
        <v>0</v>
      </c>
      <c r="O1424" s="16"/>
      <c r="P1424" s="15">
        <f t="shared" si="820"/>
        <v>0</v>
      </c>
      <c r="Q1424" s="16">
        <f t="shared" si="821"/>
        <v>0</v>
      </c>
      <c r="R1424" s="15">
        <f t="shared" si="804"/>
        <v>0</v>
      </c>
      <c r="S1424" s="16">
        <f t="shared" si="822"/>
        <v>0</v>
      </c>
      <c r="T1424" s="15">
        <f t="shared" si="814"/>
        <v>1.9999999999999574E-2</v>
      </c>
      <c r="U1424" s="16"/>
      <c r="V1424" s="15">
        <f t="shared" si="807"/>
        <v>0</v>
      </c>
      <c r="W1424" s="16">
        <f t="shared" si="823"/>
        <v>0</v>
      </c>
      <c r="X1424" s="15">
        <f t="shared" si="808"/>
        <v>0</v>
      </c>
      <c r="Y1424" s="16">
        <f t="shared" si="824"/>
        <v>0</v>
      </c>
      <c r="Z1424" s="15">
        <f t="shared" si="815"/>
        <v>0</v>
      </c>
      <c r="AA1424" s="16"/>
      <c r="AB1424" s="15">
        <f t="shared" si="812"/>
        <v>0</v>
      </c>
      <c r="AC1424" s="16">
        <f t="shared" si="825"/>
        <v>0</v>
      </c>
      <c r="AD1424" s="15">
        <f t="shared" si="810"/>
        <v>0</v>
      </c>
      <c r="AE1424" s="16">
        <f t="shared" si="826"/>
        <v>0</v>
      </c>
      <c r="AF1424" s="15">
        <f t="shared" si="816"/>
        <v>0</v>
      </c>
      <c r="AG1424" s="16"/>
      <c r="AH1424" s="15">
        <f t="shared" si="811"/>
        <v>0</v>
      </c>
      <c r="AI1424" s="16">
        <f t="shared" si="827"/>
        <v>0</v>
      </c>
      <c r="AJ1424" s="15">
        <f t="shared" si="828"/>
        <v>0</v>
      </c>
      <c r="AK1424" s="16">
        <f t="shared" si="829"/>
        <v>0</v>
      </c>
      <c r="AL1424" s="15">
        <f t="shared" si="830"/>
        <v>0</v>
      </c>
      <c r="AM1424" s="16"/>
      <c r="AN1424" s="15">
        <f t="shared" si="831"/>
        <v>0</v>
      </c>
      <c r="AO1424" s="16">
        <f t="shared" si="832"/>
        <v>0</v>
      </c>
      <c r="AP1424" s="15">
        <f t="shared" si="833"/>
        <v>0</v>
      </c>
      <c r="AQ1424" s="16">
        <f t="shared" si="834"/>
        <v>0</v>
      </c>
      <c r="AR1424" s="15">
        <f t="shared" si="835"/>
        <v>1.9999999999999574E-2</v>
      </c>
      <c r="AS1424" s="16"/>
      <c r="AT1424" s="15">
        <f t="shared" si="836"/>
        <v>0</v>
      </c>
      <c r="AU1424" s="16">
        <f t="shared" si="837"/>
        <v>0</v>
      </c>
      <c r="AV1424" s="15">
        <f t="shared" si="838"/>
        <v>0</v>
      </c>
      <c r="AW1424" s="16">
        <f t="shared" si="839"/>
        <v>0</v>
      </c>
      <c r="AX1424" s="15">
        <f t="shared" si="840"/>
        <v>1.9999999999999574E-2</v>
      </c>
    </row>
    <row r="1425" spans="1:50" x14ac:dyDescent="0.25">
      <c r="A1425" s="25">
        <f t="shared" si="841"/>
        <v>28.410416666666151</v>
      </c>
      <c r="B1425" s="9"/>
      <c r="C1425" s="12"/>
      <c r="D1425" s="12" t="s">
        <v>14</v>
      </c>
      <c r="E1425" t="s">
        <v>11</v>
      </c>
      <c r="F1425" s="12"/>
      <c r="G1425" s="12"/>
      <c r="H1425" s="12" t="s">
        <v>14</v>
      </c>
      <c r="I1425" s="12" t="s">
        <v>14</v>
      </c>
      <c r="J1425" s="15">
        <f t="shared" si="809"/>
        <v>0</v>
      </c>
      <c r="K1425" s="16">
        <f t="shared" si="817"/>
        <v>0</v>
      </c>
      <c r="L1425" s="15">
        <f t="shared" si="818"/>
        <v>0</v>
      </c>
      <c r="M1425" s="16">
        <f t="shared" si="819"/>
        <v>0</v>
      </c>
      <c r="N1425" s="15">
        <f t="shared" si="813"/>
        <v>0</v>
      </c>
      <c r="O1425" s="16"/>
      <c r="P1425" s="15">
        <f t="shared" si="820"/>
        <v>0</v>
      </c>
      <c r="Q1425" s="16">
        <f t="shared" si="821"/>
        <v>0</v>
      </c>
      <c r="R1425" s="15">
        <f t="shared" si="804"/>
        <v>0</v>
      </c>
      <c r="S1425" s="16">
        <f t="shared" si="822"/>
        <v>0</v>
      </c>
      <c r="T1425" s="15">
        <f t="shared" si="814"/>
        <v>1.9999999999999574E-2</v>
      </c>
      <c r="U1425" s="16"/>
      <c r="V1425" s="15">
        <f t="shared" si="807"/>
        <v>0</v>
      </c>
      <c r="W1425" s="16">
        <f t="shared" si="823"/>
        <v>0</v>
      </c>
      <c r="X1425" s="15">
        <f t="shared" si="808"/>
        <v>0</v>
      </c>
      <c r="Y1425" s="16">
        <f t="shared" si="824"/>
        <v>0</v>
      </c>
      <c r="Z1425" s="15">
        <f t="shared" si="815"/>
        <v>0</v>
      </c>
      <c r="AA1425" s="16"/>
      <c r="AB1425" s="15">
        <f t="shared" si="812"/>
        <v>0</v>
      </c>
      <c r="AC1425" s="16">
        <f t="shared" si="825"/>
        <v>0</v>
      </c>
      <c r="AD1425" s="15">
        <f t="shared" si="810"/>
        <v>0</v>
      </c>
      <c r="AE1425" s="16">
        <f t="shared" si="826"/>
        <v>0</v>
      </c>
      <c r="AF1425" s="15">
        <f t="shared" si="816"/>
        <v>0</v>
      </c>
      <c r="AG1425" s="16"/>
      <c r="AH1425" s="15">
        <f t="shared" si="811"/>
        <v>0</v>
      </c>
      <c r="AI1425" s="16">
        <f t="shared" si="827"/>
        <v>0</v>
      </c>
      <c r="AJ1425" s="15">
        <f t="shared" si="828"/>
        <v>0</v>
      </c>
      <c r="AK1425" s="16">
        <f t="shared" si="829"/>
        <v>0</v>
      </c>
      <c r="AL1425" s="15">
        <f t="shared" si="830"/>
        <v>0</v>
      </c>
      <c r="AM1425" s="16"/>
      <c r="AN1425" s="15">
        <f t="shared" si="831"/>
        <v>0</v>
      </c>
      <c r="AO1425" s="16">
        <f t="shared" si="832"/>
        <v>0</v>
      </c>
      <c r="AP1425" s="15">
        <f t="shared" si="833"/>
        <v>0</v>
      </c>
      <c r="AQ1425" s="16">
        <f t="shared" si="834"/>
        <v>0</v>
      </c>
      <c r="AR1425" s="15">
        <f t="shared" si="835"/>
        <v>1.9999999999999574E-2</v>
      </c>
      <c r="AS1425" s="16"/>
      <c r="AT1425" s="15">
        <f t="shared" si="836"/>
        <v>0</v>
      </c>
      <c r="AU1425" s="16">
        <f t="shared" si="837"/>
        <v>0</v>
      </c>
      <c r="AV1425" s="15">
        <f t="shared" si="838"/>
        <v>0</v>
      </c>
      <c r="AW1425" s="16">
        <f t="shared" si="839"/>
        <v>0</v>
      </c>
      <c r="AX1425" s="15">
        <f t="shared" si="840"/>
        <v>1.9999999999999574E-2</v>
      </c>
    </row>
    <row r="1426" spans="1:50" x14ac:dyDescent="0.25">
      <c r="A1426" s="25">
        <f t="shared" si="841"/>
        <v>28.430416666666151</v>
      </c>
      <c r="B1426" s="9" t="s">
        <v>18</v>
      </c>
      <c r="C1426" s="12"/>
      <c r="D1426" s="12" t="s">
        <v>14</v>
      </c>
      <c r="E1426" s="13" t="s">
        <v>20</v>
      </c>
      <c r="F1426" s="12"/>
      <c r="G1426" s="12"/>
      <c r="H1426" s="12" t="s">
        <v>14</v>
      </c>
      <c r="I1426" s="12" t="s">
        <v>14</v>
      </c>
      <c r="J1426" s="15">
        <f t="shared" si="809"/>
        <v>0</v>
      </c>
      <c r="K1426" s="16">
        <f t="shared" si="817"/>
        <v>0</v>
      </c>
      <c r="L1426" s="15">
        <f t="shared" si="818"/>
        <v>0</v>
      </c>
      <c r="M1426" s="16">
        <f t="shared" si="819"/>
        <v>0</v>
      </c>
      <c r="N1426" s="15">
        <f t="shared" si="813"/>
        <v>0</v>
      </c>
      <c r="O1426" s="16"/>
      <c r="P1426" s="15">
        <f t="shared" si="820"/>
        <v>0</v>
      </c>
      <c r="Q1426" s="16">
        <f t="shared" si="821"/>
        <v>0</v>
      </c>
      <c r="R1426" s="15">
        <f t="shared" si="804"/>
        <v>0</v>
      </c>
      <c r="S1426" s="16">
        <f t="shared" si="822"/>
        <v>0</v>
      </c>
      <c r="T1426" s="15">
        <f t="shared" si="814"/>
        <v>1.9999999999999574E-2</v>
      </c>
      <c r="U1426" s="16"/>
      <c r="V1426" s="15">
        <f t="shared" si="807"/>
        <v>0</v>
      </c>
      <c r="W1426" s="16">
        <f t="shared" si="823"/>
        <v>0</v>
      </c>
      <c r="X1426" s="15">
        <f t="shared" si="808"/>
        <v>28.430416666666151</v>
      </c>
      <c r="Y1426" s="16">
        <f t="shared" si="824"/>
        <v>1</v>
      </c>
      <c r="Z1426" s="15">
        <f t="shared" si="815"/>
        <v>0</v>
      </c>
      <c r="AA1426" s="16"/>
      <c r="AB1426" s="15">
        <f t="shared" si="812"/>
        <v>0</v>
      </c>
      <c r="AC1426" s="16">
        <f t="shared" si="825"/>
        <v>0</v>
      </c>
      <c r="AD1426" s="15">
        <f t="shared" si="810"/>
        <v>0</v>
      </c>
      <c r="AE1426" s="16">
        <f t="shared" si="826"/>
        <v>0</v>
      </c>
      <c r="AF1426" s="15">
        <f t="shared" si="816"/>
        <v>0</v>
      </c>
      <c r="AG1426" s="16"/>
      <c r="AH1426" s="15">
        <f t="shared" si="811"/>
        <v>0</v>
      </c>
      <c r="AI1426" s="16">
        <f t="shared" si="827"/>
        <v>0</v>
      </c>
      <c r="AJ1426" s="15">
        <f t="shared" si="828"/>
        <v>0</v>
      </c>
      <c r="AK1426" s="16">
        <f t="shared" si="829"/>
        <v>0</v>
      </c>
      <c r="AL1426" s="15">
        <f t="shared" si="830"/>
        <v>0</v>
      </c>
      <c r="AM1426" s="16"/>
      <c r="AN1426" s="15">
        <f t="shared" si="831"/>
        <v>0</v>
      </c>
      <c r="AO1426" s="16">
        <f t="shared" si="832"/>
        <v>0</v>
      </c>
      <c r="AP1426" s="15">
        <f t="shared" si="833"/>
        <v>0</v>
      </c>
      <c r="AQ1426" s="16">
        <f t="shared" si="834"/>
        <v>0</v>
      </c>
      <c r="AR1426" s="15">
        <f t="shared" si="835"/>
        <v>1.9999999999999574E-2</v>
      </c>
      <c r="AS1426" s="16"/>
      <c r="AT1426" s="15">
        <f t="shared" si="836"/>
        <v>0</v>
      </c>
      <c r="AU1426" s="16">
        <f t="shared" si="837"/>
        <v>0</v>
      </c>
      <c r="AV1426" s="15">
        <f t="shared" si="838"/>
        <v>0</v>
      </c>
      <c r="AW1426" s="16">
        <f t="shared" si="839"/>
        <v>0</v>
      </c>
      <c r="AX1426" s="15">
        <f t="shared" si="840"/>
        <v>1.9999999999999574E-2</v>
      </c>
    </row>
    <row r="1427" spans="1:50" x14ac:dyDescent="0.25">
      <c r="A1427" s="25">
        <f t="shared" si="841"/>
        <v>28.45041666666615</v>
      </c>
      <c r="B1427" s="9" t="s">
        <v>9</v>
      </c>
      <c r="C1427" s="12" t="s">
        <v>14</v>
      </c>
      <c r="D1427" s="12" t="s">
        <v>14</v>
      </c>
      <c r="E1427" s="12"/>
      <c r="F1427" s="12"/>
      <c r="G1427" s="12"/>
      <c r="H1427" s="12" t="s">
        <v>14</v>
      </c>
      <c r="I1427" t="s">
        <v>11</v>
      </c>
      <c r="J1427" s="15">
        <f t="shared" si="809"/>
        <v>28.45041666666615</v>
      </c>
      <c r="K1427" s="16">
        <f t="shared" si="817"/>
        <v>1</v>
      </c>
      <c r="L1427" s="15">
        <f t="shared" si="818"/>
        <v>0</v>
      </c>
      <c r="M1427" s="16">
        <f t="shared" si="819"/>
        <v>0</v>
      </c>
      <c r="N1427" s="15">
        <f t="shared" si="813"/>
        <v>1.9999999999999574E-2</v>
      </c>
      <c r="O1427" s="16"/>
      <c r="P1427" s="15">
        <f t="shared" si="820"/>
        <v>0</v>
      </c>
      <c r="Q1427" s="16">
        <f t="shared" si="821"/>
        <v>0</v>
      </c>
      <c r="R1427" s="15">
        <f t="shared" si="804"/>
        <v>0</v>
      </c>
      <c r="S1427" s="16">
        <f t="shared" si="822"/>
        <v>0</v>
      </c>
      <c r="T1427" s="15">
        <f t="shared" si="814"/>
        <v>1.9999999999999574E-2</v>
      </c>
      <c r="U1427" s="16"/>
      <c r="V1427" s="15">
        <f t="shared" si="807"/>
        <v>0</v>
      </c>
      <c r="W1427" s="16">
        <f t="shared" si="823"/>
        <v>0</v>
      </c>
      <c r="X1427" s="15">
        <f t="shared" si="808"/>
        <v>0</v>
      </c>
      <c r="Y1427" s="16">
        <f t="shared" si="824"/>
        <v>0</v>
      </c>
      <c r="Z1427" s="15">
        <f t="shared" si="815"/>
        <v>0</v>
      </c>
      <c r="AA1427" s="16"/>
      <c r="AB1427" s="15">
        <f t="shared" si="812"/>
        <v>0</v>
      </c>
      <c r="AC1427" s="16">
        <f t="shared" si="825"/>
        <v>0</v>
      </c>
      <c r="AD1427" s="15">
        <f t="shared" si="810"/>
        <v>0</v>
      </c>
      <c r="AE1427" s="16">
        <f t="shared" si="826"/>
        <v>0</v>
      </c>
      <c r="AF1427" s="15">
        <f t="shared" si="816"/>
        <v>0</v>
      </c>
      <c r="AG1427" s="16"/>
      <c r="AH1427" s="15">
        <f t="shared" si="811"/>
        <v>0</v>
      </c>
      <c r="AI1427" s="16">
        <f t="shared" si="827"/>
        <v>0</v>
      </c>
      <c r="AJ1427" s="15">
        <f t="shared" si="828"/>
        <v>0</v>
      </c>
      <c r="AK1427" s="16">
        <f t="shared" si="829"/>
        <v>0</v>
      </c>
      <c r="AL1427" s="15">
        <f t="shared" si="830"/>
        <v>0</v>
      </c>
      <c r="AM1427" s="16"/>
      <c r="AN1427" s="15">
        <f t="shared" si="831"/>
        <v>0</v>
      </c>
      <c r="AO1427" s="16">
        <f t="shared" si="832"/>
        <v>0</v>
      </c>
      <c r="AP1427" s="15">
        <f t="shared" si="833"/>
        <v>0</v>
      </c>
      <c r="AQ1427" s="16">
        <f t="shared" si="834"/>
        <v>0</v>
      </c>
      <c r="AR1427" s="15">
        <f t="shared" si="835"/>
        <v>1.9999999999999574E-2</v>
      </c>
      <c r="AS1427" s="16"/>
      <c r="AT1427" s="15">
        <f t="shared" si="836"/>
        <v>0</v>
      </c>
      <c r="AU1427" s="16">
        <f t="shared" si="837"/>
        <v>0</v>
      </c>
      <c r="AV1427" s="15">
        <f t="shared" si="838"/>
        <v>0</v>
      </c>
      <c r="AW1427" s="16">
        <f t="shared" si="839"/>
        <v>0</v>
      </c>
      <c r="AX1427" s="15">
        <f t="shared" si="840"/>
        <v>0</v>
      </c>
    </row>
    <row r="1428" spans="1:50" x14ac:dyDescent="0.25">
      <c r="A1428" s="25">
        <f t="shared" si="841"/>
        <v>28.47041666666615</v>
      </c>
      <c r="B1428" s="9" t="s">
        <v>10</v>
      </c>
      <c r="C1428" s="12" t="s">
        <v>14</v>
      </c>
      <c r="D1428" s="12" t="s">
        <v>14</v>
      </c>
      <c r="E1428" s="12"/>
      <c r="F1428" s="12" t="s">
        <v>14</v>
      </c>
      <c r="G1428" s="12"/>
      <c r="H1428" s="12" t="s">
        <v>14</v>
      </c>
      <c r="I1428" t="s">
        <v>11</v>
      </c>
      <c r="J1428" s="15">
        <f t="shared" si="809"/>
        <v>0</v>
      </c>
      <c r="K1428" s="16">
        <f t="shared" si="817"/>
        <v>0</v>
      </c>
      <c r="L1428" s="15">
        <f t="shared" si="818"/>
        <v>0</v>
      </c>
      <c r="M1428" s="16">
        <f t="shared" si="819"/>
        <v>0</v>
      </c>
      <c r="N1428" s="15">
        <f t="shared" si="813"/>
        <v>1.9999999999999574E-2</v>
      </c>
      <c r="O1428" s="16"/>
      <c r="P1428" s="15">
        <f t="shared" si="820"/>
        <v>0</v>
      </c>
      <c r="Q1428" s="16">
        <f t="shared" si="821"/>
        <v>0</v>
      </c>
      <c r="R1428" s="15">
        <f t="shared" si="804"/>
        <v>0</v>
      </c>
      <c r="S1428" s="16">
        <f t="shared" si="822"/>
        <v>0</v>
      </c>
      <c r="T1428" s="15">
        <f t="shared" si="814"/>
        <v>1.9999999999999574E-2</v>
      </c>
      <c r="U1428" s="16"/>
      <c r="V1428" s="15">
        <f t="shared" ref="V1428:V1459" si="842">IF(B1428="Line 3 Fails",A1428,0)</f>
        <v>0</v>
      </c>
      <c r="W1428" s="16">
        <f t="shared" si="823"/>
        <v>0</v>
      </c>
      <c r="X1428" s="15">
        <f t="shared" ref="X1428:X1459" si="843">IF(B1428="Line 3 repd.",A1428,0)</f>
        <v>0</v>
      </c>
      <c r="Y1428" s="16">
        <f t="shared" si="824"/>
        <v>0</v>
      </c>
      <c r="Z1428" s="15">
        <f t="shared" si="815"/>
        <v>0</v>
      </c>
      <c r="AA1428" s="16"/>
      <c r="AB1428" s="15">
        <f t="shared" si="812"/>
        <v>28.47041666666615</v>
      </c>
      <c r="AC1428" s="16">
        <f t="shared" si="825"/>
        <v>1</v>
      </c>
      <c r="AD1428" s="15">
        <f t="shared" si="810"/>
        <v>0</v>
      </c>
      <c r="AE1428" s="16">
        <f t="shared" si="826"/>
        <v>0</v>
      </c>
      <c r="AF1428" s="15">
        <f t="shared" si="816"/>
        <v>1.9999999999999574E-2</v>
      </c>
      <c r="AG1428" s="16"/>
      <c r="AH1428" s="15">
        <f t="shared" si="811"/>
        <v>0</v>
      </c>
      <c r="AI1428" s="16">
        <f t="shared" si="827"/>
        <v>0</v>
      </c>
      <c r="AJ1428" s="15">
        <f t="shared" si="828"/>
        <v>0</v>
      </c>
      <c r="AK1428" s="16">
        <f t="shared" si="829"/>
        <v>0</v>
      </c>
      <c r="AL1428" s="15">
        <f t="shared" si="830"/>
        <v>0</v>
      </c>
      <c r="AM1428" s="16"/>
      <c r="AN1428" s="15">
        <f t="shared" si="831"/>
        <v>0</v>
      </c>
      <c r="AO1428" s="16">
        <f t="shared" si="832"/>
        <v>0</v>
      </c>
      <c r="AP1428" s="15">
        <f t="shared" si="833"/>
        <v>0</v>
      </c>
      <c r="AQ1428" s="16">
        <f t="shared" si="834"/>
        <v>0</v>
      </c>
      <c r="AR1428" s="15">
        <f t="shared" si="835"/>
        <v>1.9999999999999574E-2</v>
      </c>
      <c r="AS1428" s="16"/>
      <c r="AT1428" s="15">
        <f t="shared" si="836"/>
        <v>0</v>
      </c>
      <c r="AU1428" s="16">
        <f t="shared" si="837"/>
        <v>0</v>
      </c>
      <c r="AV1428" s="15">
        <f t="shared" si="838"/>
        <v>0</v>
      </c>
      <c r="AW1428" s="16">
        <f t="shared" si="839"/>
        <v>0</v>
      </c>
      <c r="AX1428" s="15">
        <f t="shared" si="840"/>
        <v>0</v>
      </c>
    </row>
    <row r="1429" spans="1:50" x14ac:dyDescent="0.25">
      <c r="A1429" s="25">
        <f t="shared" si="841"/>
        <v>28.49041666666615</v>
      </c>
      <c r="B1429" s="9" t="s">
        <v>21</v>
      </c>
      <c r="C1429" s="12" t="s">
        <v>14</v>
      </c>
      <c r="D1429" s="12" t="s">
        <v>14</v>
      </c>
      <c r="E1429" s="12" t="s">
        <v>14</v>
      </c>
      <c r="F1429" s="12" t="s">
        <v>14</v>
      </c>
      <c r="G1429" s="12"/>
      <c r="H1429" s="12" t="s">
        <v>14</v>
      </c>
      <c r="I1429" t="s">
        <v>11</v>
      </c>
      <c r="J1429" s="15">
        <f t="shared" ref="J1429:J1460" si="844">IF(B1429="Line 1 Fails",A1429,0)</f>
        <v>0</v>
      </c>
      <c r="K1429" s="16">
        <f t="shared" si="817"/>
        <v>0</v>
      </c>
      <c r="L1429" s="15">
        <f t="shared" si="818"/>
        <v>0</v>
      </c>
      <c r="M1429" s="16">
        <f t="shared" si="819"/>
        <v>0</v>
      </c>
      <c r="N1429" s="15">
        <f t="shared" si="813"/>
        <v>1.9999999999999574E-2</v>
      </c>
      <c r="O1429" s="16"/>
      <c r="P1429" s="15">
        <f t="shared" si="820"/>
        <v>0</v>
      </c>
      <c r="Q1429" s="16">
        <f t="shared" si="821"/>
        <v>0</v>
      </c>
      <c r="R1429" s="15">
        <f t="shared" si="804"/>
        <v>0</v>
      </c>
      <c r="S1429" s="16">
        <f t="shared" si="822"/>
        <v>0</v>
      </c>
      <c r="T1429" s="15">
        <f t="shared" si="814"/>
        <v>1.9999999999999574E-2</v>
      </c>
      <c r="U1429" s="16"/>
      <c r="V1429" s="15">
        <f t="shared" si="842"/>
        <v>28.49041666666615</v>
      </c>
      <c r="W1429" s="16">
        <f t="shared" si="823"/>
        <v>1</v>
      </c>
      <c r="X1429" s="15">
        <f t="shared" si="843"/>
        <v>0</v>
      </c>
      <c r="Y1429" s="16">
        <f t="shared" si="824"/>
        <v>0</v>
      </c>
      <c r="Z1429" s="15">
        <f t="shared" si="815"/>
        <v>1.9999999999999574E-2</v>
      </c>
      <c r="AA1429" s="16"/>
      <c r="AB1429" s="15">
        <f t="shared" si="812"/>
        <v>0</v>
      </c>
      <c r="AC1429" s="16">
        <f t="shared" si="825"/>
        <v>0</v>
      </c>
      <c r="AD1429" s="15">
        <f t="shared" si="810"/>
        <v>0</v>
      </c>
      <c r="AE1429" s="16">
        <f t="shared" si="826"/>
        <v>0</v>
      </c>
      <c r="AF1429" s="15">
        <f t="shared" si="816"/>
        <v>1.9999999999999574E-2</v>
      </c>
      <c r="AG1429" s="16"/>
      <c r="AH1429" s="15">
        <f t="shared" si="811"/>
        <v>0</v>
      </c>
      <c r="AI1429" s="16">
        <f t="shared" si="827"/>
        <v>0</v>
      </c>
      <c r="AJ1429" s="15">
        <f t="shared" si="828"/>
        <v>0</v>
      </c>
      <c r="AK1429" s="16">
        <f t="shared" si="829"/>
        <v>0</v>
      </c>
      <c r="AL1429" s="15">
        <f t="shared" si="830"/>
        <v>0</v>
      </c>
      <c r="AM1429" s="16"/>
      <c r="AN1429" s="15">
        <f t="shared" si="831"/>
        <v>0</v>
      </c>
      <c r="AO1429" s="16">
        <f t="shared" si="832"/>
        <v>0</v>
      </c>
      <c r="AP1429" s="15">
        <f t="shared" si="833"/>
        <v>0</v>
      </c>
      <c r="AQ1429" s="16">
        <f t="shared" si="834"/>
        <v>0</v>
      </c>
      <c r="AR1429" s="15">
        <f t="shared" si="835"/>
        <v>1.9999999999999574E-2</v>
      </c>
      <c r="AS1429" s="16"/>
      <c r="AT1429" s="15">
        <f t="shared" si="836"/>
        <v>0</v>
      </c>
      <c r="AU1429" s="16">
        <f t="shared" si="837"/>
        <v>0</v>
      </c>
      <c r="AV1429" s="15">
        <f t="shared" si="838"/>
        <v>0</v>
      </c>
      <c r="AW1429" s="16">
        <f t="shared" si="839"/>
        <v>0</v>
      </c>
      <c r="AX1429" s="15">
        <f t="shared" si="840"/>
        <v>0</v>
      </c>
    </row>
    <row r="1430" spans="1:50" x14ac:dyDescent="0.25">
      <c r="A1430" s="25">
        <f t="shared" si="841"/>
        <v>28.510416666666149</v>
      </c>
      <c r="B1430" s="9"/>
      <c r="C1430" s="12" t="s">
        <v>14</v>
      </c>
      <c r="D1430" s="12" t="s">
        <v>14</v>
      </c>
      <c r="E1430" s="12" t="s">
        <v>14</v>
      </c>
      <c r="F1430" s="12" t="s">
        <v>14</v>
      </c>
      <c r="G1430" s="12"/>
      <c r="H1430" s="12" t="s">
        <v>14</v>
      </c>
      <c r="I1430" t="s">
        <v>11</v>
      </c>
      <c r="J1430" s="15">
        <f t="shared" si="844"/>
        <v>0</v>
      </c>
      <c r="K1430" s="16">
        <f t="shared" si="817"/>
        <v>0</v>
      </c>
      <c r="L1430" s="15">
        <f t="shared" si="818"/>
        <v>0</v>
      </c>
      <c r="M1430" s="16">
        <f t="shared" si="819"/>
        <v>0</v>
      </c>
      <c r="N1430" s="15">
        <f t="shared" si="813"/>
        <v>1.9999999999999574E-2</v>
      </c>
      <c r="O1430" s="16"/>
      <c r="P1430" s="15">
        <f t="shared" si="820"/>
        <v>0</v>
      </c>
      <c r="Q1430" s="16">
        <f t="shared" si="821"/>
        <v>0</v>
      </c>
      <c r="R1430" s="15">
        <f t="shared" si="804"/>
        <v>0</v>
      </c>
      <c r="S1430" s="16">
        <f t="shared" si="822"/>
        <v>0</v>
      </c>
      <c r="T1430" s="15">
        <f t="shared" si="814"/>
        <v>1.9999999999999574E-2</v>
      </c>
      <c r="U1430" s="16"/>
      <c r="V1430" s="15">
        <f t="shared" si="842"/>
        <v>0</v>
      </c>
      <c r="W1430" s="16">
        <f t="shared" si="823"/>
        <v>0</v>
      </c>
      <c r="X1430" s="15">
        <f t="shared" si="843"/>
        <v>0</v>
      </c>
      <c r="Y1430" s="16">
        <f t="shared" si="824"/>
        <v>0</v>
      </c>
      <c r="Z1430" s="15">
        <f t="shared" si="815"/>
        <v>1.9999999999999574E-2</v>
      </c>
      <c r="AA1430" s="16"/>
      <c r="AB1430" s="15">
        <f t="shared" si="812"/>
        <v>0</v>
      </c>
      <c r="AC1430" s="16">
        <f t="shared" si="825"/>
        <v>0</v>
      </c>
      <c r="AD1430" s="15">
        <f t="shared" si="810"/>
        <v>0</v>
      </c>
      <c r="AE1430" s="16">
        <f t="shared" si="826"/>
        <v>0</v>
      </c>
      <c r="AF1430" s="15">
        <f t="shared" si="816"/>
        <v>1.9999999999999574E-2</v>
      </c>
      <c r="AG1430" s="16"/>
      <c r="AH1430" s="15">
        <f t="shared" si="811"/>
        <v>0</v>
      </c>
      <c r="AI1430" s="16">
        <f t="shared" si="827"/>
        <v>0</v>
      </c>
      <c r="AJ1430" s="15">
        <f t="shared" si="828"/>
        <v>0</v>
      </c>
      <c r="AK1430" s="16">
        <f t="shared" si="829"/>
        <v>0</v>
      </c>
      <c r="AL1430" s="15">
        <f t="shared" si="830"/>
        <v>0</v>
      </c>
      <c r="AM1430" s="16"/>
      <c r="AN1430" s="15">
        <f t="shared" si="831"/>
        <v>0</v>
      </c>
      <c r="AO1430" s="16">
        <f t="shared" si="832"/>
        <v>0</v>
      </c>
      <c r="AP1430" s="15">
        <f t="shared" si="833"/>
        <v>0</v>
      </c>
      <c r="AQ1430" s="16">
        <f t="shared" si="834"/>
        <v>0</v>
      </c>
      <c r="AR1430" s="15">
        <f t="shared" si="835"/>
        <v>1.9999999999999574E-2</v>
      </c>
      <c r="AS1430" s="16"/>
      <c r="AT1430" s="15">
        <f t="shared" si="836"/>
        <v>0</v>
      </c>
      <c r="AU1430" s="16">
        <f t="shared" si="837"/>
        <v>0</v>
      </c>
      <c r="AV1430" s="15">
        <f t="shared" si="838"/>
        <v>0</v>
      </c>
      <c r="AW1430" s="16">
        <f t="shared" si="839"/>
        <v>0</v>
      </c>
      <c r="AX1430" s="15">
        <f t="shared" si="840"/>
        <v>0</v>
      </c>
    </row>
    <row r="1431" spans="1:50" x14ac:dyDescent="0.25">
      <c r="A1431" s="25">
        <f t="shared" si="841"/>
        <v>28.530416666666149</v>
      </c>
      <c r="B1431" s="9" t="s">
        <v>13</v>
      </c>
      <c r="C1431" s="12" t="s">
        <v>14</v>
      </c>
      <c r="D1431" t="s">
        <v>11</v>
      </c>
      <c r="E1431" s="12" t="s">
        <v>14</v>
      </c>
      <c r="F1431" s="12" t="s">
        <v>14</v>
      </c>
      <c r="G1431" s="12" t="s">
        <v>14</v>
      </c>
      <c r="H1431" s="12" t="s">
        <v>14</v>
      </c>
      <c r="I1431" t="s">
        <v>11</v>
      </c>
      <c r="J1431" s="15">
        <f t="shared" si="844"/>
        <v>0</v>
      </c>
      <c r="K1431" s="16">
        <f t="shared" si="817"/>
        <v>0</v>
      </c>
      <c r="L1431" s="15">
        <f t="shared" si="818"/>
        <v>0</v>
      </c>
      <c r="M1431" s="16">
        <f t="shared" si="819"/>
        <v>0</v>
      </c>
      <c r="N1431" s="15">
        <f t="shared" si="813"/>
        <v>1.9999999999999574E-2</v>
      </c>
      <c r="O1431" s="16"/>
      <c r="P1431" s="15">
        <f t="shared" si="820"/>
        <v>0</v>
      </c>
      <c r="Q1431" s="16">
        <f t="shared" si="821"/>
        <v>0</v>
      </c>
      <c r="R1431" s="15">
        <f t="shared" si="804"/>
        <v>0</v>
      </c>
      <c r="S1431" s="16">
        <f t="shared" si="822"/>
        <v>0</v>
      </c>
      <c r="T1431" s="15">
        <f t="shared" si="814"/>
        <v>0</v>
      </c>
      <c r="U1431" s="16"/>
      <c r="V1431" s="15">
        <f t="shared" si="842"/>
        <v>0</v>
      </c>
      <c r="W1431" s="16">
        <f t="shared" si="823"/>
        <v>0</v>
      </c>
      <c r="X1431" s="15">
        <f t="shared" si="843"/>
        <v>0</v>
      </c>
      <c r="Y1431" s="16">
        <f t="shared" si="824"/>
        <v>0</v>
      </c>
      <c r="Z1431" s="15">
        <f t="shared" si="815"/>
        <v>1.9999999999999574E-2</v>
      </c>
      <c r="AA1431" s="16"/>
      <c r="AB1431" s="15">
        <f t="shared" si="812"/>
        <v>0</v>
      </c>
      <c r="AC1431" s="16">
        <f t="shared" si="825"/>
        <v>0</v>
      </c>
      <c r="AD1431" s="15">
        <f t="shared" si="810"/>
        <v>0</v>
      </c>
      <c r="AE1431" s="16">
        <f t="shared" si="826"/>
        <v>0</v>
      </c>
      <c r="AF1431" s="15">
        <f t="shared" si="816"/>
        <v>1.9999999999999574E-2</v>
      </c>
      <c r="AG1431" s="16"/>
      <c r="AH1431" s="15">
        <f t="shared" si="811"/>
        <v>28.530416666666149</v>
      </c>
      <c r="AI1431" s="16">
        <f t="shared" si="827"/>
        <v>1</v>
      </c>
      <c r="AJ1431" s="15">
        <f t="shared" si="828"/>
        <v>0</v>
      </c>
      <c r="AK1431" s="16">
        <f t="shared" si="829"/>
        <v>0</v>
      </c>
      <c r="AL1431" s="15">
        <f t="shared" si="830"/>
        <v>1.9999999999999574E-2</v>
      </c>
      <c r="AM1431" s="16"/>
      <c r="AN1431" s="15">
        <f t="shared" si="831"/>
        <v>0</v>
      </c>
      <c r="AO1431" s="16">
        <f t="shared" si="832"/>
        <v>0</v>
      </c>
      <c r="AP1431" s="15">
        <f t="shared" si="833"/>
        <v>0</v>
      </c>
      <c r="AQ1431" s="16">
        <f t="shared" si="834"/>
        <v>0</v>
      </c>
      <c r="AR1431" s="15">
        <f t="shared" si="835"/>
        <v>1.9999999999999574E-2</v>
      </c>
      <c r="AS1431" s="16"/>
      <c r="AT1431" s="15">
        <f t="shared" si="836"/>
        <v>0</v>
      </c>
      <c r="AU1431" s="16">
        <f t="shared" si="837"/>
        <v>0</v>
      </c>
      <c r="AV1431" s="15">
        <f t="shared" si="838"/>
        <v>0</v>
      </c>
      <c r="AW1431" s="16">
        <f t="shared" si="839"/>
        <v>0</v>
      </c>
      <c r="AX1431" s="15">
        <f t="shared" si="840"/>
        <v>0</v>
      </c>
    </row>
    <row r="1432" spans="1:50" x14ac:dyDescent="0.25">
      <c r="A1432" s="25">
        <f t="shared" si="841"/>
        <v>28.550416666666148</v>
      </c>
      <c r="B1432" s="9" t="s">
        <v>65</v>
      </c>
      <c r="C1432" s="12" t="s">
        <v>14</v>
      </c>
      <c r="D1432" t="s">
        <v>11</v>
      </c>
      <c r="E1432" s="12" t="s">
        <v>14</v>
      </c>
      <c r="F1432" s="12" t="s">
        <v>14</v>
      </c>
      <c r="G1432" s="12" t="s">
        <v>14</v>
      </c>
      <c r="H1432" s="12" t="s">
        <v>14</v>
      </c>
      <c r="I1432" s="13" t="s">
        <v>20</v>
      </c>
      <c r="J1432" s="15">
        <f t="shared" si="844"/>
        <v>0</v>
      </c>
      <c r="K1432" s="16">
        <f t="shared" si="817"/>
        <v>0</v>
      </c>
      <c r="L1432" s="15">
        <f t="shared" si="818"/>
        <v>0</v>
      </c>
      <c r="M1432" s="16">
        <f t="shared" si="819"/>
        <v>0</v>
      </c>
      <c r="N1432" s="15">
        <f t="shared" si="813"/>
        <v>1.9999999999999574E-2</v>
      </c>
      <c r="O1432" s="16"/>
      <c r="P1432" s="15">
        <f t="shared" si="820"/>
        <v>0</v>
      </c>
      <c r="Q1432" s="16">
        <f t="shared" si="821"/>
        <v>0</v>
      </c>
      <c r="R1432" s="15">
        <f t="shared" si="804"/>
        <v>0</v>
      </c>
      <c r="S1432" s="16">
        <f t="shared" si="822"/>
        <v>0</v>
      </c>
      <c r="T1432" s="15">
        <f t="shared" si="814"/>
        <v>0</v>
      </c>
      <c r="U1432" s="16"/>
      <c r="V1432" s="15">
        <f t="shared" si="842"/>
        <v>0</v>
      </c>
      <c r="W1432" s="16">
        <f t="shared" si="823"/>
        <v>0</v>
      </c>
      <c r="X1432" s="15">
        <f t="shared" si="843"/>
        <v>0</v>
      </c>
      <c r="Y1432" s="16">
        <f t="shared" si="824"/>
        <v>0</v>
      </c>
      <c r="Z1432" s="15">
        <f t="shared" si="815"/>
        <v>1.9999999999999574E-2</v>
      </c>
      <c r="AA1432" s="16"/>
      <c r="AB1432" s="15">
        <f t="shared" si="812"/>
        <v>0</v>
      </c>
      <c r="AC1432" s="16">
        <f t="shared" si="825"/>
        <v>0</v>
      </c>
      <c r="AD1432" s="15">
        <f t="shared" si="810"/>
        <v>0</v>
      </c>
      <c r="AE1432" s="16">
        <f t="shared" si="826"/>
        <v>0</v>
      </c>
      <c r="AF1432" s="15">
        <f t="shared" si="816"/>
        <v>1.9999999999999574E-2</v>
      </c>
      <c r="AG1432" s="16"/>
      <c r="AH1432" s="15">
        <f t="shared" si="811"/>
        <v>0</v>
      </c>
      <c r="AI1432" s="16">
        <f t="shared" si="827"/>
        <v>0</v>
      </c>
      <c r="AJ1432" s="15">
        <f t="shared" si="828"/>
        <v>0</v>
      </c>
      <c r="AK1432" s="16">
        <f t="shared" si="829"/>
        <v>0</v>
      </c>
      <c r="AL1432" s="15">
        <f t="shared" si="830"/>
        <v>1.9999999999999574E-2</v>
      </c>
      <c r="AM1432" s="16"/>
      <c r="AN1432" s="15">
        <f t="shared" si="831"/>
        <v>0</v>
      </c>
      <c r="AO1432" s="16">
        <f t="shared" si="832"/>
        <v>0</v>
      </c>
      <c r="AP1432" s="15">
        <f t="shared" si="833"/>
        <v>0</v>
      </c>
      <c r="AQ1432" s="16">
        <f t="shared" si="834"/>
        <v>0</v>
      </c>
      <c r="AR1432" s="15">
        <f t="shared" si="835"/>
        <v>1.9999999999999574E-2</v>
      </c>
      <c r="AS1432" s="16"/>
      <c r="AT1432" s="15">
        <f t="shared" si="836"/>
        <v>0</v>
      </c>
      <c r="AU1432" s="16">
        <f t="shared" si="837"/>
        <v>0</v>
      </c>
      <c r="AV1432" s="15">
        <f t="shared" si="838"/>
        <v>28.550416666666148</v>
      </c>
      <c r="AW1432" s="16">
        <f t="shared" si="839"/>
        <v>1</v>
      </c>
      <c r="AX1432" s="15">
        <f t="shared" si="840"/>
        <v>0</v>
      </c>
    </row>
    <row r="1433" spans="1:50" x14ac:dyDescent="0.25">
      <c r="A1433" s="25">
        <f t="shared" si="841"/>
        <v>28.570416666666148</v>
      </c>
      <c r="B1433" s="9"/>
      <c r="C1433" s="12" t="s">
        <v>14</v>
      </c>
      <c r="D1433" t="s">
        <v>11</v>
      </c>
      <c r="E1433" s="12" t="s">
        <v>14</v>
      </c>
      <c r="F1433" s="12" t="s">
        <v>14</v>
      </c>
      <c r="G1433" s="12" t="s">
        <v>14</v>
      </c>
      <c r="H1433" s="12" t="s">
        <v>14</v>
      </c>
      <c r="I1433" s="12"/>
      <c r="J1433" s="15">
        <f t="shared" si="844"/>
        <v>0</v>
      </c>
      <c r="K1433" s="16">
        <f t="shared" si="817"/>
        <v>0</v>
      </c>
      <c r="L1433" s="15">
        <f t="shared" si="818"/>
        <v>0</v>
      </c>
      <c r="M1433" s="16">
        <f t="shared" si="819"/>
        <v>0</v>
      </c>
      <c r="N1433" s="15">
        <f t="shared" si="813"/>
        <v>1.9999999999999574E-2</v>
      </c>
      <c r="O1433" s="16"/>
      <c r="P1433" s="15">
        <f t="shared" si="820"/>
        <v>0</v>
      </c>
      <c r="Q1433" s="16">
        <f t="shared" si="821"/>
        <v>0</v>
      </c>
      <c r="R1433" s="15">
        <f t="shared" si="804"/>
        <v>0</v>
      </c>
      <c r="S1433" s="16">
        <f t="shared" si="822"/>
        <v>0</v>
      </c>
      <c r="T1433" s="15">
        <f t="shared" si="814"/>
        <v>0</v>
      </c>
      <c r="U1433" s="16"/>
      <c r="V1433" s="15">
        <f t="shared" si="842"/>
        <v>0</v>
      </c>
      <c r="W1433" s="16">
        <f t="shared" si="823"/>
        <v>0</v>
      </c>
      <c r="X1433" s="15">
        <f t="shared" si="843"/>
        <v>0</v>
      </c>
      <c r="Y1433" s="16">
        <f t="shared" si="824"/>
        <v>0</v>
      </c>
      <c r="Z1433" s="15">
        <f t="shared" si="815"/>
        <v>1.9999999999999574E-2</v>
      </c>
      <c r="AA1433" s="16"/>
      <c r="AB1433" s="15">
        <f t="shared" si="812"/>
        <v>0</v>
      </c>
      <c r="AC1433" s="16">
        <f t="shared" si="825"/>
        <v>0</v>
      </c>
      <c r="AD1433" s="15">
        <f t="shared" si="810"/>
        <v>0</v>
      </c>
      <c r="AE1433" s="16">
        <f t="shared" si="826"/>
        <v>0</v>
      </c>
      <c r="AF1433" s="15">
        <f t="shared" si="816"/>
        <v>1.9999999999999574E-2</v>
      </c>
      <c r="AG1433" s="16"/>
      <c r="AH1433" s="15">
        <f t="shared" si="811"/>
        <v>0</v>
      </c>
      <c r="AI1433" s="16">
        <f t="shared" si="827"/>
        <v>0</v>
      </c>
      <c r="AJ1433" s="15">
        <f t="shared" si="828"/>
        <v>0</v>
      </c>
      <c r="AK1433" s="16">
        <f t="shared" si="829"/>
        <v>0</v>
      </c>
      <c r="AL1433" s="15">
        <f t="shared" si="830"/>
        <v>1.9999999999999574E-2</v>
      </c>
      <c r="AM1433" s="16"/>
      <c r="AN1433" s="15">
        <f t="shared" si="831"/>
        <v>0</v>
      </c>
      <c r="AO1433" s="16">
        <f t="shared" si="832"/>
        <v>0</v>
      </c>
      <c r="AP1433" s="15">
        <f t="shared" si="833"/>
        <v>0</v>
      </c>
      <c r="AQ1433" s="16">
        <f t="shared" si="834"/>
        <v>0</v>
      </c>
      <c r="AR1433" s="15">
        <f t="shared" si="835"/>
        <v>1.9999999999999574E-2</v>
      </c>
      <c r="AS1433" s="16"/>
      <c r="AT1433" s="15">
        <f t="shared" si="836"/>
        <v>0</v>
      </c>
      <c r="AU1433" s="16">
        <f t="shared" si="837"/>
        <v>0</v>
      </c>
      <c r="AV1433" s="15">
        <f t="shared" si="838"/>
        <v>0</v>
      </c>
      <c r="AW1433" s="16">
        <f t="shared" si="839"/>
        <v>0</v>
      </c>
      <c r="AX1433" s="15">
        <f t="shared" si="840"/>
        <v>0</v>
      </c>
    </row>
    <row r="1434" spans="1:50" x14ac:dyDescent="0.25">
      <c r="A1434" s="25">
        <f t="shared" si="841"/>
        <v>28.590416666666147</v>
      </c>
      <c r="B1434" s="9"/>
      <c r="C1434" s="12" t="s">
        <v>14</v>
      </c>
      <c r="D1434" t="s">
        <v>11</v>
      </c>
      <c r="E1434" s="12" t="s">
        <v>14</v>
      </c>
      <c r="F1434" s="12" t="s">
        <v>14</v>
      </c>
      <c r="G1434" s="12" t="s">
        <v>14</v>
      </c>
      <c r="H1434" s="12" t="s">
        <v>14</v>
      </c>
      <c r="I1434" s="12"/>
      <c r="J1434" s="15">
        <f t="shared" si="844"/>
        <v>0</v>
      </c>
      <c r="K1434" s="16">
        <f t="shared" si="817"/>
        <v>0</v>
      </c>
      <c r="L1434" s="15">
        <f t="shared" si="818"/>
        <v>0</v>
      </c>
      <c r="M1434" s="16">
        <f t="shared" si="819"/>
        <v>0</v>
      </c>
      <c r="N1434" s="15">
        <f t="shared" si="813"/>
        <v>1.9999999999999574E-2</v>
      </c>
      <c r="O1434" s="16"/>
      <c r="P1434" s="15">
        <f t="shared" si="820"/>
        <v>0</v>
      </c>
      <c r="Q1434" s="16">
        <f t="shared" si="821"/>
        <v>0</v>
      </c>
      <c r="R1434" s="15">
        <f t="shared" si="804"/>
        <v>0</v>
      </c>
      <c r="S1434" s="16">
        <f t="shared" si="822"/>
        <v>0</v>
      </c>
      <c r="T1434" s="15">
        <f t="shared" si="814"/>
        <v>0</v>
      </c>
      <c r="U1434" s="16"/>
      <c r="V1434" s="15">
        <f t="shared" si="842"/>
        <v>0</v>
      </c>
      <c r="W1434" s="16">
        <f t="shared" si="823"/>
        <v>0</v>
      </c>
      <c r="X1434" s="15">
        <f t="shared" si="843"/>
        <v>0</v>
      </c>
      <c r="Y1434" s="16">
        <f t="shared" si="824"/>
        <v>0</v>
      </c>
      <c r="Z1434" s="15">
        <f t="shared" si="815"/>
        <v>1.9999999999999574E-2</v>
      </c>
      <c r="AA1434" s="16"/>
      <c r="AB1434" s="15">
        <f t="shared" si="812"/>
        <v>0</v>
      </c>
      <c r="AC1434" s="16">
        <f t="shared" si="825"/>
        <v>0</v>
      </c>
      <c r="AD1434" s="15">
        <f t="shared" si="810"/>
        <v>0</v>
      </c>
      <c r="AE1434" s="16">
        <f t="shared" si="826"/>
        <v>0</v>
      </c>
      <c r="AF1434" s="15">
        <f t="shared" si="816"/>
        <v>1.9999999999999574E-2</v>
      </c>
      <c r="AG1434" s="16"/>
      <c r="AH1434" s="15">
        <f t="shared" si="811"/>
        <v>0</v>
      </c>
      <c r="AI1434" s="16">
        <f t="shared" si="827"/>
        <v>0</v>
      </c>
      <c r="AJ1434" s="15">
        <f t="shared" si="828"/>
        <v>0</v>
      </c>
      <c r="AK1434" s="16">
        <f t="shared" si="829"/>
        <v>0</v>
      </c>
      <c r="AL1434" s="15">
        <f t="shared" si="830"/>
        <v>1.9999999999999574E-2</v>
      </c>
      <c r="AM1434" s="16"/>
      <c r="AN1434" s="15">
        <f t="shared" si="831"/>
        <v>0</v>
      </c>
      <c r="AO1434" s="16">
        <f t="shared" si="832"/>
        <v>0</v>
      </c>
      <c r="AP1434" s="15">
        <f t="shared" si="833"/>
        <v>0</v>
      </c>
      <c r="AQ1434" s="16">
        <f t="shared" si="834"/>
        <v>0</v>
      </c>
      <c r="AR1434" s="15">
        <f t="shared" si="835"/>
        <v>1.9999999999999574E-2</v>
      </c>
      <c r="AS1434" s="16"/>
      <c r="AT1434" s="15">
        <f t="shared" si="836"/>
        <v>0</v>
      </c>
      <c r="AU1434" s="16">
        <f t="shared" si="837"/>
        <v>0</v>
      </c>
      <c r="AV1434" s="15">
        <f t="shared" si="838"/>
        <v>0</v>
      </c>
      <c r="AW1434" s="16">
        <f t="shared" si="839"/>
        <v>0</v>
      </c>
      <c r="AX1434" s="15">
        <f t="shared" si="840"/>
        <v>0</v>
      </c>
    </row>
    <row r="1435" spans="1:50" x14ac:dyDescent="0.25">
      <c r="A1435" s="25">
        <f t="shared" si="841"/>
        <v>28.610416666666147</v>
      </c>
      <c r="B1435" s="9" t="s">
        <v>67</v>
      </c>
      <c r="C1435" s="12" t="s">
        <v>14</v>
      </c>
      <c r="D1435" t="s">
        <v>11</v>
      </c>
      <c r="E1435" s="12" t="s">
        <v>14</v>
      </c>
      <c r="F1435" s="12" t="s">
        <v>14</v>
      </c>
      <c r="G1435" s="12" t="s">
        <v>14</v>
      </c>
      <c r="H1435" t="s">
        <v>11</v>
      </c>
      <c r="I1435" s="12" t="s">
        <v>14</v>
      </c>
      <c r="J1435" s="15">
        <f t="shared" si="844"/>
        <v>0</v>
      </c>
      <c r="K1435" s="16">
        <f t="shared" si="817"/>
        <v>0</v>
      </c>
      <c r="L1435" s="15">
        <f t="shared" si="818"/>
        <v>0</v>
      </c>
      <c r="M1435" s="16">
        <f t="shared" si="819"/>
        <v>0</v>
      </c>
      <c r="N1435" s="15">
        <f t="shared" si="813"/>
        <v>1.9999999999999574E-2</v>
      </c>
      <c r="O1435" s="16"/>
      <c r="P1435" s="15">
        <f t="shared" si="820"/>
        <v>0</v>
      </c>
      <c r="Q1435" s="16">
        <f t="shared" si="821"/>
        <v>0</v>
      </c>
      <c r="R1435" s="15">
        <f t="shared" si="804"/>
        <v>0</v>
      </c>
      <c r="S1435" s="16">
        <f t="shared" si="822"/>
        <v>0</v>
      </c>
      <c r="T1435" s="15">
        <f t="shared" si="814"/>
        <v>0</v>
      </c>
      <c r="U1435" s="16"/>
      <c r="V1435" s="15">
        <f t="shared" si="842"/>
        <v>0</v>
      </c>
      <c r="W1435" s="16">
        <f t="shared" si="823"/>
        <v>0</v>
      </c>
      <c r="X1435" s="15">
        <f t="shared" si="843"/>
        <v>0</v>
      </c>
      <c r="Y1435" s="16">
        <f t="shared" si="824"/>
        <v>0</v>
      </c>
      <c r="Z1435" s="15">
        <f t="shared" si="815"/>
        <v>1.9999999999999574E-2</v>
      </c>
      <c r="AA1435" s="16"/>
      <c r="AB1435" s="15">
        <f t="shared" si="812"/>
        <v>0</v>
      </c>
      <c r="AC1435" s="16">
        <f t="shared" si="825"/>
        <v>0</v>
      </c>
      <c r="AD1435" s="15">
        <f t="shared" si="810"/>
        <v>0</v>
      </c>
      <c r="AE1435" s="16">
        <f t="shared" si="826"/>
        <v>0</v>
      </c>
      <c r="AF1435" s="15">
        <f t="shared" si="816"/>
        <v>1.9999999999999574E-2</v>
      </c>
      <c r="AG1435" s="16"/>
      <c r="AH1435" s="15">
        <f t="shared" si="811"/>
        <v>0</v>
      </c>
      <c r="AI1435" s="16">
        <f t="shared" si="827"/>
        <v>0</v>
      </c>
      <c r="AJ1435" s="15">
        <f t="shared" si="828"/>
        <v>0</v>
      </c>
      <c r="AK1435" s="16">
        <f t="shared" si="829"/>
        <v>0</v>
      </c>
      <c r="AL1435" s="15">
        <f t="shared" si="830"/>
        <v>1.9999999999999574E-2</v>
      </c>
      <c r="AM1435" s="16"/>
      <c r="AN1435" s="15">
        <f t="shared" si="831"/>
        <v>0</v>
      </c>
      <c r="AO1435" s="16">
        <f t="shared" si="832"/>
        <v>0</v>
      </c>
      <c r="AP1435" s="15">
        <f t="shared" si="833"/>
        <v>0</v>
      </c>
      <c r="AQ1435" s="16">
        <f t="shared" si="834"/>
        <v>0</v>
      </c>
      <c r="AR1435" s="15">
        <f t="shared" si="835"/>
        <v>0</v>
      </c>
      <c r="AS1435" s="16"/>
      <c r="AT1435" s="15">
        <f t="shared" si="836"/>
        <v>28.610416666666147</v>
      </c>
      <c r="AU1435" s="16">
        <f t="shared" si="837"/>
        <v>1</v>
      </c>
      <c r="AV1435" s="15">
        <f t="shared" si="838"/>
        <v>0</v>
      </c>
      <c r="AW1435" s="16">
        <f t="shared" si="839"/>
        <v>0</v>
      </c>
      <c r="AX1435" s="15">
        <f t="shared" si="840"/>
        <v>1.9999999999999574E-2</v>
      </c>
    </row>
    <row r="1436" spans="1:50" x14ac:dyDescent="0.25">
      <c r="A1436" s="25">
        <f t="shared" si="841"/>
        <v>28.630416666666147</v>
      </c>
      <c r="B1436" s="9" t="s">
        <v>17</v>
      </c>
      <c r="C1436" s="12" t="s">
        <v>14</v>
      </c>
      <c r="D1436" s="13" t="s">
        <v>20</v>
      </c>
      <c r="E1436" s="12" t="s">
        <v>14</v>
      </c>
      <c r="F1436" s="12" t="s">
        <v>14</v>
      </c>
      <c r="G1436" s="12" t="s">
        <v>14</v>
      </c>
      <c r="H1436" t="s">
        <v>11</v>
      </c>
      <c r="I1436" s="12" t="s">
        <v>14</v>
      </c>
      <c r="J1436" s="15">
        <f t="shared" si="844"/>
        <v>0</v>
      </c>
      <c r="K1436" s="16">
        <f t="shared" si="817"/>
        <v>0</v>
      </c>
      <c r="L1436" s="15">
        <f t="shared" si="818"/>
        <v>0</v>
      </c>
      <c r="M1436" s="16">
        <f t="shared" si="819"/>
        <v>0</v>
      </c>
      <c r="N1436" s="15">
        <f t="shared" si="813"/>
        <v>1.9999999999999574E-2</v>
      </c>
      <c r="O1436" s="16"/>
      <c r="P1436" s="15">
        <f t="shared" si="820"/>
        <v>0</v>
      </c>
      <c r="Q1436" s="16">
        <f t="shared" si="821"/>
        <v>0</v>
      </c>
      <c r="R1436" s="15">
        <f t="shared" si="804"/>
        <v>28.630416666666147</v>
      </c>
      <c r="S1436" s="16">
        <f t="shared" si="822"/>
        <v>1</v>
      </c>
      <c r="T1436" s="15">
        <f t="shared" si="814"/>
        <v>0</v>
      </c>
      <c r="U1436" s="16"/>
      <c r="V1436" s="15">
        <f t="shared" si="842"/>
        <v>0</v>
      </c>
      <c r="W1436" s="16">
        <f t="shared" si="823"/>
        <v>0</v>
      </c>
      <c r="X1436" s="15">
        <f t="shared" si="843"/>
        <v>0</v>
      </c>
      <c r="Y1436" s="16">
        <f t="shared" si="824"/>
        <v>0</v>
      </c>
      <c r="Z1436" s="15">
        <f t="shared" si="815"/>
        <v>1.9999999999999574E-2</v>
      </c>
      <c r="AA1436" s="16"/>
      <c r="AB1436" s="15">
        <f t="shared" si="812"/>
        <v>0</v>
      </c>
      <c r="AC1436" s="16">
        <f t="shared" si="825"/>
        <v>0</v>
      </c>
      <c r="AD1436" s="15">
        <f t="shared" si="810"/>
        <v>0</v>
      </c>
      <c r="AE1436" s="16">
        <f t="shared" si="826"/>
        <v>0</v>
      </c>
      <c r="AF1436" s="15">
        <f t="shared" si="816"/>
        <v>1.9999999999999574E-2</v>
      </c>
      <c r="AG1436" s="16"/>
      <c r="AH1436" s="15">
        <f t="shared" si="811"/>
        <v>0</v>
      </c>
      <c r="AI1436" s="16">
        <f t="shared" si="827"/>
        <v>0</v>
      </c>
      <c r="AJ1436" s="15">
        <f t="shared" si="828"/>
        <v>0</v>
      </c>
      <c r="AK1436" s="16">
        <f t="shared" si="829"/>
        <v>0</v>
      </c>
      <c r="AL1436" s="15">
        <f t="shared" si="830"/>
        <v>1.9999999999999574E-2</v>
      </c>
      <c r="AM1436" s="16"/>
      <c r="AN1436" s="15">
        <f t="shared" si="831"/>
        <v>0</v>
      </c>
      <c r="AO1436" s="16">
        <f t="shared" si="832"/>
        <v>0</v>
      </c>
      <c r="AP1436" s="15">
        <f t="shared" si="833"/>
        <v>0</v>
      </c>
      <c r="AQ1436" s="16">
        <f t="shared" si="834"/>
        <v>0</v>
      </c>
      <c r="AR1436" s="15">
        <f t="shared" si="835"/>
        <v>0</v>
      </c>
      <c r="AS1436" s="16"/>
      <c r="AT1436" s="15">
        <f t="shared" si="836"/>
        <v>0</v>
      </c>
      <c r="AU1436" s="16">
        <f t="shared" si="837"/>
        <v>0</v>
      </c>
      <c r="AV1436" s="15">
        <f t="shared" si="838"/>
        <v>0</v>
      </c>
      <c r="AW1436" s="16">
        <f t="shared" si="839"/>
        <v>0</v>
      </c>
      <c r="AX1436" s="15">
        <f t="shared" si="840"/>
        <v>1.9999999999999574E-2</v>
      </c>
    </row>
    <row r="1437" spans="1:50" x14ac:dyDescent="0.25">
      <c r="A1437" s="25">
        <f t="shared" si="841"/>
        <v>28.650416666666146</v>
      </c>
      <c r="B1437" s="9"/>
      <c r="C1437" s="12" t="s">
        <v>14</v>
      </c>
      <c r="E1437" s="12" t="s">
        <v>14</v>
      </c>
      <c r="F1437" s="12" t="s">
        <v>14</v>
      </c>
      <c r="G1437" s="12" t="s">
        <v>14</v>
      </c>
      <c r="H1437" t="s">
        <v>11</v>
      </c>
      <c r="I1437" s="12" t="s">
        <v>14</v>
      </c>
      <c r="J1437" s="15">
        <f t="shared" si="844"/>
        <v>0</v>
      </c>
      <c r="K1437" s="16">
        <f t="shared" si="817"/>
        <v>0</v>
      </c>
      <c r="L1437" s="15">
        <f t="shared" si="818"/>
        <v>0</v>
      </c>
      <c r="M1437" s="16">
        <f t="shared" si="819"/>
        <v>0</v>
      </c>
      <c r="N1437" s="15">
        <f t="shared" si="813"/>
        <v>1.9999999999999574E-2</v>
      </c>
      <c r="O1437" s="16"/>
      <c r="P1437" s="15">
        <f t="shared" si="820"/>
        <v>0</v>
      </c>
      <c r="Q1437" s="16">
        <f t="shared" si="821"/>
        <v>0</v>
      </c>
      <c r="R1437" s="15">
        <f t="shared" si="804"/>
        <v>0</v>
      </c>
      <c r="S1437" s="16">
        <f t="shared" si="822"/>
        <v>0</v>
      </c>
      <c r="T1437" s="15">
        <f t="shared" si="814"/>
        <v>0</v>
      </c>
      <c r="U1437" s="16"/>
      <c r="V1437" s="15">
        <f t="shared" si="842"/>
        <v>0</v>
      </c>
      <c r="W1437" s="16">
        <f t="shared" si="823"/>
        <v>0</v>
      </c>
      <c r="X1437" s="15">
        <f t="shared" si="843"/>
        <v>0</v>
      </c>
      <c r="Y1437" s="16">
        <f t="shared" si="824"/>
        <v>0</v>
      </c>
      <c r="Z1437" s="15">
        <f t="shared" si="815"/>
        <v>1.9999999999999574E-2</v>
      </c>
      <c r="AA1437" s="16"/>
      <c r="AB1437" s="15">
        <f t="shared" si="812"/>
        <v>0</v>
      </c>
      <c r="AC1437" s="16">
        <f t="shared" si="825"/>
        <v>0</v>
      </c>
      <c r="AD1437" s="15">
        <f t="shared" si="810"/>
        <v>0</v>
      </c>
      <c r="AE1437" s="16">
        <f t="shared" si="826"/>
        <v>0</v>
      </c>
      <c r="AF1437" s="15">
        <f t="shared" si="816"/>
        <v>1.9999999999999574E-2</v>
      </c>
      <c r="AG1437" s="16"/>
      <c r="AH1437" s="15">
        <f t="shared" si="811"/>
        <v>0</v>
      </c>
      <c r="AI1437" s="16">
        <f t="shared" si="827"/>
        <v>0</v>
      </c>
      <c r="AJ1437" s="15">
        <f t="shared" si="828"/>
        <v>0</v>
      </c>
      <c r="AK1437" s="16">
        <f t="shared" si="829"/>
        <v>0</v>
      </c>
      <c r="AL1437" s="15">
        <f t="shared" si="830"/>
        <v>1.9999999999999574E-2</v>
      </c>
      <c r="AM1437" s="16"/>
      <c r="AN1437" s="15">
        <f t="shared" si="831"/>
        <v>0</v>
      </c>
      <c r="AO1437" s="16">
        <f t="shared" si="832"/>
        <v>0</v>
      </c>
      <c r="AP1437" s="15">
        <f t="shared" si="833"/>
        <v>0</v>
      </c>
      <c r="AQ1437" s="16">
        <f t="shared" si="834"/>
        <v>0</v>
      </c>
      <c r="AR1437" s="15">
        <f t="shared" si="835"/>
        <v>0</v>
      </c>
      <c r="AS1437" s="16"/>
      <c r="AT1437" s="15">
        <f t="shared" si="836"/>
        <v>0</v>
      </c>
      <c r="AU1437" s="16">
        <f t="shared" si="837"/>
        <v>0</v>
      </c>
      <c r="AV1437" s="15">
        <f t="shared" si="838"/>
        <v>0</v>
      </c>
      <c r="AW1437" s="16">
        <f t="shared" si="839"/>
        <v>0</v>
      </c>
      <c r="AX1437" s="15">
        <f t="shared" si="840"/>
        <v>1.9999999999999574E-2</v>
      </c>
    </row>
    <row r="1438" spans="1:50" x14ac:dyDescent="0.25">
      <c r="A1438" s="25">
        <f t="shared" si="841"/>
        <v>28.670416666666146</v>
      </c>
      <c r="B1438" s="9"/>
      <c r="C1438" s="12" t="s">
        <v>14</v>
      </c>
      <c r="E1438" s="12" t="s">
        <v>14</v>
      </c>
      <c r="F1438" s="12" t="s">
        <v>14</v>
      </c>
      <c r="G1438" s="12" t="s">
        <v>14</v>
      </c>
      <c r="H1438" t="s">
        <v>11</v>
      </c>
      <c r="I1438" s="12" t="s">
        <v>14</v>
      </c>
      <c r="J1438" s="15">
        <f t="shared" si="844"/>
        <v>0</v>
      </c>
      <c r="K1438" s="16">
        <f t="shared" si="817"/>
        <v>0</v>
      </c>
      <c r="L1438" s="15">
        <f t="shared" si="818"/>
        <v>0</v>
      </c>
      <c r="M1438" s="16">
        <f t="shared" si="819"/>
        <v>0</v>
      </c>
      <c r="N1438" s="15">
        <f t="shared" si="813"/>
        <v>1.9999999999999574E-2</v>
      </c>
      <c r="O1438" s="16"/>
      <c r="P1438" s="15">
        <f t="shared" si="820"/>
        <v>0</v>
      </c>
      <c r="Q1438" s="16">
        <f t="shared" si="821"/>
        <v>0</v>
      </c>
      <c r="R1438" s="15">
        <f t="shared" si="804"/>
        <v>0</v>
      </c>
      <c r="S1438" s="16">
        <f t="shared" si="822"/>
        <v>0</v>
      </c>
      <c r="T1438" s="15">
        <f t="shared" si="814"/>
        <v>0</v>
      </c>
      <c r="U1438" s="16"/>
      <c r="V1438" s="15">
        <f t="shared" si="842"/>
        <v>0</v>
      </c>
      <c r="W1438" s="16">
        <f t="shared" si="823"/>
        <v>0</v>
      </c>
      <c r="X1438" s="15">
        <f t="shared" si="843"/>
        <v>0</v>
      </c>
      <c r="Y1438" s="16">
        <f t="shared" si="824"/>
        <v>0</v>
      </c>
      <c r="Z1438" s="15">
        <f t="shared" si="815"/>
        <v>1.9999999999999574E-2</v>
      </c>
      <c r="AA1438" s="16"/>
      <c r="AB1438" s="15">
        <f t="shared" si="812"/>
        <v>0</v>
      </c>
      <c r="AC1438" s="16">
        <f t="shared" si="825"/>
        <v>0</v>
      </c>
      <c r="AD1438" s="15">
        <f t="shared" si="810"/>
        <v>0</v>
      </c>
      <c r="AE1438" s="16">
        <f t="shared" si="826"/>
        <v>0</v>
      </c>
      <c r="AF1438" s="15">
        <f t="shared" si="816"/>
        <v>1.9999999999999574E-2</v>
      </c>
      <c r="AG1438" s="16"/>
      <c r="AH1438" s="15">
        <f t="shared" si="811"/>
        <v>0</v>
      </c>
      <c r="AI1438" s="16">
        <f t="shared" si="827"/>
        <v>0</v>
      </c>
      <c r="AJ1438" s="15">
        <f t="shared" si="828"/>
        <v>0</v>
      </c>
      <c r="AK1438" s="16">
        <f t="shared" si="829"/>
        <v>0</v>
      </c>
      <c r="AL1438" s="15">
        <f t="shared" si="830"/>
        <v>1.9999999999999574E-2</v>
      </c>
      <c r="AM1438" s="16"/>
      <c r="AN1438" s="15">
        <f t="shared" si="831"/>
        <v>0</v>
      </c>
      <c r="AO1438" s="16">
        <f t="shared" si="832"/>
        <v>0</v>
      </c>
      <c r="AP1438" s="15">
        <f t="shared" si="833"/>
        <v>0</v>
      </c>
      <c r="AQ1438" s="16">
        <f t="shared" si="834"/>
        <v>0</v>
      </c>
      <c r="AR1438" s="15">
        <f t="shared" si="835"/>
        <v>0</v>
      </c>
      <c r="AS1438" s="16"/>
      <c r="AT1438" s="15">
        <f t="shared" si="836"/>
        <v>0</v>
      </c>
      <c r="AU1438" s="16">
        <f t="shared" si="837"/>
        <v>0</v>
      </c>
      <c r="AV1438" s="15">
        <f t="shared" si="838"/>
        <v>0</v>
      </c>
      <c r="AW1438" s="16">
        <f t="shared" si="839"/>
        <v>0</v>
      </c>
      <c r="AX1438" s="15">
        <f t="shared" si="840"/>
        <v>1.9999999999999574E-2</v>
      </c>
    </row>
    <row r="1439" spans="1:50" x14ac:dyDescent="0.25">
      <c r="A1439" s="25">
        <f t="shared" si="841"/>
        <v>28.690416666666145</v>
      </c>
      <c r="B1439" s="9" t="s">
        <v>64</v>
      </c>
      <c r="C1439" t="s">
        <v>11</v>
      </c>
      <c r="E1439" s="12" t="s">
        <v>14</v>
      </c>
      <c r="F1439" s="12" t="s">
        <v>14</v>
      </c>
      <c r="G1439" s="12" t="s">
        <v>14</v>
      </c>
      <c r="H1439" s="13" t="s">
        <v>20</v>
      </c>
      <c r="I1439" s="12" t="s">
        <v>14</v>
      </c>
      <c r="J1439" s="15">
        <f t="shared" si="844"/>
        <v>0</v>
      </c>
      <c r="K1439" s="16">
        <f t="shared" si="817"/>
        <v>0</v>
      </c>
      <c r="L1439" s="15">
        <f t="shared" si="818"/>
        <v>0</v>
      </c>
      <c r="M1439" s="16">
        <f t="shared" si="819"/>
        <v>0</v>
      </c>
      <c r="N1439" s="15">
        <f t="shared" si="813"/>
        <v>0</v>
      </c>
      <c r="O1439" s="16"/>
      <c r="P1439" s="15">
        <f t="shared" si="820"/>
        <v>0</v>
      </c>
      <c r="Q1439" s="16">
        <f t="shared" si="821"/>
        <v>0</v>
      </c>
      <c r="R1439" s="15">
        <f t="shared" si="804"/>
        <v>0</v>
      </c>
      <c r="S1439" s="16">
        <f t="shared" si="822"/>
        <v>0</v>
      </c>
      <c r="T1439" s="15">
        <f t="shared" si="814"/>
        <v>0</v>
      </c>
      <c r="U1439" s="16"/>
      <c r="V1439" s="15">
        <f t="shared" si="842"/>
        <v>0</v>
      </c>
      <c r="W1439" s="16">
        <f t="shared" si="823"/>
        <v>0</v>
      </c>
      <c r="X1439" s="15">
        <f t="shared" si="843"/>
        <v>0</v>
      </c>
      <c r="Y1439" s="16">
        <f t="shared" si="824"/>
        <v>0</v>
      </c>
      <c r="Z1439" s="15">
        <f t="shared" si="815"/>
        <v>1.9999999999999574E-2</v>
      </c>
      <c r="AA1439" s="16"/>
      <c r="AB1439" s="15">
        <f t="shared" si="812"/>
        <v>0</v>
      </c>
      <c r="AC1439" s="16">
        <f t="shared" si="825"/>
        <v>0</v>
      </c>
      <c r="AD1439" s="15">
        <f t="shared" si="810"/>
        <v>0</v>
      </c>
      <c r="AE1439" s="16">
        <f t="shared" si="826"/>
        <v>0</v>
      </c>
      <c r="AF1439" s="15">
        <f t="shared" si="816"/>
        <v>1.9999999999999574E-2</v>
      </c>
      <c r="AG1439" s="16"/>
      <c r="AH1439" s="15">
        <f t="shared" si="811"/>
        <v>0</v>
      </c>
      <c r="AI1439" s="16">
        <f t="shared" si="827"/>
        <v>0</v>
      </c>
      <c r="AJ1439" s="15">
        <f t="shared" si="828"/>
        <v>0</v>
      </c>
      <c r="AK1439" s="16">
        <f t="shared" si="829"/>
        <v>0</v>
      </c>
      <c r="AL1439" s="15">
        <f t="shared" si="830"/>
        <v>1.9999999999999574E-2</v>
      </c>
      <c r="AM1439" s="16"/>
      <c r="AN1439" s="15">
        <f t="shared" si="831"/>
        <v>0</v>
      </c>
      <c r="AO1439" s="16">
        <f t="shared" si="832"/>
        <v>0</v>
      </c>
      <c r="AP1439" s="15">
        <f t="shared" si="833"/>
        <v>28.690416666666145</v>
      </c>
      <c r="AQ1439" s="16">
        <f t="shared" si="834"/>
        <v>1</v>
      </c>
      <c r="AR1439" s="15">
        <f t="shared" si="835"/>
        <v>0</v>
      </c>
      <c r="AS1439" s="16"/>
      <c r="AT1439" s="15">
        <f t="shared" si="836"/>
        <v>0</v>
      </c>
      <c r="AU1439" s="16">
        <f t="shared" si="837"/>
        <v>0</v>
      </c>
      <c r="AV1439" s="15">
        <f t="shared" si="838"/>
        <v>0</v>
      </c>
      <c r="AW1439" s="16">
        <f t="shared" si="839"/>
        <v>0</v>
      </c>
      <c r="AX1439" s="15">
        <f t="shared" si="840"/>
        <v>1.9999999999999574E-2</v>
      </c>
    </row>
    <row r="1440" spans="1:50" x14ac:dyDescent="0.25">
      <c r="A1440" s="25">
        <f t="shared" si="841"/>
        <v>28.710416666666145</v>
      </c>
      <c r="B1440" s="9"/>
      <c r="C1440" t="s">
        <v>11</v>
      </c>
      <c r="E1440" s="12" t="s">
        <v>14</v>
      </c>
      <c r="F1440" s="12" t="s">
        <v>14</v>
      </c>
      <c r="G1440" s="12" t="s">
        <v>14</v>
      </c>
      <c r="I1440" s="12" t="s">
        <v>14</v>
      </c>
      <c r="J1440" s="15">
        <f t="shared" si="844"/>
        <v>0</v>
      </c>
      <c r="K1440" s="16">
        <f t="shared" si="817"/>
        <v>0</v>
      </c>
      <c r="L1440" s="15">
        <f t="shared" si="818"/>
        <v>0</v>
      </c>
      <c r="M1440" s="16">
        <f t="shared" si="819"/>
        <v>0</v>
      </c>
      <c r="N1440" s="15">
        <f t="shared" si="813"/>
        <v>0</v>
      </c>
      <c r="O1440" s="16"/>
      <c r="P1440" s="15">
        <f t="shared" si="820"/>
        <v>0</v>
      </c>
      <c r="Q1440" s="16">
        <f t="shared" si="821"/>
        <v>0</v>
      </c>
      <c r="R1440" s="15">
        <f t="shared" si="804"/>
        <v>0</v>
      </c>
      <c r="S1440" s="16">
        <f t="shared" si="822"/>
        <v>0</v>
      </c>
      <c r="T1440" s="15">
        <f t="shared" si="814"/>
        <v>0</v>
      </c>
      <c r="U1440" s="16"/>
      <c r="V1440" s="15">
        <f t="shared" si="842"/>
        <v>0</v>
      </c>
      <c r="W1440" s="16">
        <f t="shared" si="823"/>
        <v>0</v>
      </c>
      <c r="X1440" s="15">
        <f t="shared" si="843"/>
        <v>0</v>
      </c>
      <c r="Y1440" s="16">
        <f t="shared" si="824"/>
        <v>0</v>
      </c>
      <c r="Z1440" s="15">
        <f t="shared" si="815"/>
        <v>1.9999999999999574E-2</v>
      </c>
      <c r="AA1440" s="16"/>
      <c r="AB1440" s="15">
        <f t="shared" si="812"/>
        <v>0</v>
      </c>
      <c r="AC1440" s="16">
        <f t="shared" si="825"/>
        <v>0</v>
      </c>
      <c r="AD1440" s="15">
        <f t="shared" si="810"/>
        <v>0</v>
      </c>
      <c r="AE1440" s="16">
        <f t="shared" si="826"/>
        <v>0</v>
      </c>
      <c r="AF1440" s="15">
        <f t="shared" si="816"/>
        <v>1.9999999999999574E-2</v>
      </c>
      <c r="AG1440" s="16"/>
      <c r="AH1440" s="15">
        <f t="shared" si="811"/>
        <v>0</v>
      </c>
      <c r="AI1440" s="16">
        <f t="shared" si="827"/>
        <v>0</v>
      </c>
      <c r="AJ1440" s="15">
        <f t="shared" si="828"/>
        <v>0</v>
      </c>
      <c r="AK1440" s="16">
        <f t="shared" si="829"/>
        <v>0</v>
      </c>
      <c r="AL1440" s="15">
        <f t="shared" si="830"/>
        <v>1.9999999999999574E-2</v>
      </c>
      <c r="AM1440" s="16"/>
      <c r="AN1440" s="15">
        <f t="shared" si="831"/>
        <v>0</v>
      </c>
      <c r="AO1440" s="16">
        <f t="shared" si="832"/>
        <v>0</v>
      </c>
      <c r="AP1440" s="15">
        <f t="shared" si="833"/>
        <v>0</v>
      </c>
      <c r="AQ1440" s="16">
        <f t="shared" si="834"/>
        <v>0</v>
      </c>
      <c r="AR1440" s="15">
        <f t="shared" si="835"/>
        <v>0</v>
      </c>
      <c r="AS1440" s="16"/>
      <c r="AT1440" s="15">
        <f t="shared" si="836"/>
        <v>0</v>
      </c>
      <c r="AU1440" s="16">
        <f t="shared" si="837"/>
        <v>0</v>
      </c>
      <c r="AV1440" s="15">
        <f t="shared" si="838"/>
        <v>0</v>
      </c>
      <c r="AW1440" s="16">
        <f t="shared" si="839"/>
        <v>0</v>
      </c>
      <c r="AX1440" s="15">
        <f t="shared" si="840"/>
        <v>1.9999999999999574E-2</v>
      </c>
    </row>
    <row r="1441" spans="1:50" x14ac:dyDescent="0.25">
      <c r="A1441" s="25">
        <f t="shared" si="841"/>
        <v>28.730416666666144</v>
      </c>
      <c r="B1441" s="9" t="s">
        <v>16</v>
      </c>
      <c r="C1441" t="s">
        <v>11</v>
      </c>
      <c r="D1441" s="12" t="s">
        <v>14</v>
      </c>
      <c r="E1441" s="12" t="s">
        <v>14</v>
      </c>
      <c r="F1441" s="12" t="s">
        <v>14</v>
      </c>
      <c r="G1441" s="12" t="s">
        <v>14</v>
      </c>
      <c r="I1441" s="12" t="s">
        <v>14</v>
      </c>
      <c r="J1441" s="15">
        <f t="shared" si="844"/>
        <v>0</v>
      </c>
      <c r="K1441" s="16">
        <f t="shared" si="817"/>
        <v>0</v>
      </c>
      <c r="L1441" s="15">
        <f t="shared" si="818"/>
        <v>0</v>
      </c>
      <c r="M1441" s="16">
        <f t="shared" si="819"/>
        <v>0</v>
      </c>
      <c r="N1441" s="15">
        <f t="shared" si="813"/>
        <v>0</v>
      </c>
      <c r="O1441" s="16"/>
      <c r="P1441" s="15">
        <f t="shared" si="820"/>
        <v>28.730416666666144</v>
      </c>
      <c r="Q1441" s="16">
        <f t="shared" si="821"/>
        <v>1</v>
      </c>
      <c r="R1441" s="15">
        <f t="shared" si="804"/>
        <v>0</v>
      </c>
      <c r="S1441" s="16">
        <f t="shared" si="822"/>
        <v>0</v>
      </c>
      <c r="T1441" s="15">
        <f t="shared" si="814"/>
        <v>1.9999999999999574E-2</v>
      </c>
      <c r="U1441" s="16"/>
      <c r="V1441" s="15">
        <f t="shared" si="842"/>
        <v>0</v>
      </c>
      <c r="W1441" s="16">
        <f t="shared" si="823"/>
        <v>0</v>
      </c>
      <c r="X1441" s="15">
        <f t="shared" si="843"/>
        <v>0</v>
      </c>
      <c r="Y1441" s="16">
        <f t="shared" si="824"/>
        <v>0</v>
      </c>
      <c r="Z1441" s="15">
        <f t="shared" si="815"/>
        <v>1.9999999999999574E-2</v>
      </c>
      <c r="AA1441" s="16"/>
      <c r="AB1441" s="15">
        <f t="shared" si="812"/>
        <v>0</v>
      </c>
      <c r="AC1441" s="16">
        <f t="shared" si="825"/>
        <v>0</v>
      </c>
      <c r="AD1441" s="15">
        <f t="shared" si="810"/>
        <v>0</v>
      </c>
      <c r="AE1441" s="16">
        <f t="shared" si="826"/>
        <v>0</v>
      </c>
      <c r="AF1441" s="15">
        <f t="shared" si="816"/>
        <v>1.9999999999999574E-2</v>
      </c>
      <c r="AG1441" s="16"/>
      <c r="AH1441" s="15">
        <f t="shared" si="811"/>
        <v>0</v>
      </c>
      <c r="AI1441" s="16">
        <f t="shared" si="827"/>
        <v>0</v>
      </c>
      <c r="AJ1441" s="15">
        <f t="shared" si="828"/>
        <v>0</v>
      </c>
      <c r="AK1441" s="16">
        <f t="shared" si="829"/>
        <v>0</v>
      </c>
      <c r="AL1441" s="15">
        <f t="shared" si="830"/>
        <v>1.9999999999999574E-2</v>
      </c>
      <c r="AM1441" s="16"/>
      <c r="AN1441" s="15">
        <f t="shared" si="831"/>
        <v>0</v>
      </c>
      <c r="AO1441" s="16">
        <f t="shared" si="832"/>
        <v>0</v>
      </c>
      <c r="AP1441" s="15">
        <f t="shared" si="833"/>
        <v>0</v>
      </c>
      <c r="AQ1441" s="16">
        <f t="shared" si="834"/>
        <v>0</v>
      </c>
      <c r="AR1441" s="15">
        <f t="shared" si="835"/>
        <v>0</v>
      </c>
      <c r="AS1441" s="16"/>
      <c r="AT1441" s="15">
        <f t="shared" si="836"/>
        <v>0</v>
      </c>
      <c r="AU1441" s="16">
        <f t="shared" si="837"/>
        <v>0</v>
      </c>
      <c r="AV1441" s="15">
        <f t="shared" si="838"/>
        <v>0</v>
      </c>
      <c r="AW1441" s="16">
        <f t="shared" si="839"/>
        <v>0</v>
      </c>
      <c r="AX1441" s="15">
        <f t="shared" si="840"/>
        <v>1.9999999999999574E-2</v>
      </c>
    </row>
    <row r="1442" spans="1:50" x14ac:dyDescent="0.25">
      <c r="A1442" s="25">
        <f t="shared" si="841"/>
        <v>28.750416666666144</v>
      </c>
      <c r="B1442" s="9" t="s">
        <v>22</v>
      </c>
      <c r="C1442" s="13" t="s">
        <v>20</v>
      </c>
      <c r="D1442" s="12" t="s">
        <v>14</v>
      </c>
      <c r="E1442" s="12" t="s">
        <v>14</v>
      </c>
      <c r="F1442" t="s">
        <v>11</v>
      </c>
      <c r="G1442" s="12" t="s">
        <v>14</v>
      </c>
      <c r="H1442" s="13"/>
      <c r="I1442" s="12" t="s">
        <v>14</v>
      </c>
      <c r="J1442" s="15">
        <f t="shared" si="844"/>
        <v>0</v>
      </c>
      <c r="K1442" s="16">
        <f t="shared" si="817"/>
        <v>0</v>
      </c>
      <c r="L1442" s="15">
        <f t="shared" si="818"/>
        <v>28.750416666666144</v>
      </c>
      <c r="M1442" s="16">
        <f t="shared" si="819"/>
        <v>1</v>
      </c>
      <c r="N1442" s="15">
        <f t="shared" si="813"/>
        <v>0</v>
      </c>
      <c r="O1442" s="16"/>
      <c r="P1442" s="15">
        <f t="shared" si="820"/>
        <v>0</v>
      </c>
      <c r="Q1442" s="16">
        <f t="shared" si="821"/>
        <v>0</v>
      </c>
      <c r="R1442" s="15">
        <f t="shared" si="804"/>
        <v>0</v>
      </c>
      <c r="S1442" s="16">
        <f t="shared" si="822"/>
        <v>0</v>
      </c>
      <c r="T1442" s="15">
        <f t="shared" si="814"/>
        <v>1.9999999999999574E-2</v>
      </c>
      <c r="U1442" s="16"/>
      <c r="V1442" s="15">
        <f t="shared" si="842"/>
        <v>0</v>
      </c>
      <c r="W1442" s="16">
        <f t="shared" si="823"/>
        <v>0</v>
      </c>
      <c r="X1442" s="15">
        <f t="shared" si="843"/>
        <v>0</v>
      </c>
      <c r="Y1442" s="16">
        <f t="shared" si="824"/>
        <v>0</v>
      </c>
      <c r="Z1442" s="15">
        <f t="shared" si="815"/>
        <v>1.9999999999999574E-2</v>
      </c>
      <c r="AA1442" s="16"/>
      <c r="AB1442" s="15">
        <f t="shared" si="812"/>
        <v>0</v>
      </c>
      <c r="AC1442" s="16">
        <f t="shared" si="825"/>
        <v>0</v>
      </c>
      <c r="AD1442" s="15">
        <f t="shared" si="810"/>
        <v>0</v>
      </c>
      <c r="AE1442" s="16">
        <f t="shared" si="826"/>
        <v>0</v>
      </c>
      <c r="AF1442" s="15">
        <f t="shared" si="816"/>
        <v>0</v>
      </c>
      <c r="AG1442" s="16"/>
      <c r="AH1442" s="15">
        <f t="shared" si="811"/>
        <v>0</v>
      </c>
      <c r="AI1442" s="16">
        <f t="shared" si="827"/>
        <v>0</v>
      </c>
      <c r="AJ1442" s="15">
        <f t="shared" si="828"/>
        <v>0</v>
      </c>
      <c r="AK1442" s="16">
        <f t="shared" si="829"/>
        <v>0</v>
      </c>
      <c r="AL1442" s="15">
        <f t="shared" si="830"/>
        <v>1.9999999999999574E-2</v>
      </c>
      <c r="AM1442" s="16"/>
      <c r="AN1442" s="15">
        <f t="shared" si="831"/>
        <v>0</v>
      </c>
      <c r="AO1442" s="16">
        <f t="shared" si="832"/>
        <v>0</v>
      </c>
      <c r="AP1442" s="15">
        <f t="shared" si="833"/>
        <v>0</v>
      </c>
      <c r="AQ1442" s="16">
        <f t="shared" si="834"/>
        <v>0</v>
      </c>
      <c r="AR1442" s="15">
        <f t="shared" si="835"/>
        <v>0</v>
      </c>
      <c r="AS1442" s="16"/>
      <c r="AT1442" s="15">
        <f t="shared" si="836"/>
        <v>0</v>
      </c>
      <c r="AU1442" s="16">
        <f t="shared" si="837"/>
        <v>0</v>
      </c>
      <c r="AV1442" s="15">
        <f t="shared" si="838"/>
        <v>0</v>
      </c>
      <c r="AW1442" s="16">
        <f t="shared" si="839"/>
        <v>0</v>
      </c>
      <c r="AX1442" s="15">
        <f t="shared" si="840"/>
        <v>1.9999999999999574E-2</v>
      </c>
    </row>
    <row r="1443" spans="1:50" x14ac:dyDescent="0.25">
      <c r="A1443" s="25">
        <f t="shared" si="841"/>
        <v>28.770416666666144</v>
      </c>
      <c r="B1443" s="9"/>
      <c r="C1443" s="12"/>
      <c r="D1443" s="12" t="s">
        <v>14</v>
      </c>
      <c r="E1443" s="12" t="s">
        <v>14</v>
      </c>
      <c r="F1443" t="s">
        <v>11</v>
      </c>
      <c r="G1443" s="12" t="s">
        <v>14</v>
      </c>
      <c r="H1443" s="12"/>
      <c r="I1443" s="12" t="s">
        <v>14</v>
      </c>
      <c r="J1443" s="15">
        <f t="shared" si="844"/>
        <v>0</v>
      </c>
      <c r="K1443" s="16">
        <f t="shared" si="817"/>
        <v>0</v>
      </c>
      <c r="L1443" s="15">
        <f t="shared" si="818"/>
        <v>0</v>
      </c>
      <c r="M1443" s="16">
        <f t="shared" si="819"/>
        <v>0</v>
      </c>
      <c r="N1443" s="15">
        <f t="shared" si="813"/>
        <v>0</v>
      </c>
      <c r="O1443" s="16"/>
      <c r="P1443" s="15">
        <f t="shared" si="820"/>
        <v>0</v>
      </c>
      <c r="Q1443" s="16">
        <f t="shared" si="821"/>
        <v>0</v>
      </c>
      <c r="R1443" s="15">
        <f t="shared" ref="R1443:R1505" si="845">IF(B1443="Line 2 repd.",A1443,0)</f>
        <v>0</v>
      </c>
      <c r="S1443" s="16">
        <f t="shared" si="822"/>
        <v>0</v>
      </c>
      <c r="T1443" s="15">
        <f t="shared" si="814"/>
        <v>1.9999999999999574E-2</v>
      </c>
      <c r="U1443" s="16"/>
      <c r="V1443" s="15">
        <f t="shared" si="842"/>
        <v>0</v>
      </c>
      <c r="W1443" s="16">
        <f t="shared" si="823"/>
        <v>0</v>
      </c>
      <c r="X1443" s="15">
        <f t="shared" si="843"/>
        <v>0</v>
      </c>
      <c r="Y1443" s="16">
        <f t="shared" si="824"/>
        <v>0</v>
      </c>
      <c r="Z1443" s="15">
        <f t="shared" si="815"/>
        <v>1.9999999999999574E-2</v>
      </c>
      <c r="AA1443" s="16"/>
      <c r="AB1443" s="15">
        <f t="shared" si="812"/>
        <v>0</v>
      </c>
      <c r="AC1443" s="16">
        <f t="shared" si="825"/>
        <v>0</v>
      </c>
      <c r="AD1443" s="15">
        <f t="shared" si="810"/>
        <v>0</v>
      </c>
      <c r="AE1443" s="16">
        <f t="shared" si="826"/>
        <v>0</v>
      </c>
      <c r="AF1443" s="15">
        <f t="shared" si="816"/>
        <v>0</v>
      </c>
      <c r="AG1443" s="16"/>
      <c r="AH1443" s="15">
        <f t="shared" si="811"/>
        <v>0</v>
      </c>
      <c r="AI1443" s="16">
        <f t="shared" si="827"/>
        <v>0</v>
      </c>
      <c r="AJ1443" s="15">
        <f t="shared" si="828"/>
        <v>0</v>
      </c>
      <c r="AK1443" s="16">
        <f t="shared" si="829"/>
        <v>0</v>
      </c>
      <c r="AL1443" s="15">
        <f t="shared" si="830"/>
        <v>1.9999999999999574E-2</v>
      </c>
      <c r="AM1443" s="16"/>
      <c r="AN1443" s="15">
        <f t="shared" si="831"/>
        <v>0</v>
      </c>
      <c r="AO1443" s="16">
        <f t="shared" si="832"/>
        <v>0</v>
      </c>
      <c r="AP1443" s="15">
        <f t="shared" si="833"/>
        <v>0</v>
      </c>
      <c r="AQ1443" s="16">
        <f t="shared" si="834"/>
        <v>0</v>
      </c>
      <c r="AR1443" s="15">
        <f t="shared" si="835"/>
        <v>0</v>
      </c>
      <c r="AS1443" s="16"/>
      <c r="AT1443" s="15">
        <f t="shared" si="836"/>
        <v>0</v>
      </c>
      <c r="AU1443" s="16">
        <f t="shared" si="837"/>
        <v>0</v>
      </c>
      <c r="AV1443" s="15">
        <f t="shared" si="838"/>
        <v>0</v>
      </c>
      <c r="AW1443" s="16">
        <f t="shared" si="839"/>
        <v>0</v>
      </c>
      <c r="AX1443" s="15">
        <f t="shared" si="840"/>
        <v>1.9999999999999574E-2</v>
      </c>
    </row>
    <row r="1444" spans="1:50" x14ac:dyDescent="0.25">
      <c r="A1444" s="25">
        <f t="shared" si="841"/>
        <v>28.790416666666143</v>
      </c>
      <c r="B1444" s="9" t="s">
        <v>9</v>
      </c>
      <c r="C1444" s="12" t="s">
        <v>14</v>
      </c>
      <c r="D1444" s="12" t="s">
        <v>14</v>
      </c>
      <c r="E1444" s="12" t="s">
        <v>14</v>
      </c>
      <c r="F1444" t="s">
        <v>11</v>
      </c>
      <c r="G1444" s="12" t="s">
        <v>14</v>
      </c>
      <c r="H1444" s="12"/>
      <c r="I1444" s="12" t="s">
        <v>14</v>
      </c>
      <c r="J1444" s="15">
        <f t="shared" si="844"/>
        <v>28.790416666666143</v>
      </c>
      <c r="K1444" s="16">
        <f t="shared" si="817"/>
        <v>1</v>
      </c>
      <c r="L1444" s="15">
        <f t="shared" si="818"/>
        <v>0</v>
      </c>
      <c r="M1444" s="16">
        <f t="shared" si="819"/>
        <v>0</v>
      </c>
      <c r="N1444" s="15">
        <f t="shared" si="813"/>
        <v>1.9999999999999574E-2</v>
      </c>
      <c r="O1444" s="16"/>
      <c r="P1444" s="15">
        <f t="shared" si="820"/>
        <v>0</v>
      </c>
      <c r="Q1444" s="16">
        <f t="shared" si="821"/>
        <v>0</v>
      </c>
      <c r="R1444" s="15">
        <f t="shared" si="845"/>
        <v>0</v>
      </c>
      <c r="S1444" s="16">
        <f t="shared" si="822"/>
        <v>0</v>
      </c>
      <c r="T1444" s="15">
        <f t="shared" si="814"/>
        <v>1.9999999999999574E-2</v>
      </c>
      <c r="U1444" s="16"/>
      <c r="V1444" s="15">
        <f t="shared" si="842"/>
        <v>0</v>
      </c>
      <c r="W1444" s="16">
        <f t="shared" si="823"/>
        <v>0</v>
      </c>
      <c r="X1444" s="15">
        <f t="shared" si="843"/>
        <v>0</v>
      </c>
      <c r="Y1444" s="16">
        <f t="shared" si="824"/>
        <v>0</v>
      </c>
      <c r="Z1444" s="15">
        <f t="shared" si="815"/>
        <v>1.9999999999999574E-2</v>
      </c>
      <c r="AA1444" s="16"/>
      <c r="AB1444" s="15">
        <f t="shared" ref="AB1444:AB1475" si="846">IF(B1444="Line 4 Fails",A1444,0)</f>
        <v>0</v>
      </c>
      <c r="AC1444" s="16">
        <f t="shared" si="825"/>
        <v>0</v>
      </c>
      <c r="AD1444" s="15">
        <f t="shared" si="810"/>
        <v>0</v>
      </c>
      <c r="AE1444" s="16">
        <f t="shared" si="826"/>
        <v>0</v>
      </c>
      <c r="AF1444" s="15">
        <f t="shared" si="816"/>
        <v>0</v>
      </c>
      <c r="AG1444" s="16"/>
      <c r="AH1444" s="15">
        <f t="shared" si="811"/>
        <v>0</v>
      </c>
      <c r="AI1444" s="16">
        <f t="shared" si="827"/>
        <v>0</v>
      </c>
      <c r="AJ1444" s="15">
        <f t="shared" si="828"/>
        <v>0</v>
      </c>
      <c r="AK1444" s="16">
        <f t="shared" si="829"/>
        <v>0</v>
      </c>
      <c r="AL1444" s="15">
        <f t="shared" si="830"/>
        <v>1.9999999999999574E-2</v>
      </c>
      <c r="AM1444" s="16"/>
      <c r="AN1444" s="15">
        <f t="shared" si="831"/>
        <v>0</v>
      </c>
      <c r="AO1444" s="16">
        <f t="shared" si="832"/>
        <v>0</v>
      </c>
      <c r="AP1444" s="15">
        <f t="shared" si="833"/>
        <v>0</v>
      </c>
      <c r="AQ1444" s="16">
        <f t="shared" si="834"/>
        <v>0</v>
      </c>
      <c r="AR1444" s="15">
        <f t="shared" si="835"/>
        <v>0</v>
      </c>
      <c r="AS1444" s="16"/>
      <c r="AT1444" s="15">
        <f t="shared" si="836"/>
        <v>0</v>
      </c>
      <c r="AU1444" s="16">
        <f t="shared" si="837"/>
        <v>0</v>
      </c>
      <c r="AV1444" s="15">
        <f t="shared" si="838"/>
        <v>0</v>
      </c>
      <c r="AW1444" s="16">
        <f t="shared" si="839"/>
        <v>0</v>
      </c>
      <c r="AX1444" s="15">
        <f t="shared" si="840"/>
        <v>1.9999999999999574E-2</v>
      </c>
    </row>
    <row r="1445" spans="1:50" x14ac:dyDescent="0.25">
      <c r="A1445" s="25">
        <f t="shared" si="841"/>
        <v>28.810416666666143</v>
      </c>
      <c r="B1445" s="9"/>
      <c r="C1445" s="12" t="s">
        <v>14</v>
      </c>
      <c r="D1445" s="12" t="s">
        <v>14</v>
      </c>
      <c r="E1445" s="12" t="s">
        <v>14</v>
      </c>
      <c r="F1445" t="s">
        <v>11</v>
      </c>
      <c r="G1445" s="12" t="s">
        <v>14</v>
      </c>
      <c r="H1445" s="12"/>
      <c r="I1445" s="12" t="s">
        <v>14</v>
      </c>
      <c r="J1445" s="15">
        <f t="shared" si="844"/>
        <v>0</v>
      </c>
      <c r="K1445" s="16">
        <f t="shared" si="817"/>
        <v>0</v>
      </c>
      <c r="L1445" s="15">
        <f t="shared" si="818"/>
        <v>0</v>
      </c>
      <c r="M1445" s="16">
        <f t="shared" si="819"/>
        <v>0</v>
      </c>
      <c r="N1445" s="15">
        <f t="shared" si="813"/>
        <v>1.9999999999999574E-2</v>
      </c>
      <c r="O1445" s="16"/>
      <c r="P1445" s="15">
        <f t="shared" si="820"/>
        <v>0</v>
      </c>
      <c r="Q1445" s="16">
        <f t="shared" si="821"/>
        <v>0</v>
      </c>
      <c r="R1445" s="15">
        <f t="shared" si="845"/>
        <v>0</v>
      </c>
      <c r="S1445" s="16">
        <f t="shared" si="822"/>
        <v>0</v>
      </c>
      <c r="T1445" s="15">
        <f t="shared" si="814"/>
        <v>1.9999999999999574E-2</v>
      </c>
      <c r="U1445" s="16"/>
      <c r="V1445" s="15">
        <f t="shared" si="842"/>
        <v>0</v>
      </c>
      <c r="W1445" s="16">
        <f t="shared" si="823"/>
        <v>0</v>
      </c>
      <c r="X1445" s="15">
        <f t="shared" si="843"/>
        <v>0</v>
      </c>
      <c r="Y1445" s="16">
        <f t="shared" si="824"/>
        <v>0</v>
      </c>
      <c r="Z1445" s="15">
        <f t="shared" si="815"/>
        <v>1.9999999999999574E-2</v>
      </c>
      <c r="AA1445" s="16"/>
      <c r="AB1445" s="15">
        <f t="shared" si="846"/>
        <v>0</v>
      </c>
      <c r="AC1445" s="16">
        <f t="shared" si="825"/>
        <v>0</v>
      </c>
      <c r="AD1445" s="15">
        <f t="shared" si="810"/>
        <v>0</v>
      </c>
      <c r="AE1445" s="16">
        <f t="shared" si="826"/>
        <v>0</v>
      </c>
      <c r="AF1445" s="15">
        <f t="shared" si="816"/>
        <v>0</v>
      </c>
      <c r="AG1445" s="16"/>
      <c r="AH1445" s="15">
        <f t="shared" si="811"/>
        <v>0</v>
      </c>
      <c r="AI1445" s="16">
        <f t="shared" si="827"/>
        <v>0</v>
      </c>
      <c r="AJ1445" s="15">
        <f t="shared" si="828"/>
        <v>0</v>
      </c>
      <c r="AK1445" s="16">
        <f t="shared" si="829"/>
        <v>0</v>
      </c>
      <c r="AL1445" s="15">
        <f t="shared" si="830"/>
        <v>1.9999999999999574E-2</v>
      </c>
      <c r="AM1445" s="16"/>
      <c r="AN1445" s="15">
        <f t="shared" si="831"/>
        <v>0</v>
      </c>
      <c r="AO1445" s="16">
        <f t="shared" si="832"/>
        <v>0</v>
      </c>
      <c r="AP1445" s="15">
        <f t="shared" si="833"/>
        <v>0</v>
      </c>
      <c r="AQ1445" s="16">
        <f t="shared" si="834"/>
        <v>0</v>
      </c>
      <c r="AR1445" s="15">
        <f t="shared" si="835"/>
        <v>0</v>
      </c>
      <c r="AS1445" s="16"/>
      <c r="AT1445" s="15">
        <f t="shared" si="836"/>
        <v>0</v>
      </c>
      <c r="AU1445" s="16">
        <f t="shared" si="837"/>
        <v>0</v>
      </c>
      <c r="AV1445" s="15">
        <f t="shared" si="838"/>
        <v>0</v>
      </c>
      <c r="AW1445" s="16">
        <f t="shared" si="839"/>
        <v>0</v>
      </c>
      <c r="AX1445" s="15">
        <f t="shared" si="840"/>
        <v>1.9999999999999574E-2</v>
      </c>
    </row>
    <row r="1446" spans="1:50" x14ac:dyDescent="0.25">
      <c r="A1446" s="25">
        <f t="shared" si="841"/>
        <v>28.830416666666142</v>
      </c>
      <c r="B1446" s="9" t="s">
        <v>12</v>
      </c>
      <c r="C1446" s="12" t="s">
        <v>14</v>
      </c>
      <c r="D1446" s="12" t="s">
        <v>14</v>
      </c>
      <c r="E1446" t="s">
        <v>11</v>
      </c>
      <c r="F1446" s="13" t="s">
        <v>20</v>
      </c>
      <c r="G1446" s="12" t="s">
        <v>14</v>
      </c>
      <c r="H1446" s="12"/>
      <c r="I1446" s="12" t="s">
        <v>14</v>
      </c>
      <c r="J1446" s="15">
        <f t="shared" si="844"/>
        <v>0</v>
      </c>
      <c r="K1446" s="16">
        <f t="shared" si="817"/>
        <v>0</v>
      </c>
      <c r="L1446" s="15">
        <f t="shared" ref="L1446:L1477" si="847">IF(B1446="Line 1 repd.",A1446,0)</f>
        <v>0</v>
      </c>
      <c r="M1446" s="16">
        <f t="shared" si="819"/>
        <v>0</v>
      </c>
      <c r="N1446" s="15">
        <f t="shared" si="813"/>
        <v>1.9999999999999574E-2</v>
      </c>
      <c r="O1446" s="16"/>
      <c r="P1446" s="15">
        <f t="shared" ref="P1446:P1477" si="848">IF(B1446="Line 2 Fails",A1446,0)</f>
        <v>0</v>
      </c>
      <c r="Q1446" s="16">
        <f t="shared" si="821"/>
        <v>0</v>
      </c>
      <c r="R1446" s="15">
        <f t="shared" si="845"/>
        <v>0</v>
      </c>
      <c r="S1446" s="16">
        <f t="shared" si="822"/>
        <v>0</v>
      </c>
      <c r="T1446" s="15">
        <f t="shared" si="814"/>
        <v>1.9999999999999574E-2</v>
      </c>
      <c r="U1446" s="16"/>
      <c r="V1446" s="15">
        <f t="shared" si="842"/>
        <v>0</v>
      </c>
      <c r="W1446" s="16">
        <f t="shared" si="823"/>
        <v>0</v>
      </c>
      <c r="X1446" s="15">
        <f t="shared" si="843"/>
        <v>0</v>
      </c>
      <c r="Y1446" s="16">
        <f t="shared" si="824"/>
        <v>0</v>
      </c>
      <c r="Z1446" s="15">
        <f t="shared" si="815"/>
        <v>0</v>
      </c>
      <c r="AA1446" s="16"/>
      <c r="AB1446" s="15">
        <f t="shared" si="846"/>
        <v>0</v>
      </c>
      <c r="AC1446" s="16">
        <f t="shared" si="825"/>
        <v>0</v>
      </c>
      <c r="AD1446" s="15">
        <f t="shared" si="810"/>
        <v>28.830416666666142</v>
      </c>
      <c r="AE1446" s="16">
        <f t="shared" si="826"/>
        <v>1</v>
      </c>
      <c r="AF1446" s="15">
        <f t="shared" si="816"/>
        <v>0</v>
      </c>
      <c r="AG1446" s="16"/>
      <c r="AH1446" s="15">
        <f t="shared" si="811"/>
        <v>0</v>
      </c>
      <c r="AI1446" s="16">
        <f t="shared" si="827"/>
        <v>0</v>
      </c>
      <c r="AJ1446" s="15">
        <f t="shared" ref="AJ1446:AJ1477" si="849">IF(B1446="Line 5 repd.",A1446,0)</f>
        <v>0</v>
      </c>
      <c r="AK1446" s="16">
        <f t="shared" si="829"/>
        <v>0</v>
      </c>
      <c r="AL1446" s="15">
        <f t="shared" si="830"/>
        <v>1.9999999999999574E-2</v>
      </c>
      <c r="AM1446" s="16"/>
      <c r="AN1446" s="15">
        <f t="shared" si="831"/>
        <v>0</v>
      </c>
      <c r="AO1446" s="16">
        <f t="shared" si="832"/>
        <v>0</v>
      </c>
      <c r="AP1446" s="15">
        <f t="shared" si="833"/>
        <v>0</v>
      </c>
      <c r="AQ1446" s="16">
        <f t="shared" si="834"/>
        <v>0</v>
      </c>
      <c r="AR1446" s="15">
        <f t="shared" si="835"/>
        <v>0</v>
      </c>
      <c r="AS1446" s="16"/>
      <c r="AT1446" s="15">
        <f t="shared" si="836"/>
        <v>0</v>
      </c>
      <c r="AU1446" s="16">
        <f t="shared" si="837"/>
        <v>0</v>
      </c>
      <c r="AV1446" s="15">
        <f t="shared" si="838"/>
        <v>0</v>
      </c>
      <c r="AW1446" s="16">
        <f t="shared" si="839"/>
        <v>0</v>
      </c>
      <c r="AX1446" s="15">
        <f t="shared" si="840"/>
        <v>1.9999999999999574E-2</v>
      </c>
    </row>
    <row r="1447" spans="1:50" x14ac:dyDescent="0.25">
      <c r="A1447" s="25">
        <f t="shared" si="841"/>
        <v>28.850416666666142</v>
      </c>
      <c r="B1447" s="9" t="s">
        <v>63</v>
      </c>
      <c r="C1447" s="12" t="s">
        <v>14</v>
      </c>
      <c r="D1447" s="12" t="s">
        <v>14</v>
      </c>
      <c r="E1447" t="s">
        <v>11</v>
      </c>
      <c r="F1447" s="13"/>
      <c r="G1447" s="12" t="s">
        <v>14</v>
      </c>
      <c r="H1447" s="12" t="s">
        <v>14</v>
      </c>
      <c r="I1447" s="12" t="s">
        <v>14</v>
      </c>
      <c r="J1447" s="15">
        <f t="shared" si="844"/>
        <v>0</v>
      </c>
      <c r="K1447" s="16">
        <f t="shared" si="817"/>
        <v>0</v>
      </c>
      <c r="L1447" s="15">
        <f t="shared" si="847"/>
        <v>0</v>
      </c>
      <c r="M1447" s="16">
        <f t="shared" si="819"/>
        <v>0</v>
      </c>
      <c r="N1447" s="15">
        <f t="shared" si="813"/>
        <v>1.9999999999999574E-2</v>
      </c>
      <c r="O1447" s="16"/>
      <c r="P1447" s="15">
        <f t="shared" si="848"/>
        <v>0</v>
      </c>
      <c r="Q1447" s="16">
        <f t="shared" si="821"/>
        <v>0</v>
      </c>
      <c r="R1447" s="15">
        <f t="shared" si="845"/>
        <v>0</v>
      </c>
      <c r="S1447" s="16">
        <f t="shared" si="822"/>
        <v>0</v>
      </c>
      <c r="T1447" s="15">
        <f t="shared" si="814"/>
        <v>1.9999999999999574E-2</v>
      </c>
      <c r="U1447" s="16"/>
      <c r="V1447" s="15">
        <f t="shared" si="842"/>
        <v>0</v>
      </c>
      <c r="W1447" s="16">
        <f t="shared" si="823"/>
        <v>0</v>
      </c>
      <c r="X1447" s="15">
        <f t="shared" si="843"/>
        <v>0</v>
      </c>
      <c r="Y1447" s="16">
        <f t="shared" si="824"/>
        <v>0</v>
      </c>
      <c r="Z1447" s="15">
        <f t="shared" si="815"/>
        <v>0</v>
      </c>
      <c r="AA1447" s="16"/>
      <c r="AB1447" s="15">
        <f t="shared" si="846"/>
        <v>0</v>
      </c>
      <c r="AC1447" s="16">
        <f t="shared" si="825"/>
        <v>0</v>
      </c>
      <c r="AD1447" s="15">
        <f t="shared" si="810"/>
        <v>0</v>
      </c>
      <c r="AE1447" s="16">
        <f t="shared" si="826"/>
        <v>0</v>
      </c>
      <c r="AF1447" s="15">
        <f t="shared" si="816"/>
        <v>0</v>
      </c>
      <c r="AG1447" s="16"/>
      <c r="AH1447" s="15">
        <f t="shared" si="811"/>
        <v>0</v>
      </c>
      <c r="AI1447" s="16">
        <f t="shared" si="827"/>
        <v>0</v>
      </c>
      <c r="AJ1447" s="15">
        <f t="shared" si="849"/>
        <v>0</v>
      </c>
      <c r="AK1447" s="16">
        <f t="shared" si="829"/>
        <v>0</v>
      </c>
      <c r="AL1447" s="15">
        <f t="shared" si="830"/>
        <v>1.9999999999999574E-2</v>
      </c>
      <c r="AM1447" s="16"/>
      <c r="AN1447" s="15">
        <f t="shared" si="831"/>
        <v>28.850416666666142</v>
      </c>
      <c r="AO1447" s="16">
        <f t="shared" si="832"/>
        <v>1</v>
      </c>
      <c r="AP1447" s="15">
        <f t="shared" si="833"/>
        <v>0</v>
      </c>
      <c r="AQ1447" s="16">
        <f t="shared" si="834"/>
        <v>0</v>
      </c>
      <c r="AR1447" s="15">
        <f t="shared" si="835"/>
        <v>1.9999999999999574E-2</v>
      </c>
      <c r="AS1447" s="16"/>
      <c r="AT1447" s="15">
        <f t="shared" si="836"/>
        <v>0</v>
      </c>
      <c r="AU1447" s="16">
        <f t="shared" si="837"/>
        <v>0</v>
      </c>
      <c r="AV1447" s="15">
        <f t="shared" si="838"/>
        <v>0</v>
      </c>
      <c r="AW1447" s="16">
        <f t="shared" si="839"/>
        <v>0</v>
      </c>
      <c r="AX1447" s="15">
        <f t="shared" si="840"/>
        <v>1.9999999999999574E-2</v>
      </c>
    </row>
    <row r="1448" spans="1:50" x14ac:dyDescent="0.25">
      <c r="A1448" s="25">
        <f t="shared" si="841"/>
        <v>28.870416666666141</v>
      </c>
      <c r="B1448" s="9"/>
      <c r="C1448" s="12" t="s">
        <v>14</v>
      </c>
      <c r="D1448" s="12" t="s">
        <v>14</v>
      </c>
      <c r="E1448" t="s">
        <v>11</v>
      </c>
      <c r="F1448" s="12"/>
      <c r="G1448" s="12" t="s">
        <v>14</v>
      </c>
      <c r="H1448" s="12" t="s">
        <v>14</v>
      </c>
      <c r="I1448" s="12" t="s">
        <v>14</v>
      </c>
      <c r="J1448" s="15">
        <f t="shared" si="844"/>
        <v>0</v>
      </c>
      <c r="K1448" s="16">
        <f t="shared" si="817"/>
        <v>0</v>
      </c>
      <c r="L1448" s="15">
        <f t="shared" si="847"/>
        <v>0</v>
      </c>
      <c r="M1448" s="16">
        <f t="shared" si="819"/>
        <v>0</v>
      </c>
      <c r="N1448" s="15">
        <f t="shared" si="813"/>
        <v>1.9999999999999574E-2</v>
      </c>
      <c r="O1448" s="16"/>
      <c r="P1448" s="15">
        <f t="shared" si="848"/>
        <v>0</v>
      </c>
      <c r="Q1448" s="16">
        <f t="shared" si="821"/>
        <v>0</v>
      </c>
      <c r="R1448" s="15">
        <f t="shared" si="845"/>
        <v>0</v>
      </c>
      <c r="S1448" s="16">
        <f t="shared" si="822"/>
        <v>0</v>
      </c>
      <c r="T1448" s="15">
        <f t="shared" si="814"/>
        <v>1.9999999999999574E-2</v>
      </c>
      <c r="U1448" s="16"/>
      <c r="V1448" s="15">
        <f t="shared" si="842"/>
        <v>0</v>
      </c>
      <c r="W1448" s="16">
        <f t="shared" si="823"/>
        <v>0</v>
      </c>
      <c r="X1448" s="15">
        <f t="shared" si="843"/>
        <v>0</v>
      </c>
      <c r="Y1448" s="16">
        <f t="shared" si="824"/>
        <v>0</v>
      </c>
      <c r="Z1448" s="15">
        <f t="shared" si="815"/>
        <v>0</v>
      </c>
      <c r="AA1448" s="16"/>
      <c r="AB1448" s="15">
        <f t="shared" si="846"/>
        <v>0</v>
      </c>
      <c r="AC1448" s="16">
        <f t="shared" si="825"/>
        <v>0</v>
      </c>
      <c r="AD1448" s="15">
        <f t="shared" si="810"/>
        <v>0</v>
      </c>
      <c r="AE1448" s="16">
        <f t="shared" si="826"/>
        <v>0</v>
      </c>
      <c r="AF1448" s="15">
        <f t="shared" si="816"/>
        <v>0</v>
      </c>
      <c r="AG1448" s="16"/>
      <c r="AH1448" s="15">
        <f t="shared" si="811"/>
        <v>0</v>
      </c>
      <c r="AI1448" s="16">
        <f t="shared" si="827"/>
        <v>0</v>
      </c>
      <c r="AJ1448" s="15">
        <f t="shared" si="849"/>
        <v>0</v>
      </c>
      <c r="AK1448" s="16">
        <f t="shared" si="829"/>
        <v>0</v>
      </c>
      <c r="AL1448" s="15">
        <f t="shared" si="830"/>
        <v>1.9999999999999574E-2</v>
      </c>
      <c r="AM1448" s="16"/>
      <c r="AN1448" s="15">
        <f t="shared" si="831"/>
        <v>0</v>
      </c>
      <c r="AO1448" s="16">
        <f t="shared" si="832"/>
        <v>0</v>
      </c>
      <c r="AP1448" s="15">
        <f t="shared" si="833"/>
        <v>0</v>
      </c>
      <c r="AQ1448" s="16">
        <f t="shared" si="834"/>
        <v>0</v>
      </c>
      <c r="AR1448" s="15">
        <f t="shared" si="835"/>
        <v>1.9999999999999574E-2</v>
      </c>
      <c r="AS1448" s="16"/>
      <c r="AT1448" s="15">
        <f t="shared" si="836"/>
        <v>0</v>
      </c>
      <c r="AU1448" s="16">
        <f t="shared" si="837"/>
        <v>0</v>
      </c>
      <c r="AV1448" s="15">
        <f t="shared" si="838"/>
        <v>0</v>
      </c>
      <c r="AW1448" s="16">
        <f t="shared" si="839"/>
        <v>0</v>
      </c>
      <c r="AX1448" s="15">
        <f t="shared" si="840"/>
        <v>1.9999999999999574E-2</v>
      </c>
    </row>
    <row r="1449" spans="1:50" x14ac:dyDescent="0.25">
      <c r="A1449" s="25">
        <f t="shared" si="841"/>
        <v>28.890416666666141</v>
      </c>
      <c r="B1449" s="9"/>
      <c r="C1449" s="12" t="s">
        <v>14</v>
      </c>
      <c r="D1449" s="12" t="s">
        <v>14</v>
      </c>
      <c r="E1449" t="s">
        <v>11</v>
      </c>
      <c r="F1449" s="12"/>
      <c r="G1449" s="12" t="s">
        <v>14</v>
      </c>
      <c r="H1449" s="12" t="s">
        <v>14</v>
      </c>
      <c r="I1449" s="12" t="s">
        <v>14</v>
      </c>
      <c r="J1449" s="15">
        <f t="shared" si="844"/>
        <v>0</v>
      </c>
      <c r="K1449" s="16">
        <f t="shared" si="817"/>
        <v>0</v>
      </c>
      <c r="L1449" s="15">
        <f t="shared" si="847"/>
        <v>0</v>
      </c>
      <c r="M1449" s="16">
        <f t="shared" si="819"/>
        <v>0</v>
      </c>
      <c r="N1449" s="15">
        <f t="shared" si="813"/>
        <v>1.9999999999999574E-2</v>
      </c>
      <c r="O1449" s="16"/>
      <c r="P1449" s="15">
        <f t="shared" si="848"/>
        <v>0</v>
      </c>
      <c r="Q1449" s="16">
        <f t="shared" si="821"/>
        <v>0</v>
      </c>
      <c r="R1449" s="15">
        <f t="shared" si="845"/>
        <v>0</v>
      </c>
      <c r="S1449" s="16">
        <f t="shared" si="822"/>
        <v>0</v>
      </c>
      <c r="T1449" s="15">
        <f t="shared" si="814"/>
        <v>1.9999999999999574E-2</v>
      </c>
      <c r="U1449" s="16"/>
      <c r="V1449" s="15">
        <f t="shared" si="842"/>
        <v>0</v>
      </c>
      <c r="W1449" s="16">
        <f t="shared" si="823"/>
        <v>0</v>
      </c>
      <c r="X1449" s="15">
        <f t="shared" si="843"/>
        <v>0</v>
      </c>
      <c r="Y1449" s="16">
        <f t="shared" si="824"/>
        <v>0</v>
      </c>
      <c r="Z1449" s="15">
        <f t="shared" si="815"/>
        <v>0</v>
      </c>
      <c r="AA1449" s="16"/>
      <c r="AB1449" s="15">
        <f t="shared" si="846"/>
        <v>0</v>
      </c>
      <c r="AC1449" s="16">
        <f t="shared" si="825"/>
        <v>0</v>
      </c>
      <c r="AD1449" s="15">
        <f t="shared" si="810"/>
        <v>0</v>
      </c>
      <c r="AE1449" s="16">
        <f t="shared" si="826"/>
        <v>0</v>
      </c>
      <c r="AF1449" s="15">
        <f t="shared" si="816"/>
        <v>0</v>
      </c>
      <c r="AG1449" s="16"/>
      <c r="AH1449" s="15">
        <f t="shared" si="811"/>
        <v>0</v>
      </c>
      <c r="AI1449" s="16">
        <f t="shared" si="827"/>
        <v>0</v>
      </c>
      <c r="AJ1449" s="15">
        <f t="shared" si="849"/>
        <v>0</v>
      </c>
      <c r="AK1449" s="16">
        <f t="shared" si="829"/>
        <v>0</v>
      </c>
      <c r="AL1449" s="15">
        <f t="shared" si="830"/>
        <v>1.9999999999999574E-2</v>
      </c>
      <c r="AM1449" s="16"/>
      <c r="AN1449" s="15">
        <f t="shared" si="831"/>
        <v>0</v>
      </c>
      <c r="AO1449" s="16">
        <f t="shared" si="832"/>
        <v>0</v>
      </c>
      <c r="AP1449" s="15">
        <f t="shared" si="833"/>
        <v>0</v>
      </c>
      <c r="AQ1449" s="16">
        <f t="shared" si="834"/>
        <v>0</v>
      </c>
      <c r="AR1449" s="15">
        <f t="shared" si="835"/>
        <v>1.9999999999999574E-2</v>
      </c>
      <c r="AS1449" s="16"/>
      <c r="AT1449" s="15">
        <f t="shared" si="836"/>
        <v>0</v>
      </c>
      <c r="AU1449" s="16">
        <f t="shared" si="837"/>
        <v>0</v>
      </c>
      <c r="AV1449" s="15">
        <f t="shared" si="838"/>
        <v>0</v>
      </c>
      <c r="AW1449" s="16">
        <f t="shared" si="839"/>
        <v>0</v>
      </c>
      <c r="AX1449" s="15">
        <f t="shared" si="840"/>
        <v>1.9999999999999574E-2</v>
      </c>
    </row>
    <row r="1450" spans="1:50" x14ac:dyDescent="0.25">
      <c r="A1450" s="25">
        <f t="shared" si="841"/>
        <v>28.910416666666141</v>
      </c>
      <c r="B1450" s="9" t="s">
        <v>18</v>
      </c>
      <c r="C1450" s="12" t="s">
        <v>14</v>
      </c>
      <c r="D1450" s="12" t="s">
        <v>14</v>
      </c>
      <c r="E1450" s="13" t="s">
        <v>20</v>
      </c>
      <c r="F1450" s="12"/>
      <c r="G1450" t="s">
        <v>11</v>
      </c>
      <c r="H1450" s="12" t="s">
        <v>14</v>
      </c>
      <c r="I1450" s="12" t="s">
        <v>14</v>
      </c>
      <c r="J1450" s="15">
        <f t="shared" si="844"/>
        <v>0</v>
      </c>
      <c r="K1450" s="16">
        <f t="shared" si="817"/>
        <v>0</v>
      </c>
      <c r="L1450" s="15">
        <f t="shared" si="847"/>
        <v>0</v>
      </c>
      <c r="M1450" s="16">
        <f t="shared" si="819"/>
        <v>0</v>
      </c>
      <c r="N1450" s="15">
        <f t="shared" si="813"/>
        <v>1.9999999999999574E-2</v>
      </c>
      <c r="O1450" s="16"/>
      <c r="P1450" s="15">
        <f t="shared" si="848"/>
        <v>0</v>
      </c>
      <c r="Q1450" s="16">
        <f t="shared" si="821"/>
        <v>0</v>
      </c>
      <c r="R1450" s="15">
        <f t="shared" si="845"/>
        <v>0</v>
      </c>
      <c r="S1450" s="16">
        <f t="shared" si="822"/>
        <v>0</v>
      </c>
      <c r="T1450" s="15">
        <f t="shared" si="814"/>
        <v>1.9999999999999574E-2</v>
      </c>
      <c r="U1450" s="16"/>
      <c r="V1450" s="15">
        <f t="shared" si="842"/>
        <v>0</v>
      </c>
      <c r="W1450" s="16">
        <f t="shared" si="823"/>
        <v>0</v>
      </c>
      <c r="X1450" s="15">
        <f t="shared" si="843"/>
        <v>28.910416666666141</v>
      </c>
      <c r="Y1450" s="16">
        <f t="shared" si="824"/>
        <v>1</v>
      </c>
      <c r="Z1450" s="15">
        <f t="shared" si="815"/>
        <v>0</v>
      </c>
      <c r="AA1450" s="16"/>
      <c r="AB1450" s="15">
        <f t="shared" si="846"/>
        <v>0</v>
      </c>
      <c r="AC1450" s="16">
        <f t="shared" si="825"/>
        <v>0</v>
      </c>
      <c r="AD1450" s="15">
        <f t="shared" si="810"/>
        <v>0</v>
      </c>
      <c r="AE1450" s="16">
        <f t="shared" si="826"/>
        <v>0</v>
      </c>
      <c r="AF1450" s="15">
        <f t="shared" si="816"/>
        <v>0</v>
      </c>
      <c r="AG1450" s="16"/>
      <c r="AH1450" s="15">
        <f t="shared" si="811"/>
        <v>0</v>
      </c>
      <c r="AI1450" s="16">
        <f t="shared" si="827"/>
        <v>0</v>
      </c>
      <c r="AJ1450" s="15">
        <f t="shared" si="849"/>
        <v>0</v>
      </c>
      <c r="AK1450" s="16">
        <f t="shared" si="829"/>
        <v>0</v>
      </c>
      <c r="AL1450" s="15">
        <f t="shared" si="830"/>
        <v>0</v>
      </c>
      <c r="AM1450" s="16"/>
      <c r="AN1450" s="15">
        <f t="shared" si="831"/>
        <v>0</v>
      </c>
      <c r="AO1450" s="16">
        <f t="shared" si="832"/>
        <v>0</v>
      </c>
      <c r="AP1450" s="15">
        <f t="shared" si="833"/>
        <v>0</v>
      </c>
      <c r="AQ1450" s="16">
        <f t="shared" si="834"/>
        <v>0</v>
      </c>
      <c r="AR1450" s="15">
        <f t="shared" si="835"/>
        <v>1.9999999999999574E-2</v>
      </c>
      <c r="AS1450" s="16"/>
      <c r="AT1450" s="15">
        <f t="shared" si="836"/>
        <v>0</v>
      </c>
      <c r="AU1450" s="16">
        <f t="shared" si="837"/>
        <v>0</v>
      </c>
      <c r="AV1450" s="15">
        <f t="shared" si="838"/>
        <v>0</v>
      </c>
      <c r="AW1450" s="16">
        <f t="shared" si="839"/>
        <v>0</v>
      </c>
      <c r="AX1450" s="15">
        <f t="shared" si="840"/>
        <v>1.9999999999999574E-2</v>
      </c>
    </row>
    <row r="1451" spans="1:50" x14ac:dyDescent="0.25">
      <c r="A1451" s="25">
        <f t="shared" si="841"/>
        <v>28.93041666666614</v>
      </c>
      <c r="B1451" s="9"/>
      <c r="C1451" s="12" t="s">
        <v>14</v>
      </c>
      <c r="D1451" s="12" t="s">
        <v>14</v>
      </c>
      <c r="F1451" s="12"/>
      <c r="G1451" t="s">
        <v>11</v>
      </c>
      <c r="H1451" s="12" t="s">
        <v>14</v>
      </c>
      <c r="I1451" s="12" t="s">
        <v>14</v>
      </c>
      <c r="J1451" s="15">
        <f t="shared" si="844"/>
        <v>0</v>
      </c>
      <c r="K1451" s="16">
        <f t="shared" si="817"/>
        <v>0</v>
      </c>
      <c r="L1451" s="15">
        <f t="shared" si="847"/>
        <v>0</v>
      </c>
      <c r="M1451" s="16">
        <f t="shared" si="819"/>
        <v>0</v>
      </c>
      <c r="N1451" s="15">
        <f t="shared" si="813"/>
        <v>1.9999999999999574E-2</v>
      </c>
      <c r="O1451" s="16"/>
      <c r="P1451" s="15">
        <f t="shared" si="848"/>
        <v>0</v>
      </c>
      <c r="Q1451" s="16">
        <f t="shared" si="821"/>
        <v>0</v>
      </c>
      <c r="R1451" s="15">
        <f t="shared" si="845"/>
        <v>0</v>
      </c>
      <c r="S1451" s="16">
        <f t="shared" si="822"/>
        <v>0</v>
      </c>
      <c r="T1451" s="15">
        <f t="shared" si="814"/>
        <v>1.9999999999999574E-2</v>
      </c>
      <c r="U1451" s="16"/>
      <c r="V1451" s="15">
        <f t="shared" si="842"/>
        <v>0</v>
      </c>
      <c r="W1451" s="16">
        <f t="shared" si="823"/>
        <v>0</v>
      </c>
      <c r="X1451" s="15">
        <f t="shared" si="843"/>
        <v>0</v>
      </c>
      <c r="Y1451" s="16">
        <f t="shared" si="824"/>
        <v>0</v>
      </c>
      <c r="Z1451" s="15">
        <f t="shared" si="815"/>
        <v>0</v>
      </c>
      <c r="AA1451" s="16"/>
      <c r="AB1451" s="15">
        <f t="shared" si="846"/>
        <v>0</v>
      </c>
      <c r="AC1451" s="16">
        <f t="shared" si="825"/>
        <v>0</v>
      </c>
      <c r="AD1451" s="15">
        <f t="shared" si="810"/>
        <v>0</v>
      </c>
      <c r="AE1451" s="16">
        <f t="shared" si="826"/>
        <v>0</v>
      </c>
      <c r="AF1451" s="15">
        <f t="shared" si="816"/>
        <v>0</v>
      </c>
      <c r="AG1451" s="16"/>
      <c r="AH1451" s="15">
        <f t="shared" si="811"/>
        <v>0</v>
      </c>
      <c r="AI1451" s="16">
        <f t="shared" si="827"/>
        <v>0</v>
      </c>
      <c r="AJ1451" s="15">
        <f t="shared" si="849"/>
        <v>0</v>
      </c>
      <c r="AK1451" s="16">
        <f t="shared" si="829"/>
        <v>0</v>
      </c>
      <c r="AL1451" s="15">
        <f t="shared" si="830"/>
        <v>0</v>
      </c>
      <c r="AM1451" s="16"/>
      <c r="AN1451" s="15">
        <f t="shared" si="831"/>
        <v>0</v>
      </c>
      <c r="AO1451" s="16">
        <f t="shared" si="832"/>
        <v>0</v>
      </c>
      <c r="AP1451" s="15">
        <f t="shared" si="833"/>
        <v>0</v>
      </c>
      <c r="AQ1451" s="16">
        <f t="shared" si="834"/>
        <v>0</v>
      </c>
      <c r="AR1451" s="15">
        <f t="shared" si="835"/>
        <v>1.9999999999999574E-2</v>
      </c>
      <c r="AS1451" s="16"/>
      <c r="AT1451" s="15">
        <f t="shared" si="836"/>
        <v>0</v>
      </c>
      <c r="AU1451" s="16">
        <f t="shared" si="837"/>
        <v>0</v>
      </c>
      <c r="AV1451" s="15">
        <f t="shared" si="838"/>
        <v>0</v>
      </c>
      <c r="AW1451" s="16">
        <f t="shared" si="839"/>
        <v>0</v>
      </c>
      <c r="AX1451" s="15">
        <f t="shared" si="840"/>
        <v>1.9999999999999574E-2</v>
      </c>
    </row>
    <row r="1452" spans="1:50" x14ac:dyDescent="0.25">
      <c r="A1452" s="25">
        <f t="shared" si="841"/>
        <v>28.95041666666614</v>
      </c>
      <c r="B1452" s="9" t="s">
        <v>10</v>
      </c>
      <c r="C1452" s="12" t="s">
        <v>14</v>
      </c>
      <c r="D1452" s="12" t="s">
        <v>14</v>
      </c>
      <c r="E1452" s="13"/>
      <c r="F1452" s="12" t="s">
        <v>14</v>
      </c>
      <c r="G1452" t="s">
        <v>11</v>
      </c>
      <c r="H1452" s="12" t="s">
        <v>14</v>
      </c>
      <c r="I1452" s="12" t="s">
        <v>14</v>
      </c>
      <c r="J1452" s="15">
        <f t="shared" si="844"/>
        <v>0</v>
      </c>
      <c r="K1452" s="16">
        <f t="shared" si="817"/>
        <v>0</v>
      </c>
      <c r="L1452" s="15">
        <f t="shared" si="847"/>
        <v>0</v>
      </c>
      <c r="M1452" s="16">
        <f t="shared" si="819"/>
        <v>0</v>
      </c>
      <c r="N1452" s="15">
        <f t="shared" si="813"/>
        <v>1.9999999999999574E-2</v>
      </c>
      <c r="O1452" s="16"/>
      <c r="P1452" s="15">
        <f t="shared" si="848"/>
        <v>0</v>
      </c>
      <c r="Q1452" s="16">
        <f t="shared" si="821"/>
        <v>0</v>
      </c>
      <c r="R1452" s="15">
        <f t="shared" si="845"/>
        <v>0</v>
      </c>
      <c r="S1452" s="16">
        <f t="shared" si="822"/>
        <v>0</v>
      </c>
      <c r="T1452" s="15">
        <f t="shared" si="814"/>
        <v>1.9999999999999574E-2</v>
      </c>
      <c r="U1452" s="16"/>
      <c r="V1452" s="15">
        <f t="shared" si="842"/>
        <v>0</v>
      </c>
      <c r="W1452" s="16">
        <f t="shared" si="823"/>
        <v>0</v>
      </c>
      <c r="X1452" s="15">
        <f t="shared" si="843"/>
        <v>0</v>
      </c>
      <c r="Y1452" s="16">
        <f t="shared" si="824"/>
        <v>0</v>
      </c>
      <c r="Z1452" s="15">
        <f t="shared" si="815"/>
        <v>0</v>
      </c>
      <c r="AA1452" s="16"/>
      <c r="AB1452" s="15">
        <f t="shared" si="846"/>
        <v>28.95041666666614</v>
      </c>
      <c r="AC1452" s="16">
        <f t="shared" si="825"/>
        <v>1</v>
      </c>
      <c r="AD1452" s="15">
        <f t="shared" si="810"/>
        <v>0</v>
      </c>
      <c r="AE1452" s="16">
        <f t="shared" si="826"/>
        <v>0</v>
      </c>
      <c r="AF1452" s="15">
        <f t="shared" si="816"/>
        <v>1.9999999999999574E-2</v>
      </c>
      <c r="AG1452" s="16"/>
      <c r="AH1452" s="15">
        <f t="shared" si="811"/>
        <v>0</v>
      </c>
      <c r="AI1452" s="16">
        <f t="shared" si="827"/>
        <v>0</v>
      </c>
      <c r="AJ1452" s="15">
        <f t="shared" si="849"/>
        <v>0</v>
      </c>
      <c r="AK1452" s="16">
        <f t="shared" si="829"/>
        <v>0</v>
      </c>
      <c r="AL1452" s="15">
        <f t="shared" si="830"/>
        <v>0</v>
      </c>
      <c r="AM1452" s="16"/>
      <c r="AN1452" s="15">
        <v>12</v>
      </c>
      <c r="AO1452" s="16">
        <f t="shared" si="832"/>
        <v>1</v>
      </c>
      <c r="AP1452" s="15">
        <f t="shared" si="833"/>
        <v>0</v>
      </c>
      <c r="AQ1452" s="16">
        <f t="shared" si="834"/>
        <v>0</v>
      </c>
      <c r="AR1452" s="15">
        <f t="shared" si="835"/>
        <v>1.9999999999999574E-2</v>
      </c>
      <c r="AS1452" s="16"/>
      <c r="AT1452" s="15">
        <f t="shared" si="836"/>
        <v>0</v>
      </c>
      <c r="AU1452" s="16">
        <f t="shared" si="837"/>
        <v>0</v>
      </c>
      <c r="AV1452" s="15">
        <f t="shared" si="838"/>
        <v>0</v>
      </c>
      <c r="AW1452" s="16">
        <f t="shared" si="839"/>
        <v>0</v>
      </c>
      <c r="AX1452" s="15">
        <f t="shared" si="840"/>
        <v>1.9999999999999574E-2</v>
      </c>
    </row>
    <row r="1453" spans="1:50" x14ac:dyDescent="0.25">
      <c r="A1453" s="25">
        <f t="shared" si="841"/>
        <v>28.970416666666139</v>
      </c>
      <c r="B1453" s="9"/>
      <c r="C1453" s="12" t="s">
        <v>14</v>
      </c>
      <c r="D1453" s="12" t="s">
        <v>14</v>
      </c>
      <c r="E1453" s="13"/>
      <c r="F1453" s="12" t="s">
        <v>14</v>
      </c>
      <c r="G1453" t="s">
        <v>11</v>
      </c>
      <c r="H1453" s="12" t="s">
        <v>14</v>
      </c>
      <c r="I1453" s="12" t="s">
        <v>14</v>
      </c>
      <c r="J1453" s="15">
        <f t="shared" si="844"/>
        <v>0</v>
      </c>
      <c r="K1453" s="16">
        <f t="shared" si="817"/>
        <v>0</v>
      </c>
      <c r="L1453" s="15">
        <f t="shared" si="847"/>
        <v>0</v>
      </c>
      <c r="M1453" s="16">
        <f t="shared" si="819"/>
        <v>0</v>
      </c>
      <c r="N1453" s="15">
        <f t="shared" si="813"/>
        <v>1.9999999999999574E-2</v>
      </c>
      <c r="O1453" s="16"/>
      <c r="P1453" s="15">
        <f t="shared" si="848"/>
        <v>0</v>
      </c>
      <c r="Q1453" s="16">
        <f t="shared" si="821"/>
        <v>0</v>
      </c>
      <c r="R1453" s="15">
        <f t="shared" si="845"/>
        <v>0</v>
      </c>
      <c r="S1453" s="16">
        <f t="shared" si="822"/>
        <v>0</v>
      </c>
      <c r="T1453" s="15">
        <f t="shared" si="814"/>
        <v>1.9999999999999574E-2</v>
      </c>
      <c r="U1453" s="16"/>
      <c r="V1453" s="15">
        <f t="shared" si="842"/>
        <v>0</v>
      </c>
      <c r="W1453" s="16">
        <f t="shared" si="823"/>
        <v>0</v>
      </c>
      <c r="X1453" s="15">
        <f t="shared" si="843"/>
        <v>0</v>
      </c>
      <c r="Y1453" s="16">
        <f t="shared" si="824"/>
        <v>0</v>
      </c>
      <c r="Z1453" s="15">
        <f t="shared" si="815"/>
        <v>0</v>
      </c>
      <c r="AA1453" s="16"/>
      <c r="AB1453" s="15">
        <f t="shared" si="846"/>
        <v>0</v>
      </c>
      <c r="AC1453" s="16">
        <f t="shared" si="825"/>
        <v>0</v>
      </c>
      <c r="AD1453" s="15">
        <f t="shared" si="810"/>
        <v>0</v>
      </c>
      <c r="AE1453" s="16">
        <f t="shared" si="826"/>
        <v>0</v>
      </c>
      <c r="AF1453" s="15">
        <f t="shared" si="816"/>
        <v>1.9999999999999574E-2</v>
      </c>
      <c r="AG1453" s="16"/>
      <c r="AH1453" s="15">
        <f t="shared" si="811"/>
        <v>0</v>
      </c>
      <c r="AI1453" s="16">
        <f t="shared" si="827"/>
        <v>0</v>
      </c>
      <c r="AJ1453" s="15">
        <f t="shared" si="849"/>
        <v>0</v>
      </c>
      <c r="AK1453" s="16">
        <f t="shared" si="829"/>
        <v>0</v>
      </c>
      <c r="AL1453" s="15">
        <f t="shared" si="830"/>
        <v>0</v>
      </c>
      <c r="AM1453" s="16"/>
      <c r="AN1453" s="15">
        <f t="shared" ref="AN1453:AN1477" si="850">IF(B1453="Line 6 Fails",A1453,0)</f>
        <v>0</v>
      </c>
      <c r="AO1453" s="16">
        <f t="shared" si="832"/>
        <v>0</v>
      </c>
      <c r="AP1453" s="15">
        <f t="shared" si="833"/>
        <v>0</v>
      </c>
      <c r="AQ1453" s="16">
        <f t="shared" si="834"/>
        <v>0</v>
      </c>
      <c r="AR1453" s="15">
        <f t="shared" si="835"/>
        <v>1.9999999999999574E-2</v>
      </c>
      <c r="AS1453" s="16"/>
      <c r="AT1453" s="15">
        <f t="shared" si="836"/>
        <v>0</v>
      </c>
      <c r="AU1453" s="16">
        <f t="shared" si="837"/>
        <v>0</v>
      </c>
      <c r="AV1453" s="15">
        <f t="shared" si="838"/>
        <v>0</v>
      </c>
      <c r="AW1453" s="16">
        <f t="shared" si="839"/>
        <v>0</v>
      </c>
      <c r="AX1453" s="15">
        <f t="shared" si="840"/>
        <v>1.9999999999999574E-2</v>
      </c>
    </row>
    <row r="1454" spans="1:50" x14ac:dyDescent="0.25">
      <c r="A1454" s="25">
        <f t="shared" si="841"/>
        <v>28.990416666666139</v>
      </c>
      <c r="B1454" s="9" t="s">
        <v>15</v>
      </c>
      <c r="C1454" s="12" t="s">
        <v>14</v>
      </c>
      <c r="D1454" s="12" t="s">
        <v>14</v>
      </c>
      <c r="F1454" s="12" t="s">
        <v>14</v>
      </c>
      <c r="G1454" s="13" t="s">
        <v>20</v>
      </c>
      <c r="H1454" s="12" t="s">
        <v>14</v>
      </c>
      <c r="I1454" t="s">
        <v>11</v>
      </c>
      <c r="J1454" s="15">
        <f t="shared" si="844"/>
        <v>0</v>
      </c>
      <c r="K1454" s="16">
        <f t="shared" si="817"/>
        <v>0</v>
      </c>
      <c r="L1454" s="15">
        <f t="shared" si="847"/>
        <v>0</v>
      </c>
      <c r="M1454" s="16">
        <f t="shared" si="819"/>
        <v>0</v>
      </c>
      <c r="N1454" s="15">
        <f t="shared" si="813"/>
        <v>1.9999999999999574E-2</v>
      </c>
      <c r="O1454" s="16"/>
      <c r="P1454" s="15">
        <f t="shared" si="848"/>
        <v>0</v>
      </c>
      <c r="Q1454" s="16">
        <f t="shared" si="821"/>
        <v>0</v>
      </c>
      <c r="R1454" s="15">
        <f t="shared" si="845"/>
        <v>0</v>
      </c>
      <c r="S1454" s="16">
        <f t="shared" si="822"/>
        <v>0</v>
      </c>
      <c r="T1454" s="15">
        <f t="shared" si="814"/>
        <v>1.9999999999999574E-2</v>
      </c>
      <c r="U1454" s="16"/>
      <c r="V1454" s="15">
        <f t="shared" si="842"/>
        <v>0</v>
      </c>
      <c r="W1454" s="16">
        <f t="shared" si="823"/>
        <v>0</v>
      </c>
      <c r="X1454" s="15">
        <f t="shared" si="843"/>
        <v>0</v>
      </c>
      <c r="Y1454" s="16">
        <f t="shared" si="824"/>
        <v>0</v>
      </c>
      <c r="Z1454" s="15">
        <f t="shared" si="815"/>
        <v>0</v>
      </c>
      <c r="AA1454" s="16"/>
      <c r="AB1454" s="15">
        <f t="shared" si="846"/>
        <v>0</v>
      </c>
      <c r="AC1454" s="16">
        <f t="shared" si="825"/>
        <v>0</v>
      </c>
      <c r="AD1454" s="15">
        <f t="shared" si="810"/>
        <v>0</v>
      </c>
      <c r="AE1454" s="16">
        <f t="shared" si="826"/>
        <v>0</v>
      </c>
      <c r="AF1454" s="15">
        <f t="shared" si="816"/>
        <v>1.9999999999999574E-2</v>
      </c>
      <c r="AG1454" s="16"/>
      <c r="AH1454" s="15">
        <f t="shared" si="811"/>
        <v>0</v>
      </c>
      <c r="AI1454" s="16">
        <f t="shared" si="827"/>
        <v>0</v>
      </c>
      <c r="AJ1454" s="15">
        <f t="shared" si="849"/>
        <v>28.990416666666139</v>
      </c>
      <c r="AK1454" s="16">
        <f t="shared" si="829"/>
        <v>1</v>
      </c>
      <c r="AL1454" s="15">
        <f t="shared" si="830"/>
        <v>0</v>
      </c>
      <c r="AM1454" s="16"/>
      <c r="AN1454" s="15">
        <f t="shared" si="850"/>
        <v>0</v>
      </c>
      <c r="AO1454" s="16">
        <f t="shared" si="832"/>
        <v>0</v>
      </c>
      <c r="AP1454" s="15">
        <f t="shared" si="833"/>
        <v>0</v>
      </c>
      <c r="AQ1454" s="16">
        <f t="shared" si="834"/>
        <v>0</v>
      </c>
      <c r="AR1454" s="15">
        <f t="shared" si="835"/>
        <v>1.9999999999999574E-2</v>
      </c>
      <c r="AS1454" s="16"/>
      <c r="AT1454" s="15">
        <f t="shared" si="836"/>
        <v>0</v>
      </c>
      <c r="AU1454" s="16">
        <f t="shared" si="837"/>
        <v>0</v>
      </c>
      <c r="AV1454" s="15">
        <f t="shared" si="838"/>
        <v>0</v>
      </c>
      <c r="AW1454" s="16">
        <f t="shared" si="839"/>
        <v>0</v>
      </c>
      <c r="AX1454" s="15">
        <f t="shared" si="840"/>
        <v>0</v>
      </c>
    </row>
    <row r="1455" spans="1:50" x14ac:dyDescent="0.25">
      <c r="A1455" s="25">
        <f t="shared" si="841"/>
        <v>29.010416666666138</v>
      </c>
      <c r="B1455" s="9"/>
      <c r="C1455" s="12" t="s">
        <v>14</v>
      </c>
      <c r="D1455" s="12" t="s">
        <v>14</v>
      </c>
      <c r="F1455" s="12" t="s">
        <v>14</v>
      </c>
      <c r="G1455" s="12"/>
      <c r="H1455" s="12" t="s">
        <v>14</v>
      </c>
      <c r="I1455" t="s">
        <v>11</v>
      </c>
      <c r="J1455" s="15">
        <f t="shared" si="844"/>
        <v>0</v>
      </c>
      <c r="K1455" s="16">
        <f t="shared" si="817"/>
        <v>0</v>
      </c>
      <c r="L1455" s="15">
        <f t="shared" si="847"/>
        <v>0</v>
      </c>
      <c r="M1455" s="16">
        <f t="shared" si="819"/>
        <v>0</v>
      </c>
      <c r="N1455" s="15">
        <f t="shared" si="813"/>
        <v>1.9999999999999574E-2</v>
      </c>
      <c r="O1455" s="16"/>
      <c r="P1455" s="15">
        <f t="shared" si="848"/>
        <v>0</v>
      </c>
      <c r="Q1455" s="16">
        <f t="shared" si="821"/>
        <v>0</v>
      </c>
      <c r="R1455" s="15">
        <f t="shared" si="845"/>
        <v>0</v>
      </c>
      <c r="S1455" s="16">
        <f t="shared" si="822"/>
        <v>0</v>
      </c>
      <c r="T1455" s="15">
        <f t="shared" si="814"/>
        <v>1.9999999999999574E-2</v>
      </c>
      <c r="U1455" s="16"/>
      <c r="V1455" s="15">
        <f t="shared" si="842"/>
        <v>0</v>
      </c>
      <c r="W1455" s="16">
        <f t="shared" si="823"/>
        <v>0</v>
      </c>
      <c r="X1455" s="15">
        <f t="shared" si="843"/>
        <v>0</v>
      </c>
      <c r="Y1455" s="16">
        <f t="shared" si="824"/>
        <v>0</v>
      </c>
      <c r="Z1455" s="15">
        <f t="shared" si="815"/>
        <v>0</v>
      </c>
      <c r="AA1455" s="16"/>
      <c r="AB1455" s="15">
        <f t="shared" si="846"/>
        <v>0</v>
      </c>
      <c r="AC1455" s="16">
        <f t="shared" si="825"/>
        <v>0</v>
      </c>
      <c r="AD1455" s="15">
        <f t="shared" si="810"/>
        <v>0</v>
      </c>
      <c r="AE1455" s="16">
        <f t="shared" si="826"/>
        <v>0</v>
      </c>
      <c r="AF1455" s="15">
        <f t="shared" si="816"/>
        <v>1.9999999999999574E-2</v>
      </c>
      <c r="AG1455" s="16"/>
      <c r="AH1455" s="15">
        <f t="shared" si="811"/>
        <v>0</v>
      </c>
      <c r="AI1455" s="16">
        <f t="shared" si="827"/>
        <v>0</v>
      </c>
      <c r="AJ1455" s="15">
        <f t="shared" si="849"/>
        <v>0</v>
      </c>
      <c r="AK1455" s="16">
        <f t="shared" si="829"/>
        <v>0</v>
      </c>
      <c r="AL1455" s="15">
        <f t="shared" si="830"/>
        <v>0</v>
      </c>
      <c r="AM1455" s="16"/>
      <c r="AN1455" s="15">
        <f t="shared" si="850"/>
        <v>0</v>
      </c>
      <c r="AO1455" s="16">
        <f t="shared" si="832"/>
        <v>0</v>
      </c>
      <c r="AP1455" s="15">
        <f t="shared" si="833"/>
        <v>0</v>
      </c>
      <c r="AQ1455" s="16">
        <f t="shared" si="834"/>
        <v>0</v>
      </c>
      <c r="AR1455" s="15">
        <f t="shared" si="835"/>
        <v>1.9999999999999574E-2</v>
      </c>
      <c r="AS1455" s="16"/>
      <c r="AT1455" s="15">
        <f t="shared" si="836"/>
        <v>0</v>
      </c>
      <c r="AU1455" s="16">
        <f t="shared" si="837"/>
        <v>0</v>
      </c>
      <c r="AV1455" s="15">
        <f t="shared" si="838"/>
        <v>0</v>
      </c>
      <c r="AW1455" s="16">
        <f t="shared" si="839"/>
        <v>0</v>
      </c>
      <c r="AX1455" s="15">
        <f t="shared" si="840"/>
        <v>0</v>
      </c>
    </row>
    <row r="1456" spans="1:50" x14ac:dyDescent="0.25">
      <c r="A1456" s="25">
        <f t="shared" si="841"/>
        <v>29.030416666666138</v>
      </c>
      <c r="B1456" s="9"/>
      <c r="C1456" s="12" t="s">
        <v>14</v>
      </c>
      <c r="D1456" s="12" t="s">
        <v>14</v>
      </c>
      <c r="F1456" s="12" t="s">
        <v>14</v>
      </c>
      <c r="G1456" s="12"/>
      <c r="H1456" s="12" t="s">
        <v>14</v>
      </c>
      <c r="I1456" t="s">
        <v>11</v>
      </c>
      <c r="J1456" s="15">
        <f t="shared" si="844"/>
        <v>0</v>
      </c>
      <c r="K1456" s="16">
        <f t="shared" si="817"/>
        <v>0</v>
      </c>
      <c r="L1456" s="15">
        <f t="shared" si="847"/>
        <v>0</v>
      </c>
      <c r="M1456" s="16">
        <f t="shared" si="819"/>
        <v>0</v>
      </c>
      <c r="N1456" s="15">
        <f t="shared" si="813"/>
        <v>1.9999999999999574E-2</v>
      </c>
      <c r="O1456" s="16"/>
      <c r="P1456" s="15">
        <f t="shared" si="848"/>
        <v>0</v>
      </c>
      <c r="Q1456" s="16">
        <f t="shared" si="821"/>
        <v>0</v>
      </c>
      <c r="R1456" s="15">
        <f t="shared" si="845"/>
        <v>0</v>
      </c>
      <c r="S1456" s="16">
        <f t="shared" si="822"/>
        <v>0</v>
      </c>
      <c r="T1456" s="15">
        <f t="shared" si="814"/>
        <v>1.9999999999999574E-2</v>
      </c>
      <c r="U1456" s="16"/>
      <c r="V1456" s="15">
        <f t="shared" si="842"/>
        <v>0</v>
      </c>
      <c r="W1456" s="16">
        <f t="shared" si="823"/>
        <v>0</v>
      </c>
      <c r="X1456" s="15">
        <f t="shared" si="843"/>
        <v>0</v>
      </c>
      <c r="Y1456" s="16">
        <f t="shared" si="824"/>
        <v>0</v>
      </c>
      <c r="Z1456" s="15">
        <f t="shared" si="815"/>
        <v>0</v>
      </c>
      <c r="AA1456" s="16"/>
      <c r="AB1456" s="15">
        <f t="shared" si="846"/>
        <v>0</v>
      </c>
      <c r="AC1456" s="16">
        <f t="shared" si="825"/>
        <v>0</v>
      </c>
      <c r="AD1456" s="15">
        <f t="shared" si="810"/>
        <v>0</v>
      </c>
      <c r="AE1456" s="16">
        <f t="shared" si="826"/>
        <v>0</v>
      </c>
      <c r="AF1456" s="15">
        <f t="shared" si="816"/>
        <v>1.9999999999999574E-2</v>
      </c>
      <c r="AG1456" s="16"/>
      <c r="AH1456" s="15">
        <f t="shared" si="811"/>
        <v>0</v>
      </c>
      <c r="AI1456" s="16">
        <f t="shared" si="827"/>
        <v>0</v>
      </c>
      <c r="AJ1456" s="15">
        <f t="shared" si="849"/>
        <v>0</v>
      </c>
      <c r="AK1456" s="16">
        <f t="shared" si="829"/>
        <v>0</v>
      </c>
      <c r="AL1456" s="15">
        <f t="shared" si="830"/>
        <v>0</v>
      </c>
      <c r="AM1456" s="16"/>
      <c r="AN1456" s="15">
        <f t="shared" si="850"/>
        <v>0</v>
      </c>
      <c r="AO1456" s="16">
        <f t="shared" si="832"/>
        <v>0</v>
      </c>
      <c r="AP1456" s="15">
        <f t="shared" si="833"/>
        <v>0</v>
      </c>
      <c r="AQ1456" s="16">
        <f t="shared" si="834"/>
        <v>0</v>
      </c>
      <c r="AR1456" s="15">
        <f t="shared" si="835"/>
        <v>1.9999999999999574E-2</v>
      </c>
      <c r="AS1456" s="16"/>
      <c r="AT1456" s="15">
        <f t="shared" si="836"/>
        <v>0</v>
      </c>
      <c r="AU1456" s="16">
        <f t="shared" si="837"/>
        <v>0</v>
      </c>
      <c r="AV1456" s="15">
        <f t="shared" si="838"/>
        <v>0</v>
      </c>
      <c r="AW1456" s="16">
        <f t="shared" si="839"/>
        <v>0</v>
      </c>
      <c r="AX1456" s="15">
        <f t="shared" si="840"/>
        <v>0</v>
      </c>
    </row>
    <row r="1457" spans="1:50" x14ac:dyDescent="0.25">
      <c r="A1457" s="25">
        <f t="shared" si="841"/>
        <v>29.050416666666138</v>
      </c>
      <c r="B1457" s="9" t="s">
        <v>21</v>
      </c>
      <c r="C1457" s="12" t="s">
        <v>14</v>
      </c>
      <c r="D1457" s="12" t="s">
        <v>14</v>
      </c>
      <c r="E1457" s="12" t="s">
        <v>14</v>
      </c>
      <c r="F1457" s="12" t="s">
        <v>14</v>
      </c>
      <c r="G1457" s="12"/>
      <c r="H1457" s="12" t="s">
        <v>14</v>
      </c>
      <c r="I1457" t="s">
        <v>11</v>
      </c>
      <c r="J1457" s="15">
        <f t="shared" si="844"/>
        <v>0</v>
      </c>
      <c r="K1457" s="16">
        <f t="shared" si="817"/>
        <v>0</v>
      </c>
      <c r="L1457" s="15">
        <f t="shared" si="847"/>
        <v>0</v>
      </c>
      <c r="M1457" s="16">
        <f t="shared" si="819"/>
        <v>0</v>
      </c>
      <c r="N1457" s="15">
        <f t="shared" si="813"/>
        <v>1.9999999999999574E-2</v>
      </c>
      <c r="O1457" s="16"/>
      <c r="P1457" s="15">
        <f t="shared" si="848"/>
        <v>0</v>
      </c>
      <c r="Q1457" s="16">
        <f t="shared" si="821"/>
        <v>0</v>
      </c>
      <c r="R1457" s="15">
        <f t="shared" si="845"/>
        <v>0</v>
      </c>
      <c r="S1457" s="16">
        <f t="shared" si="822"/>
        <v>0</v>
      </c>
      <c r="T1457" s="15">
        <f t="shared" si="814"/>
        <v>1.9999999999999574E-2</v>
      </c>
      <c r="U1457" s="16"/>
      <c r="V1457" s="15">
        <f t="shared" si="842"/>
        <v>29.050416666666138</v>
      </c>
      <c r="W1457" s="16">
        <f t="shared" si="823"/>
        <v>1</v>
      </c>
      <c r="X1457" s="15">
        <f t="shared" si="843"/>
        <v>0</v>
      </c>
      <c r="Y1457" s="16">
        <f t="shared" si="824"/>
        <v>0</v>
      </c>
      <c r="Z1457" s="15">
        <f t="shared" si="815"/>
        <v>1.9999999999999574E-2</v>
      </c>
      <c r="AA1457" s="16"/>
      <c r="AB1457" s="15">
        <f t="shared" si="846"/>
        <v>0</v>
      </c>
      <c r="AC1457" s="16">
        <f t="shared" si="825"/>
        <v>0</v>
      </c>
      <c r="AD1457" s="15">
        <f t="shared" si="810"/>
        <v>0</v>
      </c>
      <c r="AE1457" s="16">
        <f t="shared" si="826"/>
        <v>0</v>
      </c>
      <c r="AF1457" s="15">
        <f t="shared" si="816"/>
        <v>1.9999999999999574E-2</v>
      </c>
      <c r="AG1457" s="16"/>
      <c r="AH1457" s="15">
        <f t="shared" si="811"/>
        <v>0</v>
      </c>
      <c r="AI1457" s="16">
        <f t="shared" si="827"/>
        <v>0</v>
      </c>
      <c r="AJ1457" s="15">
        <f t="shared" si="849"/>
        <v>0</v>
      </c>
      <c r="AK1457" s="16">
        <f t="shared" si="829"/>
        <v>0</v>
      </c>
      <c r="AL1457" s="15">
        <f t="shared" si="830"/>
        <v>0</v>
      </c>
      <c r="AM1457" s="16"/>
      <c r="AN1457" s="15">
        <f t="shared" si="850"/>
        <v>0</v>
      </c>
      <c r="AO1457" s="16">
        <f t="shared" si="832"/>
        <v>0</v>
      </c>
      <c r="AP1457" s="15">
        <f t="shared" si="833"/>
        <v>0</v>
      </c>
      <c r="AQ1457" s="16">
        <f t="shared" si="834"/>
        <v>0</v>
      </c>
      <c r="AR1457" s="15">
        <f t="shared" si="835"/>
        <v>1.9999999999999574E-2</v>
      </c>
      <c r="AS1457" s="16"/>
      <c r="AT1457" s="15">
        <f t="shared" si="836"/>
        <v>0</v>
      </c>
      <c r="AU1457" s="16">
        <f t="shared" si="837"/>
        <v>0</v>
      </c>
      <c r="AV1457" s="15">
        <f t="shared" si="838"/>
        <v>0</v>
      </c>
      <c r="AW1457" s="16">
        <f t="shared" si="839"/>
        <v>0</v>
      </c>
      <c r="AX1457" s="15">
        <f t="shared" si="840"/>
        <v>0</v>
      </c>
    </row>
    <row r="1458" spans="1:50" x14ac:dyDescent="0.25">
      <c r="A1458" s="25">
        <f t="shared" si="841"/>
        <v>29.070416666666137</v>
      </c>
      <c r="B1458" s="9" t="s">
        <v>65</v>
      </c>
      <c r="C1458" s="12" t="s">
        <v>14</v>
      </c>
      <c r="D1458" t="s">
        <v>11</v>
      </c>
      <c r="E1458" s="12" t="s">
        <v>14</v>
      </c>
      <c r="F1458" s="12" t="s">
        <v>14</v>
      </c>
      <c r="G1458" s="12"/>
      <c r="H1458" s="12" t="s">
        <v>14</v>
      </c>
      <c r="I1458" s="13" t="s">
        <v>20</v>
      </c>
      <c r="J1458" s="15">
        <f t="shared" si="844"/>
        <v>0</v>
      </c>
      <c r="K1458" s="16">
        <f t="shared" si="817"/>
        <v>0</v>
      </c>
      <c r="L1458" s="15">
        <f t="shared" si="847"/>
        <v>0</v>
      </c>
      <c r="M1458" s="16">
        <f t="shared" si="819"/>
        <v>0</v>
      </c>
      <c r="N1458" s="15">
        <f t="shared" si="813"/>
        <v>1.9999999999999574E-2</v>
      </c>
      <c r="O1458" s="16"/>
      <c r="P1458" s="15">
        <f t="shared" si="848"/>
        <v>0</v>
      </c>
      <c r="Q1458" s="16">
        <f t="shared" si="821"/>
        <v>0</v>
      </c>
      <c r="R1458" s="15">
        <f t="shared" si="845"/>
        <v>0</v>
      </c>
      <c r="S1458" s="16">
        <f t="shared" si="822"/>
        <v>0</v>
      </c>
      <c r="T1458" s="15">
        <f t="shared" si="814"/>
        <v>0</v>
      </c>
      <c r="U1458" s="16"/>
      <c r="V1458" s="15">
        <f t="shared" si="842"/>
        <v>0</v>
      </c>
      <c r="W1458" s="16">
        <f t="shared" si="823"/>
        <v>0</v>
      </c>
      <c r="X1458" s="15">
        <f t="shared" si="843"/>
        <v>0</v>
      </c>
      <c r="Y1458" s="16">
        <f t="shared" si="824"/>
        <v>0</v>
      </c>
      <c r="Z1458" s="15">
        <f t="shared" si="815"/>
        <v>1.9999999999999574E-2</v>
      </c>
      <c r="AA1458" s="16"/>
      <c r="AB1458" s="15">
        <f t="shared" si="846"/>
        <v>0</v>
      </c>
      <c r="AC1458" s="16">
        <f t="shared" si="825"/>
        <v>0</v>
      </c>
      <c r="AD1458" s="15">
        <f t="shared" si="810"/>
        <v>0</v>
      </c>
      <c r="AE1458" s="16">
        <f t="shared" si="826"/>
        <v>0</v>
      </c>
      <c r="AF1458" s="15">
        <f t="shared" si="816"/>
        <v>1.9999999999999574E-2</v>
      </c>
      <c r="AG1458" s="16"/>
      <c r="AH1458" s="15">
        <f t="shared" si="811"/>
        <v>0</v>
      </c>
      <c r="AI1458" s="16">
        <f t="shared" si="827"/>
        <v>0</v>
      </c>
      <c r="AJ1458" s="15">
        <f t="shared" si="849"/>
        <v>0</v>
      </c>
      <c r="AK1458" s="16">
        <f t="shared" si="829"/>
        <v>0</v>
      </c>
      <c r="AL1458" s="15">
        <f t="shared" si="830"/>
        <v>0</v>
      </c>
      <c r="AM1458" s="16"/>
      <c r="AN1458" s="15">
        <f t="shared" si="850"/>
        <v>0</v>
      </c>
      <c r="AO1458" s="16">
        <f t="shared" si="832"/>
        <v>0</v>
      </c>
      <c r="AP1458" s="15">
        <f t="shared" si="833"/>
        <v>0</v>
      </c>
      <c r="AQ1458" s="16">
        <f t="shared" si="834"/>
        <v>0</v>
      </c>
      <c r="AR1458" s="15">
        <f t="shared" si="835"/>
        <v>1.9999999999999574E-2</v>
      </c>
      <c r="AS1458" s="16"/>
      <c r="AT1458" s="15">
        <f t="shared" si="836"/>
        <v>0</v>
      </c>
      <c r="AU1458" s="16">
        <f t="shared" si="837"/>
        <v>0</v>
      </c>
      <c r="AV1458" s="15">
        <f t="shared" si="838"/>
        <v>29.070416666666137</v>
      </c>
      <c r="AW1458" s="16">
        <f t="shared" si="839"/>
        <v>1</v>
      </c>
      <c r="AX1458" s="15">
        <f t="shared" si="840"/>
        <v>0</v>
      </c>
    </row>
    <row r="1459" spans="1:50" x14ac:dyDescent="0.25">
      <c r="A1459" s="25">
        <f t="shared" si="841"/>
        <v>29.090416666666137</v>
      </c>
      <c r="B1459" s="9"/>
      <c r="C1459" s="12" t="s">
        <v>14</v>
      </c>
      <c r="D1459" t="s">
        <v>11</v>
      </c>
      <c r="E1459" s="12" t="s">
        <v>14</v>
      </c>
      <c r="F1459" s="12" t="s">
        <v>14</v>
      </c>
      <c r="G1459" s="12"/>
      <c r="H1459" s="12" t="s">
        <v>14</v>
      </c>
      <c r="I1459" s="12"/>
      <c r="J1459" s="15">
        <f t="shared" si="844"/>
        <v>0</v>
      </c>
      <c r="K1459" s="16">
        <f t="shared" si="817"/>
        <v>0</v>
      </c>
      <c r="L1459" s="15">
        <f t="shared" si="847"/>
        <v>0</v>
      </c>
      <c r="M1459" s="16">
        <f t="shared" si="819"/>
        <v>0</v>
      </c>
      <c r="N1459" s="15">
        <f t="shared" si="813"/>
        <v>1.9999999999999574E-2</v>
      </c>
      <c r="O1459" s="16"/>
      <c r="P1459" s="15">
        <f t="shared" si="848"/>
        <v>0</v>
      </c>
      <c r="Q1459" s="16">
        <f t="shared" si="821"/>
        <v>0</v>
      </c>
      <c r="R1459" s="15">
        <f t="shared" si="845"/>
        <v>0</v>
      </c>
      <c r="S1459" s="16">
        <f t="shared" si="822"/>
        <v>0</v>
      </c>
      <c r="T1459" s="15">
        <f t="shared" si="814"/>
        <v>0</v>
      </c>
      <c r="U1459" s="16"/>
      <c r="V1459" s="15">
        <f t="shared" si="842"/>
        <v>0</v>
      </c>
      <c r="W1459" s="16">
        <f t="shared" si="823"/>
        <v>0</v>
      </c>
      <c r="X1459" s="15">
        <f t="shared" si="843"/>
        <v>0</v>
      </c>
      <c r="Y1459" s="16">
        <f t="shared" si="824"/>
        <v>0</v>
      </c>
      <c r="Z1459" s="15">
        <f t="shared" si="815"/>
        <v>1.9999999999999574E-2</v>
      </c>
      <c r="AA1459" s="16"/>
      <c r="AB1459" s="15">
        <f t="shared" si="846"/>
        <v>0</v>
      </c>
      <c r="AC1459" s="16">
        <f t="shared" si="825"/>
        <v>0</v>
      </c>
      <c r="AD1459" s="15">
        <f t="shared" si="810"/>
        <v>0</v>
      </c>
      <c r="AE1459" s="16">
        <f t="shared" si="826"/>
        <v>0</v>
      </c>
      <c r="AF1459" s="15">
        <f t="shared" si="816"/>
        <v>1.9999999999999574E-2</v>
      </c>
      <c r="AG1459" s="16"/>
      <c r="AH1459" s="15">
        <f t="shared" si="811"/>
        <v>0</v>
      </c>
      <c r="AI1459" s="16">
        <f t="shared" si="827"/>
        <v>0</v>
      </c>
      <c r="AJ1459" s="15">
        <f t="shared" si="849"/>
        <v>0</v>
      </c>
      <c r="AK1459" s="16">
        <f t="shared" si="829"/>
        <v>0</v>
      </c>
      <c r="AL1459" s="15">
        <f t="shared" si="830"/>
        <v>0</v>
      </c>
      <c r="AM1459" s="16"/>
      <c r="AN1459" s="15">
        <f t="shared" si="850"/>
        <v>0</v>
      </c>
      <c r="AO1459" s="16">
        <f t="shared" si="832"/>
        <v>0</v>
      </c>
      <c r="AP1459" s="15">
        <f t="shared" si="833"/>
        <v>0</v>
      </c>
      <c r="AQ1459" s="16">
        <f t="shared" si="834"/>
        <v>0</v>
      </c>
      <c r="AR1459" s="15">
        <f t="shared" si="835"/>
        <v>1.9999999999999574E-2</v>
      </c>
      <c r="AS1459" s="16"/>
      <c r="AT1459" s="15">
        <f t="shared" si="836"/>
        <v>0</v>
      </c>
      <c r="AU1459" s="16">
        <f t="shared" si="837"/>
        <v>0</v>
      </c>
      <c r="AV1459" s="15">
        <f t="shared" si="838"/>
        <v>0</v>
      </c>
      <c r="AW1459" s="16">
        <f t="shared" si="839"/>
        <v>0</v>
      </c>
      <c r="AX1459" s="15">
        <f t="shared" si="840"/>
        <v>0</v>
      </c>
    </row>
    <row r="1460" spans="1:50" x14ac:dyDescent="0.25">
      <c r="A1460" s="25">
        <f t="shared" si="841"/>
        <v>29.110416666666136</v>
      </c>
      <c r="B1460" s="9" t="s">
        <v>13</v>
      </c>
      <c r="C1460" s="12" t="s">
        <v>14</v>
      </c>
      <c r="D1460" t="s">
        <v>11</v>
      </c>
      <c r="E1460" s="12" t="s">
        <v>14</v>
      </c>
      <c r="F1460" s="12" t="s">
        <v>14</v>
      </c>
      <c r="G1460" s="12" t="s">
        <v>14</v>
      </c>
      <c r="H1460" s="12" t="s">
        <v>14</v>
      </c>
      <c r="I1460" s="12"/>
      <c r="J1460" s="15">
        <f t="shared" si="844"/>
        <v>0</v>
      </c>
      <c r="K1460" s="16">
        <f t="shared" si="817"/>
        <v>0</v>
      </c>
      <c r="L1460" s="15">
        <f t="shared" si="847"/>
        <v>0</v>
      </c>
      <c r="M1460" s="16">
        <f t="shared" si="819"/>
        <v>0</v>
      </c>
      <c r="N1460" s="15">
        <f t="shared" si="813"/>
        <v>1.9999999999999574E-2</v>
      </c>
      <c r="O1460" s="16"/>
      <c r="P1460" s="15">
        <f t="shared" si="848"/>
        <v>0</v>
      </c>
      <c r="Q1460" s="16">
        <f t="shared" si="821"/>
        <v>0</v>
      </c>
      <c r="R1460" s="15">
        <f t="shared" si="845"/>
        <v>0</v>
      </c>
      <c r="S1460" s="16">
        <f t="shared" si="822"/>
        <v>0</v>
      </c>
      <c r="T1460" s="15">
        <f t="shared" si="814"/>
        <v>0</v>
      </c>
      <c r="U1460" s="16"/>
      <c r="V1460" s="15">
        <f t="shared" ref="V1460:V1491" si="851">IF(B1460="Line 3 Fails",A1460,0)</f>
        <v>0</v>
      </c>
      <c r="W1460" s="16">
        <f t="shared" si="823"/>
        <v>0</v>
      </c>
      <c r="X1460" s="15">
        <f t="shared" ref="X1460:X1491" si="852">IF(B1460="Line 3 repd.",A1460,0)</f>
        <v>0</v>
      </c>
      <c r="Y1460" s="16">
        <f t="shared" si="824"/>
        <v>0</v>
      </c>
      <c r="Z1460" s="15">
        <f t="shared" si="815"/>
        <v>1.9999999999999574E-2</v>
      </c>
      <c r="AA1460" s="16"/>
      <c r="AB1460" s="15">
        <f t="shared" si="846"/>
        <v>0</v>
      </c>
      <c r="AC1460" s="16">
        <f t="shared" si="825"/>
        <v>0</v>
      </c>
      <c r="AD1460" s="15">
        <f t="shared" si="810"/>
        <v>0</v>
      </c>
      <c r="AE1460" s="16">
        <f t="shared" si="826"/>
        <v>0</v>
      </c>
      <c r="AF1460" s="15">
        <f t="shared" si="816"/>
        <v>1.9999999999999574E-2</v>
      </c>
      <c r="AG1460" s="16"/>
      <c r="AH1460" s="15">
        <f t="shared" si="811"/>
        <v>29.110416666666136</v>
      </c>
      <c r="AI1460" s="16">
        <f t="shared" si="827"/>
        <v>1</v>
      </c>
      <c r="AJ1460" s="15">
        <f t="shared" si="849"/>
        <v>0</v>
      </c>
      <c r="AK1460" s="16">
        <f t="shared" si="829"/>
        <v>0</v>
      </c>
      <c r="AL1460" s="15">
        <f t="shared" si="830"/>
        <v>1.9999999999999574E-2</v>
      </c>
      <c r="AM1460" s="16"/>
      <c r="AN1460" s="15">
        <f t="shared" si="850"/>
        <v>0</v>
      </c>
      <c r="AO1460" s="16">
        <f t="shared" si="832"/>
        <v>0</v>
      </c>
      <c r="AP1460" s="15">
        <v>1</v>
      </c>
      <c r="AQ1460" s="16">
        <f t="shared" si="834"/>
        <v>1</v>
      </c>
      <c r="AR1460" s="15">
        <f t="shared" si="835"/>
        <v>1.9999999999999574E-2</v>
      </c>
      <c r="AS1460" s="16"/>
      <c r="AT1460" s="15">
        <f t="shared" si="836"/>
        <v>0</v>
      </c>
      <c r="AU1460" s="16">
        <f t="shared" si="837"/>
        <v>0</v>
      </c>
      <c r="AV1460" s="15">
        <f t="shared" si="838"/>
        <v>0</v>
      </c>
      <c r="AW1460" s="16">
        <f t="shared" si="839"/>
        <v>0</v>
      </c>
      <c r="AX1460" s="15">
        <f t="shared" si="840"/>
        <v>0</v>
      </c>
    </row>
    <row r="1461" spans="1:50" x14ac:dyDescent="0.25">
      <c r="A1461" s="25">
        <f t="shared" si="841"/>
        <v>29.130416666666136</v>
      </c>
      <c r="B1461" s="9" t="s">
        <v>17</v>
      </c>
      <c r="C1461" t="s">
        <v>11</v>
      </c>
      <c r="D1461" s="13" t="s">
        <v>20</v>
      </c>
      <c r="E1461" s="12" t="s">
        <v>14</v>
      </c>
      <c r="F1461" s="12" t="s">
        <v>14</v>
      </c>
      <c r="G1461" s="12" t="s">
        <v>14</v>
      </c>
      <c r="H1461" s="12" t="s">
        <v>14</v>
      </c>
      <c r="I1461" s="12"/>
      <c r="J1461" s="15">
        <f t="shared" ref="J1461:J1492" si="853">IF(B1461="Line 1 Fails",A1461,0)</f>
        <v>0</v>
      </c>
      <c r="K1461" s="16">
        <f t="shared" si="817"/>
        <v>0</v>
      </c>
      <c r="L1461" s="15">
        <f t="shared" si="847"/>
        <v>0</v>
      </c>
      <c r="M1461" s="16">
        <f t="shared" si="819"/>
        <v>0</v>
      </c>
      <c r="N1461" s="15">
        <f t="shared" si="813"/>
        <v>0</v>
      </c>
      <c r="O1461" s="16"/>
      <c r="P1461" s="15">
        <f t="shared" si="848"/>
        <v>0</v>
      </c>
      <c r="Q1461" s="16">
        <f t="shared" si="821"/>
        <v>0</v>
      </c>
      <c r="R1461" s="15">
        <f t="shared" si="845"/>
        <v>29.130416666666136</v>
      </c>
      <c r="S1461" s="16">
        <f t="shared" si="822"/>
        <v>1</v>
      </c>
      <c r="T1461" s="15">
        <f t="shared" si="814"/>
        <v>0</v>
      </c>
      <c r="U1461" s="16"/>
      <c r="V1461" s="15">
        <f t="shared" si="851"/>
        <v>0</v>
      </c>
      <c r="W1461" s="16">
        <f t="shared" si="823"/>
        <v>0</v>
      </c>
      <c r="X1461" s="15">
        <f t="shared" si="852"/>
        <v>0</v>
      </c>
      <c r="Y1461" s="16">
        <f t="shared" si="824"/>
        <v>0</v>
      </c>
      <c r="Z1461" s="15">
        <f t="shared" si="815"/>
        <v>1.9999999999999574E-2</v>
      </c>
      <c r="AA1461" s="16"/>
      <c r="AB1461" s="15">
        <f t="shared" si="846"/>
        <v>0</v>
      </c>
      <c r="AC1461" s="16">
        <f t="shared" si="825"/>
        <v>0</v>
      </c>
      <c r="AD1461" s="15">
        <f t="shared" si="810"/>
        <v>0</v>
      </c>
      <c r="AE1461" s="16">
        <f t="shared" si="826"/>
        <v>0</v>
      </c>
      <c r="AF1461" s="15">
        <f t="shared" si="816"/>
        <v>1.9999999999999574E-2</v>
      </c>
      <c r="AG1461" s="16"/>
      <c r="AH1461" s="15">
        <f t="shared" si="811"/>
        <v>0</v>
      </c>
      <c r="AI1461" s="16">
        <f t="shared" si="827"/>
        <v>0</v>
      </c>
      <c r="AJ1461" s="15">
        <f t="shared" si="849"/>
        <v>0</v>
      </c>
      <c r="AK1461" s="16">
        <f t="shared" si="829"/>
        <v>0</v>
      </c>
      <c r="AL1461" s="15">
        <f t="shared" si="830"/>
        <v>1.9999999999999574E-2</v>
      </c>
      <c r="AM1461" s="16"/>
      <c r="AN1461" s="15">
        <f t="shared" si="850"/>
        <v>0</v>
      </c>
      <c r="AO1461" s="16">
        <f t="shared" si="832"/>
        <v>0</v>
      </c>
      <c r="AP1461" s="15">
        <f t="shared" si="833"/>
        <v>0</v>
      </c>
      <c r="AQ1461" s="16">
        <f t="shared" si="834"/>
        <v>0</v>
      </c>
      <c r="AR1461" s="15">
        <f t="shared" si="835"/>
        <v>1.9999999999999574E-2</v>
      </c>
      <c r="AS1461" s="16"/>
      <c r="AT1461" s="15">
        <f t="shared" si="836"/>
        <v>0</v>
      </c>
      <c r="AU1461" s="16">
        <f t="shared" si="837"/>
        <v>0</v>
      </c>
      <c r="AV1461" s="15">
        <f t="shared" si="838"/>
        <v>0</v>
      </c>
      <c r="AW1461" s="16">
        <f t="shared" si="839"/>
        <v>0</v>
      </c>
      <c r="AX1461" s="15">
        <f t="shared" si="840"/>
        <v>0</v>
      </c>
    </row>
    <row r="1462" spans="1:50" x14ac:dyDescent="0.25">
      <c r="A1462" s="25">
        <f t="shared" si="841"/>
        <v>29.150416666666136</v>
      </c>
      <c r="B1462" s="9" t="s">
        <v>67</v>
      </c>
      <c r="C1462" t="s">
        <v>11</v>
      </c>
      <c r="D1462" s="12"/>
      <c r="E1462" s="12" t="s">
        <v>14</v>
      </c>
      <c r="F1462" s="12" t="s">
        <v>14</v>
      </c>
      <c r="G1462" s="12" t="s">
        <v>14</v>
      </c>
      <c r="H1462" s="12" t="s">
        <v>14</v>
      </c>
      <c r="I1462" s="12" t="s">
        <v>14</v>
      </c>
      <c r="J1462" s="15">
        <f t="shared" si="853"/>
        <v>0</v>
      </c>
      <c r="K1462" s="16">
        <f t="shared" si="817"/>
        <v>0</v>
      </c>
      <c r="L1462" s="15">
        <f t="shared" si="847"/>
        <v>0</v>
      </c>
      <c r="M1462" s="16">
        <f t="shared" si="819"/>
        <v>0</v>
      </c>
      <c r="N1462" s="15">
        <f t="shared" si="813"/>
        <v>0</v>
      </c>
      <c r="O1462" s="16"/>
      <c r="P1462" s="15">
        <f t="shared" si="848"/>
        <v>0</v>
      </c>
      <c r="Q1462" s="16">
        <f t="shared" si="821"/>
        <v>0</v>
      </c>
      <c r="R1462" s="15">
        <f t="shared" si="845"/>
        <v>0</v>
      </c>
      <c r="S1462" s="16">
        <f t="shared" si="822"/>
        <v>0</v>
      </c>
      <c r="T1462" s="15">
        <f t="shared" si="814"/>
        <v>0</v>
      </c>
      <c r="U1462" s="16"/>
      <c r="V1462" s="15">
        <f t="shared" si="851"/>
        <v>0</v>
      </c>
      <c r="W1462" s="16">
        <f t="shared" si="823"/>
        <v>0</v>
      </c>
      <c r="X1462" s="15">
        <f t="shared" si="852"/>
        <v>0</v>
      </c>
      <c r="Y1462" s="16">
        <f t="shared" si="824"/>
        <v>0</v>
      </c>
      <c r="Z1462" s="15">
        <f t="shared" si="815"/>
        <v>1.9999999999999574E-2</v>
      </c>
      <c r="AA1462" s="16"/>
      <c r="AB1462" s="15">
        <f t="shared" si="846"/>
        <v>0</v>
      </c>
      <c r="AC1462" s="16">
        <f t="shared" si="825"/>
        <v>0</v>
      </c>
      <c r="AD1462" s="15">
        <f t="shared" ref="AD1462:AD1505" si="854">IF(B1462="Line 4 repd.",A1462,0)</f>
        <v>0</v>
      </c>
      <c r="AE1462" s="16">
        <f t="shared" si="826"/>
        <v>0</v>
      </c>
      <c r="AF1462" s="15">
        <f t="shared" si="816"/>
        <v>1.9999999999999574E-2</v>
      </c>
      <c r="AG1462" s="16"/>
      <c r="AH1462" s="15">
        <f t="shared" si="811"/>
        <v>0</v>
      </c>
      <c r="AI1462" s="16">
        <f t="shared" si="827"/>
        <v>0</v>
      </c>
      <c r="AJ1462" s="15">
        <f t="shared" si="849"/>
        <v>0</v>
      </c>
      <c r="AK1462" s="16">
        <f t="shared" si="829"/>
        <v>0</v>
      </c>
      <c r="AL1462" s="15">
        <f t="shared" si="830"/>
        <v>1.9999999999999574E-2</v>
      </c>
      <c r="AM1462" s="16"/>
      <c r="AN1462" s="15">
        <f t="shared" si="850"/>
        <v>0</v>
      </c>
      <c r="AO1462" s="16">
        <f t="shared" si="832"/>
        <v>0</v>
      </c>
      <c r="AP1462" s="15">
        <f t="shared" si="833"/>
        <v>0</v>
      </c>
      <c r="AQ1462" s="16">
        <f t="shared" si="834"/>
        <v>0</v>
      </c>
      <c r="AR1462" s="15">
        <f t="shared" si="835"/>
        <v>1.9999999999999574E-2</v>
      </c>
      <c r="AS1462" s="16"/>
      <c r="AT1462" s="15">
        <f t="shared" si="836"/>
        <v>29.150416666666136</v>
      </c>
      <c r="AU1462" s="16">
        <f t="shared" si="837"/>
        <v>1</v>
      </c>
      <c r="AV1462" s="15">
        <f t="shared" si="838"/>
        <v>0</v>
      </c>
      <c r="AW1462" s="16">
        <f t="shared" si="839"/>
        <v>0</v>
      </c>
      <c r="AX1462" s="15">
        <f t="shared" si="840"/>
        <v>1.9999999999999574E-2</v>
      </c>
    </row>
    <row r="1463" spans="1:50" x14ac:dyDescent="0.25">
      <c r="A1463" s="25">
        <f t="shared" si="841"/>
        <v>29.170416666666135</v>
      </c>
      <c r="B1463" s="9"/>
      <c r="C1463" t="s">
        <v>11</v>
      </c>
      <c r="D1463" s="12"/>
      <c r="E1463" s="12" t="s">
        <v>14</v>
      </c>
      <c r="F1463" s="12" t="s">
        <v>14</v>
      </c>
      <c r="G1463" s="12" t="s">
        <v>14</v>
      </c>
      <c r="H1463" s="12" t="s">
        <v>14</v>
      </c>
      <c r="I1463" s="12" t="s">
        <v>14</v>
      </c>
      <c r="J1463" s="15">
        <f t="shared" si="853"/>
        <v>0</v>
      </c>
      <c r="K1463" s="16">
        <f t="shared" si="817"/>
        <v>0</v>
      </c>
      <c r="L1463" s="15">
        <f t="shared" si="847"/>
        <v>0</v>
      </c>
      <c r="M1463" s="16">
        <f t="shared" si="819"/>
        <v>0</v>
      </c>
      <c r="N1463" s="15">
        <f t="shared" si="813"/>
        <v>0</v>
      </c>
      <c r="O1463" s="16"/>
      <c r="P1463" s="15">
        <f t="shared" si="848"/>
        <v>0</v>
      </c>
      <c r="Q1463" s="16">
        <f t="shared" si="821"/>
        <v>0</v>
      </c>
      <c r="R1463" s="15">
        <f t="shared" si="845"/>
        <v>0</v>
      </c>
      <c r="S1463" s="16">
        <f t="shared" si="822"/>
        <v>0</v>
      </c>
      <c r="T1463" s="15">
        <f t="shared" si="814"/>
        <v>0</v>
      </c>
      <c r="U1463" s="16"/>
      <c r="V1463" s="15">
        <f t="shared" si="851"/>
        <v>0</v>
      </c>
      <c r="W1463" s="16">
        <f t="shared" si="823"/>
        <v>0</v>
      </c>
      <c r="X1463" s="15">
        <f t="shared" si="852"/>
        <v>0</v>
      </c>
      <c r="Y1463" s="16">
        <f t="shared" si="824"/>
        <v>0</v>
      </c>
      <c r="Z1463" s="15">
        <f t="shared" si="815"/>
        <v>1.9999999999999574E-2</v>
      </c>
      <c r="AA1463" s="16"/>
      <c r="AB1463" s="15">
        <f t="shared" si="846"/>
        <v>0</v>
      </c>
      <c r="AC1463" s="16">
        <f t="shared" si="825"/>
        <v>0</v>
      </c>
      <c r="AD1463" s="15">
        <f t="shared" si="854"/>
        <v>0</v>
      </c>
      <c r="AE1463" s="16">
        <f t="shared" si="826"/>
        <v>0</v>
      </c>
      <c r="AF1463" s="15">
        <f t="shared" si="816"/>
        <v>1.9999999999999574E-2</v>
      </c>
      <c r="AG1463" s="16"/>
      <c r="AH1463" s="15">
        <f t="shared" ref="AH1463:AH1505" si="855">IF(B1463="Line 5 Fails",A1463,0)</f>
        <v>0</v>
      </c>
      <c r="AI1463" s="16">
        <f t="shared" si="827"/>
        <v>0</v>
      </c>
      <c r="AJ1463" s="15">
        <f t="shared" si="849"/>
        <v>0</v>
      </c>
      <c r="AK1463" s="16">
        <f t="shared" si="829"/>
        <v>0</v>
      </c>
      <c r="AL1463" s="15">
        <f t="shared" si="830"/>
        <v>1.9999999999999574E-2</v>
      </c>
      <c r="AM1463" s="16"/>
      <c r="AN1463" s="15">
        <f t="shared" si="850"/>
        <v>0</v>
      </c>
      <c r="AO1463" s="16">
        <f t="shared" si="832"/>
        <v>0</v>
      </c>
      <c r="AP1463" s="15">
        <f t="shared" si="833"/>
        <v>0</v>
      </c>
      <c r="AQ1463" s="16">
        <f t="shared" si="834"/>
        <v>0</v>
      </c>
      <c r="AR1463" s="15">
        <f t="shared" si="835"/>
        <v>1.9999999999999574E-2</v>
      </c>
      <c r="AS1463" s="16"/>
      <c r="AT1463" s="15">
        <f t="shared" si="836"/>
        <v>0</v>
      </c>
      <c r="AU1463" s="16">
        <f t="shared" si="837"/>
        <v>0</v>
      </c>
      <c r="AV1463" s="15">
        <f t="shared" si="838"/>
        <v>0</v>
      </c>
      <c r="AW1463" s="16">
        <f t="shared" si="839"/>
        <v>0</v>
      </c>
      <c r="AX1463" s="15">
        <f t="shared" si="840"/>
        <v>1.9999999999999574E-2</v>
      </c>
    </row>
    <row r="1464" spans="1:50" x14ac:dyDescent="0.25">
      <c r="A1464" s="25">
        <f t="shared" si="841"/>
        <v>29.190416666666135</v>
      </c>
      <c r="B1464" s="9"/>
      <c r="C1464" t="s">
        <v>11</v>
      </c>
      <c r="E1464" s="12" t="s">
        <v>14</v>
      </c>
      <c r="F1464" s="12" t="s">
        <v>14</v>
      </c>
      <c r="G1464" s="12" t="s">
        <v>14</v>
      </c>
      <c r="H1464" s="12" t="s">
        <v>14</v>
      </c>
      <c r="I1464" s="12" t="s">
        <v>14</v>
      </c>
      <c r="J1464" s="15">
        <f t="shared" si="853"/>
        <v>0</v>
      </c>
      <c r="K1464" s="16">
        <f t="shared" si="817"/>
        <v>0</v>
      </c>
      <c r="L1464" s="15">
        <f t="shared" si="847"/>
        <v>0</v>
      </c>
      <c r="M1464" s="16">
        <f t="shared" si="819"/>
        <v>0</v>
      </c>
      <c r="N1464" s="15">
        <f t="shared" si="813"/>
        <v>0</v>
      </c>
      <c r="O1464" s="16"/>
      <c r="P1464" s="15">
        <f t="shared" si="848"/>
        <v>0</v>
      </c>
      <c r="Q1464" s="16">
        <f t="shared" si="821"/>
        <v>0</v>
      </c>
      <c r="R1464" s="15">
        <f t="shared" si="845"/>
        <v>0</v>
      </c>
      <c r="S1464" s="16">
        <f t="shared" si="822"/>
        <v>0</v>
      </c>
      <c r="T1464" s="15">
        <f t="shared" si="814"/>
        <v>0</v>
      </c>
      <c r="U1464" s="16"/>
      <c r="V1464" s="15">
        <f t="shared" si="851"/>
        <v>0</v>
      </c>
      <c r="W1464" s="16">
        <f t="shared" si="823"/>
        <v>0</v>
      </c>
      <c r="X1464" s="15">
        <f t="shared" si="852"/>
        <v>0</v>
      </c>
      <c r="Y1464" s="16">
        <f t="shared" si="824"/>
        <v>0</v>
      </c>
      <c r="Z1464" s="15">
        <f t="shared" si="815"/>
        <v>1.9999999999999574E-2</v>
      </c>
      <c r="AA1464" s="16"/>
      <c r="AB1464" s="15">
        <f t="shared" si="846"/>
        <v>0</v>
      </c>
      <c r="AC1464" s="16">
        <f t="shared" si="825"/>
        <v>0</v>
      </c>
      <c r="AD1464" s="15">
        <f t="shared" si="854"/>
        <v>0</v>
      </c>
      <c r="AE1464" s="16">
        <f t="shared" si="826"/>
        <v>0</v>
      </c>
      <c r="AF1464" s="15">
        <f t="shared" si="816"/>
        <v>1.9999999999999574E-2</v>
      </c>
      <c r="AG1464" s="16"/>
      <c r="AH1464" s="15">
        <f t="shared" si="855"/>
        <v>0</v>
      </c>
      <c r="AI1464" s="16">
        <f t="shared" si="827"/>
        <v>0</v>
      </c>
      <c r="AJ1464" s="15">
        <f t="shared" si="849"/>
        <v>0</v>
      </c>
      <c r="AK1464" s="16">
        <f t="shared" si="829"/>
        <v>0</v>
      </c>
      <c r="AL1464" s="15">
        <f t="shared" si="830"/>
        <v>1.9999999999999574E-2</v>
      </c>
      <c r="AM1464" s="16"/>
      <c r="AN1464" s="15">
        <f t="shared" si="850"/>
        <v>0</v>
      </c>
      <c r="AO1464" s="16">
        <f t="shared" si="832"/>
        <v>0</v>
      </c>
      <c r="AP1464" s="15">
        <f t="shared" si="833"/>
        <v>0</v>
      </c>
      <c r="AQ1464" s="16">
        <f t="shared" si="834"/>
        <v>0</v>
      </c>
      <c r="AR1464" s="15">
        <f t="shared" si="835"/>
        <v>1.9999999999999574E-2</v>
      </c>
      <c r="AS1464" s="16"/>
      <c r="AT1464" s="15">
        <f t="shared" si="836"/>
        <v>0</v>
      </c>
      <c r="AU1464" s="16">
        <f t="shared" si="837"/>
        <v>0</v>
      </c>
      <c r="AV1464" s="15">
        <f t="shared" si="838"/>
        <v>0</v>
      </c>
      <c r="AW1464" s="16">
        <f t="shared" si="839"/>
        <v>0</v>
      </c>
      <c r="AX1464" s="15">
        <f t="shared" si="840"/>
        <v>1.9999999999999574E-2</v>
      </c>
    </row>
    <row r="1465" spans="1:50" x14ac:dyDescent="0.25">
      <c r="A1465" s="25">
        <f t="shared" si="841"/>
        <v>29.210416666666134</v>
      </c>
      <c r="B1465" s="9"/>
      <c r="C1465" t="s">
        <v>11</v>
      </c>
      <c r="E1465" s="12" t="s">
        <v>14</v>
      </c>
      <c r="F1465" s="12" t="s">
        <v>14</v>
      </c>
      <c r="G1465" s="12" t="s">
        <v>14</v>
      </c>
      <c r="H1465" s="12" t="s">
        <v>14</v>
      </c>
      <c r="I1465" s="12" t="s">
        <v>14</v>
      </c>
      <c r="J1465" s="15">
        <f t="shared" si="853"/>
        <v>0</v>
      </c>
      <c r="K1465" s="16">
        <f t="shared" si="817"/>
        <v>0</v>
      </c>
      <c r="L1465" s="15">
        <f t="shared" si="847"/>
        <v>0</v>
      </c>
      <c r="M1465" s="16">
        <f t="shared" si="819"/>
        <v>0</v>
      </c>
      <c r="N1465" s="15">
        <f t="shared" si="813"/>
        <v>0</v>
      </c>
      <c r="O1465" s="16"/>
      <c r="P1465" s="15">
        <f t="shared" si="848"/>
        <v>0</v>
      </c>
      <c r="Q1465" s="16">
        <f t="shared" si="821"/>
        <v>0</v>
      </c>
      <c r="R1465" s="15">
        <f t="shared" si="845"/>
        <v>0</v>
      </c>
      <c r="S1465" s="16">
        <f t="shared" si="822"/>
        <v>0</v>
      </c>
      <c r="T1465" s="15">
        <f t="shared" si="814"/>
        <v>0</v>
      </c>
      <c r="U1465" s="16"/>
      <c r="V1465" s="15">
        <f t="shared" si="851"/>
        <v>0</v>
      </c>
      <c r="W1465" s="16">
        <f t="shared" si="823"/>
        <v>0</v>
      </c>
      <c r="X1465" s="15">
        <f t="shared" si="852"/>
        <v>0</v>
      </c>
      <c r="Y1465" s="16">
        <f t="shared" si="824"/>
        <v>0</v>
      </c>
      <c r="Z1465" s="15">
        <f t="shared" si="815"/>
        <v>1.9999999999999574E-2</v>
      </c>
      <c r="AA1465" s="16"/>
      <c r="AB1465" s="15">
        <f t="shared" si="846"/>
        <v>0</v>
      </c>
      <c r="AC1465" s="16">
        <f t="shared" si="825"/>
        <v>0</v>
      </c>
      <c r="AD1465" s="15">
        <f t="shared" si="854"/>
        <v>0</v>
      </c>
      <c r="AE1465" s="16">
        <f t="shared" si="826"/>
        <v>0</v>
      </c>
      <c r="AF1465" s="15">
        <f t="shared" si="816"/>
        <v>1.9999999999999574E-2</v>
      </c>
      <c r="AG1465" s="16"/>
      <c r="AH1465" s="15">
        <f t="shared" si="855"/>
        <v>0</v>
      </c>
      <c r="AI1465" s="16">
        <f t="shared" si="827"/>
        <v>0</v>
      </c>
      <c r="AJ1465" s="15">
        <f t="shared" si="849"/>
        <v>0</v>
      </c>
      <c r="AK1465" s="16">
        <f t="shared" si="829"/>
        <v>0</v>
      </c>
      <c r="AL1465" s="15">
        <f t="shared" si="830"/>
        <v>1.9999999999999574E-2</v>
      </c>
      <c r="AM1465" s="16"/>
      <c r="AN1465" s="15">
        <f t="shared" si="850"/>
        <v>0</v>
      </c>
      <c r="AO1465" s="16">
        <f t="shared" si="832"/>
        <v>0</v>
      </c>
      <c r="AP1465" s="15">
        <f t="shared" si="833"/>
        <v>0</v>
      </c>
      <c r="AQ1465" s="16">
        <f t="shared" si="834"/>
        <v>0</v>
      </c>
      <c r="AR1465" s="15">
        <f t="shared" si="835"/>
        <v>1.9999999999999574E-2</v>
      </c>
      <c r="AS1465" s="16"/>
      <c r="AT1465" s="15">
        <f t="shared" si="836"/>
        <v>0</v>
      </c>
      <c r="AU1465" s="16">
        <f t="shared" si="837"/>
        <v>0</v>
      </c>
      <c r="AV1465" s="15">
        <f t="shared" si="838"/>
        <v>0</v>
      </c>
      <c r="AW1465" s="16">
        <f t="shared" si="839"/>
        <v>0</v>
      </c>
      <c r="AX1465" s="15">
        <f t="shared" si="840"/>
        <v>1.9999999999999574E-2</v>
      </c>
    </row>
    <row r="1466" spans="1:50" x14ac:dyDescent="0.25">
      <c r="A1466" s="25">
        <f t="shared" si="841"/>
        <v>29.230416666666134</v>
      </c>
      <c r="B1466" s="9" t="s">
        <v>22</v>
      </c>
      <c r="C1466" s="13" t="s">
        <v>20</v>
      </c>
      <c r="E1466" s="12" t="s">
        <v>14</v>
      </c>
      <c r="F1466" s="12" t="s">
        <v>14</v>
      </c>
      <c r="G1466" s="12" t="s">
        <v>14</v>
      </c>
      <c r="H1466" t="s">
        <v>11</v>
      </c>
      <c r="I1466" s="12" t="s">
        <v>14</v>
      </c>
      <c r="J1466" s="15">
        <f t="shared" si="853"/>
        <v>0</v>
      </c>
      <c r="K1466" s="16">
        <f t="shared" si="817"/>
        <v>0</v>
      </c>
      <c r="L1466" s="15">
        <f t="shared" si="847"/>
        <v>29.230416666666134</v>
      </c>
      <c r="M1466" s="16">
        <f t="shared" si="819"/>
        <v>1</v>
      </c>
      <c r="N1466" s="15">
        <f t="shared" si="813"/>
        <v>0</v>
      </c>
      <c r="O1466" s="16"/>
      <c r="P1466" s="15">
        <f t="shared" si="848"/>
        <v>0</v>
      </c>
      <c r="Q1466" s="16">
        <f t="shared" si="821"/>
        <v>0</v>
      </c>
      <c r="R1466" s="15">
        <f t="shared" si="845"/>
        <v>0</v>
      </c>
      <c r="S1466" s="16">
        <f t="shared" si="822"/>
        <v>0</v>
      </c>
      <c r="T1466" s="15">
        <f t="shared" si="814"/>
        <v>0</v>
      </c>
      <c r="U1466" s="16"/>
      <c r="V1466" s="15">
        <f t="shared" si="851"/>
        <v>0</v>
      </c>
      <c r="W1466" s="16">
        <f t="shared" si="823"/>
        <v>0</v>
      </c>
      <c r="X1466" s="15">
        <f t="shared" si="852"/>
        <v>0</v>
      </c>
      <c r="Y1466" s="16">
        <f t="shared" si="824"/>
        <v>0</v>
      </c>
      <c r="Z1466" s="15">
        <f t="shared" si="815"/>
        <v>1.9999999999999574E-2</v>
      </c>
      <c r="AA1466" s="16"/>
      <c r="AB1466" s="15">
        <f t="shared" si="846"/>
        <v>0</v>
      </c>
      <c r="AC1466" s="16">
        <f t="shared" si="825"/>
        <v>0</v>
      </c>
      <c r="AD1466" s="15">
        <f t="shared" si="854"/>
        <v>0</v>
      </c>
      <c r="AE1466" s="16">
        <f t="shared" si="826"/>
        <v>0</v>
      </c>
      <c r="AF1466" s="15">
        <f t="shared" si="816"/>
        <v>1.9999999999999574E-2</v>
      </c>
      <c r="AG1466" s="16"/>
      <c r="AH1466" s="15">
        <f t="shared" si="855"/>
        <v>0</v>
      </c>
      <c r="AI1466" s="16">
        <f t="shared" si="827"/>
        <v>0</v>
      </c>
      <c r="AJ1466" s="15">
        <f t="shared" si="849"/>
        <v>0</v>
      </c>
      <c r="AK1466" s="16">
        <f t="shared" si="829"/>
        <v>0</v>
      </c>
      <c r="AL1466" s="15">
        <f t="shared" si="830"/>
        <v>1.9999999999999574E-2</v>
      </c>
      <c r="AM1466" s="16"/>
      <c r="AN1466" s="15">
        <f t="shared" si="850"/>
        <v>0</v>
      </c>
      <c r="AO1466" s="16">
        <f t="shared" si="832"/>
        <v>0</v>
      </c>
      <c r="AP1466" s="15">
        <f t="shared" si="833"/>
        <v>0</v>
      </c>
      <c r="AQ1466" s="16">
        <f t="shared" si="834"/>
        <v>0</v>
      </c>
      <c r="AR1466" s="15">
        <f t="shared" si="835"/>
        <v>0</v>
      </c>
      <c r="AS1466" s="16"/>
      <c r="AT1466" s="15">
        <f t="shared" si="836"/>
        <v>0</v>
      </c>
      <c r="AU1466" s="16">
        <f t="shared" si="837"/>
        <v>0</v>
      </c>
      <c r="AV1466" s="15">
        <f t="shared" si="838"/>
        <v>0</v>
      </c>
      <c r="AW1466" s="16">
        <f t="shared" si="839"/>
        <v>0</v>
      </c>
      <c r="AX1466" s="15">
        <f t="shared" si="840"/>
        <v>1.9999999999999574E-2</v>
      </c>
    </row>
    <row r="1467" spans="1:50" x14ac:dyDescent="0.25">
      <c r="A1467" s="25">
        <f t="shared" si="841"/>
        <v>29.250416666666133</v>
      </c>
      <c r="B1467" s="10"/>
      <c r="C1467" s="12"/>
      <c r="E1467" s="12" t="s">
        <v>14</v>
      </c>
      <c r="F1467" s="12" t="s">
        <v>14</v>
      </c>
      <c r="G1467" s="12" t="s">
        <v>14</v>
      </c>
      <c r="H1467" t="s">
        <v>11</v>
      </c>
      <c r="I1467" s="12" t="s">
        <v>14</v>
      </c>
      <c r="J1467" s="15">
        <f t="shared" si="853"/>
        <v>0</v>
      </c>
      <c r="K1467" s="16">
        <f t="shared" si="817"/>
        <v>0</v>
      </c>
      <c r="L1467" s="15">
        <f t="shared" si="847"/>
        <v>0</v>
      </c>
      <c r="M1467" s="16">
        <f t="shared" si="819"/>
        <v>0</v>
      </c>
      <c r="N1467" s="15">
        <f t="shared" si="813"/>
        <v>0</v>
      </c>
      <c r="O1467" s="16"/>
      <c r="P1467" s="15">
        <f t="shared" si="848"/>
        <v>0</v>
      </c>
      <c r="Q1467" s="16">
        <f t="shared" si="821"/>
        <v>0</v>
      </c>
      <c r="R1467" s="15">
        <f t="shared" si="845"/>
        <v>0</v>
      </c>
      <c r="S1467" s="16">
        <f t="shared" si="822"/>
        <v>0</v>
      </c>
      <c r="T1467" s="15">
        <f t="shared" si="814"/>
        <v>0</v>
      </c>
      <c r="U1467" s="16"/>
      <c r="V1467" s="15">
        <f t="shared" si="851"/>
        <v>0</v>
      </c>
      <c r="W1467" s="16">
        <f t="shared" si="823"/>
        <v>0</v>
      </c>
      <c r="X1467" s="15">
        <f t="shared" si="852"/>
        <v>0</v>
      </c>
      <c r="Y1467" s="16">
        <f t="shared" si="824"/>
        <v>0</v>
      </c>
      <c r="Z1467" s="15">
        <f t="shared" si="815"/>
        <v>1.9999999999999574E-2</v>
      </c>
      <c r="AA1467" s="16"/>
      <c r="AB1467" s="15">
        <f t="shared" si="846"/>
        <v>0</v>
      </c>
      <c r="AC1467" s="16">
        <f t="shared" si="825"/>
        <v>0</v>
      </c>
      <c r="AD1467" s="15">
        <f t="shared" si="854"/>
        <v>0</v>
      </c>
      <c r="AE1467" s="16">
        <f t="shared" si="826"/>
        <v>0</v>
      </c>
      <c r="AF1467" s="15">
        <f t="shared" si="816"/>
        <v>1.9999999999999574E-2</v>
      </c>
      <c r="AG1467" s="16"/>
      <c r="AH1467" s="15">
        <f t="shared" si="855"/>
        <v>0</v>
      </c>
      <c r="AI1467" s="16">
        <f t="shared" si="827"/>
        <v>0</v>
      </c>
      <c r="AJ1467" s="15">
        <f t="shared" si="849"/>
        <v>0</v>
      </c>
      <c r="AK1467" s="16">
        <f t="shared" si="829"/>
        <v>0</v>
      </c>
      <c r="AL1467" s="15">
        <f t="shared" si="830"/>
        <v>1.9999999999999574E-2</v>
      </c>
      <c r="AM1467" s="16"/>
      <c r="AN1467" s="15">
        <f t="shared" si="850"/>
        <v>0</v>
      </c>
      <c r="AO1467" s="16">
        <f t="shared" si="832"/>
        <v>0</v>
      </c>
      <c r="AP1467" s="15">
        <f t="shared" si="833"/>
        <v>0</v>
      </c>
      <c r="AQ1467" s="16">
        <f t="shared" si="834"/>
        <v>0</v>
      </c>
      <c r="AR1467" s="15">
        <f t="shared" si="835"/>
        <v>0</v>
      </c>
      <c r="AS1467" s="16"/>
      <c r="AT1467" s="15">
        <f t="shared" si="836"/>
        <v>0</v>
      </c>
      <c r="AU1467" s="16">
        <f t="shared" si="837"/>
        <v>0</v>
      </c>
      <c r="AV1467" s="15">
        <f t="shared" si="838"/>
        <v>0</v>
      </c>
      <c r="AW1467" s="16">
        <f t="shared" si="839"/>
        <v>0</v>
      </c>
      <c r="AX1467" s="15">
        <f t="shared" si="840"/>
        <v>1.9999999999999574E-2</v>
      </c>
    </row>
    <row r="1468" spans="1:50" x14ac:dyDescent="0.25">
      <c r="A1468" s="25">
        <f t="shared" si="841"/>
        <v>29.270416666666133</v>
      </c>
      <c r="B1468" s="9" t="s">
        <v>16</v>
      </c>
      <c r="C1468" s="12"/>
      <c r="D1468" s="12" t="s">
        <v>14</v>
      </c>
      <c r="E1468" s="12" t="s">
        <v>14</v>
      </c>
      <c r="F1468" s="12" t="s">
        <v>14</v>
      </c>
      <c r="G1468" s="12" t="s">
        <v>14</v>
      </c>
      <c r="H1468" t="s">
        <v>11</v>
      </c>
      <c r="I1468" s="12" t="s">
        <v>14</v>
      </c>
      <c r="J1468" s="15">
        <f t="shared" si="853"/>
        <v>0</v>
      </c>
      <c r="K1468" s="16">
        <f t="shared" si="817"/>
        <v>0</v>
      </c>
      <c r="L1468" s="15">
        <f t="shared" si="847"/>
        <v>0</v>
      </c>
      <c r="M1468" s="16">
        <f t="shared" si="819"/>
        <v>0</v>
      </c>
      <c r="N1468" s="15">
        <f t="shared" si="813"/>
        <v>0</v>
      </c>
      <c r="O1468" s="16"/>
      <c r="P1468" s="15">
        <f t="shared" si="848"/>
        <v>29.270416666666133</v>
      </c>
      <c r="Q1468" s="16">
        <f t="shared" si="821"/>
        <v>1</v>
      </c>
      <c r="R1468" s="15">
        <f t="shared" si="845"/>
        <v>0</v>
      </c>
      <c r="S1468" s="16">
        <f t="shared" si="822"/>
        <v>0</v>
      </c>
      <c r="T1468" s="15">
        <f t="shared" si="814"/>
        <v>1.9999999999999574E-2</v>
      </c>
      <c r="U1468" s="16"/>
      <c r="V1468" s="15">
        <f t="shared" si="851"/>
        <v>0</v>
      </c>
      <c r="W1468" s="16">
        <f t="shared" si="823"/>
        <v>0</v>
      </c>
      <c r="X1468" s="15">
        <f t="shared" si="852"/>
        <v>0</v>
      </c>
      <c r="Y1468" s="16">
        <f t="shared" si="824"/>
        <v>0</v>
      </c>
      <c r="Z1468" s="15">
        <f t="shared" si="815"/>
        <v>1.9999999999999574E-2</v>
      </c>
      <c r="AA1468" s="16"/>
      <c r="AB1468" s="15">
        <f t="shared" si="846"/>
        <v>0</v>
      </c>
      <c r="AC1468" s="16">
        <f t="shared" si="825"/>
        <v>0</v>
      </c>
      <c r="AD1468" s="15">
        <f t="shared" si="854"/>
        <v>0</v>
      </c>
      <c r="AE1468" s="16">
        <f t="shared" si="826"/>
        <v>0</v>
      </c>
      <c r="AF1468" s="15">
        <f t="shared" si="816"/>
        <v>1.9999999999999574E-2</v>
      </c>
      <c r="AG1468" s="16"/>
      <c r="AH1468" s="15">
        <f t="shared" si="855"/>
        <v>0</v>
      </c>
      <c r="AI1468" s="16">
        <f t="shared" si="827"/>
        <v>0</v>
      </c>
      <c r="AJ1468" s="15">
        <f t="shared" si="849"/>
        <v>0</v>
      </c>
      <c r="AK1468" s="16">
        <f t="shared" si="829"/>
        <v>0</v>
      </c>
      <c r="AL1468" s="15">
        <f t="shared" si="830"/>
        <v>1.9999999999999574E-2</v>
      </c>
      <c r="AM1468" s="16"/>
      <c r="AN1468" s="15">
        <f t="shared" si="850"/>
        <v>0</v>
      </c>
      <c r="AO1468" s="16">
        <f t="shared" si="832"/>
        <v>0</v>
      </c>
      <c r="AP1468" s="15">
        <f t="shared" si="833"/>
        <v>0</v>
      </c>
      <c r="AQ1468" s="16">
        <f t="shared" si="834"/>
        <v>0</v>
      </c>
      <c r="AR1468" s="15">
        <f t="shared" si="835"/>
        <v>0</v>
      </c>
      <c r="AS1468" s="16"/>
      <c r="AT1468" s="15">
        <f t="shared" si="836"/>
        <v>0</v>
      </c>
      <c r="AU1468" s="16">
        <f t="shared" si="837"/>
        <v>0</v>
      </c>
      <c r="AV1468" s="15">
        <f t="shared" si="838"/>
        <v>0</v>
      </c>
      <c r="AW1468" s="16">
        <f t="shared" si="839"/>
        <v>0</v>
      </c>
      <c r="AX1468" s="15">
        <f t="shared" si="840"/>
        <v>1.9999999999999574E-2</v>
      </c>
    </row>
    <row r="1469" spans="1:50" x14ac:dyDescent="0.25">
      <c r="A1469" s="25">
        <f t="shared" si="841"/>
        <v>29.290416666666133</v>
      </c>
      <c r="B1469" s="9"/>
      <c r="C1469" s="12"/>
      <c r="D1469" s="12" t="s">
        <v>14</v>
      </c>
      <c r="E1469" s="12" t="s">
        <v>14</v>
      </c>
      <c r="F1469" s="12" t="s">
        <v>14</v>
      </c>
      <c r="G1469" s="12" t="s">
        <v>14</v>
      </c>
      <c r="H1469" t="s">
        <v>11</v>
      </c>
      <c r="I1469" s="12" t="s">
        <v>14</v>
      </c>
      <c r="J1469" s="15">
        <f t="shared" si="853"/>
        <v>0</v>
      </c>
      <c r="K1469" s="16">
        <f t="shared" si="817"/>
        <v>0</v>
      </c>
      <c r="L1469" s="15">
        <f t="shared" si="847"/>
        <v>0</v>
      </c>
      <c r="M1469" s="16">
        <f t="shared" si="819"/>
        <v>0</v>
      </c>
      <c r="N1469" s="15">
        <f t="shared" si="813"/>
        <v>0</v>
      </c>
      <c r="O1469" s="16"/>
      <c r="P1469" s="15">
        <f t="shared" si="848"/>
        <v>0</v>
      </c>
      <c r="Q1469" s="16">
        <f t="shared" si="821"/>
        <v>0</v>
      </c>
      <c r="R1469" s="15">
        <f t="shared" si="845"/>
        <v>0</v>
      </c>
      <c r="S1469" s="16">
        <f t="shared" si="822"/>
        <v>0</v>
      </c>
      <c r="T1469" s="15">
        <f t="shared" si="814"/>
        <v>1.9999999999999574E-2</v>
      </c>
      <c r="U1469" s="16"/>
      <c r="V1469" s="15">
        <f t="shared" si="851"/>
        <v>0</v>
      </c>
      <c r="W1469" s="16">
        <f t="shared" si="823"/>
        <v>0</v>
      </c>
      <c r="X1469" s="15">
        <f t="shared" si="852"/>
        <v>0</v>
      </c>
      <c r="Y1469" s="16">
        <f t="shared" si="824"/>
        <v>0</v>
      </c>
      <c r="Z1469" s="15">
        <f t="shared" si="815"/>
        <v>1.9999999999999574E-2</v>
      </c>
      <c r="AA1469" s="16"/>
      <c r="AB1469" s="15">
        <f t="shared" si="846"/>
        <v>0</v>
      </c>
      <c r="AC1469" s="16">
        <f t="shared" si="825"/>
        <v>0</v>
      </c>
      <c r="AD1469" s="15">
        <f t="shared" si="854"/>
        <v>0</v>
      </c>
      <c r="AE1469" s="16">
        <f t="shared" si="826"/>
        <v>0</v>
      </c>
      <c r="AF1469" s="15">
        <f t="shared" si="816"/>
        <v>1.9999999999999574E-2</v>
      </c>
      <c r="AG1469" s="16"/>
      <c r="AH1469" s="15">
        <f t="shared" si="855"/>
        <v>0</v>
      </c>
      <c r="AI1469" s="16">
        <f t="shared" si="827"/>
        <v>0</v>
      </c>
      <c r="AJ1469" s="15">
        <f t="shared" si="849"/>
        <v>0</v>
      </c>
      <c r="AK1469" s="16">
        <f t="shared" si="829"/>
        <v>0</v>
      </c>
      <c r="AL1469" s="15">
        <f t="shared" si="830"/>
        <v>1.9999999999999574E-2</v>
      </c>
      <c r="AM1469" s="16"/>
      <c r="AN1469" s="15">
        <f t="shared" si="850"/>
        <v>0</v>
      </c>
      <c r="AO1469" s="16">
        <f t="shared" si="832"/>
        <v>0</v>
      </c>
      <c r="AP1469" s="15">
        <f t="shared" si="833"/>
        <v>0</v>
      </c>
      <c r="AQ1469" s="16">
        <f t="shared" si="834"/>
        <v>0</v>
      </c>
      <c r="AR1469" s="15">
        <f t="shared" si="835"/>
        <v>0</v>
      </c>
      <c r="AS1469" s="16"/>
      <c r="AT1469" s="15">
        <f t="shared" si="836"/>
        <v>0</v>
      </c>
      <c r="AU1469" s="16">
        <f t="shared" si="837"/>
        <v>0</v>
      </c>
      <c r="AV1469" s="15">
        <f t="shared" si="838"/>
        <v>0</v>
      </c>
      <c r="AW1469" s="16">
        <f t="shared" si="839"/>
        <v>0</v>
      </c>
      <c r="AX1469" s="15">
        <f t="shared" si="840"/>
        <v>1.9999999999999574E-2</v>
      </c>
    </row>
    <row r="1470" spans="1:50" x14ac:dyDescent="0.25">
      <c r="A1470" s="25">
        <f t="shared" si="841"/>
        <v>29.310416666666132</v>
      </c>
      <c r="B1470" s="9"/>
      <c r="C1470" s="12"/>
      <c r="D1470" s="12" t="s">
        <v>14</v>
      </c>
      <c r="E1470" s="12" t="s">
        <v>14</v>
      </c>
      <c r="F1470" s="12" t="s">
        <v>14</v>
      </c>
      <c r="G1470" s="12" t="s">
        <v>14</v>
      </c>
      <c r="H1470" t="s">
        <v>11</v>
      </c>
      <c r="I1470" s="12" t="s">
        <v>14</v>
      </c>
      <c r="J1470" s="15">
        <f t="shared" si="853"/>
        <v>0</v>
      </c>
      <c r="K1470" s="16">
        <f t="shared" si="817"/>
        <v>0</v>
      </c>
      <c r="L1470" s="15">
        <f t="shared" si="847"/>
        <v>0</v>
      </c>
      <c r="M1470" s="16">
        <f t="shared" si="819"/>
        <v>0</v>
      </c>
      <c r="N1470" s="15">
        <f t="shared" si="813"/>
        <v>0</v>
      </c>
      <c r="O1470" s="16"/>
      <c r="P1470" s="15">
        <f t="shared" si="848"/>
        <v>0</v>
      </c>
      <c r="Q1470" s="16">
        <f t="shared" si="821"/>
        <v>0</v>
      </c>
      <c r="R1470" s="15">
        <f t="shared" si="845"/>
        <v>0</v>
      </c>
      <c r="S1470" s="16">
        <f t="shared" si="822"/>
        <v>0</v>
      </c>
      <c r="T1470" s="15">
        <f t="shared" si="814"/>
        <v>1.9999999999999574E-2</v>
      </c>
      <c r="U1470" s="16"/>
      <c r="V1470" s="15">
        <f t="shared" si="851"/>
        <v>0</v>
      </c>
      <c r="W1470" s="16">
        <f t="shared" si="823"/>
        <v>0</v>
      </c>
      <c r="X1470" s="15">
        <f t="shared" si="852"/>
        <v>0</v>
      </c>
      <c r="Y1470" s="16">
        <f t="shared" si="824"/>
        <v>0</v>
      </c>
      <c r="Z1470" s="15">
        <f t="shared" si="815"/>
        <v>1.9999999999999574E-2</v>
      </c>
      <c r="AA1470" s="16"/>
      <c r="AB1470" s="15">
        <f t="shared" si="846"/>
        <v>0</v>
      </c>
      <c r="AC1470" s="16">
        <f t="shared" si="825"/>
        <v>0</v>
      </c>
      <c r="AD1470" s="15">
        <f t="shared" si="854"/>
        <v>0</v>
      </c>
      <c r="AE1470" s="16">
        <f t="shared" si="826"/>
        <v>0</v>
      </c>
      <c r="AF1470" s="15">
        <f t="shared" si="816"/>
        <v>1.9999999999999574E-2</v>
      </c>
      <c r="AG1470" s="16"/>
      <c r="AH1470" s="15">
        <f t="shared" si="855"/>
        <v>0</v>
      </c>
      <c r="AI1470" s="16">
        <f t="shared" si="827"/>
        <v>0</v>
      </c>
      <c r="AJ1470" s="15">
        <f t="shared" si="849"/>
        <v>0</v>
      </c>
      <c r="AK1470" s="16">
        <f t="shared" si="829"/>
        <v>0</v>
      </c>
      <c r="AL1470" s="15">
        <f t="shared" si="830"/>
        <v>1.9999999999999574E-2</v>
      </c>
      <c r="AM1470" s="16"/>
      <c r="AN1470" s="15">
        <f t="shared" si="850"/>
        <v>0</v>
      </c>
      <c r="AO1470" s="16">
        <f t="shared" si="832"/>
        <v>0</v>
      </c>
      <c r="AP1470" s="15">
        <f t="shared" si="833"/>
        <v>0</v>
      </c>
      <c r="AQ1470" s="16">
        <f t="shared" si="834"/>
        <v>0</v>
      </c>
      <c r="AR1470" s="15">
        <f t="shared" si="835"/>
        <v>0</v>
      </c>
      <c r="AS1470" s="16"/>
      <c r="AT1470" s="15">
        <f t="shared" si="836"/>
        <v>0</v>
      </c>
      <c r="AU1470" s="16">
        <f t="shared" si="837"/>
        <v>0</v>
      </c>
      <c r="AV1470" s="15">
        <f t="shared" si="838"/>
        <v>0</v>
      </c>
      <c r="AW1470" s="16">
        <f t="shared" si="839"/>
        <v>0</v>
      </c>
      <c r="AX1470" s="15">
        <f t="shared" si="840"/>
        <v>1.9999999999999574E-2</v>
      </c>
    </row>
    <row r="1471" spans="1:50" x14ac:dyDescent="0.25">
      <c r="A1471" s="25">
        <f t="shared" si="841"/>
        <v>29.330416666666132</v>
      </c>
      <c r="B1471" s="9" t="s">
        <v>64</v>
      </c>
      <c r="C1471" s="12"/>
      <c r="D1471" s="12" t="s">
        <v>14</v>
      </c>
      <c r="E1471" s="12" t="s">
        <v>14</v>
      </c>
      <c r="F1471" t="s">
        <v>11</v>
      </c>
      <c r="G1471" s="12" t="s">
        <v>14</v>
      </c>
      <c r="H1471" s="13" t="s">
        <v>20</v>
      </c>
      <c r="I1471" s="12" t="s">
        <v>14</v>
      </c>
      <c r="J1471" s="15">
        <f t="shared" si="853"/>
        <v>0</v>
      </c>
      <c r="K1471" s="16">
        <f t="shared" si="817"/>
        <v>0</v>
      </c>
      <c r="L1471" s="15">
        <f t="shared" si="847"/>
        <v>0</v>
      </c>
      <c r="M1471" s="16">
        <f t="shared" si="819"/>
        <v>0</v>
      </c>
      <c r="N1471" s="15">
        <f t="shared" si="813"/>
        <v>0</v>
      </c>
      <c r="O1471" s="16"/>
      <c r="P1471" s="15">
        <f t="shared" si="848"/>
        <v>0</v>
      </c>
      <c r="Q1471" s="16">
        <f t="shared" si="821"/>
        <v>0</v>
      </c>
      <c r="R1471" s="15">
        <f t="shared" si="845"/>
        <v>0</v>
      </c>
      <c r="S1471" s="16">
        <f t="shared" si="822"/>
        <v>0</v>
      </c>
      <c r="T1471" s="15">
        <f t="shared" si="814"/>
        <v>1.9999999999999574E-2</v>
      </c>
      <c r="U1471" s="16"/>
      <c r="V1471" s="15">
        <f t="shared" si="851"/>
        <v>0</v>
      </c>
      <c r="W1471" s="16">
        <f t="shared" si="823"/>
        <v>0</v>
      </c>
      <c r="X1471" s="15">
        <f t="shared" si="852"/>
        <v>0</v>
      </c>
      <c r="Y1471" s="16">
        <f t="shared" si="824"/>
        <v>0</v>
      </c>
      <c r="Z1471" s="15">
        <f t="shared" si="815"/>
        <v>1.9999999999999574E-2</v>
      </c>
      <c r="AA1471" s="16"/>
      <c r="AB1471" s="15">
        <f t="shared" si="846"/>
        <v>0</v>
      </c>
      <c r="AC1471" s="16">
        <f t="shared" si="825"/>
        <v>0</v>
      </c>
      <c r="AD1471" s="15">
        <f t="shared" si="854"/>
        <v>0</v>
      </c>
      <c r="AE1471" s="16">
        <f t="shared" si="826"/>
        <v>0</v>
      </c>
      <c r="AF1471" s="15">
        <f t="shared" si="816"/>
        <v>0</v>
      </c>
      <c r="AG1471" s="16"/>
      <c r="AH1471" s="15">
        <f t="shared" si="855"/>
        <v>0</v>
      </c>
      <c r="AI1471" s="16">
        <f t="shared" si="827"/>
        <v>0</v>
      </c>
      <c r="AJ1471" s="15">
        <f t="shared" si="849"/>
        <v>0</v>
      </c>
      <c r="AK1471" s="16">
        <f t="shared" si="829"/>
        <v>0</v>
      </c>
      <c r="AL1471" s="15">
        <f t="shared" si="830"/>
        <v>1.9999999999999574E-2</v>
      </c>
      <c r="AM1471" s="16"/>
      <c r="AN1471" s="15">
        <f t="shared" si="850"/>
        <v>0</v>
      </c>
      <c r="AO1471" s="16">
        <f t="shared" si="832"/>
        <v>0</v>
      </c>
      <c r="AP1471" s="15">
        <f t="shared" si="833"/>
        <v>29.330416666666132</v>
      </c>
      <c r="AQ1471" s="16">
        <f t="shared" si="834"/>
        <v>1</v>
      </c>
      <c r="AR1471" s="15">
        <f t="shared" si="835"/>
        <v>0</v>
      </c>
      <c r="AS1471" s="16"/>
      <c r="AT1471" s="15">
        <f t="shared" si="836"/>
        <v>0</v>
      </c>
      <c r="AU1471" s="16">
        <f t="shared" si="837"/>
        <v>0</v>
      </c>
      <c r="AV1471" s="15">
        <f t="shared" si="838"/>
        <v>0</v>
      </c>
      <c r="AW1471" s="16">
        <f t="shared" si="839"/>
        <v>0</v>
      </c>
      <c r="AX1471" s="15">
        <f t="shared" si="840"/>
        <v>1.9999999999999574E-2</v>
      </c>
    </row>
    <row r="1472" spans="1:50" x14ac:dyDescent="0.25">
      <c r="A1472" s="25">
        <f t="shared" si="841"/>
        <v>29.350416666666131</v>
      </c>
      <c r="B1472" s="9" t="s">
        <v>9</v>
      </c>
      <c r="C1472" s="12" t="s">
        <v>14</v>
      </c>
      <c r="D1472" s="12" t="s">
        <v>14</v>
      </c>
      <c r="E1472" s="12" t="s">
        <v>14</v>
      </c>
      <c r="F1472" t="s">
        <v>11</v>
      </c>
      <c r="G1472" s="12" t="s">
        <v>14</v>
      </c>
      <c r="H1472" s="34"/>
      <c r="I1472" s="12" t="s">
        <v>14</v>
      </c>
      <c r="J1472" s="15">
        <f t="shared" si="853"/>
        <v>29.350416666666131</v>
      </c>
      <c r="K1472" s="16">
        <f t="shared" si="817"/>
        <v>1</v>
      </c>
      <c r="L1472" s="15">
        <f t="shared" si="847"/>
        <v>0</v>
      </c>
      <c r="M1472" s="16">
        <f t="shared" si="819"/>
        <v>0</v>
      </c>
      <c r="N1472" s="15">
        <f t="shared" si="813"/>
        <v>1.9999999999999574E-2</v>
      </c>
      <c r="O1472" s="16"/>
      <c r="P1472" s="15">
        <f t="shared" si="848"/>
        <v>0</v>
      </c>
      <c r="Q1472" s="16">
        <f t="shared" si="821"/>
        <v>0</v>
      </c>
      <c r="R1472" s="15">
        <f t="shared" si="845"/>
        <v>0</v>
      </c>
      <c r="S1472" s="16">
        <f t="shared" si="822"/>
        <v>0</v>
      </c>
      <c r="T1472" s="15">
        <f t="shared" si="814"/>
        <v>1.9999999999999574E-2</v>
      </c>
      <c r="U1472" s="16"/>
      <c r="V1472" s="15">
        <f t="shared" si="851"/>
        <v>0</v>
      </c>
      <c r="W1472" s="16">
        <f t="shared" si="823"/>
        <v>0</v>
      </c>
      <c r="X1472" s="15">
        <f t="shared" si="852"/>
        <v>0</v>
      </c>
      <c r="Y1472" s="16">
        <f t="shared" si="824"/>
        <v>0</v>
      </c>
      <c r="Z1472" s="15">
        <f t="shared" si="815"/>
        <v>1.9999999999999574E-2</v>
      </c>
      <c r="AA1472" s="16"/>
      <c r="AB1472" s="15">
        <f t="shared" si="846"/>
        <v>0</v>
      </c>
      <c r="AC1472" s="16">
        <f t="shared" si="825"/>
        <v>0</v>
      </c>
      <c r="AD1472" s="15">
        <f t="shared" si="854"/>
        <v>0</v>
      </c>
      <c r="AE1472" s="16">
        <f t="shared" si="826"/>
        <v>0</v>
      </c>
      <c r="AF1472" s="15">
        <f t="shared" si="816"/>
        <v>0</v>
      </c>
      <c r="AG1472" s="16"/>
      <c r="AH1472" s="15">
        <f t="shared" si="855"/>
        <v>0</v>
      </c>
      <c r="AI1472" s="16">
        <f t="shared" si="827"/>
        <v>0</v>
      </c>
      <c r="AJ1472" s="15">
        <f t="shared" si="849"/>
        <v>0</v>
      </c>
      <c r="AK1472" s="16">
        <f t="shared" si="829"/>
        <v>0</v>
      </c>
      <c r="AL1472" s="15">
        <f t="shared" si="830"/>
        <v>1.9999999999999574E-2</v>
      </c>
      <c r="AM1472" s="16"/>
      <c r="AN1472" s="15">
        <f t="shared" si="850"/>
        <v>0</v>
      </c>
      <c r="AO1472" s="16">
        <f t="shared" si="832"/>
        <v>0</v>
      </c>
      <c r="AP1472" s="15">
        <f t="shared" si="833"/>
        <v>0</v>
      </c>
      <c r="AQ1472" s="16">
        <f t="shared" si="834"/>
        <v>0</v>
      </c>
      <c r="AR1472" s="15">
        <f t="shared" si="835"/>
        <v>0</v>
      </c>
      <c r="AS1472" s="16"/>
      <c r="AT1472" s="15">
        <f t="shared" si="836"/>
        <v>0</v>
      </c>
      <c r="AU1472" s="16">
        <f t="shared" si="837"/>
        <v>0</v>
      </c>
      <c r="AV1472" s="15">
        <f t="shared" si="838"/>
        <v>0</v>
      </c>
      <c r="AW1472" s="16">
        <f t="shared" si="839"/>
        <v>0</v>
      </c>
      <c r="AX1472" s="15">
        <f t="shared" si="840"/>
        <v>1.9999999999999574E-2</v>
      </c>
    </row>
    <row r="1473" spans="1:50" x14ac:dyDescent="0.25">
      <c r="A1473" s="25">
        <f t="shared" si="841"/>
        <v>29.370416666666131</v>
      </c>
      <c r="B1473" s="9"/>
      <c r="C1473" s="12" t="s">
        <v>14</v>
      </c>
      <c r="D1473" s="12" t="s">
        <v>14</v>
      </c>
      <c r="E1473" s="12" t="s">
        <v>14</v>
      </c>
      <c r="F1473" t="s">
        <v>11</v>
      </c>
      <c r="G1473" s="12" t="s">
        <v>14</v>
      </c>
      <c r="H1473" s="34"/>
      <c r="I1473" s="12" t="s">
        <v>14</v>
      </c>
      <c r="J1473" s="15">
        <f t="shared" si="853"/>
        <v>0</v>
      </c>
      <c r="K1473" s="16">
        <f t="shared" si="817"/>
        <v>0</v>
      </c>
      <c r="L1473" s="15">
        <f t="shared" si="847"/>
        <v>0</v>
      </c>
      <c r="M1473" s="16">
        <f t="shared" si="819"/>
        <v>0</v>
      </c>
      <c r="N1473" s="15">
        <f t="shared" si="813"/>
        <v>1.9999999999999574E-2</v>
      </c>
      <c r="O1473" s="16"/>
      <c r="P1473" s="15">
        <f t="shared" si="848"/>
        <v>0</v>
      </c>
      <c r="Q1473" s="16">
        <f t="shared" si="821"/>
        <v>0</v>
      </c>
      <c r="R1473" s="15">
        <f t="shared" si="845"/>
        <v>0</v>
      </c>
      <c r="S1473" s="16">
        <f t="shared" si="822"/>
        <v>0</v>
      </c>
      <c r="T1473" s="15">
        <f t="shared" si="814"/>
        <v>1.9999999999999574E-2</v>
      </c>
      <c r="U1473" s="16"/>
      <c r="V1473" s="15">
        <f t="shared" si="851"/>
        <v>0</v>
      </c>
      <c r="W1473" s="16">
        <f t="shared" si="823"/>
        <v>0</v>
      </c>
      <c r="X1473" s="15">
        <f t="shared" si="852"/>
        <v>0</v>
      </c>
      <c r="Y1473" s="16">
        <f t="shared" si="824"/>
        <v>0</v>
      </c>
      <c r="Z1473" s="15">
        <f t="shared" si="815"/>
        <v>1.9999999999999574E-2</v>
      </c>
      <c r="AA1473" s="16"/>
      <c r="AB1473" s="15">
        <f t="shared" si="846"/>
        <v>0</v>
      </c>
      <c r="AC1473" s="16">
        <f t="shared" si="825"/>
        <v>0</v>
      </c>
      <c r="AD1473" s="15">
        <f t="shared" si="854"/>
        <v>0</v>
      </c>
      <c r="AE1473" s="16">
        <f t="shared" si="826"/>
        <v>0</v>
      </c>
      <c r="AF1473" s="15">
        <f t="shared" si="816"/>
        <v>0</v>
      </c>
      <c r="AG1473" s="16"/>
      <c r="AH1473" s="15">
        <f t="shared" si="855"/>
        <v>0</v>
      </c>
      <c r="AI1473" s="16">
        <f t="shared" si="827"/>
        <v>0</v>
      </c>
      <c r="AJ1473" s="15">
        <f t="shared" si="849"/>
        <v>0</v>
      </c>
      <c r="AK1473" s="16">
        <f t="shared" si="829"/>
        <v>0</v>
      </c>
      <c r="AL1473" s="15">
        <f t="shared" si="830"/>
        <v>1.9999999999999574E-2</v>
      </c>
      <c r="AM1473" s="16"/>
      <c r="AN1473" s="15">
        <f t="shared" si="850"/>
        <v>0</v>
      </c>
      <c r="AO1473" s="16">
        <f t="shared" si="832"/>
        <v>0</v>
      </c>
      <c r="AP1473" s="15">
        <f t="shared" si="833"/>
        <v>0</v>
      </c>
      <c r="AQ1473" s="16">
        <f t="shared" si="834"/>
        <v>0</v>
      </c>
      <c r="AR1473" s="15">
        <f t="shared" si="835"/>
        <v>0</v>
      </c>
      <c r="AS1473" s="16"/>
      <c r="AT1473" s="15">
        <f t="shared" si="836"/>
        <v>0</v>
      </c>
      <c r="AU1473" s="16">
        <f t="shared" si="837"/>
        <v>0</v>
      </c>
      <c r="AV1473" s="15">
        <f t="shared" si="838"/>
        <v>0</v>
      </c>
      <c r="AW1473" s="16">
        <f t="shared" si="839"/>
        <v>0</v>
      </c>
      <c r="AX1473" s="15">
        <f t="shared" si="840"/>
        <v>1.9999999999999574E-2</v>
      </c>
    </row>
    <row r="1474" spans="1:50" x14ac:dyDescent="0.25">
      <c r="A1474" s="25">
        <f t="shared" si="841"/>
        <v>29.39041666666613</v>
      </c>
      <c r="B1474" s="9"/>
      <c r="C1474" s="12" t="s">
        <v>14</v>
      </c>
      <c r="D1474" s="12" t="s">
        <v>14</v>
      </c>
      <c r="E1474" s="12" t="s">
        <v>14</v>
      </c>
      <c r="F1474" t="s">
        <v>11</v>
      </c>
      <c r="G1474" s="12" t="s">
        <v>14</v>
      </c>
      <c r="H1474" s="13"/>
      <c r="I1474" s="12" t="s">
        <v>14</v>
      </c>
      <c r="J1474" s="15">
        <f t="shared" si="853"/>
        <v>0</v>
      </c>
      <c r="K1474" s="16">
        <f t="shared" si="817"/>
        <v>0</v>
      </c>
      <c r="L1474" s="15">
        <f t="shared" si="847"/>
        <v>0</v>
      </c>
      <c r="M1474" s="16">
        <f t="shared" si="819"/>
        <v>0</v>
      </c>
      <c r="N1474" s="15">
        <f t="shared" si="813"/>
        <v>1.9999999999999574E-2</v>
      </c>
      <c r="O1474" s="16"/>
      <c r="P1474" s="15">
        <f t="shared" si="848"/>
        <v>0</v>
      </c>
      <c r="Q1474" s="16">
        <f t="shared" si="821"/>
        <v>0</v>
      </c>
      <c r="R1474" s="15">
        <f t="shared" si="845"/>
        <v>0</v>
      </c>
      <c r="S1474" s="16">
        <f t="shared" si="822"/>
        <v>0</v>
      </c>
      <c r="T1474" s="15">
        <f t="shared" si="814"/>
        <v>1.9999999999999574E-2</v>
      </c>
      <c r="U1474" s="16"/>
      <c r="V1474" s="15">
        <f t="shared" si="851"/>
        <v>0</v>
      </c>
      <c r="W1474" s="16">
        <f t="shared" si="823"/>
        <v>0</v>
      </c>
      <c r="X1474" s="15">
        <f t="shared" si="852"/>
        <v>0</v>
      </c>
      <c r="Y1474" s="16">
        <f t="shared" si="824"/>
        <v>0</v>
      </c>
      <c r="Z1474" s="15">
        <f t="shared" si="815"/>
        <v>1.9999999999999574E-2</v>
      </c>
      <c r="AA1474" s="16"/>
      <c r="AB1474" s="15">
        <f t="shared" si="846"/>
        <v>0</v>
      </c>
      <c r="AC1474" s="16">
        <f t="shared" si="825"/>
        <v>0</v>
      </c>
      <c r="AD1474" s="15">
        <f t="shared" si="854"/>
        <v>0</v>
      </c>
      <c r="AE1474" s="16">
        <f t="shared" si="826"/>
        <v>0</v>
      </c>
      <c r="AF1474" s="15">
        <f t="shared" si="816"/>
        <v>0</v>
      </c>
      <c r="AG1474" s="16"/>
      <c r="AH1474" s="15">
        <f t="shared" si="855"/>
        <v>0</v>
      </c>
      <c r="AI1474" s="16">
        <f t="shared" si="827"/>
        <v>0</v>
      </c>
      <c r="AJ1474" s="15">
        <f t="shared" si="849"/>
        <v>0</v>
      </c>
      <c r="AK1474" s="16">
        <f t="shared" si="829"/>
        <v>0</v>
      </c>
      <c r="AL1474" s="15">
        <f t="shared" si="830"/>
        <v>1.9999999999999574E-2</v>
      </c>
      <c r="AM1474" s="16"/>
      <c r="AN1474" s="15">
        <f t="shared" si="850"/>
        <v>0</v>
      </c>
      <c r="AO1474" s="16">
        <f t="shared" si="832"/>
        <v>0</v>
      </c>
      <c r="AP1474" s="15">
        <f t="shared" si="833"/>
        <v>0</v>
      </c>
      <c r="AQ1474" s="16">
        <f t="shared" si="834"/>
        <v>0</v>
      </c>
      <c r="AR1474" s="15">
        <f t="shared" si="835"/>
        <v>0</v>
      </c>
      <c r="AS1474" s="16"/>
      <c r="AT1474" s="15">
        <f t="shared" si="836"/>
        <v>0</v>
      </c>
      <c r="AU1474" s="16">
        <f t="shared" si="837"/>
        <v>0</v>
      </c>
      <c r="AV1474" s="15">
        <f t="shared" si="838"/>
        <v>0</v>
      </c>
      <c r="AW1474" s="16">
        <f t="shared" si="839"/>
        <v>0</v>
      </c>
      <c r="AX1474" s="15">
        <f t="shared" si="840"/>
        <v>1.9999999999999574E-2</v>
      </c>
    </row>
    <row r="1475" spans="1:50" x14ac:dyDescent="0.25">
      <c r="A1475" s="25">
        <f t="shared" si="841"/>
        <v>29.41041666666613</v>
      </c>
      <c r="B1475" s="9" t="s">
        <v>12</v>
      </c>
      <c r="C1475" s="12" t="s">
        <v>14</v>
      </c>
      <c r="D1475" s="12" t="s">
        <v>14</v>
      </c>
      <c r="E1475" t="s">
        <v>11</v>
      </c>
      <c r="F1475" s="13" t="s">
        <v>20</v>
      </c>
      <c r="G1475" s="12" t="s">
        <v>14</v>
      </c>
      <c r="H1475" s="12"/>
      <c r="I1475" s="12" t="s">
        <v>14</v>
      </c>
      <c r="J1475" s="15">
        <f t="shared" si="853"/>
        <v>0</v>
      </c>
      <c r="K1475" s="16">
        <f t="shared" si="817"/>
        <v>0</v>
      </c>
      <c r="L1475" s="15">
        <f t="shared" si="847"/>
        <v>0</v>
      </c>
      <c r="M1475" s="16">
        <f t="shared" si="819"/>
        <v>0</v>
      </c>
      <c r="N1475" s="15">
        <f t="shared" si="813"/>
        <v>1.9999999999999574E-2</v>
      </c>
      <c r="O1475" s="16"/>
      <c r="P1475" s="15">
        <f t="shared" si="848"/>
        <v>0</v>
      </c>
      <c r="Q1475" s="16">
        <f t="shared" si="821"/>
        <v>0</v>
      </c>
      <c r="R1475" s="15">
        <f t="shared" si="845"/>
        <v>0</v>
      </c>
      <c r="S1475" s="16">
        <f t="shared" si="822"/>
        <v>0</v>
      </c>
      <c r="T1475" s="15">
        <f t="shared" si="814"/>
        <v>1.9999999999999574E-2</v>
      </c>
      <c r="U1475" s="16"/>
      <c r="V1475" s="15">
        <f t="shared" si="851"/>
        <v>0</v>
      </c>
      <c r="W1475" s="16">
        <f t="shared" si="823"/>
        <v>0</v>
      </c>
      <c r="X1475" s="15">
        <f t="shared" si="852"/>
        <v>0</v>
      </c>
      <c r="Y1475" s="16">
        <f t="shared" si="824"/>
        <v>0</v>
      </c>
      <c r="Z1475" s="15">
        <f t="shared" si="815"/>
        <v>0</v>
      </c>
      <c r="AA1475" s="16"/>
      <c r="AB1475" s="15">
        <f t="shared" si="846"/>
        <v>0</v>
      </c>
      <c r="AC1475" s="16">
        <f t="shared" si="825"/>
        <v>0</v>
      </c>
      <c r="AD1475" s="15">
        <f t="shared" si="854"/>
        <v>29.41041666666613</v>
      </c>
      <c r="AE1475" s="16">
        <f t="shared" si="826"/>
        <v>1</v>
      </c>
      <c r="AF1475" s="15">
        <f t="shared" si="816"/>
        <v>0</v>
      </c>
      <c r="AG1475" s="16"/>
      <c r="AH1475" s="15">
        <f t="shared" si="855"/>
        <v>0</v>
      </c>
      <c r="AI1475" s="16">
        <f t="shared" si="827"/>
        <v>0</v>
      </c>
      <c r="AJ1475" s="15">
        <f t="shared" si="849"/>
        <v>0</v>
      </c>
      <c r="AK1475" s="16">
        <f t="shared" si="829"/>
        <v>0</v>
      </c>
      <c r="AL1475" s="15">
        <f t="shared" si="830"/>
        <v>1.9999999999999574E-2</v>
      </c>
      <c r="AM1475" s="16"/>
      <c r="AN1475" s="15">
        <f t="shared" si="850"/>
        <v>0</v>
      </c>
      <c r="AO1475" s="16">
        <f t="shared" si="832"/>
        <v>0</v>
      </c>
      <c r="AP1475" s="15">
        <f t="shared" si="833"/>
        <v>0</v>
      </c>
      <c r="AQ1475" s="16">
        <f t="shared" si="834"/>
        <v>0</v>
      </c>
      <c r="AR1475" s="15">
        <f t="shared" si="835"/>
        <v>0</v>
      </c>
      <c r="AS1475" s="16"/>
      <c r="AT1475" s="15">
        <f t="shared" si="836"/>
        <v>0</v>
      </c>
      <c r="AU1475" s="16">
        <f t="shared" si="837"/>
        <v>0</v>
      </c>
      <c r="AV1475" s="15">
        <f t="shared" si="838"/>
        <v>0</v>
      </c>
      <c r="AW1475" s="16">
        <f t="shared" si="839"/>
        <v>0</v>
      </c>
      <c r="AX1475" s="15">
        <f t="shared" si="840"/>
        <v>1.9999999999999574E-2</v>
      </c>
    </row>
    <row r="1476" spans="1:50" x14ac:dyDescent="0.25">
      <c r="A1476" s="25">
        <f t="shared" si="841"/>
        <v>29.43041666666613</v>
      </c>
      <c r="B1476" s="9"/>
      <c r="C1476" s="12" t="s">
        <v>14</v>
      </c>
      <c r="D1476" s="12" t="s">
        <v>14</v>
      </c>
      <c r="E1476" t="s">
        <v>11</v>
      </c>
      <c r="F1476" s="12"/>
      <c r="G1476" s="12" t="s">
        <v>14</v>
      </c>
      <c r="H1476" s="12"/>
      <c r="I1476" s="12" t="s">
        <v>14</v>
      </c>
      <c r="J1476" s="15">
        <f t="shared" si="853"/>
        <v>0</v>
      </c>
      <c r="K1476" s="16">
        <f t="shared" si="817"/>
        <v>0</v>
      </c>
      <c r="L1476" s="15">
        <f t="shared" si="847"/>
        <v>0</v>
      </c>
      <c r="M1476" s="16">
        <f t="shared" si="819"/>
        <v>0</v>
      </c>
      <c r="N1476" s="15">
        <f t="shared" si="813"/>
        <v>1.9999999999999574E-2</v>
      </c>
      <c r="O1476" s="16"/>
      <c r="P1476" s="15">
        <f t="shared" si="848"/>
        <v>0</v>
      </c>
      <c r="Q1476" s="16">
        <f t="shared" si="821"/>
        <v>0</v>
      </c>
      <c r="R1476" s="15">
        <f t="shared" si="845"/>
        <v>0</v>
      </c>
      <c r="S1476" s="16">
        <f t="shared" si="822"/>
        <v>0</v>
      </c>
      <c r="T1476" s="15">
        <f t="shared" si="814"/>
        <v>1.9999999999999574E-2</v>
      </c>
      <c r="U1476" s="16"/>
      <c r="V1476" s="15">
        <f t="shared" si="851"/>
        <v>0</v>
      </c>
      <c r="W1476" s="16">
        <f t="shared" si="823"/>
        <v>0</v>
      </c>
      <c r="X1476" s="15">
        <f t="shared" si="852"/>
        <v>0</v>
      </c>
      <c r="Y1476" s="16">
        <f t="shared" si="824"/>
        <v>0</v>
      </c>
      <c r="Z1476" s="15">
        <f t="shared" si="815"/>
        <v>0</v>
      </c>
      <c r="AA1476" s="16"/>
      <c r="AB1476" s="15">
        <f t="shared" ref="AB1476:AB1505" si="856">IF(B1476="Line 4 Fails",A1476,0)</f>
        <v>0</v>
      </c>
      <c r="AC1476" s="16">
        <f t="shared" si="825"/>
        <v>0</v>
      </c>
      <c r="AD1476" s="15">
        <f t="shared" si="854"/>
        <v>0</v>
      </c>
      <c r="AE1476" s="16">
        <f t="shared" si="826"/>
        <v>0</v>
      </c>
      <c r="AF1476" s="15">
        <f t="shared" si="816"/>
        <v>0</v>
      </c>
      <c r="AG1476" s="16"/>
      <c r="AH1476" s="15">
        <f t="shared" si="855"/>
        <v>0</v>
      </c>
      <c r="AI1476" s="16">
        <f t="shared" si="827"/>
        <v>0</v>
      </c>
      <c r="AJ1476" s="15">
        <f t="shared" si="849"/>
        <v>0</v>
      </c>
      <c r="AK1476" s="16">
        <f t="shared" si="829"/>
        <v>0</v>
      </c>
      <c r="AL1476" s="15">
        <f t="shared" si="830"/>
        <v>1.9999999999999574E-2</v>
      </c>
      <c r="AM1476" s="16"/>
      <c r="AN1476" s="15">
        <f t="shared" si="850"/>
        <v>0</v>
      </c>
      <c r="AO1476" s="16">
        <f t="shared" si="832"/>
        <v>0</v>
      </c>
      <c r="AP1476" s="15">
        <f t="shared" si="833"/>
        <v>0</v>
      </c>
      <c r="AQ1476" s="16">
        <f t="shared" si="834"/>
        <v>0</v>
      </c>
      <c r="AR1476" s="15">
        <f t="shared" si="835"/>
        <v>0</v>
      </c>
      <c r="AS1476" s="16"/>
      <c r="AT1476" s="15">
        <f t="shared" si="836"/>
        <v>0</v>
      </c>
      <c r="AU1476" s="16">
        <f t="shared" si="837"/>
        <v>0</v>
      </c>
      <c r="AV1476" s="15">
        <f t="shared" si="838"/>
        <v>0</v>
      </c>
      <c r="AW1476" s="16">
        <f t="shared" si="839"/>
        <v>0</v>
      </c>
      <c r="AX1476" s="15">
        <f t="shared" si="840"/>
        <v>1.9999999999999574E-2</v>
      </c>
    </row>
    <row r="1477" spans="1:50" x14ac:dyDescent="0.25">
      <c r="A1477" s="25">
        <f t="shared" si="841"/>
        <v>29.450416666666129</v>
      </c>
      <c r="B1477" s="9"/>
      <c r="C1477" s="12" t="s">
        <v>14</v>
      </c>
      <c r="D1477" s="12" t="s">
        <v>14</v>
      </c>
      <c r="E1477" t="s">
        <v>11</v>
      </c>
      <c r="F1477" s="12"/>
      <c r="G1477" s="12" t="s">
        <v>14</v>
      </c>
      <c r="H1477" s="34"/>
      <c r="I1477" s="12" t="s">
        <v>14</v>
      </c>
      <c r="J1477" s="15">
        <f t="shared" si="853"/>
        <v>0</v>
      </c>
      <c r="K1477" s="16">
        <f t="shared" si="817"/>
        <v>0</v>
      </c>
      <c r="L1477" s="15">
        <f t="shared" si="847"/>
        <v>0</v>
      </c>
      <c r="M1477" s="16">
        <f t="shared" si="819"/>
        <v>0</v>
      </c>
      <c r="N1477" s="15">
        <f t="shared" ref="N1477:N1505" si="857">IF(C1477="Dn(waiting)",A1478-A1477,0)</f>
        <v>1.9999999999999574E-2</v>
      </c>
      <c r="O1477" s="16"/>
      <c r="P1477" s="15">
        <f t="shared" si="848"/>
        <v>0</v>
      </c>
      <c r="Q1477" s="16">
        <f t="shared" si="821"/>
        <v>0</v>
      </c>
      <c r="R1477" s="15">
        <f t="shared" si="845"/>
        <v>0</v>
      </c>
      <c r="S1477" s="16">
        <f t="shared" si="822"/>
        <v>0</v>
      </c>
      <c r="T1477" s="15">
        <f t="shared" ref="T1477:T1505" si="858">IF(D1477="Dn(waiting)",A1478-A1477,0)</f>
        <v>1.9999999999999574E-2</v>
      </c>
      <c r="U1477" s="16"/>
      <c r="V1477" s="15">
        <f t="shared" si="851"/>
        <v>0</v>
      </c>
      <c r="W1477" s="16">
        <f t="shared" si="823"/>
        <v>0</v>
      </c>
      <c r="X1477" s="15">
        <f t="shared" si="852"/>
        <v>0</v>
      </c>
      <c r="Y1477" s="16">
        <f t="shared" si="824"/>
        <v>0</v>
      </c>
      <c r="Z1477" s="15">
        <f t="shared" ref="Z1477:Z1505" si="859">IF(E1477="Dn(waiting)",A1478-A1477,0)</f>
        <v>0</v>
      </c>
      <c r="AA1477" s="16"/>
      <c r="AB1477" s="15">
        <f t="shared" si="856"/>
        <v>0</v>
      </c>
      <c r="AC1477" s="16">
        <f t="shared" si="825"/>
        <v>0</v>
      </c>
      <c r="AD1477" s="15">
        <f t="shared" si="854"/>
        <v>0</v>
      </c>
      <c r="AE1477" s="16">
        <f t="shared" si="826"/>
        <v>0</v>
      </c>
      <c r="AF1477" s="15">
        <f t="shared" ref="AF1477:AF1505" si="860">IF(F1477="Dn(waiting)",A1478-A1477,0)</f>
        <v>0</v>
      </c>
      <c r="AG1477" s="16"/>
      <c r="AH1477" s="15">
        <f t="shared" si="855"/>
        <v>0</v>
      </c>
      <c r="AI1477" s="16">
        <f t="shared" si="827"/>
        <v>0</v>
      </c>
      <c r="AJ1477" s="15">
        <f t="shared" si="849"/>
        <v>0</v>
      </c>
      <c r="AK1477" s="16">
        <f t="shared" si="829"/>
        <v>0</v>
      </c>
      <c r="AL1477" s="15">
        <f t="shared" si="830"/>
        <v>1.9999999999999574E-2</v>
      </c>
      <c r="AM1477" s="16"/>
      <c r="AN1477" s="15">
        <f t="shared" si="850"/>
        <v>0</v>
      </c>
      <c r="AO1477" s="16">
        <f t="shared" si="832"/>
        <v>0</v>
      </c>
      <c r="AP1477" s="15">
        <f t="shared" si="833"/>
        <v>0</v>
      </c>
      <c r="AQ1477" s="16">
        <f t="shared" si="834"/>
        <v>0</v>
      </c>
      <c r="AR1477" s="15">
        <f t="shared" si="835"/>
        <v>0</v>
      </c>
      <c r="AS1477" s="16"/>
      <c r="AT1477" s="15">
        <f t="shared" si="836"/>
        <v>0</v>
      </c>
      <c r="AU1477" s="16">
        <f t="shared" si="837"/>
        <v>0</v>
      </c>
      <c r="AV1477" s="15">
        <f t="shared" si="838"/>
        <v>0</v>
      </c>
      <c r="AW1477" s="16">
        <f t="shared" si="839"/>
        <v>0</v>
      </c>
      <c r="AX1477" s="15">
        <f t="shared" si="840"/>
        <v>1.9999999999999574E-2</v>
      </c>
    </row>
    <row r="1478" spans="1:50" x14ac:dyDescent="0.25">
      <c r="A1478" s="25">
        <f t="shared" si="841"/>
        <v>29.470416666666129</v>
      </c>
      <c r="B1478" s="9"/>
      <c r="C1478" s="12" t="s">
        <v>14</v>
      </c>
      <c r="D1478" s="12" t="s">
        <v>14</v>
      </c>
      <c r="E1478" t="s">
        <v>11</v>
      </c>
      <c r="F1478" s="12"/>
      <c r="G1478" s="12" t="s">
        <v>14</v>
      </c>
      <c r="H1478" s="34"/>
      <c r="I1478" s="12" t="s">
        <v>14</v>
      </c>
      <c r="J1478" s="15">
        <f t="shared" si="853"/>
        <v>0</v>
      </c>
      <c r="K1478" s="16">
        <f t="shared" ref="K1478:K1505" si="861">IF(J1478&gt;0,1,0)</f>
        <v>0</v>
      </c>
      <c r="L1478" s="15">
        <f t="shared" ref="L1478:L1505" si="862">IF(B1478="Line 1 repd.",A1478,0)</f>
        <v>0</v>
      </c>
      <c r="M1478" s="16">
        <f t="shared" ref="M1478:M1505" si="863">IF(L1478&gt;0,1,0)</f>
        <v>0</v>
      </c>
      <c r="N1478" s="15">
        <f t="shared" si="857"/>
        <v>1.9999999999999574E-2</v>
      </c>
      <c r="O1478" s="16"/>
      <c r="P1478" s="15">
        <f t="shared" ref="P1478:P1505" si="864">IF(B1478="Line 2 Fails",A1478,0)</f>
        <v>0</v>
      </c>
      <c r="Q1478" s="16">
        <f t="shared" ref="Q1478:Q1505" si="865">IF(P1478&gt;0,1,0)</f>
        <v>0</v>
      </c>
      <c r="R1478" s="15">
        <f t="shared" si="845"/>
        <v>0</v>
      </c>
      <c r="S1478" s="16">
        <f t="shared" ref="S1478:S1505" si="866">IF(R1478&gt;0,1,0)</f>
        <v>0</v>
      </c>
      <c r="T1478" s="15">
        <f t="shared" si="858"/>
        <v>1.9999999999999574E-2</v>
      </c>
      <c r="U1478" s="16"/>
      <c r="V1478" s="15">
        <f t="shared" si="851"/>
        <v>0</v>
      </c>
      <c r="W1478" s="16">
        <f t="shared" ref="W1478:W1505" si="867">IF(V1478&gt;0,1,0)</f>
        <v>0</v>
      </c>
      <c r="X1478" s="15">
        <f t="shared" si="852"/>
        <v>0</v>
      </c>
      <c r="Y1478" s="16">
        <f t="shared" ref="Y1478:Y1505" si="868">IF(X1478&gt;0,1,0)</f>
        <v>0</v>
      </c>
      <c r="Z1478" s="15">
        <f t="shared" si="859"/>
        <v>0</v>
      </c>
      <c r="AA1478" s="16"/>
      <c r="AB1478" s="15">
        <f t="shared" si="856"/>
        <v>0</v>
      </c>
      <c r="AC1478" s="16">
        <f t="shared" ref="AC1478:AC1505" si="869">IF(AB1478&gt;0,1,0)</f>
        <v>0</v>
      </c>
      <c r="AD1478" s="15">
        <f t="shared" si="854"/>
        <v>0</v>
      </c>
      <c r="AE1478" s="16">
        <f t="shared" ref="AE1478:AE1505" si="870">IF(AD1478&gt;0,1,0)</f>
        <v>0</v>
      </c>
      <c r="AF1478" s="15">
        <f t="shared" si="860"/>
        <v>0</v>
      </c>
      <c r="AG1478" s="16"/>
      <c r="AH1478" s="15">
        <f t="shared" si="855"/>
        <v>0</v>
      </c>
      <c r="AI1478" s="16">
        <f t="shared" ref="AI1478:AI1505" si="871">IF(AH1478&gt;0,1,0)</f>
        <v>0</v>
      </c>
      <c r="AJ1478" s="15">
        <f t="shared" ref="AJ1478:AJ1505" si="872">IF(B1478="Line 5 repd.",A1478,0)</f>
        <v>0</v>
      </c>
      <c r="AK1478" s="16">
        <f t="shared" ref="AK1478:AK1505" si="873">IF(AJ1478&gt;0,1,0)</f>
        <v>0</v>
      </c>
      <c r="AL1478" s="15">
        <f t="shared" ref="AL1478:AL1505" si="874">IF(G1478="Dn(waiting)",A1479-A1478,0)</f>
        <v>1.9999999999999574E-2</v>
      </c>
      <c r="AM1478" s="16"/>
      <c r="AN1478" s="15">
        <f t="shared" ref="AN1478:AN1505" si="875">IF(B1478="Line 6 Fails",A1478,0)</f>
        <v>0</v>
      </c>
      <c r="AO1478" s="16">
        <f t="shared" ref="AO1478:AO1505" si="876">IF(AN1478&gt;0,1,0)</f>
        <v>0</v>
      </c>
      <c r="AP1478" s="15">
        <f t="shared" ref="AP1478:AP1505" si="877">IF(B1478="Line 6 repd.",A1478,0)</f>
        <v>0</v>
      </c>
      <c r="AQ1478" s="16">
        <f t="shared" ref="AQ1478:AQ1505" si="878">IF(AP1478&gt;0,1,0)</f>
        <v>0</v>
      </c>
      <c r="AR1478" s="15">
        <f t="shared" ref="AR1478:AR1505" si="879">IF(H1478="Dn(waiting)",A1479-A1478,0)</f>
        <v>0</v>
      </c>
      <c r="AS1478" s="16"/>
      <c r="AT1478" s="15">
        <f t="shared" ref="AT1478:AT1505" si="880">IF(B1478="Line 7 Fails",A1478,0)</f>
        <v>0</v>
      </c>
      <c r="AU1478" s="16">
        <f t="shared" ref="AU1478:AU1505" si="881">IF(AT1478&gt;0,1,0)</f>
        <v>0</v>
      </c>
      <c r="AV1478" s="15">
        <f t="shared" ref="AV1478:AV1505" si="882">IF(B1478="Line 7 repd.",A1478,0)</f>
        <v>0</v>
      </c>
      <c r="AW1478" s="16">
        <f t="shared" ref="AW1478:AW1505" si="883">IF(AV1478&gt;0,1,0)</f>
        <v>0</v>
      </c>
      <c r="AX1478" s="15">
        <f t="shared" ref="AX1478:AX1505" si="884">IF(I1478="Dn(waiting)",A1479-A1478,0)</f>
        <v>1.9999999999999574E-2</v>
      </c>
    </row>
    <row r="1479" spans="1:50" x14ac:dyDescent="0.25">
      <c r="A1479" s="25">
        <f t="shared" ref="A1479:A1505" si="885">A1478+0.02</f>
        <v>29.490416666666128</v>
      </c>
      <c r="B1479" s="9"/>
      <c r="C1479" s="12" t="s">
        <v>14</v>
      </c>
      <c r="D1479" s="12" t="s">
        <v>14</v>
      </c>
      <c r="E1479" t="s">
        <v>11</v>
      </c>
      <c r="F1479" s="12"/>
      <c r="G1479" s="12" t="s">
        <v>14</v>
      </c>
      <c r="H1479" s="34"/>
      <c r="I1479" s="12" t="s">
        <v>14</v>
      </c>
      <c r="J1479" s="15">
        <f t="shared" si="853"/>
        <v>0</v>
      </c>
      <c r="K1479" s="16">
        <f t="shared" si="861"/>
        <v>0</v>
      </c>
      <c r="L1479" s="15">
        <f t="shared" si="862"/>
        <v>0</v>
      </c>
      <c r="M1479" s="16">
        <f t="shared" si="863"/>
        <v>0</v>
      </c>
      <c r="N1479" s="15">
        <f t="shared" si="857"/>
        <v>1.9999999999999574E-2</v>
      </c>
      <c r="O1479" s="16"/>
      <c r="P1479" s="15">
        <f t="shared" si="864"/>
        <v>0</v>
      </c>
      <c r="Q1479" s="16">
        <f t="shared" si="865"/>
        <v>0</v>
      </c>
      <c r="R1479" s="15">
        <f t="shared" si="845"/>
        <v>0</v>
      </c>
      <c r="S1479" s="16">
        <f t="shared" si="866"/>
        <v>0</v>
      </c>
      <c r="T1479" s="15">
        <f t="shared" si="858"/>
        <v>1.9999999999999574E-2</v>
      </c>
      <c r="U1479" s="16"/>
      <c r="V1479" s="15">
        <f t="shared" si="851"/>
        <v>0</v>
      </c>
      <c r="W1479" s="16">
        <f t="shared" si="867"/>
        <v>0</v>
      </c>
      <c r="X1479" s="15">
        <f t="shared" si="852"/>
        <v>0</v>
      </c>
      <c r="Y1479" s="16">
        <f t="shared" si="868"/>
        <v>0</v>
      </c>
      <c r="Z1479" s="15">
        <f t="shared" si="859"/>
        <v>0</v>
      </c>
      <c r="AA1479" s="16"/>
      <c r="AB1479" s="15">
        <f t="shared" si="856"/>
        <v>0</v>
      </c>
      <c r="AC1479" s="16">
        <f t="shared" si="869"/>
        <v>0</v>
      </c>
      <c r="AD1479" s="15">
        <f t="shared" si="854"/>
        <v>0</v>
      </c>
      <c r="AE1479" s="16">
        <f t="shared" si="870"/>
        <v>0</v>
      </c>
      <c r="AF1479" s="15">
        <f t="shared" si="860"/>
        <v>0</v>
      </c>
      <c r="AG1479" s="16"/>
      <c r="AH1479" s="15">
        <f t="shared" si="855"/>
        <v>0</v>
      </c>
      <c r="AI1479" s="16">
        <f t="shared" si="871"/>
        <v>0</v>
      </c>
      <c r="AJ1479" s="15">
        <f t="shared" si="872"/>
        <v>0</v>
      </c>
      <c r="AK1479" s="16">
        <f t="shared" si="873"/>
        <v>0</v>
      </c>
      <c r="AL1479" s="15">
        <f t="shared" si="874"/>
        <v>1.9999999999999574E-2</v>
      </c>
      <c r="AM1479" s="16"/>
      <c r="AN1479" s="15">
        <f t="shared" si="875"/>
        <v>0</v>
      </c>
      <c r="AO1479" s="16">
        <f t="shared" si="876"/>
        <v>0</v>
      </c>
      <c r="AP1479" s="15">
        <f t="shared" si="877"/>
        <v>0</v>
      </c>
      <c r="AQ1479" s="16">
        <f t="shared" si="878"/>
        <v>0</v>
      </c>
      <c r="AR1479" s="15">
        <f t="shared" si="879"/>
        <v>0</v>
      </c>
      <c r="AS1479" s="16"/>
      <c r="AT1479" s="15">
        <f t="shared" si="880"/>
        <v>0</v>
      </c>
      <c r="AU1479" s="16">
        <f t="shared" si="881"/>
        <v>0</v>
      </c>
      <c r="AV1479" s="15">
        <f t="shared" si="882"/>
        <v>0</v>
      </c>
      <c r="AW1479" s="16">
        <f t="shared" si="883"/>
        <v>0</v>
      </c>
      <c r="AX1479" s="15">
        <f t="shared" si="884"/>
        <v>1.9999999999999574E-2</v>
      </c>
    </row>
    <row r="1480" spans="1:50" x14ac:dyDescent="0.25">
      <c r="A1480" s="25">
        <f t="shared" si="885"/>
        <v>29.510416666666128</v>
      </c>
      <c r="B1480" s="9" t="s">
        <v>18</v>
      </c>
      <c r="C1480" s="12" t="s">
        <v>14</v>
      </c>
      <c r="D1480" s="12" t="s">
        <v>14</v>
      </c>
      <c r="E1480" s="13" t="s">
        <v>20</v>
      </c>
      <c r="F1480" s="12"/>
      <c r="G1480" t="s">
        <v>11</v>
      </c>
      <c r="H1480" s="34"/>
      <c r="I1480" s="12" t="s">
        <v>14</v>
      </c>
      <c r="J1480" s="15">
        <f t="shared" si="853"/>
        <v>0</v>
      </c>
      <c r="K1480" s="16">
        <f t="shared" si="861"/>
        <v>0</v>
      </c>
      <c r="L1480" s="15">
        <f t="shared" si="862"/>
        <v>0</v>
      </c>
      <c r="M1480" s="16">
        <f t="shared" si="863"/>
        <v>0</v>
      </c>
      <c r="N1480" s="15">
        <f t="shared" si="857"/>
        <v>1.9999999999999574E-2</v>
      </c>
      <c r="O1480" s="16"/>
      <c r="P1480" s="15">
        <f t="shared" si="864"/>
        <v>0</v>
      </c>
      <c r="Q1480" s="16">
        <f t="shared" si="865"/>
        <v>0</v>
      </c>
      <c r="R1480" s="15">
        <f t="shared" si="845"/>
        <v>0</v>
      </c>
      <c r="S1480" s="16">
        <f t="shared" si="866"/>
        <v>0</v>
      </c>
      <c r="T1480" s="15">
        <f t="shared" si="858"/>
        <v>1.9999999999999574E-2</v>
      </c>
      <c r="U1480" s="16"/>
      <c r="V1480" s="15">
        <f t="shared" si="851"/>
        <v>0</v>
      </c>
      <c r="W1480" s="16">
        <f t="shared" si="867"/>
        <v>0</v>
      </c>
      <c r="X1480" s="15">
        <f t="shared" si="852"/>
        <v>29.510416666666128</v>
      </c>
      <c r="Y1480" s="16">
        <f t="shared" si="868"/>
        <v>1</v>
      </c>
      <c r="Z1480" s="15">
        <f t="shared" si="859"/>
        <v>0</v>
      </c>
      <c r="AA1480" s="16"/>
      <c r="AB1480" s="15">
        <f t="shared" si="856"/>
        <v>0</v>
      </c>
      <c r="AC1480" s="16">
        <f t="shared" si="869"/>
        <v>0</v>
      </c>
      <c r="AD1480" s="15">
        <f t="shared" si="854"/>
        <v>0</v>
      </c>
      <c r="AE1480" s="16">
        <f t="shared" si="870"/>
        <v>0</v>
      </c>
      <c r="AF1480" s="15">
        <f t="shared" si="860"/>
        <v>0</v>
      </c>
      <c r="AG1480" s="16"/>
      <c r="AH1480" s="15">
        <f t="shared" si="855"/>
        <v>0</v>
      </c>
      <c r="AI1480" s="16">
        <f t="shared" si="871"/>
        <v>0</v>
      </c>
      <c r="AJ1480" s="15">
        <f t="shared" si="872"/>
        <v>0</v>
      </c>
      <c r="AK1480" s="16">
        <f t="shared" si="873"/>
        <v>0</v>
      </c>
      <c r="AL1480" s="15">
        <f t="shared" si="874"/>
        <v>0</v>
      </c>
      <c r="AM1480" s="16"/>
      <c r="AN1480" s="15">
        <f t="shared" si="875"/>
        <v>0</v>
      </c>
      <c r="AO1480" s="16">
        <f t="shared" si="876"/>
        <v>0</v>
      </c>
      <c r="AP1480" s="15">
        <f t="shared" si="877"/>
        <v>0</v>
      </c>
      <c r="AQ1480" s="16">
        <f t="shared" si="878"/>
        <v>0</v>
      </c>
      <c r="AR1480" s="15">
        <f t="shared" si="879"/>
        <v>0</v>
      </c>
      <c r="AS1480" s="16"/>
      <c r="AT1480" s="15">
        <f t="shared" si="880"/>
        <v>0</v>
      </c>
      <c r="AU1480" s="16">
        <f t="shared" si="881"/>
        <v>0</v>
      </c>
      <c r="AV1480" s="15">
        <f t="shared" si="882"/>
        <v>0</v>
      </c>
      <c r="AW1480" s="16">
        <f t="shared" si="883"/>
        <v>0</v>
      </c>
      <c r="AX1480" s="15">
        <f t="shared" si="884"/>
        <v>1.9999999999999574E-2</v>
      </c>
    </row>
    <row r="1481" spans="1:50" x14ac:dyDescent="0.25">
      <c r="A1481" s="25">
        <f t="shared" si="885"/>
        <v>29.530416666666127</v>
      </c>
      <c r="B1481" s="9"/>
      <c r="C1481" s="12" t="s">
        <v>14</v>
      </c>
      <c r="D1481" s="12" t="s">
        <v>14</v>
      </c>
      <c r="E1481" s="12"/>
      <c r="F1481" s="12"/>
      <c r="G1481" t="s">
        <v>11</v>
      </c>
      <c r="H1481" s="34"/>
      <c r="I1481" s="12" t="s">
        <v>14</v>
      </c>
      <c r="J1481" s="15">
        <f t="shared" si="853"/>
        <v>0</v>
      </c>
      <c r="K1481" s="16">
        <f t="shared" si="861"/>
        <v>0</v>
      </c>
      <c r="L1481" s="15">
        <f t="shared" si="862"/>
        <v>0</v>
      </c>
      <c r="M1481" s="16">
        <f t="shared" si="863"/>
        <v>0</v>
      </c>
      <c r="N1481" s="15">
        <f t="shared" si="857"/>
        <v>1.9999999999999574E-2</v>
      </c>
      <c r="O1481" s="16"/>
      <c r="P1481" s="15">
        <f t="shared" si="864"/>
        <v>0</v>
      </c>
      <c r="Q1481" s="16">
        <f t="shared" si="865"/>
        <v>0</v>
      </c>
      <c r="R1481" s="15">
        <f t="shared" si="845"/>
        <v>0</v>
      </c>
      <c r="S1481" s="16">
        <f t="shared" si="866"/>
        <v>0</v>
      </c>
      <c r="T1481" s="15">
        <f t="shared" si="858"/>
        <v>1.9999999999999574E-2</v>
      </c>
      <c r="U1481" s="16"/>
      <c r="V1481" s="15">
        <f t="shared" si="851"/>
        <v>0</v>
      </c>
      <c r="W1481" s="16">
        <f t="shared" si="867"/>
        <v>0</v>
      </c>
      <c r="X1481" s="15">
        <f t="shared" si="852"/>
        <v>0</v>
      </c>
      <c r="Y1481" s="16">
        <f t="shared" si="868"/>
        <v>0</v>
      </c>
      <c r="Z1481" s="15">
        <f t="shared" si="859"/>
        <v>0</v>
      </c>
      <c r="AA1481" s="16"/>
      <c r="AB1481" s="15">
        <f t="shared" si="856"/>
        <v>0</v>
      </c>
      <c r="AC1481" s="16">
        <f t="shared" si="869"/>
        <v>0</v>
      </c>
      <c r="AD1481" s="15">
        <f t="shared" si="854"/>
        <v>0</v>
      </c>
      <c r="AE1481" s="16">
        <f t="shared" si="870"/>
        <v>0</v>
      </c>
      <c r="AF1481" s="15">
        <f t="shared" si="860"/>
        <v>0</v>
      </c>
      <c r="AG1481" s="16"/>
      <c r="AH1481" s="15">
        <f t="shared" si="855"/>
        <v>0</v>
      </c>
      <c r="AI1481" s="16">
        <f t="shared" si="871"/>
        <v>0</v>
      </c>
      <c r="AJ1481" s="15">
        <f t="shared" si="872"/>
        <v>0</v>
      </c>
      <c r="AK1481" s="16">
        <f t="shared" si="873"/>
        <v>0</v>
      </c>
      <c r="AL1481" s="15">
        <f t="shared" si="874"/>
        <v>0</v>
      </c>
      <c r="AM1481" s="16"/>
      <c r="AN1481" s="15">
        <f t="shared" si="875"/>
        <v>0</v>
      </c>
      <c r="AO1481" s="16">
        <f t="shared" si="876"/>
        <v>0</v>
      </c>
      <c r="AP1481" s="15">
        <f t="shared" si="877"/>
        <v>0</v>
      </c>
      <c r="AQ1481" s="16">
        <f t="shared" si="878"/>
        <v>0</v>
      </c>
      <c r="AR1481" s="15">
        <f t="shared" si="879"/>
        <v>0</v>
      </c>
      <c r="AS1481" s="16"/>
      <c r="AT1481" s="15">
        <f t="shared" si="880"/>
        <v>0</v>
      </c>
      <c r="AU1481" s="16">
        <f t="shared" si="881"/>
        <v>0</v>
      </c>
      <c r="AV1481" s="15">
        <f t="shared" si="882"/>
        <v>0</v>
      </c>
      <c r="AW1481" s="16">
        <f t="shared" si="883"/>
        <v>0</v>
      </c>
      <c r="AX1481" s="15">
        <f t="shared" si="884"/>
        <v>1.9999999999999574E-2</v>
      </c>
    </row>
    <row r="1482" spans="1:50" x14ac:dyDescent="0.25">
      <c r="A1482" s="25">
        <f t="shared" si="885"/>
        <v>29.550416666666127</v>
      </c>
      <c r="B1482" s="9"/>
      <c r="C1482" s="12" t="s">
        <v>14</v>
      </c>
      <c r="D1482" s="12" t="s">
        <v>14</v>
      </c>
      <c r="E1482" s="12"/>
      <c r="F1482" s="12"/>
      <c r="G1482" t="s">
        <v>11</v>
      </c>
      <c r="H1482" s="13"/>
      <c r="I1482" s="12" t="s">
        <v>14</v>
      </c>
      <c r="J1482" s="15">
        <f t="shared" si="853"/>
        <v>0</v>
      </c>
      <c r="K1482" s="16">
        <f t="shared" si="861"/>
        <v>0</v>
      </c>
      <c r="L1482" s="15">
        <f t="shared" si="862"/>
        <v>0</v>
      </c>
      <c r="M1482" s="16">
        <f t="shared" si="863"/>
        <v>0</v>
      </c>
      <c r="N1482" s="15">
        <f t="shared" si="857"/>
        <v>1.9999999999999574E-2</v>
      </c>
      <c r="O1482" s="16"/>
      <c r="P1482" s="15">
        <f t="shared" si="864"/>
        <v>0</v>
      </c>
      <c r="Q1482" s="16">
        <f t="shared" si="865"/>
        <v>0</v>
      </c>
      <c r="R1482" s="15">
        <f t="shared" si="845"/>
        <v>0</v>
      </c>
      <c r="S1482" s="16">
        <f t="shared" si="866"/>
        <v>0</v>
      </c>
      <c r="T1482" s="15">
        <f t="shared" si="858"/>
        <v>1.9999999999999574E-2</v>
      </c>
      <c r="U1482" s="16"/>
      <c r="V1482" s="15">
        <f t="shared" si="851"/>
        <v>0</v>
      </c>
      <c r="W1482" s="16">
        <f t="shared" si="867"/>
        <v>0</v>
      </c>
      <c r="X1482" s="15">
        <f t="shared" si="852"/>
        <v>0</v>
      </c>
      <c r="Y1482" s="16">
        <f t="shared" si="868"/>
        <v>0</v>
      </c>
      <c r="Z1482" s="15">
        <f t="shared" si="859"/>
        <v>0</v>
      </c>
      <c r="AA1482" s="16"/>
      <c r="AB1482" s="15">
        <f t="shared" si="856"/>
        <v>0</v>
      </c>
      <c r="AC1482" s="16">
        <f t="shared" si="869"/>
        <v>0</v>
      </c>
      <c r="AD1482" s="15">
        <f t="shared" si="854"/>
        <v>0</v>
      </c>
      <c r="AE1482" s="16">
        <f t="shared" si="870"/>
        <v>0</v>
      </c>
      <c r="AF1482" s="15">
        <f t="shared" si="860"/>
        <v>0</v>
      </c>
      <c r="AG1482" s="16"/>
      <c r="AH1482" s="15">
        <f t="shared" si="855"/>
        <v>0</v>
      </c>
      <c r="AI1482" s="16">
        <f t="shared" si="871"/>
        <v>0</v>
      </c>
      <c r="AJ1482" s="15">
        <f t="shared" si="872"/>
        <v>0</v>
      </c>
      <c r="AK1482" s="16">
        <f t="shared" si="873"/>
        <v>0</v>
      </c>
      <c r="AL1482" s="15">
        <f t="shared" si="874"/>
        <v>0</v>
      </c>
      <c r="AM1482" s="16"/>
      <c r="AN1482" s="15">
        <f t="shared" si="875"/>
        <v>0</v>
      </c>
      <c r="AO1482" s="16">
        <f t="shared" si="876"/>
        <v>0</v>
      </c>
      <c r="AP1482" s="15">
        <f t="shared" si="877"/>
        <v>0</v>
      </c>
      <c r="AQ1482" s="16">
        <f t="shared" si="878"/>
        <v>0</v>
      </c>
      <c r="AR1482" s="15">
        <f t="shared" si="879"/>
        <v>0</v>
      </c>
      <c r="AS1482" s="16"/>
      <c r="AT1482" s="15">
        <f t="shared" si="880"/>
        <v>0</v>
      </c>
      <c r="AU1482" s="16">
        <f t="shared" si="881"/>
        <v>0</v>
      </c>
      <c r="AV1482" s="15">
        <f t="shared" si="882"/>
        <v>0</v>
      </c>
      <c r="AW1482" s="16">
        <f t="shared" si="883"/>
        <v>0</v>
      </c>
      <c r="AX1482" s="15">
        <f t="shared" si="884"/>
        <v>1.9999999999999574E-2</v>
      </c>
    </row>
    <row r="1483" spans="1:50" x14ac:dyDescent="0.25">
      <c r="A1483" s="25">
        <f t="shared" si="885"/>
        <v>29.570416666666127</v>
      </c>
      <c r="B1483" s="9" t="s">
        <v>15</v>
      </c>
      <c r="C1483" s="12" t="s">
        <v>14</v>
      </c>
      <c r="D1483" s="12" t="s">
        <v>14</v>
      </c>
      <c r="E1483" s="12"/>
      <c r="F1483" s="12"/>
      <c r="G1483" s="13" t="s">
        <v>20</v>
      </c>
      <c r="H1483" s="34"/>
      <c r="I1483" s="12" t="s">
        <v>14</v>
      </c>
      <c r="J1483" s="15">
        <f t="shared" si="853"/>
        <v>0</v>
      </c>
      <c r="K1483" s="16">
        <f t="shared" si="861"/>
        <v>0</v>
      </c>
      <c r="L1483" s="15">
        <f t="shared" si="862"/>
        <v>0</v>
      </c>
      <c r="M1483" s="16">
        <f t="shared" si="863"/>
        <v>0</v>
      </c>
      <c r="N1483" s="15">
        <f t="shared" si="857"/>
        <v>1.9999999999999574E-2</v>
      </c>
      <c r="O1483" s="16"/>
      <c r="P1483" s="15">
        <f t="shared" si="864"/>
        <v>0</v>
      </c>
      <c r="Q1483" s="16">
        <f t="shared" si="865"/>
        <v>0</v>
      </c>
      <c r="R1483" s="15">
        <f t="shared" si="845"/>
        <v>0</v>
      </c>
      <c r="S1483" s="16">
        <f t="shared" si="866"/>
        <v>0</v>
      </c>
      <c r="T1483" s="15">
        <f t="shared" si="858"/>
        <v>1.9999999999999574E-2</v>
      </c>
      <c r="U1483" s="16"/>
      <c r="V1483" s="15">
        <f t="shared" si="851"/>
        <v>0</v>
      </c>
      <c r="W1483" s="16">
        <f t="shared" si="867"/>
        <v>0</v>
      </c>
      <c r="X1483" s="15">
        <f t="shared" si="852"/>
        <v>0</v>
      </c>
      <c r="Y1483" s="16">
        <f t="shared" si="868"/>
        <v>0</v>
      </c>
      <c r="Z1483" s="15">
        <f t="shared" si="859"/>
        <v>0</v>
      </c>
      <c r="AA1483" s="16"/>
      <c r="AB1483" s="15">
        <f t="shared" si="856"/>
        <v>0</v>
      </c>
      <c r="AC1483" s="16">
        <f t="shared" si="869"/>
        <v>0</v>
      </c>
      <c r="AD1483" s="15">
        <f t="shared" si="854"/>
        <v>0</v>
      </c>
      <c r="AE1483" s="16">
        <f t="shared" si="870"/>
        <v>0</v>
      </c>
      <c r="AF1483" s="15">
        <f t="shared" si="860"/>
        <v>0</v>
      </c>
      <c r="AG1483" s="16"/>
      <c r="AH1483" s="15">
        <f t="shared" si="855"/>
        <v>0</v>
      </c>
      <c r="AI1483" s="16">
        <f t="shared" si="871"/>
        <v>0</v>
      </c>
      <c r="AJ1483" s="15">
        <f t="shared" si="872"/>
        <v>29.570416666666127</v>
      </c>
      <c r="AK1483" s="16">
        <f t="shared" si="873"/>
        <v>1</v>
      </c>
      <c r="AL1483" s="15">
        <f t="shared" si="874"/>
        <v>0</v>
      </c>
      <c r="AM1483" s="16"/>
      <c r="AN1483" s="15">
        <f t="shared" si="875"/>
        <v>0</v>
      </c>
      <c r="AO1483" s="16">
        <f t="shared" si="876"/>
        <v>0</v>
      </c>
      <c r="AP1483" s="15">
        <f t="shared" si="877"/>
        <v>0</v>
      </c>
      <c r="AQ1483" s="16">
        <f t="shared" si="878"/>
        <v>0</v>
      </c>
      <c r="AR1483" s="15">
        <f t="shared" si="879"/>
        <v>0</v>
      </c>
      <c r="AS1483" s="16"/>
      <c r="AT1483" s="15">
        <f t="shared" si="880"/>
        <v>0</v>
      </c>
      <c r="AU1483" s="16">
        <f t="shared" si="881"/>
        <v>0</v>
      </c>
      <c r="AV1483" s="15">
        <f t="shared" si="882"/>
        <v>0</v>
      </c>
      <c r="AW1483" s="16">
        <f t="shared" si="883"/>
        <v>0</v>
      </c>
      <c r="AX1483" s="15">
        <f t="shared" si="884"/>
        <v>1.9999999999999574E-2</v>
      </c>
    </row>
    <row r="1484" spans="1:50" x14ac:dyDescent="0.25">
      <c r="A1484" s="25">
        <f t="shared" si="885"/>
        <v>29.590416666666126</v>
      </c>
      <c r="B1484" s="9" t="s">
        <v>10</v>
      </c>
      <c r="C1484" s="12" t="s">
        <v>14</v>
      </c>
      <c r="D1484" s="12" t="s">
        <v>14</v>
      </c>
      <c r="E1484" s="12"/>
      <c r="F1484" s="12" t="s">
        <v>14</v>
      </c>
      <c r="G1484" s="12"/>
      <c r="H1484" s="34"/>
      <c r="I1484" t="s">
        <v>11</v>
      </c>
      <c r="J1484" s="15">
        <f t="shared" si="853"/>
        <v>0</v>
      </c>
      <c r="K1484" s="16">
        <f t="shared" si="861"/>
        <v>0</v>
      </c>
      <c r="L1484" s="15">
        <f t="shared" si="862"/>
        <v>0</v>
      </c>
      <c r="M1484" s="16">
        <f t="shared" si="863"/>
        <v>0</v>
      </c>
      <c r="N1484" s="15">
        <f t="shared" si="857"/>
        <v>1.9999999999999574E-2</v>
      </c>
      <c r="O1484" s="16"/>
      <c r="P1484" s="15">
        <f t="shared" si="864"/>
        <v>0</v>
      </c>
      <c r="Q1484" s="16">
        <f t="shared" si="865"/>
        <v>0</v>
      </c>
      <c r="R1484" s="15">
        <f t="shared" si="845"/>
        <v>0</v>
      </c>
      <c r="S1484" s="16">
        <f t="shared" si="866"/>
        <v>0</v>
      </c>
      <c r="T1484" s="15">
        <f t="shared" si="858"/>
        <v>1.9999999999999574E-2</v>
      </c>
      <c r="U1484" s="16"/>
      <c r="V1484" s="15">
        <f t="shared" si="851"/>
        <v>0</v>
      </c>
      <c r="W1484" s="16">
        <f t="shared" si="867"/>
        <v>0</v>
      </c>
      <c r="X1484" s="15">
        <f t="shared" si="852"/>
        <v>0</v>
      </c>
      <c r="Y1484" s="16">
        <f t="shared" si="868"/>
        <v>0</v>
      </c>
      <c r="Z1484" s="15">
        <f t="shared" si="859"/>
        <v>0</v>
      </c>
      <c r="AA1484" s="16"/>
      <c r="AB1484" s="15">
        <f t="shared" si="856"/>
        <v>29.590416666666126</v>
      </c>
      <c r="AC1484" s="16">
        <f t="shared" si="869"/>
        <v>1</v>
      </c>
      <c r="AD1484" s="15">
        <f t="shared" si="854"/>
        <v>0</v>
      </c>
      <c r="AE1484" s="16">
        <f t="shared" si="870"/>
        <v>0</v>
      </c>
      <c r="AF1484" s="15">
        <f t="shared" si="860"/>
        <v>1.9999999999999574E-2</v>
      </c>
      <c r="AG1484" s="16"/>
      <c r="AH1484" s="15">
        <f t="shared" si="855"/>
        <v>0</v>
      </c>
      <c r="AI1484" s="16">
        <f t="shared" si="871"/>
        <v>0</v>
      </c>
      <c r="AJ1484" s="15">
        <f t="shared" si="872"/>
        <v>0</v>
      </c>
      <c r="AK1484" s="16">
        <f t="shared" si="873"/>
        <v>0</v>
      </c>
      <c r="AL1484" s="15">
        <f t="shared" si="874"/>
        <v>0</v>
      </c>
      <c r="AM1484" s="16"/>
      <c r="AN1484" s="15">
        <f t="shared" si="875"/>
        <v>0</v>
      </c>
      <c r="AO1484" s="16">
        <f t="shared" si="876"/>
        <v>0</v>
      </c>
      <c r="AP1484" s="15">
        <f t="shared" si="877"/>
        <v>0</v>
      </c>
      <c r="AQ1484" s="16">
        <f t="shared" si="878"/>
        <v>0</v>
      </c>
      <c r="AR1484" s="15">
        <f t="shared" si="879"/>
        <v>0</v>
      </c>
      <c r="AS1484" s="16"/>
      <c r="AT1484" s="15">
        <f t="shared" si="880"/>
        <v>0</v>
      </c>
      <c r="AU1484" s="16">
        <f t="shared" si="881"/>
        <v>0</v>
      </c>
      <c r="AV1484" s="15">
        <f t="shared" si="882"/>
        <v>0</v>
      </c>
      <c r="AW1484" s="16">
        <f t="shared" si="883"/>
        <v>0</v>
      </c>
      <c r="AX1484" s="15">
        <f t="shared" si="884"/>
        <v>0</v>
      </c>
    </row>
    <row r="1485" spans="1:50" x14ac:dyDescent="0.25">
      <c r="A1485" s="25">
        <f t="shared" si="885"/>
        <v>29.610416666666126</v>
      </c>
      <c r="B1485" s="9"/>
      <c r="C1485" s="12" t="s">
        <v>14</v>
      </c>
      <c r="D1485" s="12" t="s">
        <v>14</v>
      </c>
      <c r="E1485" s="12"/>
      <c r="F1485" s="12" t="s">
        <v>14</v>
      </c>
      <c r="G1485" s="12"/>
      <c r="H1485" s="34"/>
      <c r="I1485" t="s">
        <v>11</v>
      </c>
      <c r="J1485" s="15">
        <f t="shared" si="853"/>
        <v>0</v>
      </c>
      <c r="K1485" s="16">
        <f t="shared" si="861"/>
        <v>0</v>
      </c>
      <c r="L1485" s="15">
        <f t="shared" si="862"/>
        <v>0</v>
      </c>
      <c r="M1485" s="16">
        <f t="shared" si="863"/>
        <v>0</v>
      </c>
      <c r="N1485" s="15">
        <f t="shared" si="857"/>
        <v>1.9999999999999574E-2</v>
      </c>
      <c r="O1485" s="16"/>
      <c r="P1485" s="15">
        <f t="shared" si="864"/>
        <v>0</v>
      </c>
      <c r="Q1485" s="16">
        <f t="shared" si="865"/>
        <v>0</v>
      </c>
      <c r="R1485" s="15">
        <f t="shared" si="845"/>
        <v>0</v>
      </c>
      <c r="S1485" s="16">
        <f t="shared" si="866"/>
        <v>0</v>
      </c>
      <c r="T1485" s="15">
        <f t="shared" si="858"/>
        <v>1.9999999999999574E-2</v>
      </c>
      <c r="U1485" s="16"/>
      <c r="V1485" s="15">
        <f t="shared" si="851"/>
        <v>0</v>
      </c>
      <c r="W1485" s="16">
        <f t="shared" si="867"/>
        <v>0</v>
      </c>
      <c r="X1485" s="15">
        <f t="shared" si="852"/>
        <v>0</v>
      </c>
      <c r="Y1485" s="16">
        <f t="shared" si="868"/>
        <v>0</v>
      </c>
      <c r="Z1485" s="15">
        <f t="shared" si="859"/>
        <v>0</v>
      </c>
      <c r="AA1485" s="16"/>
      <c r="AB1485" s="15">
        <f t="shared" si="856"/>
        <v>0</v>
      </c>
      <c r="AC1485" s="16">
        <f t="shared" si="869"/>
        <v>0</v>
      </c>
      <c r="AD1485" s="15">
        <f t="shared" si="854"/>
        <v>0</v>
      </c>
      <c r="AE1485" s="16">
        <f t="shared" si="870"/>
        <v>0</v>
      </c>
      <c r="AF1485" s="15">
        <f t="shared" si="860"/>
        <v>1.9999999999999574E-2</v>
      </c>
      <c r="AG1485" s="16"/>
      <c r="AH1485" s="15">
        <f t="shared" si="855"/>
        <v>0</v>
      </c>
      <c r="AI1485" s="16">
        <f t="shared" si="871"/>
        <v>0</v>
      </c>
      <c r="AJ1485" s="15">
        <f t="shared" si="872"/>
        <v>0</v>
      </c>
      <c r="AK1485" s="16">
        <f t="shared" si="873"/>
        <v>0</v>
      </c>
      <c r="AL1485" s="15">
        <f t="shared" si="874"/>
        <v>0</v>
      </c>
      <c r="AM1485" s="16"/>
      <c r="AN1485" s="15">
        <f t="shared" si="875"/>
        <v>0</v>
      </c>
      <c r="AO1485" s="16">
        <f t="shared" si="876"/>
        <v>0</v>
      </c>
      <c r="AP1485" s="15">
        <f t="shared" si="877"/>
        <v>0</v>
      </c>
      <c r="AQ1485" s="16">
        <f t="shared" si="878"/>
        <v>0</v>
      </c>
      <c r="AR1485" s="15">
        <f t="shared" si="879"/>
        <v>0</v>
      </c>
      <c r="AS1485" s="16"/>
      <c r="AT1485" s="15">
        <f t="shared" si="880"/>
        <v>0</v>
      </c>
      <c r="AU1485" s="16">
        <f t="shared" si="881"/>
        <v>0</v>
      </c>
      <c r="AV1485" s="15">
        <f t="shared" si="882"/>
        <v>0</v>
      </c>
      <c r="AW1485" s="16">
        <f t="shared" si="883"/>
        <v>0</v>
      </c>
      <c r="AX1485" s="15">
        <f t="shared" si="884"/>
        <v>0</v>
      </c>
    </row>
    <row r="1486" spans="1:50" x14ac:dyDescent="0.25">
      <c r="A1486" s="25">
        <f t="shared" si="885"/>
        <v>29.630416666666125</v>
      </c>
      <c r="B1486" s="9"/>
      <c r="C1486" s="12" t="s">
        <v>14</v>
      </c>
      <c r="D1486" s="12" t="s">
        <v>14</v>
      </c>
      <c r="E1486" s="12"/>
      <c r="F1486" s="12" t="s">
        <v>14</v>
      </c>
      <c r="I1486" t="s">
        <v>11</v>
      </c>
      <c r="J1486" s="15">
        <f t="shared" si="853"/>
        <v>0</v>
      </c>
      <c r="K1486" s="16">
        <f t="shared" si="861"/>
        <v>0</v>
      </c>
      <c r="L1486" s="15">
        <f t="shared" si="862"/>
        <v>0</v>
      </c>
      <c r="M1486" s="16">
        <f t="shared" si="863"/>
        <v>0</v>
      </c>
      <c r="N1486" s="15">
        <f t="shared" si="857"/>
        <v>1.9999999999999574E-2</v>
      </c>
      <c r="O1486" s="16"/>
      <c r="P1486" s="15">
        <f t="shared" si="864"/>
        <v>0</v>
      </c>
      <c r="Q1486" s="16">
        <f t="shared" si="865"/>
        <v>0</v>
      </c>
      <c r="R1486" s="15">
        <f t="shared" si="845"/>
        <v>0</v>
      </c>
      <c r="S1486" s="16">
        <f t="shared" si="866"/>
        <v>0</v>
      </c>
      <c r="T1486" s="15">
        <f t="shared" si="858"/>
        <v>1.9999999999999574E-2</v>
      </c>
      <c r="U1486" s="16"/>
      <c r="V1486" s="15">
        <f t="shared" si="851"/>
        <v>0</v>
      </c>
      <c r="W1486" s="16">
        <f t="shared" si="867"/>
        <v>0</v>
      </c>
      <c r="X1486" s="15">
        <f t="shared" si="852"/>
        <v>0</v>
      </c>
      <c r="Y1486" s="16">
        <f t="shared" si="868"/>
        <v>0</v>
      </c>
      <c r="Z1486" s="15">
        <f t="shared" si="859"/>
        <v>0</v>
      </c>
      <c r="AA1486" s="16"/>
      <c r="AB1486" s="15">
        <f t="shared" si="856"/>
        <v>0</v>
      </c>
      <c r="AC1486" s="16">
        <f t="shared" si="869"/>
        <v>0</v>
      </c>
      <c r="AD1486" s="15">
        <f t="shared" si="854"/>
        <v>0</v>
      </c>
      <c r="AE1486" s="16">
        <f t="shared" si="870"/>
        <v>0</v>
      </c>
      <c r="AF1486" s="15">
        <f t="shared" si="860"/>
        <v>1.9999999999999574E-2</v>
      </c>
      <c r="AG1486" s="16"/>
      <c r="AH1486" s="15">
        <f t="shared" si="855"/>
        <v>0</v>
      </c>
      <c r="AI1486" s="16">
        <f t="shared" si="871"/>
        <v>0</v>
      </c>
      <c r="AJ1486" s="15">
        <f t="shared" si="872"/>
        <v>0</v>
      </c>
      <c r="AK1486" s="16">
        <f t="shared" si="873"/>
        <v>0</v>
      </c>
      <c r="AL1486" s="15">
        <f t="shared" si="874"/>
        <v>0</v>
      </c>
      <c r="AM1486" s="16"/>
      <c r="AN1486" s="15">
        <f t="shared" si="875"/>
        <v>0</v>
      </c>
      <c r="AO1486" s="16">
        <f t="shared" si="876"/>
        <v>0</v>
      </c>
      <c r="AP1486" s="15">
        <f t="shared" si="877"/>
        <v>0</v>
      </c>
      <c r="AQ1486" s="16">
        <f t="shared" si="878"/>
        <v>0</v>
      </c>
      <c r="AR1486" s="15">
        <f t="shared" si="879"/>
        <v>0</v>
      </c>
      <c r="AS1486" s="16"/>
      <c r="AT1486" s="15">
        <f t="shared" si="880"/>
        <v>0</v>
      </c>
      <c r="AU1486" s="16">
        <f t="shared" si="881"/>
        <v>0</v>
      </c>
      <c r="AV1486" s="15">
        <f t="shared" si="882"/>
        <v>0</v>
      </c>
      <c r="AW1486" s="16">
        <f t="shared" si="883"/>
        <v>0</v>
      </c>
      <c r="AX1486" s="15">
        <f t="shared" si="884"/>
        <v>0</v>
      </c>
    </row>
    <row r="1487" spans="1:50" x14ac:dyDescent="0.25">
      <c r="A1487" s="25">
        <f t="shared" si="885"/>
        <v>29.650416666666125</v>
      </c>
      <c r="B1487" s="9" t="s">
        <v>63</v>
      </c>
      <c r="C1487" s="12" t="s">
        <v>14</v>
      </c>
      <c r="D1487" s="12" t="s">
        <v>14</v>
      </c>
      <c r="E1487" s="12"/>
      <c r="F1487" s="12" t="s">
        <v>14</v>
      </c>
      <c r="H1487" s="12" t="s">
        <v>14</v>
      </c>
      <c r="I1487" t="s">
        <v>11</v>
      </c>
      <c r="J1487" s="15">
        <f t="shared" si="853"/>
        <v>0</v>
      </c>
      <c r="K1487" s="16">
        <f t="shared" si="861"/>
        <v>0</v>
      </c>
      <c r="L1487" s="15">
        <f t="shared" si="862"/>
        <v>0</v>
      </c>
      <c r="M1487" s="16">
        <f t="shared" si="863"/>
        <v>0</v>
      </c>
      <c r="N1487" s="15">
        <f t="shared" si="857"/>
        <v>1.9999999999999574E-2</v>
      </c>
      <c r="O1487" s="16"/>
      <c r="P1487" s="15">
        <f t="shared" si="864"/>
        <v>0</v>
      </c>
      <c r="Q1487" s="16">
        <f t="shared" si="865"/>
        <v>0</v>
      </c>
      <c r="R1487" s="15">
        <f t="shared" si="845"/>
        <v>0</v>
      </c>
      <c r="S1487" s="16">
        <f t="shared" si="866"/>
        <v>0</v>
      </c>
      <c r="T1487" s="15">
        <f t="shared" si="858"/>
        <v>1.9999999999999574E-2</v>
      </c>
      <c r="U1487" s="16"/>
      <c r="V1487" s="15">
        <f t="shared" si="851"/>
        <v>0</v>
      </c>
      <c r="W1487" s="16">
        <f t="shared" si="867"/>
        <v>0</v>
      </c>
      <c r="X1487" s="15">
        <f t="shared" si="852"/>
        <v>0</v>
      </c>
      <c r="Y1487" s="16">
        <f t="shared" si="868"/>
        <v>0</v>
      </c>
      <c r="Z1487" s="15">
        <f t="shared" si="859"/>
        <v>0</v>
      </c>
      <c r="AA1487" s="16"/>
      <c r="AB1487" s="15">
        <f t="shared" si="856"/>
        <v>0</v>
      </c>
      <c r="AC1487" s="16">
        <f t="shared" si="869"/>
        <v>0</v>
      </c>
      <c r="AD1487" s="15">
        <f t="shared" si="854"/>
        <v>0</v>
      </c>
      <c r="AE1487" s="16">
        <f t="shared" si="870"/>
        <v>0</v>
      </c>
      <c r="AF1487" s="15">
        <f t="shared" si="860"/>
        <v>1.9999999999999574E-2</v>
      </c>
      <c r="AG1487" s="16"/>
      <c r="AH1487" s="15">
        <f t="shared" si="855"/>
        <v>0</v>
      </c>
      <c r="AI1487" s="16">
        <f t="shared" si="871"/>
        <v>0</v>
      </c>
      <c r="AJ1487" s="15">
        <f t="shared" si="872"/>
        <v>0</v>
      </c>
      <c r="AK1487" s="16">
        <f t="shared" si="873"/>
        <v>0</v>
      </c>
      <c r="AL1487" s="15">
        <f t="shared" si="874"/>
        <v>0</v>
      </c>
      <c r="AM1487" s="16"/>
      <c r="AN1487" s="15">
        <f t="shared" si="875"/>
        <v>29.650416666666125</v>
      </c>
      <c r="AO1487" s="16">
        <f t="shared" si="876"/>
        <v>1</v>
      </c>
      <c r="AP1487" s="15">
        <f t="shared" si="877"/>
        <v>0</v>
      </c>
      <c r="AQ1487" s="16">
        <f t="shared" si="878"/>
        <v>0</v>
      </c>
      <c r="AR1487" s="15">
        <f t="shared" si="879"/>
        <v>1.9999999999999574E-2</v>
      </c>
      <c r="AS1487" s="16"/>
      <c r="AT1487" s="15">
        <f t="shared" si="880"/>
        <v>0</v>
      </c>
      <c r="AU1487" s="16">
        <f t="shared" si="881"/>
        <v>0</v>
      </c>
      <c r="AV1487" s="15">
        <f t="shared" si="882"/>
        <v>0</v>
      </c>
      <c r="AW1487" s="16">
        <f t="shared" si="883"/>
        <v>0</v>
      </c>
      <c r="AX1487" s="15">
        <f t="shared" si="884"/>
        <v>0</v>
      </c>
    </row>
    <row r="1488" spans="1:50" x14ac:dyDescent="0.25">
      <c r="A1488" s="25">
        <f t="shared" si="885"/>
        <v>29.670416666666124</v>
      </c>
      <c r="B1488" s="9"/>
      <c r="C1488" s="12" t="s">
        <v>14</v>
      </c>
      <c r="D1488" s="12" t="s">
        <v>14</v>
      </c>
      <c r="E1488" s="12"/>
      <c r="F1488" s="12" t="s">
        <v>14</v>
      </c>
      <c r="H1488" s="12" t="s">
        <v>14</v>
      </c>
      <c r="I1488" t="s">
        <v>11</v>
      </c>
      <c r="J1488" s="15">
        <f t="shared" si="853"/>
        <v>0</v>
      </c>
      <c r="K1488" s="16">
        <f t="shared" si="861"/>
        <v>0</v>
      </c>
      <c r="L1488" s="15">
        <f t="shared" si="862"/>
        <v>0</v>
      </c>
      <c r="M1488" s="16">
        <f t="shared" si="863"/>
        <v>0</v>
      </c>
      <c r="N1488" s="15">
        <f t="shared" si="857"/>
        <v>1.9999999999999574E-2</v>
      </c>
      <c r="O1488" s="16"/>
      <c r="P1488" s="15">
        <f t="shared" si="864"/>
        <v>0</v>
      </c>
      <c r="Q1488" s="16">
        <f t="shared" si="865"/>
        <v>0</v>
      </c>
      <c r="R1488" s="15">
        <f t="shared" si="845"/>
        <v>0</v>
      </c>
      <c r="S1488" s="16">
        <f t="shared" si="866"/>
        <v>0</v>
      </c>
      <c r="T1488" s="15">
        <f t="shared" si="858"/>
        <v>1.9999999999999574E-2</v>
      </c>
      <c r="U1488" s="16"/>
      <c r="V1488" s="15">
        <f t="shared" si="851"/>
        <v>0</v>
      </c>
      <c r="W1488" s="16">
        <f t="shared" si="867"/>
        <v>0</v>
      </c>
      <c r="X1488" s="15">
        <f t="shared" si="852"/>
        <v>0</v>
      </c>
      <c r="Y1488" s="16">
        <f t="shared" si="868"/>
        <v>0</v>
      </c>
      <c r="Z1488" s="15">
        <f t="shared" si="859"/>
        <v>0</v>
      </c>
      <c r="AA1488" s="16"/>
      <c r="AB1488" s="15">
        <f t="shared" si="856"/>
        <v>0</v>
      </c>
      <c r="AC1488" s="16">
        <f t="shared" si="869"/>
        <v>0</v>
      </c>
      <c r="AD1488" s="15">
        <f t="shared" si="854"/>
        <v>0</v>
      </c>
      <c r="AE1488" s="16">
        <f t="shared" si="870"/>
        <v>0</v>
      </c>
      <c r="AF1488" s="15">
        <f t="shared" si="860"/>
        <v>1.9999999999999574E-2</v>
      </c>
      <c r="AG1488" s="16"/>
      <c r="AH1488" s="15">
        <f t="shared" si="855"/>
        <v>0</v>
      </c>
      <c r="AI1488" s="16">
        <f t="shared" si="871"/>
        <v>0</v>
      </c>
      <c r="AJ1488" s="15">
        <f t="shared" si="872"/>
        <v>0</v>
      </c>
      <c r="AK1488" s="16">
        <f t="shared" si="873"/>
        <v>0</v>
      </c>
      <c r="AL1488" s="15">
        <f t="shared" si="874"/>
        <v>0</v>
      </c>
      <c r="AM1488" s="16"/>
      <c r="AN1488" s="15">
        <f t="shared" si="875"/>
        <v>0</v>
      </c>
      <c r="AO1488" s="16">
        <f t="shared" si="876"/>
        <v>0</v>
      </c>
      <c r="AP1488" s="15">
        <f t="shared" si="877"/>
        <v>0</v>
      </c>
      <c r="AQ1488" s="16">
        <f t="shared" si="878"/>
        <v>0</v>
      </c>
      <c r="AR1488" s="15">
        <f t="shared" si="879"/>
        <v>1.9999999999999574E-2</v>
      </c>
      <c r="AS1488" s="16"/>
      <c r="AT1488" s="15">
        <f t="shared" si="880"/>
        <v>0</v>
      </c>
      <c r="AU1488" s="16">
        <f t="shared" si="881"/>
        <v>0</v>
      </c>
      <c r="AV1488" s="15">
        <f t="shared" si="882"/>
        <v>0</v>
      </c>
      <c r="AW1488" s="16">
        <f t="shared" si="883"/>
        <v>0</v>
      </c>
      <c r="AX1488" s="15">
        <f t="shared" si="884"/>
        <v>0</v>
      </c>
    </row>
    <row r="1489" spans="1:50" x14ac:dyDescent="0.25">
      <c r="A1489" s="25">
        <f t="shared" si="885"/>
        <v>29.690416666666124</v>
      </c>
      <c r="B1489" s="9" t="s">
        <v>65</v>
      </c>
      <c r="C1489" s="12" t="s">
        <v>14</v>
      </c>
      <c r="D1489" t="s">
        <v>11</v>
      </c>
      <c r="E1489" s="12"/>
      <c r="F1489" s="12" t="s">
        <v>14</v>
      </c>
      <c r="H1489" s="12" t="s">
        <v>14</v>
      </c>
      <c r="I1489" s="13" t="s">
        <v>20</v>
      </c>
      <c r="J1489" s="15">
        <f t="shared" si="853"/>
        <v>0</v>
      </c>
      <c r="K1489" s="16">
        <f t="shared" si="861"/>
        <v>0</v>
      </c>
      <c r="L1489" s="15">
        <f t="shared" si="862"/>
        <v>0</v>
      </c>
      <c r="M1489" s="16">
        <f t="shared" si="863"/>
        <v>0</v>
      </c>
      <c r="N1489" s="15">
        <f t="shared" si="857"/>
        <v>1.9999999999999574E-2</v>
      </c>
      <c r="O1489" s="16"/>
      <c r="P1489" s="15">
        <f t="shared" si="864"/>
        <v>0</v>
      </c>
      <c r="Q1489" s="16">
        <f t="shared" si="865"/>
        <v>0</v>
      </c>
      <c r="R1489" s="15">
        <f t="shared" si="845"/>
        <v>0</v>
      </c>
      <c r="S1489" s="16">
        <f t="shared" si="866"/>
        <v>0</v>
      </c>
      <c r="T1489" s="15">
        <f t="shared" si="858"/>
        <v>0</v>
      </c>
      <c r="U1489" s="16"/>
      <c r="V1489" s="15">
        <f t="shared" si="851"/>
        <v>0</v>
      </c>
      <c r="W1489" s="16">
        <f t="shared" si="867"/>
        <v>0</v>
      </c>
      <c r="X1489" s="15">
        <f t="shared" si="852"/>
        <v>0</v>
      </c>
      <c r="Y1489" s="16">
        <f t="shared" si="868"/>
        <v>0</v>
      </c>
      <c r="Z1489" s="15">
        <f t="shared" si="859"/>
        <v>0</v>
      </c>
      <c r="AA1489" s="16"/>
      <c r="AB1489" s="15">
        <f t="shared" si="856"/>
        <v>0</v>
      </c>
      <c r="AC1489" s="16">
        <f t="shared" si="869"/>
        <v>0</v>
      </c>
      <c r="AD1489" s="15">
        <f t="shared" si="854"/>
        <v>0</v>
      </c>
      <c r="AE1489" s="16">
        <f t="shared" si="870"/>
        <v>0</v>
      </c>
      <c r="AF1489" s="15">
        <f t="shared" si="860"/>
        <v>1.9999999999999574E-2</v>
      </c>
      <c r="AG1489" s="16"/>
      <c r="AH1489" s="15">
        <f t="shared" si="855"/>
        <v>0</v>
      </c>
      <c r="AI1489" s="16">
        <f t="shared" si="871"/>
        <v>0</v>
      </c>
      <c r="AJ1489" s="15">
        <f t="shared" si="872"/>
        <v>0</v>
      </c>
      <c r="AK1489" s="16">
        <f t="shared" si="873"/>
        <v>0</v>
      </c>
      <c r="AL1489" s="15">
        <f t="shared" si="874"/>
        <v>0</v>
      </c>
      <c r="AM1489" s="16"/>
      <c r="AN1489" s="15">
        <f t="shared" si="875"/>
        <v>0</v>
      </c>
      <c r="AO1489" s="16">
        <f t="shared" si="876"/>
        <v>0</v>
      </c>
      <c r="AP1489" s="15">
        <f t="shared" si="877"/>
        <v>0</v>
      </c>
      <c r="AQ1489" s="16">
        <f t="shared" si="878"/>
        <v>0</v>
      </c>
      <c r="AR1489" s="15">
        <f t="shared" si="879"/>
        <v>1.9999999999999574E-2</v>
      </c>
      <c r="AS1489" s="16"/>
      <c r="AT1489" s="15">
        <f t="shared" si="880"/>
        <v>0</v>
      </c>
      <c r="AU1489" s="16">
        <f t="shared" si="881"/>
        <v>0</v>
      </c>
      <c r="AV1489" s="15">
        <f t="shared" si="882"/>
        <v>29.690416666666124</v>
      </c>
      <c r="AW1489" s="16">
        <f t="shared" si="883"/>
        <v>1</v>
      </c>
      <c r="AX1489" s="15">
        <f t="shared" si="884"/>
        <v>0</v>
      </c>
    </row>
    <row r="1490" spans="1:50" x14ac:dyDescent="0.25">
      <c r="A1490" s="25">
        <f t="shared" si="885"/>
        <v>29.710416666666124</v>
      </c>
      <c r="B1490" s="9"/>
      <c r="C1490" s="12" t="s">
        <v>14</v>
      </c>
      <c r="D1490" t="s">
        <v>11</v>
      </c>
      <c r="E1490" s="12"/>
      <c r="F1490" s="12" t="s">
        <v>14</v>
      </c>
      <c r="G1490" s="13"/>
      <c r="H1490" s="12" t="s">
        <v>14</v>
      </c>
      <c r="I1490" s="7"/>
      <c r="J1490" s="15">
        <f t="shared" si="853"/>
        <v>0</v>
      </c>
      <c r="K1490" s="16">
        <f t="shared" si="861"/>
        <v>0</v>
      </c>
      <c r="L1490" s="15">
        <f t="shared" si="862"/>
        <v>0</v>
      </c>
      <c r="M1490" s="16">
        <f t="shared" si="863"/>
        <v>0</v>
      </c>
      <c r="N1490" s="15">
        <f t="shared" si="857"/>
        <v>1.9999999999999574E-2</v>
      </c>
      <c r="O1490" s="16"/>
      <c r="P1490" s="15">
        <f t="shared" si="864"/>
        <v>0</v>
      </c>
      <c r="Q1490" s="16">
        <f t="shared" si="865"/>
        <v>0</v>
      </c>
      <c r="R1490" s="15">
        <f t="shared" si="845"/>
        <v>0</v>
      </c>
      <c r="S1490" s="16">
        <f t="shared" si="866"/>
        <v>0</v>
      </c>
      <c r="T1490" s="15">
        <f t="shared" si="858"/>
        <v>0</v>
      </c>
      <c r="U1490" s="16"/>
      <c r="V1490" s="15">
        <f t="shared" si="851"/>
        <v>0</v>
      </c>
      <c r="W1490" s="16">
        <f t="shared" si="867"/>
        <v>0</v>
      </c>
      <c r="X1490" s="15">
        <f t="shared" si="852"/>
        <v>0</v>
      </c>
      <c r="Y1490" s="16">
        <f t="shared" si="868"/>
        <v>0</v>
      </c>
      <c r="Z1490" s="15">
        <f t="shared" si="859"/>
        <v>0</v>
      </c>
      <c r="AA1490" s="16"/>
      <c r="AB1490" s="15">
        <f t="shared" si="856"/>
        <v>0</v>
      </c>
      <c r="AC1490" s="16">
        <f t="shared" si="869"/>
        <v>0</v>
      </c>
      <c r="AD1490" s="15">
        <f t="shared" si="854"/>
        <v>0</v>
      </c>
      <c r="AE1490" s="16">
        <f t="shared" si="870"/>
        <v>0</v>
      </c>
      <c r="AF1490" s="15">
        <f t="shared" si="860"/>
        <v>1.9999999999999574E-2</v>
      </c>
      <c r="AG1490" s="16"/>
      <c r="AH1490" s="15">
        <f t="shared" si="855"/>
        <v>0</v>
      </c>
      <c r="AI1490" s="16">
        <f t="shared" si="871"/>
        <v>0</v>
      </c>
      <c r="AJ1490" s="15">
        <f t="shared" si="872"/>
        <v>0</v>
      </c>
      <c r="AK1490" s="16">
        <f t="shared" si="873"/>
        <v>0</v>
      </c>
      <c r="AL1490" s="15">
        <f t="shared" si="874"/>
        <v>0</v>
      </c>
      <c r="AM1490" s="16"/>
      <c r="AN1490" s="15">
        <f t="shared" si="875"/>
        <v>0</v>
      </c>
      <c r="AO1490" s="16">
        <f t="shared" si="876"/>
        <v>0</v>
      </c>
      <c r="AP1490" s="15">
        <f t="shared" si="877"/>
        <v>0</v>
      </c>
      <c r="AQ1490" s="16">
        <f t="shared" si="878"/>
        <v>0</v>
      </c>
      <c r="AR1490" s="15">
        <f t="shared" si="879"/>
        <v>1.9999999999999574E-2</v>
      </c>
      <c r="AS1490" s="16"/>
      <c r="AT1490" s="15">
        <f t="shared" si="880"/>
        <v>0</v>
      </c>
      <c r="AU1490" s="16">
        <f t="shared" si="881"/>
        <v>0</v>
      </c>
      <c r="AV1490" s="15">
        <f t="shared" si="882"/>
        <v>0</v>
      </c>
      <c r="AW1490" s="16">
        <f t="shared" si="883"/>
        <v>0</v>
      </c>
      <c r="AX1490" s="15">
        <f t="shared" si="884"/>
        <v>0</v>
      </c>
    </row>
    <row r="1491" spans="1:50" x14ac:dyDescent="0.25">
      <c r="A1491" s="25">
        <f t="shared" si="885"/>
        <v>29.730416666666123</v>
      </c>
      <c r="B1491" s="9"/>
      <c r="C1491" s="12" t="s">
        <v>14</v>
      </c>
      <c r="D1491" t="s">
        <v>11</v>
      </c>
      <c r="E1491" s="12"/>
      <c r="F1491" s="12" t="s">
        <v>14</v>
      </c>
      <c r="G1491" s="7"/>
      <c r="H1491" s="12" t="s">
        <v>14</v>
      </c>
      <c r="I1491" s="7"/>
      <c r="J1491" s="15">
        <f t="shared" si="853"/>
        <v>0</v>
      </c>
      <c r="K1491" s="16">
        <f t="shared" si="861"/>
        <v>0</v>
      </c>
      <c r="L1491" s="15">
        <f t="shared" si="862"/>
        <v>0</v>
      </c>
      <c r="M1491" s="16">
        <f t="shared" si="863"/>
        <v>0</v>
      </c>
      <c r="N1491" s="15">
        <f t="shared" si="857"/>
        <v>1.9999999999999574E-2</v>
      </c>
      <c r="O1491" s="16"/>
      <c r="P1491" s="15">
        <f t="shared" si="864"/>
        <v>0</v>
      </c>
      <c r="Q1491" s="16">
        <f t="shared" si="865"/>
        <v>0</v>
      </c>
      <c r="R1491" s="15">
        <f t="shared" si="845"/>
        <v>0</v>
      </c>
      <c r="S1491" s="16">
        <f t="shared" si="866"/>
        <v>0</v>
      </c>
      <c r="T1491" s="15">
        <f t="shared" si="858"/>
        <v>0</v>
      </c>
      <c r="U1491" s="16"/>
      <c r="V1491" s="15">
        <f t="shared" si="851"/>
        <v>0</v>
      </c>
      <c r="W1491" s="16">
        <f t="shared" si="867"/>
        <v>0</v>
      </c>
      <c r="X1491" s="15">
        <f t="shared" si="852"/>
        <v>0</v>
      </c>
      <c r="Y1491" s="16">
        <f t="shared" si="868"/>
        <v>0</v>
      </c>
      <c r="Z1491" s="15">
        <f t="shared" si="859"/>
        <v>0</v>
      </c>
      <c r="AA1491" s="16"/>
      <c r="AB1491" s="15">
        <f t="shared" si="856"/>
        <v>0</v>
      </c>
      <c r="AC1491" s="16">
        <f t="shared" si="869"/>
        <v>0</v>
      </c>
      <c r="AD1491" s="15">
        <f t="shared" si="854"/>
        <v>0</v>
      </c>
      <c r="AE1491" s="16">
        <f t="shared" si="870"/>
        <v>0</v>
      </c>
      <c r="AF1491" s="15">
        <f t="shared" si="860"/>
        <v>1.9999999999999574E-2</v>
      </c>
      <c r="AG1491" s="16"/>
      <c r="AH1491" s="15">
        <f t="shared" si="855"/>
        <v>0</v>
      </c>
      <c r="AI1491" s="16">
        <f t="shared" si="871"/>
        <v>0</v>
      </c>
      <c r="AJ1491" s="15">
        <f t="shared" si="872"/>
        <v>0</v>
      </c>
      <c r="AK1491" s="16">
        <f t="shared" si="873"/>
        <v>0</v>
      </c>
      <c r="AL1491" s="15">
        <f t="shared" si="874"/>
        <v>0</v>
      </c>
      <c r="AM1491" s="16"/>
      <c r="AN1491" s="15">
        <f t="shared" si="875"/>
        <v>0</v>
      </c>
      <c r="AO1491" s="16">
        <f t="shared" si="876"/>
        <v>0</v>
      </c>
      <c r="AP1491" s="15">
        <f t="shared" si="877"/>
        <v>0</v>
      </c>
      <c r="AQ1491" s="16">
        <f t="shared" si="878"/>
        <v>0</v>
      </c>
      <c r="AR1491" s="15">
        <f t="shared" si="879"/>
        <v>1.9999999999999574E-2</v>
      </c>
      <c r="AS1491" s="16"/>
      <c r="AT1491" s="15">
        <f t="shared" si="880"/>
        <v>0</v>
      </c>
      <c r="AU1491" s="16">
        <f t="shared" si="881"/>
        <v>0</v>
      </c>
      <c r="AV1491" s="15">
        <f t="shared" si="882"/>
        <v>0</v>
      </c>
      <c r="AW1491" s="16">
        <f t="shared" si="883"/>
        <v>0</v>
      </c>
      <c r="AX1491" s="15">
        <f t="shared" si="884"/>
        <v>0</v>
      </c>
    </row>
    <row r="1492" spans="1:50" x14ac:dyDescent="0.25">
      <c r="A1492" s="25">
        <f t="shared" si="885"/>
        <v>29.750416666666123</v>
      </c>
      <c r="B1492" s="9"/>
      <c r="C1492" s="12" t="s">
        <v>14</v>
      </c>
      <c r="D1492" t="s">
        <v>11</v>
      </c>
      <c r="E1492" s="12"/>
      <c r="F1492" s="12" t="s">
        <v>14</v>
      </c>
      <c r="G1492" s="7"/>
      <c r="H1492" s="12" t="s">
        <v>14</v>
      </c>
      <c r="I1492" s="7"/>
      <c r="J1492" s="15">
        <f t="shared" si="853"/>
        <v>0</v>
      </c>
      <c r="K1492" s="16">
        <f t="shared" si="861"/>
        <v>0</v>
      </c>
      <c r="L1492" s="15">
        <f t="shared" si="862"/>
        <v>0</v>
      </c>
      <c r="M1492" s="16">
        <f t="shared" si="863"/>
        <v>0</v>
      </c>
      <c r="N1492" s="15">
        <f t="shared" si="857"/>
        <v>1.9999999999999574E-2</v>
      </c>
      <c r="O1492" s="16"/>
      <c r="P1492" s="15">
        <f t="shared" si="864"/>
        <v>0</v>
      </c>
      <c r="Q1492" s="16">
        <f t="shared" si="865"/>
        <v>0</v>
      </c>
      <c r="R1492" s="15">
        <f t="shared" si="845"/>
        <v>0</v>
      </c>
      <c r="S1492" s="16">
        <f t="shared" si="866"/>
        <v>0</v>
      </c>
      <c r="T1492" s="15">
        <f t="shared" si="858"/>
        <v>0</v>
      </c>
      <c r="U1492" s="16"/>
      <c r="V1492" s="15">
        <f t="shared" ref="V1492:V1505" si="886">IF(B1492="Line 3 Fails",A1492,0)</f>
        <v>0</v>
      </c>
      <c r="W1492" s="16">
        <f t="shared" si="867"/>
        <v>0</v>
      </c>
      <c r="X1492" s="15">
        <f t="shared" ref="X1492:X1505" si="887">IF(B1492="Line 3 repd.",A1492,0)</f>
        <v>0</v>
      </c>
      <c r="Y1492" s="16">
        <f t="shared" si="868"/>
        <v>0</v>
      </c>
      <c r="Z1492" s="15">
        <f t="shared" si="859"/>
        <v>0</v>
      </c>
      <c r="AA1492" s="16"/>
      <c r="AB1492" s="15">
        <f t="shared" si="856"/>
        <v>0</v>
      </c>
      <c r="AC1492" s="16">
        <f t="shared" si="869"/>
        <v>0</v>
      </c>
      <c r="AD1492" s="15">
        <f t="shared" si="854"/>
        <v>0</v>
      </c>
      <c r="AE1492" s="16">
        <f t="shared" si="870"/>
        <v>0</v>
      </c>
      <c r="AF1492" s="15">
        <f t="shared" si="860"/>
        <v>1.9999999999999574E-2</v>
      </c>
      <c r="AG1492" s="16"/>
      <c r="AH1492" s="15">
        <f t="shared" si="855"/>
        <v>0</v>
      </c>
      <c r="AI1492" s="16">
        <f t="shared" si="871"/>
        <v>0</v>
      </c>
      <c r="AJ1492" s="15">
        <f t="shared" si="872"/>
        <v>0</v>
      </c>
      <c r="AK1492" s="16">
        <f t="shared" si="873"/>
        <v>0</v>
      </c>
      <c r="AL1492" s="15">
        <f t="shared" si="874"/>
        <v>0</v>
      </c>
      <c r="AM1492" s="16"/>
      <c r="AN1492" s="15">
        <f t="shared" si="875"/>
        <v>0</v>
      </c>
      <c r="AO1492" s="16">
        <f t="shared" si="876"/>
        <v>0</v>
      </c>
      <c r="AP1492" s="15">
        <f t="shared" si="877"/>
        <v>0</v>
      </c>
      <c r="AQ1492" s="16">
        <f t="shared" si="878"/>
        <v>0</v>
      </c>
      <c r="AR1492" s="15">
        <f t="shared" si="879"/>
        <v>1.9999999999999574E-2</v>
      </c>
      <c r="AS1492" s="16"/>
      <c r="AT1492" s="15">
        <f t="shared" si="880"/>
        <v>0</v>
      </c>
      <c r="AU1492" s="16">
        <f t="shared" si="881"/>
        <v>0</v>
      </c>
      <c r="AV1492" s="15">
        <f t="shared" si="882"/>
        <v>0</v>
      </c>
      <c r="AW1492" s="16">
        <f t="shared" si="883"/>
        <v>0</v>
      </c>
      <c r="AX1492" s="15">
        <f t="shared" si="884"/>
        <v>0</v>
      </c>
    </row>
    <row r="1493" spans="1:50" x14ac:dyDescent="0.25">
      <c r="A1493" s="25">
        <f t="shared" si="885"/>
        <v>29.770416666666122</v>
      </c>
      <c r="B1493" s="9"/>
      <c r="C1493" s="12" t="s">
        <v>14</v>
      </c>
      <c r="D1493" t="s">
        <v>11</v>
      </c>
      <c r="E1493" s="12"/>
      <c r="F1493" s="12" t="s">
        <v>14</v>
      </c>
      <c r="G1493" s="7"/>
      <c r="H1493" s="12" t="s">
        <v>14</v>
      </c>
      <c r="I1493" s="7"/>
      <c r="J1493" s="15">
        <f t="shared" ref="J1493:J1505" si="888">IF(B1493="Line 1 Fails",A1493,0)</f>
        <v>0</v>
      </c>
      <c r="K1493" s="16">
        <f t="shared" si="861"/>
        <v>0</v>
      </c>
      <c r="L1493" s="15">
        <f t="shared" si="862"/>
        <v>0</v>
      </c>
      <c r="M1493" s="16">
        <f t="shared" si="863"/>
        <v>0</v>
      </c>
      <c r="N1493" s="15">
        <f t="shared" si="857"/>
        <v>1.9999999999999574E-2</v>
      </c>
      <c r="O1493" s="16"/>
      <c r="P1493" s="15">
        <f t="shared" si="864"/>
        <v>0</v>
      </c>
      <c r="Q1493" s="16">
        <f t="shared" si="865"/>
        <v>0</v>
      </c>
      <c r="R1493" s="15">
        <f t="shared" si="845"/>
        <v>0</v>
      </c>
      <c r="S1493" s="16">
        <f t="shared" si="866"/>
        <v>0</v>
      </c>
      <c r="T1493" s="15">
        <f t="shared" si="858"/>
        <v>0</v>
      </c>
      <c r="U1493" s="16"/>
      <c r="V1493" s="15">
        <f t="shared" si="886"/>
        <v>0</v>
      </c>
      <c r="W1493" s="16">
        <f t="shared" si="867"/>
        <v>0</v>
      </c>
      <c r="X1493" s="15">
        <f t="shared" si="887"/>
        <v>0</v>
      </c>
      <c r="Y1493" s="16">
        <f t="shared" si="868"/>
        <v>0</v>
      </c>
      <c r="Z1493" s="15">
        <f t="shared" si="859"/>
        <v>0</v>
      </c>
      <c r="AA1493" s="16"/>
      <c r="AB1493" s="15">
        <f t="shared" si="856"/>
        <v>0</v>
      </c>
      <c r="AC1493" s="16">
        <f t="shared" si="869"/>
        <v>0</v>
      </c>
      <c r="AD1493" s="15">
        <f t="shared" si="854"/>
        <v>0</v>
      </c>
      <c r="AE1493" s="16">
        <f t="shared" si="870"/>
        <v>0</v>
      </c>
      <c r="AF1493" s="15">
        <f t="shared" si="860"/>
        <v>1.9999999999999574E-2</v>
      </c>
      <c r="AG1493" s="16"/>
      <c r="AH1493" s="15">
        <f t="shared" si="855"/>
        <v>0</v>
      </c>
      <c r="AI1493" s="16">
        <f t="shared" si="871"/>
        <v>0</v>
      </c>
      <c r="AJ1493" s="15">
        <f t="shared" si="872"/>
        <v>0</v>
      </c>
      <c r="AK1493" s="16">
        <f t="shared" si="873"/>
        <v>0</v>
      </c>
      <c r="AL1493" s="15">
        <f t="shared" si="874"/>
        <v>0</v>
      </c>
      <c r="AM1493" s="16"/>
      <c r="AN1493" s="15">
        <f t="shared" si="875"/>
        <v>0</v>
      </c>
      <c r="AO1493" s="16">
        <f t="shared" si="876"/>
        <v>0</v>
      </c>
      <c r="AP1493" s="15">
        <f t="shared" si="877"/>
        <v>0</v>
      </c>
      <c r="AQ1493" s="16">
        <f t="shared" si="878"/>
        <v>0</v>
      </c>
      <c r="AR1493" s="15">
        <f t="shared" si="879"/>
        <v>1.9999999999999574E-2</v>
      </c>
      <c r="AS1493" s="16"/>
      <c r="AT1493" s="15">
        <f t="shared" si="880"/>
        <v>0</v>
      </c>
      <c r="AU1493" s="16">
        <f t="shared" si="881"/>
        <v>0</v>
      </c>
      <c r="AV1493" s="15">
        <f t="shared" si="882"/>
        <v>0</v>
      </c>
      <c r="AW1493" s="16">
        <f t="shared" si="883"/>
        <v>0</v>
      </c>
      <c r="AX1493" s="15">
        <f t="shared" si="884"/>
        <v>0</v>
      </c>
    </row>
    <row r="1494" spans="1:50" x14ac:dyDescent="0.25">
      <c r="A1494" s="25">
        <f t="shared" si="885"/>
        <v>29.790416666666122</v>
      </c>
      <c r="B1494" s="9"/>
      <c r="C1494" s="12" t="s">
        <v>14</v>
      </c>
      <c r="D1494" t="s">
        <v>11</v>
      </c>
      <c r="E1494" s="12"/>
      <c r="F1494" s="12" t="s">
        <v>14</v>
      </c>
      <c r="H1494" s="12" t="s">
        <v>14</v>
      </c>
      <c r="J1494" s="15">
        <f t="shared" si="888"/>
        <v>0</v>
      </c>
      <c r="K1494" s="16">
        <f t="shared" si="861"/>
        <v>0</v>
      </c>
      <c r="L1494" s="15">
        <f t="shared" si="862"/>
        <v>0</v>
      </c>
      <c r="M1494" s="16">
        <f t="shared" si="863"/>
        <v>0</v>
      </c>
      <c r="N1494" s="15">
        <f t="shared" si="857"/>
        <v>1.9999999999999574E-2</v>
      </c>
      <c r="O1494" s="16"/>
      <c r="P1494" s="15">
        <f t="shared" si="864"/>
        <v>0</v>
      </c>
      <c r="Q1494" s="16">
        <f t="shared" si="865"/>
        <v>0</v>
      </c>
      <c r="R1494" s="15">
        <f t="shared" si="845"/>
        <v>0</v>
      </c>
      <c r="S1494" s="16">
        <f t="shared" si="866"/>
        <v>0</v>
      </c>
      <c r="T1494" s="15">
        <f t="shared" si="858"/>
        <v>0</v>
      </c>
      <c r="U1494" s="16"/>
      <c r="V1494" s="15">
        <f t="shared" si="886"/>
        <v>0</v>
      </c>
      <c r="W1494" s="16">
        <f t="shared" si="867"/>
        <v>0</v>
      </c>
      <c r="X1494" s="15">
        <f t="shared" si="887"/>
        <v>0</v>
      </c>
      <c r="Y1494" s="16">
        <f t="shared" si="868"/>
        <v>0</v>
      </c>
      <c r="Z1494" s="15">
        <f t="shared" si="859"/>
        <v>0</v>
      </c>
      <c r="AA1494" s="16"/>
      <c r="AB1494" s="15">
        <f t="shared" si="856"/>
        <v>0</v>
      </c>
      <c r="AC1494" s="16">
        <f t="shared" si="869"/>
        <v>0</v>
      </c>
      <c r="AD1494" s="15">
        <f t="shared" si="854"/>
        <v>0</v>
      </c>
      <c r="AE1494" s="16">
        <f t="shared" si="870"/>
        <v>0</v>
      </c>
      <c r="AF1494" s="15">
        <f t="shared" si="860"/>
        <v>1.9999999999999574E-2</v>
      </c>
      <c r="AG1494" s="16"/>
      <c r="AH1494" s="15">
        <f t="shared" si="855"/>
        <v>0</v>
      </c>
      <c r="AI1494" s="16">
        <f t="shared" si="871"/>
        <v>0</v>
      </c>
      <c r="AJ1494" s="15">
        <f t="shared" si="872"/>
        <v>0</v>
      </c>
      <c r="AK1494" s="16">
        <f t="shared" si="873"/>
        <v>0</v>
      </c>
      <c r="AL1494" s="15">
        <f t="shared" si="874"/>
        <v>0</v>
      </c>
      <c r="AM1494" s="16"/>
      <c r="AN1494" s="15">
        <f t="shared" si="875"/>
        <v>0</v>
      </c>
      <c r="AO1494" s="16">
        <f t="shared" si="876"/>
        <v>0</v>
      </c>
      <c r="AP1494" s="15">
        <f t="shared" si="877"/>
        <v>0</v>
      </c>
      <c r="AQ1494" s="16">
        <f t="shared" si="878"/>
        <v>0</v>
      </c>
      <c r="AR1494" s="15">
        <f t="shared" si="879"/>
        <v>1.9999999999999574E-2</v>
      </c>
      <c r="AS1494" s="16"/>
      <c r="AT1494" s="15">
        <f t="shared" si="880"/>
        <v>0</v>
      </c>
      <c r="AU1494" s="16">
        <f t="shared" si="881"/>
        <v>0</v>
      </c>
      <c r="AV1494" s="15">
        <f t="shared" si="882"/>
        <v>0</v>
      </c>
      <c r="AW1494" s="16">
        <f t="shared" si="883"/>
        <v>0</v>
      </c>
      <c r="AX1494" s="15">
        <f t="shared" si="884"/>
        <v>0</v>
      </c>
    </row>
    <row r="1495" spans="1:50" x14ac:dyDescent="0.25">
      <c r="A1495" s="25">
        <f t="shared" si="885"/>
        <v>29.810416666666121</v>
      </c>
      <c r="B1495" s="9" t="s">
        <v>17</v>
      </c>
      <c r="C1495" t="s">
        <v>11</v>
      </c>
      <c r="D1495" s="13" t="s">
        <v>20</v>
      </c>
      <c r="E1495" s="12"/>
      <c r="F1495" s="12" t="s">
        <v>14</v>
      </c>
      <c r="G1495" s="12"/>
      <c r="H1495" s="12" t="s">
        <v>14</v>
      </c>
      <c r="I1495" s="12"/>
      <c r="J1495" s="15">
        <f t="shared" si="888"/>
        <v>0</v>
      </c>
      <c r="K1495" s="16">
        <f t="shared" si="861"/>
        <v>0</v>
      </c>
      <c r="L1495" s="15">
        <f t="shared" si="862"/>
        <v>0</v>
      </c>
      <c r="M1495" s="16">
        <f t="shared" si="863"/>
        <v>0</v>
      </c>
      <c r="N1495" s="15">
        <f t="shared" si="857"/>
        <v>0</v>
      </c>
      <c r="O1495" s="16"/>
      <c r="P1495" s="15">
        <f t="shared" si="864"/>
        <v>0</v>
      </c>
      <c r="Q1495" s="16">
        <f t="shared" si="865"/>
        <v>0</v>
      </c>
      <c r="R1495" s="15">
        <f t="shared" si="845"/>
        <v>29.810416666666121</v>
      </c>
      <c r="S1495" s="16">
        <f t="shared" si="866"/>
        <v>1</v>
      </c>
      <c r="T1495" s="15">
        <f t="shared" si="858"/>
        <v>0</v>
      </c>
      <c r="U1495" s="16"/>
      <c r="V1495" s="15">
        <f t="shared" si="886"/>
        <v>0</v>
      </c>
      <c r="W1495" s="16">
        <f t="shared" si="867"/>
        <v>0</v>
      </c>
      <c r="X1495" s="15">
        <f t="shared" si="887"/>
        <v>0</v>
      </c>
      <c r="Y1495" s="16">
        <f t="shared" si="868"/>
        <v>0</v>
      </c>
      <c r="Z1495" s="15">
        <f t="shared" si="859"/>
        <v>0</v>
      </c>
      <c r="AA1495" s="16"/>
      <c r="AB1495" s="15">
        <f t="shared" si="856"/>
        <v>0</v>
      </c>
      <c r="AC1495" s="16">
        <f t="shared" si="869"/>
        <v>0</v>
      </c>
      <c r="AD1495" s="15">
        <f t="shared" si="854"/>
        <v>0</v>
      </c>
      <c r="AE1495" s="16">
        <f t="shared" si="870"/>
        <v>0</v>
      </c>
      <c r="AF1495" s="15">
        <f t="shared" si="860"/>
        <v>1.9999999999999574E-2</v>
      </c>
      <c r="AG1495" s="16"/>
      <c r="AH1495" s="15">
        <f t="shared" si="855"/>
        <v>0</v>
      </c>
      <c r="AI1495" s="16">
        <f t="shared" si="871"/>
        <v>0</v>
      </c>
      <c r="AJ1495" s="15">
        <f t="shared" si="872"/>
        <v>0</v>
      </c>
      <c r="AK1495" s="16">
        <f t="shared" si="873"/>
        <v>0</v>
      </c>
      <c r="AL1495" s="15">
        <f t="shared" si="874"/>
        <v>0</v>
      </c>
      <c r="AM1495" s="16"/>
      <c r="AN1495" s="15">
        <f t="shared" si="875"/>
        <v>0</v>
      </c>
      <c r="AO1495" s="16">
        <f t="shared" si="876"/>
        <v>0</v>
      </c>
      <c r="AP1495" s="15">
        <f t="shared" si="877"/>
        <v>0</v>
      </c>
      <c r="AQ1495" s="16">
        <f t="shared" si="878"/>
        <v>0</v>
      </c>
      <c r="AR1495" s="15">
        <f t="shared" si="879"/>
        <v>1.9999999999999574E-2</v>
      </c>
      <c r="AS1495" s="16"/>
      <c r="AT1495" s="15">
        <f t="shared" si="880"/>
        <v>0</v>
      </c>
      <c r="AU1495" s="16">
        <f t="shared" si="881"/>
        <v>0</v>
      </c>
      <c r="AV1495" s="15">
        <f t="shared" si="882"/>
        <v>0</v>
      </c>
      <c r="AW1495" s="16">
        <f t="shared" si="883"/>
        <v>0</v>
      </c>
      <c r="AX1495" s="15">
        <f t="shared" si="884"/>
        <v>0</v>
      </c>
    </row>
    <row r="1496" spans="1:50" x14ac:dyDescent="0.25">
      <c r="A1496" s="25">
        <f t="shared" si="885"/>
        <v>29.830416666666121</v>
      </c>
      <c r="B1496" s="9"/>
      <c r="C1496" t="s">
        <v>11</v>
      </c>
      <c r="E1496" s="12"/>
      <c r="F1496" s="12" t="s">
        <v>14</v>
      </c>
      <c r="G1496" s="12"/>
      <c r="H1496" s="12" t="s">
        <v>14</v>
      </c>
      <c r="I1496" s="12"/>
      <c r="J1496" s="15">
        <f t="shared" si="888"/>
        <v>0</v>
      </c>
      <c r="K1496" s="16">
        <f t="shared" si="861"/>
        <v>0</v>
      </c>
      <c r="L1496" s="15">
        <f t="shared" si="862"/>
        <v>0</v>
      </c>
      <c r="M1496" s="16">
        <f t="shared" si="863"/>
        <v>0</v>
      </c>
      <c r="N1496" s="15">
        <f t="shared" si="857"/>
        <v>0</v>
      </c>
      <c r="O1496" s="16"/>
      <c r="P1496" s="15">
        <f t="shared" si="864"/>
        <v>0</v>
      </c>
      <c r="Q1496" s="16">
        <f t="shared" si="865"/>
        <v>0</v>
      </c>
      <c r="R1496" s="15">
        <f t="shared" si="845"/>
        <v>0</v>
      </c>
      <c r="S1496" s="16">
        <f t="shared" si="866"/>
        <v>0</v>
      </c>
      <c r="T1496" s="15">
        <f t="shared" si="858"/>
        <v>0</v>
      </c>
      <c r="U1496" s="16"/>
      <c r="V1496" s="15">
        <f t="shared" si="886"/>
        <v>0</v>
      </c>
      <c r="W1496" s="16">
        <f t="shared" si="867"/>
        <v>0</v>
      </c>
      <c r="X1496" s="15">
        <f t="shared" si="887"/>
        <v>0</v>
      </c>
      <c r="Y1496" s="16">
        <f t="shared" si="868"/>
        <v>0</v>
      </c>
      <c r="Z1496" s="15">
        <f t="shared" si="859"/>
        <v>0</v>
      </c>
      <c r="AA1496" s="16"/>
      <c r="AB1496" s="15">
        <f t="shared" si="856"/>
        <v>0</v>
      </c>
      <c r="AC1496" s="16">
        <f t="shared" si="869"/>
        <v>0</v>
      </c>
      <c r="AD1496" s="15">
        <f t="shared" si="854"/>
        <v>0</v>
      </c>
      <c r="AE1496" s="16">
        <f t="shared" si="870"/>
        <v>0</v>
      </c>
      <c r="AF1496" s="15">
        <f t="shared" si="860"/>
        <v>1.9999999999999574E-2</v>
      </c>
      <c r="AG1496" s="16"/>
      <c r="AH1496" s="15">
        <f t="shared" si="855"/>
        <v>0</v>
      </c>
      <c r="AI1496" s="16">
        <f t="shared" si="871"/>
        <v>0</v>
      </c>
      <c r="AJ1496" s="15">
        <f t="shared" si="872"/>
        <v>0</v>
      </c>
      <c r="AK1496" s="16">
        <f t="shared" si="873"/>
        <v>0</v>
      </c>
      <c r="AL1496" s="15">
        <f t="shared" si="874"/>
        <v>0</v>
      </c>
      <c r="AM1496" s="16"/>
      <c r="AN1496" s="15">
        <f t="shared" si="875"/>
        <v>0</v>
      </c>
      <c r="AO1496" s="16">
        <f t="shared" si="876"/>
        <v>0</v>
      </c>
      <c r="AP1496" s="15">
        <f t="shared" si="877"/>
        <v>0</v>
      </c>
      <c r="AQ1496" s="16">
        <f t="shared" si="878"/>
        <v>0</v>
      </c>
      <c r="AR1496" s="15">
        <f t="shared" si="879"/>
        <v>1.9999999999999574E-2</v>
      </c>
      <c r="AS1496" s="16"/>
      <c r="AT1496" s="15">
        <f t="shared" si="880"/>
        <v>0</v>
      </c>
      <c r="AU1496" s="16">
        <f t="shared" si="881"/>
        <v>0</v>
      </c>
      <c r="AV1496" s="15">
        <f t="shared" si="882"/>
        <v>0</v>
      </c>
      <c r="AW1496" s="16">
        <f t="shared" si="883"/>
        <v>0</v>
      </c>
      <c r="AX1496" s="15">
        <f t="shared" si="884"/>
        <v>0</v>
      </c>
    </row>
    <row r="1497" spans="1:50" x14ac:dyDescent="0.25">
      <c r="A1497" s="25">
        <f t="shared" si="885"/>
        <v>29.850416666666121</v>
      </c>
      <c r="B1497" s="9"/>
      <c r="C1497" t="s">
        <v>11</v>
      </c>
      <c r="E1497" s="12"/>
      <c r="F1497" s="12" t="s">
        <v>14</v>
      </c>
      <c r="G1497" s="12"/>
      <c r="H1497" s="12" t="s">
        <v>14</v>
      </c>
      <c r="I1497" s="12"/>
      <c r="J1497" s="15">
        <f t="shared" si="888"/>
        <v>0</v>
      </c>
      <c r="K1497" s="16">
        <f t="shared" si="861"/>
        <v>0</v>
      </c>
      <c r="L1497" s="15">
        <f t="shared" si="862"/>
        <v>0</v>
      </c>
      <c r="M1497" s="16">
        <f t="shared" si="863"/>
        <v>0</v>
      </c>
      <c r="N1497" s="15">
        <f t="shared" si="857"/>
        <v>0</v>
      </c>
      <c r="O1497" s="16"/>
      <c r="P1497" s="15">
        <f t="shared" si="864"/>
        <v>0</v>
      </c>
      <c r="Q1497" s="16">
        <f t="shared" si="865"/>
        <v>0</v>
      </c>
      <c r="R1497" s="15">
        <f t="shared" si="845"/>
        <v>0</v>
      </c>
      <c r="S1497" s="16">
        <f t="shared" si="866"/>
        <v>0</v>
      </c>
      <c r="T1497" s="15">
        <f t="shared" si="858"/>
        <v>0</v>
      </c>
      <c r="U1497" s="16"/>
      <c r="V1497" s="15">
        <f t="shared" si="886"/>
        <v>0</v>
      </c>
      <c r="W1497" s="16">
        <f t="shared" si="867"/>
        <v>0</v>
      </c>
      <c r="X1497" s="15">
        <f t="shared" si="887"/>
        <v>0</v>
      </c>
      <c r="Y1497" s="16">
        <f t="shared" si="868"/>
        <v>0</v>
      </c>
      <c r="Z1497" s="15">
        <f t="shared" si="859"/>
        <v>0</v>
      </c>
      <c r="AA1497" s="16"/>
      <c r="AB1497" s="15">
        <f t="shared" si="856"/>
        <v>0</v>
      </c>
      <c r="AC1497" s="16">
        <f t="shared" si="869"/>
        <v>0</v>
      </c>
      <c r="AD1497" s="15">
        <f t="shared" si="854"/>
        <v>0</v>
      </c>
      <c r="AE1497" s="16">
        <f t="shared" si="870"/>
        <v>0</v>
      </c>
      <c r="AF1497" s="15">
        <f t="shared" si="860"/>
        <v>1.9999999999999574E-2</v>
      </c>
      <c r="AG1497" s="16"/>
      <c r="AH1497" s="15">
        <f t="shared" si="855"/>
        <v>0</v>
      </c>
      <c r="AI1497" s="16">
        <f t="shared" si="871"/>
        <v>0</v>
      </c>
      <c r="AJ1497" s="15">
        <f t="shared" si="872"/>
        <v>0</v>
      </c>
      <c r="AK1497" s="16">
        <f t="shared" si="873"/>
        <v>0</v>
      </c>
      <c r="AL1497" s="15">
        <f t="shared" si="874"/>
        <v>0</v>
      </c>
      <c r="AM1497" s="16"/>
      <c r="AN1497" s="15">
        <f t="shared" si="875"/>
        <v>0</v>
      </c>
      <c r="AO1497" s="16">
        <f t="shared" si="876"/>
        <v>0</v>
      </c>
      <c r="AP1497" s="15">
        <f t="shared" si="877"/>
        <v>0</v>
      </c>
      <c r="AQ1497" s="16">
        <f t="shared" si="878"/>
        <v>0</v>
      </c>
      <c r="AR1497" s="15">
        <f t="shared" si="879"/>
        <v>1.9999999999999574E-2</v>
      </c>
      <c r="AS1497" s="16"/>
      <c r="AT1497" s="15">
        <f t="shared" si="880"/>
        <v>0</v>
      </c>
      <c r="AU1497" s="16">
        <f t="shared" si="881"/>
        <v>0</v>
      </c>
      <c r="AV1497" s="15">
        <f t="shared" si="882"/>
        <v>0</v>
      </c>
      <c r="AW1497" s="16">
        <f t="shared" si="883"/>
        <v>0</v>
      </c>
      <c r="AX1497" s="15">
        <f t="shared" si="884"/>
        <v>0</v>
      </c>
    </row>
    <row r="1498" spans="1:50" x14ac:dyDescent="0.25">
      <c r="A1498" s="25">
        <f t="shared" si="885"/>
        <v>29.87041666666612</v>
      </c>
      <c r="B1498" s="9"/>
      <c r="C1498" t="s">
        <v>11</v>
      </c>
      <c r="E1498" s="12"/>
      <c r="F1498" s="12" t="s">
        <v>14</v>
      </c>
      <c r="G1498" s="12"/>
      <c r="H1498" s="12" t="s">
        <v>14</v>
      </c>
      <c r="I1498" s="12"/>
      <c r="J1498" s="15">
        <f t="shared" si="888"/>
        <v>0</v>
      </c>
      <c r="K1498" s="16">
        <f t="shared" si="861"/>
        <v>0</v>
      </c>
      <c r="L1498" s="15">
        <f t="shared" si="862"/>
        <v>0</v>
      </c>
      <c r="M1498" s="16">
        <f t="shared" si="863"/>
        <v>0</v>
      </c>
      <c r="N1498" s="15">
        <f t="shared" si="857"/>
        <v>0</v>
      </c>
      <c r="O1498" s="16"/>
      <c r="P1498" s="15">
        <f t="shared" si="864"/>
        <v>0</v>
      </c>
      <c r="Q1498" s="16">
        <f t="shared" si="865"/>
        <v>0</v>
      </c>
      <c r="R1498" s="15">
        <f t="shared" si="845"/>
        <v>0</v>
      </c>
      <c r="S1498" s="16">
        <f t="shared" si="866"/>
        <v>0</v>
      </c>
      <c r="T1498" s="15">
        <f t="shared" si="858"/>
        <v>0</v>
      </c>
      <c r="U1498" s="16"/>
      <c r="V1498" s="15">
        <f t="shared" si="886"/>
        <v>0</v>
      </c>
      <c r="W1498" s="16">
        <f t="shared" si="867"/>
        <v>0</v>
      </c>
      <c r="X1498" s="15">
        <f t="shared" si="887"/>
        <v>0</v>
      </c>
      <c r="Y1498" s="16">
        <f t="shared" si="868"/>
        <v>0</v>
      </c>
      <c r="Z1498" s="15">
        <f t="shared" si="859"/>
        <v>0</v>
      </c>
      <c r="AA1498" s="16"/>
      <c r="AB1498" s="15">
        <f t="shared" si="856"/>
        <v>0</v>
      </c>
      <c r="AC1498" s="16">
        <f t="shared" si="869"/>
        <v>0</v>
      </c>
      <c r="AD1498" s="15">
        <f t="shared" si="854"/>
        <v>0</v>
      </c>
      <c r="AE1498" s="16">
        <f t="shared" si="870"/>
        <v>0</v>
      </c>
      <c r="AF1498" s="15">
        <f t="shared" si="860"/>
        <v>1.9999999999999574E-2</v>
      </c>
      <c r="AG1498" s="16"/>
      <c r="AH1498" s="15">
        <f t="shared" si="855"/>
        <v>0</v>
      </c>
      <c r="AI1498" s="16">
        <f t="shared" si="871"/>
        <v>0</v>
      </c>
      <c r="AJ1498" s="15">
        <f t="shared" si="872"/>
        <v>0</v>
      </c>
      <c r="AK1498" s="16">
        <f t="shared" si="873"/>
        <v>0</v>
      </c>
      <c r="AL1498" s="15">
        <f t="shared" si="874"/>
        <v>0</v>
      </c>
      <c r="AM1498" s="16"/>
      <c r="AN1498" s="15">
        <f t="shared" si="875"/>
        <v>0</v>
      </c>
      <c r="AO1498" s="16">
        <f t="shared" si="876"/>
        <v>0</v>
      </c>
      <c r="AP1498" s="15">
        <f t="shared" si="877"/>
        <v>0</v>
      </c>
      <c r="AQ1498" s="16">
        <f t="shared" si="878"/>
        <v>0</v>
      </c>
      <c r="AR1498" s="15">
        <f t="shared" si="879"/>
        <v>1.9999999999999574E-2</v>
      </c>
      <c r="AS1498" s="16"/>
      <c r="AT1498" s="15">
        <f t="shared" si="880"/>
        <v>0</v>
      </c>
      <c r="AU1498" s="16">
        <f t="shared" si="881"/>
        <v>0</v>
      </c>
      <c r="AV1498" s="15">
        <f t="shared" si="882"/>
        <v>0</v>
      </c>
      <c r="AW1498" s="16">
        <f t="shared" si="883"/>
        <v>0</v>
      </c>
      <c r="AX1498" s="15">
        <f t="shared" si="884"/>
        <v>0</v>
      </c>
    </row>
    <row r="1499" spans="1:50" x14ac:dyDescent="0.25">
      <c r="A1499" s="25">
        <f t="shared" si="885"/>
        <v>29.89041666666612</v>
      </c>
      <c r="B1499" s="9"/>
      <c r="C1499" t="s">
        <v>11</v>
      </c>
      <c r="F1499" s="12" t="s">
        <v>14</v>
      </c>
      <c r="G1499" s="34"/>
      <c r="H1499" s="12" t="s">
        <v>14</v>
      </c>
      <c r="J1499" s="15">
        <f t="shared" si="888"/>
        <v>0</v>
      </c>
      <c r="K1499" s="16">
        <f t="shared" si="861"/>
        <v>0</v>
      </c>
      <c r="L1499" s="15">
        <f t="shared" si="862"/>
        <v>0</v>
      </c>
      <c r="M1499" s="16">
        <f t="shared" si="863"/>
        <v>0</v>
      </c>
      <c r="N1499" s="15">
        <f t="shared" si="857"/>
        <v>0</v>
      </c>
      <c r="O1499" s="16"/>
      <c r="P1499" s="15">
        <f t="shared" si="864"/>
        <v>0</v>
      </c>
      <c r="Q1499" s="16">
        <f t="shared" si="865"/>
        <v>0</v>
      </c>
      <c r="R1499" s="15">
        <f t="shared" si="845"/>
        <v>0</v>
      </c>
      <c r="S1499" s="16">
        <f t="shared" si="866"/>
        <v>0</v>
      </c>
      <c r="T1499" s="15">
        <f t="shared" si="858"/>
        <v>0</v>
      </c>
      <c r="U1499" s="16"/>
      <c r="V1499" s="15">
        <f t="shared" si="886"/>
        <v>0</v>
      </c>
      <c r="W1499" s="16">
        <f t="shared" si="867"/>
        <v>0</v>
      </c>
      <c r="X1499" s="15">
        <f t="shared" si="887"/>
        <v>0</v>
      </c>
      <c r="Y1499" s="16">
        <f t="shared" si="868"/>
        <v>0</v>
      </c>
      <c r="Z1499" s="15">
        <f t="shared" si="859"/>
        <v>0</v>
      </c>
      <c r="AA1499" s="16"/>
      <c r="AB1499" s="15">
        <f t="shared" si="856"/>
        <v>0</v>
      </c>
      <c r="AC1499" s="16">
        <f t="shared" si="869"/>
        <v>0</v>
      </c>
      <c r="AD1499" s="15">
        <f t="shared" si="854"/>
        <v>0</v>
      </c>
      <c r="AE1499" s="16">
        <f t="shared" si="870"/>
        <v>0</v>
      </c>
      <c r="AF1499" s="15">
        <f t="shared" si="860"/>
        <v>1.9999999999999574E-2</v>
      </c>
      <c r="AG1499" s="16"/>
      <c r="AH1499" s="15">
        <f t="shared" si="855"/>
        <v>0</v>
      </c>
      <c r="AI1499" s="16">
        <f t="shared" si="871"/>
        <v>0</v>
      </c>
      <c r="AJ1499" s="15">
        <f t="shared" si="872"/>
        <v>0</v>
      </c>
      <c r="AK1499" s="16">
        <f t="shared" si="873"/>
        <v>0</v>
      </c>
      <c r="AL1499" s="15">
        <f t="shared" si="874"/>
        <v>0</v>
      </c>
      <c r="AM1499" s="16"/>
      <c r="AN1499" s="15">
        <f t="shared" si="875"/>
        <v>0</v>
      </c>
      <c r="AO1499" s="16">
        <f t="shared" si="876"/>
        <v>0</v>
      </c>
      <c r="AP1499" s="15">
        <f t="shared" si="877"/>
        <v>0</v>
      </c>
      <c r="AQ1499" s="16">
        <f t="shared" si="878"/>
        <v>0</v>
      </c>
      <c r="AR1499" s="15">
        <f t="shared" si="879"/>
        <v>1.9999999999999574E-2</v>
      </c>
      <c r="AS1499" s="16"/>
      <c r="AT1499" s="15">
        <f t="shared" si="880"/>
        <v>0</v>
      </c>
      <c r="AU1499" s="16">
        <f t="shared" si="881"/>
        <v>0</v>
      </c>
      <c r="AV1499" s="15">
        <f t="shared" si="882"/>
        <v>0</v>
      </c>
      <c r="AW1499" s="16">
        <f t="shared" si="883"/>
        <v>0</v>
      </c>
      <c r="AX1499" s="15">
        <f t="shared" si="884"/>
        <v>0</v>
      </c>
    </row>
    <row r="1500" spans="1:50" x14ac:dyDescent="0.25">
      <c r="A1500" s="25">
        <f t="shared" si="885"/>
        <v>29.910416666666119</v>
      </c>
      <c r="B1500" s="9" t="s">
        <v>22</v>
      </c>
      <c r="C1500" s="13" t="s">
        <v>20</v>
      </c>
      <c r="D1500" s="12"/>
      <c r="F1500" t="s">
        <v>11</v>
      </c>
      <c r="H1500" s="12" t="s">
        <v>14</v>
      </c>
      <c r="J1500" s="15">
        <f t="shared" si="888"/>
        <v>0</v>
      </c>
      <c r="K1500" s="16">
        <f t="shared" si="861"/>
        <v>0</v>
      </c>
      <c r="L1500" s="15">
        <f t="shared" si="862"/>
        <v>29.910416666666119</v>
      </c>
      <c r="M1500" s="16">
        <f t="shared" si="863"/>
        <v>1</v>
      </c>
      <c r="N1500" s="15">
        <f t="shared" si="857"/>
        <v>0</v>
      </c>
      <c r="O1500" s="16"/>
      <c r="P1500" s="15">
        <f t="shared" si="864"/>
        <v>0</v>
      </c>
      <c r="Q1500" s="16">
        <f t="shared" si="865"/>
        <v>0</v>
      </c>
      <c r="R1500" s="15">
        <f t="shared" si="845"/>
        <v>0</v>
      </c>
      <c r="S1500" s="16">
        <f t="shared" si="866"/>
        <v>0</v>
      </c>
      <c r="T1500" s="15">
        <f t="shared" si="858"/>
        <v>0</v>
      </c>
      <c r="U1500" s="16"/>
      <c r="V1500" s="15">
        <f t="shared" si="886"/>
        <v>0</v>
      </c>
      <c r="W1500" s="16">
        <f t="shared" si="867"/>
        <v>0</v>
      </c>
      <c r="X1500" s="15">
        <f t="shared" si="887"/>
        <v>0</v>
      </c>
      <c r="Y1500" s="16">
        <f t="shared" si="868"/>
        <v>0</v>
      </c>
      <c r="Z1500" s="15">
        <f t="shared" si="859"/>
        <v>0</v>
      </c>
      <c r="AA1500" s="16"/>
      <c r="AB1500" s="15">
        <f t="shared" si="856"/>
        <v>0</v>
      </c>
      <c r="AC1500" s="16">
        <f t="shared" si="869"/>
        <v>0</v>
      </c>
      <c r="AD1500" s="15">
        <f t="shared" si="854"/>
        <v>0</v>
      </c>
      <c r="AE1500" s="16">
        <f t="shared" si="870"/>
        <v>0</v>
      </c>
      <c r="AF1500" s="15">
        <f t="shared" si="860"/>
        <v>0</v>
      </c>
      <c r="AG1500" s="16"/>
      <c r="AH1500" s="15">
        <f t="shared" si="855"/>
        <v>0</v>
      </c>
      <c r="AI1500" s="16">
        <f t="shared" si="871"/>
        <v>0</v>
      </c>
      <c r="AJ1500" s="15">
        <f t="shared" si="872"/>
        <v>0</v>
      </c>
      <c r="AK1500" s="16">
        <f t="shared" si="873"/>
        <v>0</v>
      </c>
      <c r="AL1500" s="15">
        <f t="shared" si="874"/>
        <v>0</v>
      </c>
      <c r="AM1500" s="16"/>
      <c r="AN1500" s="15">
        <f t="shared" si="875"/>
        <v>0</v>
      </c>
      <c r="AO1500" s="16">
        <f t="shared" si="876"/>
        <v>0</v>
      </c>
      <c r="AP1500" s="15">
        <f t="shared" si="877"/>
        <v>0</v>
      </c>
      <c r="AQ1500" s="16">
        <f t="shared" si="878"/>
        <v>0</v>
      </c>
      <c r="AR1500" s="15">
        <f t="shared" si="879"/>
        <v>1.9999999999999574E-2</v>
      </c>
      <c r="AS1500" s="16"/>
      <c r="AT1500" s="15">
        <f t="shared" si="880"/>
        <v>0</v>
      </c>
      <c r="AU1500" s="16">
        <f t="shared" si="881"/>
        <v>0</v>
      </c>
      <c r="AV1500" s="15">
        <f t="shared" si="882"/>
        <v>0</v>
      </c>
      <c r="AW1500" s="16">
        <f t="shared" si="883"/>
        <v>0</v>
      </c>
      <c r="AX1500" s="15">
        <f t="shared" si="884"/>
        <v>0</v>
      </c>
    </row>
    <row r="1501" spans="1:50" x14ac:dyDescent="0.25">
      <c r="A1501" s="25">
        <f t="shared" si="885"/>
        <v>29.930416666666119</v>
      </c>
      <c r="B1501" s="9"/>
      <c r="D1501" s="12"/>
      <c r="F1501" t="s">
        <v>11</v>
      </c>
      <c r="H1501" s="12" t="s">
        <v>14</v>
      </c>
      <c r="I1501" s="13"/>
      <c r="J1501" s="15">
        <f t="shared" si="888"/>
        <v>0</v>
      </c>
      <c r="K1501" s="16">
        <f t="shared" si="861"/>
        <v>0</v>
      </c>
      <c r="L1501" s="15">
        <f t="shared" si="862"/>
        <v>0</v>
      </c>
      <c r="M1501" s="16">
        <f t="shared" si="863"/>
        <v>0</v>
      </c>
      <c r="N1501" s="15">
        <f t="shared" si="857"/>
        <v>0</v>
      </c>
      <c r="O1501" s="16"/>
      <c r="P1501" s="15">
        <f t="shared" si="864"/>
        <v>0</v>
      </c>
      <c r="Q1501" s="16">
        <f t="shared" si="865"/>
        <v>0</v>
      </c>
      <c r="R1501" s="15">
        <f t="shared" si="845"/>
        <v>0</v>
      </c>
      <c r="S1501" s="16">
        <f t="shared" si="866"/>
        <v>0</v>
      </c>
      <c r="T1501" s="15">
        <f t="shared" si="858"/>
        <v>0</v>
      </c>
      <c r="U1501" s="16"/>
      <c r="V1501" s="15">
        <f t="shared" si="886"/>
        <v>0</v>
      </c>
      <c r="W1501" s="16">
        <f t="shared" si="867"/>
        <v>0</v>
      </c>
      <c r="X1501" s="15">
        <f t="shared" si="887"/>
        <v>0</v>
      </c>
      <c r="Y1501" s="16">
        <f t="shared" si="868"/>
        <v>0</v>
      </c>
      <c r="Z1501" s="15">
        <f t="shared" si="859"/>
        <v>0</v>
      </c>
      <c r="AA1501" s="16"/>
      <c r="AB1501" s="15">
        <f t="shared" si="856"/>
        <v>0</v>
      </c>
      <c r="AC1501" s="16">
        <f t="shared" si="869"/>
        <v>0</v>
      </c>
      <c r="AD1501" s="15">
        <f t="shared" si="854"/>
        <v>0</v>
      </c>
      <c r="AE1501" s="16">
        <f t="shared" si="870"/>
        <v>0</v>
      </c>
      <c r="AF1501" s="15">
        <f t="shared" si="860"/>
        <v>0</v>
      </c>
      <c r="AG1501" s="16"/>
      <c r="AH1501" s="15">
        <f t="shared" si="855"/>
        <v>0</v>
      </c>
      <c r="AI1501" s="16">
        <f t="shared" si="871"/>
        <v>0</v>
      </c>
      <c r="AJ1501" s="15">
        <f t="shared" si="872"/>
        <v>0</v>
      </c>
      <c r="AK1501" s="16">
        <f t="shared" si="873"/>
        <v>0</v>
      </c>
      <c r="AL1501" s="15">
        <f t="shared" si="874"/>
        <v>0</v>
      </c>
      <c r="AM1501" s="16"/>
      <c r="AN1501" s="15">
        <f t="shared" si="875"/>
        <v>0</v>
      </c>
      <c r="AO1501" s="16">
        <f t="shared" si="876"/>
        <v>0</v>
      </c>
      <c r="AP1501" s="15">
        <f t="shared" si="877"/>
        <v>0</v>
      </c>
      <c r="AQ1501" s="16">
        <f t="shared" si="878"/>
        <v>0</v>
      </c>
      <c r="AR1501" s="15">
        <f t="shared" si="879"/>
        <v>1.9999999999999574E-2</v>
      </c>
      <c r="AS1501" s="16"/>
      <c r="AT1501" s="15">
        <f t="shared" si="880"/>
        <v>0</v>
      </c>
      <c r="AU1501" s="16">
        <f t="shared" si="881"/>
        <v>0</v>
      </c>
      <c r="AV1501" s="15">
        <f t="shared" si="882"/>
        <v>0</v>
      </c>
      <c r="AW1501" s="16">
        <f t="shared" si="883"/>
        <v>0</v>
      </c>
      <c r="AX1501" s="15">
        <f t="shared" si="884"/>
        <v>0</v>
      </c>
    </row>
    <row r="1502" spans="1:50" x14ac:dyDescent="0.25">
      <c r="A1502" s="25">
        <f t="shared" si="885"/>
        <v>29.950416666666118</v>
      </c>
      <c r="B1502" s="9"/>
      <c r="D1502" s="12"/>
      <c r="F1502" t="s">
        <v>11</v>
      </c>
      <c r="H1502" s="12" t="s">
        <v>14</v>
      </c>
      <c r="J1502" s="15">
        <f t="shared" si="888"/>
        <v>0</v>
      </c>
      <c r="K1502" s="16">
        <f t="shared" si="861"/>
        <v>0</v>
      </c>
      <c r="L1502" s="15">
        <f t="shared" si="862"/>
        <v>0</v>
      </c>
      <c r="M1502" s="16">
        <f t="shared" si="863"/>
        <v>0</v>
      </c>
      <c r="N1502" s="15">
        <f t="shared" si="857"/>
        <v>0</v>
      </c>
      <c r="O1502" s="16"/>
      <c r="P1502" s="15">
        <f t="shared" si="864"/>
        <v>0</v>
      </c>
      <c r="Q1502" s="16">
        <f t="shared" si="865"/>
        <v>0</v>
      </c>
      <c r="R1502" s="15">
        <f t="shared" si="845"/>
        <v>0</v>
      </c>
      <c r="S1502" s="16">
        <f t="shared" si="866"/>
        <v>0</v>
      </c>
      <c r="T1502" s="15">
        <f t="shared" si="858"/>
        <v>0</v>
      </c>
      <c r="U1502" s="16"/>
      <c r="V1502" s="15">
        <f t="shared" si="886"/>
        <v>0</v>
      </c>
      <c r="W1502" s="16">
        <f t="shared" si="867"/>
        <v>0</v>
      </c>
      <c r="X1502" s="15">
        <f t="shared" si="887"/>
        <v>0</v>
      </c>
      <c r="Y1502" s="16">
        <f t="shared" si="868"/>
        <v>0</v>
      </c>
      <c r="Z1502" s="15">
        <f t="shared" si="859"/>
        <v>0</v>
      </c>
      <c r="AA1502" s="16"/>
      <c r="AB1502" s="15">
        <f t="shared" si="856"/>
        <v>0</v>
      </c>
      <c r="AC1502" s="16">
        <f t="shared" si="869"/>
        <v>0</v>
      </c>
      <c r="AD1502" s="15">
        <f t="shared" si="854"/>
        <v>0</v>
      </c>
      <c r="AE1502" s="16">
        <f t="shared" si="870"/>
        <v>0</v>
      </c>
      <c r="AF1502" s="15">
        <f t="shared" si="860"/>
        <v>0</v>
      </c>
      <c r="AG1502" s="16"/>
      <c r="AH1502" s="15">
        <f t="shared" si="855"/>
        <v>0</v>
      </c>
      <c r="AI1502" s="16">
        <f t="shared" si="871"/>
        <v>0</v>
      </c>
      <c r="AJ1502" s="15">
        <f t="shared" si="872"/>
        <v>0</v>
      </c>
      <c r="AK1502" s="16">
        <f t="shared" si="873"/>
        <v>0</v>
      </c>
      <c r="AL1502" s="15">
        <f t="shared" si="874"/>
        <v>0</v>
      </c>
      <c r="AM1502" s="16"/>
      <c r="AN1502" s="15">
        <f t="shared" si="875"/>
        <v>0</v>
      </c>
      <c r="AO1502" s="16">
        <f t="shared" si="876"/>
        <v>0</v>
      </c>
      <c r="AP1502" s="15">
        <f t="shared" si="877"/>
        <v>0</v>
      </c>
      <c r="AQ1502" s="16">
        <f t="shared" si="878"/>
        <v>0</v>
      </c>
      <c r="AR1502" s="15">
        <f t="shared" si="879"/>
        <v>1.9999999999999574E-2</v>
      </c>
      <c r="AS1502" s="16"/>
      <c r="AT1502" s="15">
        <f t="shared" si="880"/>
        <v>0</v>
      </c>
      <c r="AU1502" s="16">
        <f t="shared" si="881"/>
        <v>0</v>
      </c>
      <c r="AV1502" s="15">
        <f t="shared" si="882"/>
        <v>0</v>
      </c>
      <c r="AW1502" s="16">
        <f t="shared" si="883"/>
        <v>0</v>
      </c>
      <c r="AX1502" s="15">
        <f t="shared" si="884"/>
        <v>0</v>
      </c>
    </row>
    <row r="1503" spans="1:50" x14ac:dyDescent="0.25">
      <c r="A1503" s="25">
        <f t="shared" si="885"/>
        <v>29.970416666666118</v>
      </c>
      <c r="B1503" s="9" t="s">
        <v>12</v>
      </c>
      <c r="D1503" s="12"/>
      <c r="E1503" s="13"/>
      <c r="F1503" s="13" t="s">
        <v>20</v>
      </c>
      <c r="G1503" s="34"/>
      <c r="H1503" t="s">
        <v>11</v>
      </c>
      <c r="J1503" s="15">
        <f t="shared" si="888"/>
        <v>0</v>
      </c>
      <c r="K1503" s="16">
        <f t="shared" si="861"/>
        <v>0</v>
      </c>
      <c r="L1503" s="15">
        <f t="shared" si="862"/>
        <v>0</v>
      </c>
      <c r="M1503" s="16">
        <f t="shared" si="863"/>
        <v>0</v>
      </c>
      <c r="N1503" s="15">
        <f t="shared" si="857"/>
        <v>0</v>
      </c>
      <c r="O1503" s="16"/>
      <c r="P1503" s="15">
        <f t="shared" si="864"/>
        <v>0</v>
      </c>
      <c r="Q1503" s="16">
        <f t="shared" si="865"/>
        <v>0</v>
      </c>
      <c r="R1503" s="15">
        <f t="shared" si="845"/>
        <v>0</v>
      </c>
      <c r="S1503" s="16">
        <f t="shared" si="866"/>
        <v>0</v>
      </c>
      <c r="T1503" s="15">
        <f t="shared" si="858"/>
        <v>0</v>
      </c>
      <c r="U1503" s="16"/>
      <c r="V1503" s="15">
        <f t="shared" si="886"/>
        <v>0</v>
      </c>
      <c r="W1503" s="16">
        <f t="shared" si="867"/>
        <v>0</v>
      </c>
      <c r="X1503" s="15">
        <f t="shared" si="887"/>
        <v>0</v>
      </c>
      <c r="Y1503" s="16">
        <f t="shared" si="868"/>
        <v>0</v>
      </c>
      <c r="Z1503" s="15">
        <f t="shared" si="859"/>
        <v>0</v>
      </c>
      <c r="AA1503" s="16"/>
      <c r="AB1503" s="15">
        <f t="shared" si="856"/>
        <v>0</v>
      </c>
      <c r="AC1503" s="16">
        <f t="shared" si="869"/>
        <v>0</v>
      </c>
      <c r="AD1503" s="15">
        <f t="shared" si="854"/>
        <v>29.970416666666118</v>
      </c>
      <c r="AE1503" s="16">
        <f t="shared" si="870"/>
        <v>1</v>
      </c>
      <c r="AF1503" s="15">
        <f t="shared" si="860"/>
        <v>0</v>
      </c>
      <c r="AG1503" s="16"/>
      <c r="AH1503" s="15">
        <f t="shared" si="855"/>
        <v>0</v>
      </c>
      <c r="AI1503" s="16">
        <f t="shared" si="871"/>
        <v>0</v>
      </c>
      <c r="AJ1503" s="15">
        <f t="shared" si="872"/>
        <v>0</v>
      </c>
      <c r="AK1503" s="16">
        <f t="shared" si="873"/>
        <v>0</v>
      </c>
      <c r="AL1503" s="15">
        <f t="shared" si="874"/>
        <v>0</v>
      </c>
      <c r="AM1503" s="16"/>
      <c r="AN1503" s="15">
        <f t="shared" si="875"/>
        <v>0</v>
      </c>
      <c r="AO1503" s="16">
        <f t="shared" si="876"/>
        <v>0</v>
      </c>
      <c r="AP1503" s="15">
        <f t="shared" si="877"/>
        <v>0</v>
      </c>
      <c r="AQ1503" s="16">
        <f t="shared" si="878"/>
        <v>0</v>
      </c>
      <c r="AR1503" s="15">
        <f t="shared" si="879"/>
        <v>0</v>
      </c>
      <c r="AS1503" s="16"/>
      <c r="AT1503" s="15">
        <f t="shared" si="880"/>
        <v>0</v>
      </c>
      <c r="AU1503" s="16">
        <f t="shared" si="881"/>
        <v>0</v>
      </c>
      <c r="AV1503" s="15">
        <f t="shared" si="882"/>
        <v>0</v>
      </c>
      <c r="AW1503" s="16">
        <f t="shared" si="883"/>
        <v>0</v>
      </c>
      <c r="AX1503" s="15">
        <f t="shared" si="884"/>
        <v>0</v>
      </c>
    </row>
    <row r="1504" spans="1:50" x14ac:dyDescent="0.25">
      <c r="A1504" s="25">
        <f t="shared" si="885"/>
        <v>29.990416666666118</v>
      </c>
      <c r="B1504" s="9"/>
      <c r="H1504" t="s">
        <v>11</v>
      </c>
      <c r="J1504" s="15">
        <f t="shared" si="888"/>
        <v>0</v>
      </c>
      <c r="K1504" s="16">
        <f t="shared" si="861"/>
        <v>0</v>
      </c>
      <c r="L1504" s="15">
        <f t="shared" si="862"/>
        <v>0</v>
      </c>
      <c r="M1504" s="16">
        <f t="shared" si="863"/>
        <v>0</v>
      </c>
      <c r="N1504" s="15">
        <f t="shared" si="857"/>
        <v>0</v>
      </c>
      <c r="O1504" s="16"/>
      <c r="P1504" s="15">
        <f t="shared" si="864"/>
        <v>0</v>
      </c>
      <c r="Q1504" s="16">
        <f t="shared" si="865"/>
        <v>0</v>
      </c>
      <c r="R1504" s="15">
        <f t="shared" si="845"/>
        <v>0</v>
      </c>
      <c r="S1504" s="16">
        <f t="shared" si="866"/>
        <v>0</v>
      </c>
      <c r="T1504" s="15">
        <f t="shared" si="858"/>
        <v>0</v>
      </c>
      <c r="U1504" s="16"/>
      <c r="V1504" s="15">
        <f t="shared" si="886"/>
        <v>0</v>
      </c>
      <c r="W1504" s="16">
        <f t="shared" si="867"/>
        <v>0</v>
      </c>
      <c r="X1504" s="15">
        <f t="shared" si="887"/>
        <v>0</v>
      </c>
      <c r="Y1504" s="16">
        <f t="shared" si="868"/>
        <v>0</v>
      </c>
      <c r="Z1504" s="15">
        <f t="shared" si="859"/>
        <v>0</v>
      </c>
      <c r="AA1504" s="16"/>
      <c r="AB1504" s="15">
        <f t="shared" si="856"/>
        <v>0</v>
      </c>
      <c r="AC1504" s="16">
        <f t="shared" si="869"/>
        <v>0</v>
      </c>
      <c r="AD1504" s="15">
        <f t="shared" si="854"/>
        <v>0</v>
      </c>
      <c r="AE1504" s="16">
        <f t="shared" si="870"/>
        <v>0</v>
      </c>
      <c r="AF1504" s="15">
        <f t="shared" si="860"/>
        <v>0</v>
      </c>
      <c r="AG1504" s="16"/>
      <c r="AH1504" s="15">
        <f t="shared" si="855"/>
        <v>0</v>
      </c>
      <c r="AI1504" s="16">
        <f t="shared" si="871"/>
        <v>0</v>
      </c>
      <c r="AJ1504" s="15">
        <f t="shared" si="872"/>
        <v>0</v>
      </c>
      <c r="AK1504" s="16">
        <f t="shared" si="873"/>
        <v>0</v>
      </c>
      <c r="AL1504" s="15">
        <f t="shared" si="874"/>
        <v>0</v>
      </c>
      <c r="AM1504" s="16"/>
      <c r="AN1504" s="15">
        <f t="shared" si="875"/>
        <v>0</v>
      </c>
      <c r="AO1504" s="16">
        <f t="shared" si="876"/>
        <v>0</v>
      </c>
      <c r="AP1504" s="15">
        <f t="shared" si="877"/>
        <v>0</v>
      </c>
      <c r="AQ1504" s="16">
        <f t="shared" si="878"/>
        <v>0</v>
      </c>
      <c r="AR1504" s="15">
        <f t="shared" si="879"/>
        <v>0</v>
      </c>
      <c r="AS1504" s="16"/>
      <c r="AT1504" s="15">
        <f t="shared" si="880"/>
        <v>0</v>
      </c>
      <c r="AU1504" s="16">
        <f t="shared" si="881"/>
        <v>0</v>
      </c>
      <c r="AV1504" s="15">
        <f t="shared" si="882"/>
        <v>0</v>
      </c>
      <c r="AW1504" s="16">
        <f t="shared" si="883"/>
        <v>0</v>
      </c>
      <c r="AX1504" s="15">
        <f t="shared" si="884"/>
        <v>0</v>
      </c>
    </row>
    <row r="1505" spans="1:50" x14ac:dyDescent="0.25">
      <c r="A1505" s="25">
        <f t="shared" si="885"/>
        <v>30.010416666666117</v>
      </c>
      <c r="B1505" s="9" t="s">
        <v>64</v>
      </c>
      <c r="F1505" s="12"/>
      <c r="G1505" s="12"/>
      <c r="H1505" s="13" t="s">
        <v>20</v>
      </c>
      <c r="I1505" s="12"/>
      <c r="J1505" s="15">
        <f t="shared" si="888"/>
        <v>0</v>
      </c>
      <c r="K1505" s="16">
        <f t="shared" si="861"/>
        <v>0</v>
      </c>
      <c r="L1505" s="15">
        <f t="shared" si="862"/>
        <v>0</v>
      </c>
      <c r="M1505" s="16">
        <f t="shared" si="863"/>
        <v>0</v>
      </c>
      <c r="N1505" s="15">
        <f t="shared" si="857"/>
        <v>0</v>
      </c>
      <c r="O1505" s="16"/>
      <c r="P1505" s="15">
        <f t="shared" si="864"/>
        <v>0</v>
      </c>
      <c r="Q1505" s="16">
        <f t="shared" si="865"/>
        <v>0</v>
      </c>
      <c r="R1505" s="15">
        <f t="shared" si="845"/>
        <v>0</v>
      </c>
      <c r="S1505" s="16">
        <f t="shared" si="866"/>
        <v>0</v>
      </c>
      <c r="T1505" s="15">
        <f t="shared" si="858"/>
        <v>0</v>
      </c>
      <c r="U1505" s="16"/>
      <c r="V1505" s="15">
        <f t="shared" si="886"/>
        <v>0</v>
      </c>
      <c r="W1505" s="16">
        <f t="shared" si="867"/>
        <v>0</v>
      </c>
      <c r="X1505" s="15">
        <f t="shared" si="887"/>
        <v>0</v>
      </c>
      <c r="Y1505" s="16">
        <f t="shared" si="868"/>
        <v>0</v>
      </c>
      <c r="Z1505" s="15">
        <f t="shared" si="859"/>
        <v>0</v>
      </c>
      <c r="AA1505" s="16"/>
      <c r="AB1505" s="15">
        <f t="shared" si="856"/>
        <v>0</v>
      </c>
      <c r="AC1505" s="16">
        <f t="shared" si="869"/>
        <v>0</v>
      </c>
      <c r="AD1505" s="15">
        <f t="shared" si="854"/>
        <v>0</v>
      </c>
      <c r="AE1505" s="16">
        <f t="shared" si="870"/>
        <v>0</v>
      </c>
      <c r="AF1505" s="15">
        <f t="shared" si="860"/>
        <v>0</v>
      </c>
      <c r="AG1505" s="16"/>
      <c r="AH1505" s="15">
        <f t="shared" si="855"/>
        <v>0</v>
      </c>
      <c r="AI1505" s="16">
        <f t="shared" si="871"/>
        <v>0</v>
      </c>
      <c r="AJ1505" s="15">
        <f t="shared" si="872"/>
        <v>0</v>
      </c>
      <c r="AK1505" s="16">
        <f t="shared" si="873"/>
        <v>0</v>
      </c>
      <c r="AL1505" s="15">
        <f t="shared" si="874"/>
        <v>0</v>
      </c>
      <c r="AM1505" s="16"/>
      <c r="AN1505" s="15">
        <f t="shared" si="875"/>
        <v>0</v>
      </c>
      <c r="AO1505" s="16">
        <f t="shared" si="876"/>
        <v>0</v>
      </c>
      <c r="AP1505" s="15">
        <f t="shared" si="877"/>
        <v>30.010416666666117</v>
      </c>
      <c r="AQ1505" s="16">
        <f t="shared" si="878"/>
        <v>1</v>
      </c>
      <c r="AR1505" s="15">
        <f t="shared" si="879"/>
        <v>0</v>
      </c>
      <c r="AS1505" s="16"/>
      <c r="AT1505" s="15">
        <f t="shared" si="880"/>
        <v>0</v>
      </c>
      <c r="AU1505" s="16">
        <f t="shared" si="881"/>
        <v>0</v>
      </c>
      <c r="AV1505" s="15">
        <f t="shared" si="882"/>
        <v>0</v>
      </c>
      <c r="AW1505" s="16">
        <f t="shared" si="883"/>
        <v>0</v>
      </c>
      <c r="AX1505" s="15">
        <f t="shared" si="884"/>
        <v>0</v>
      </c>
    </row>
    <row r="1506" spans="1:50" x14ac:dyDescent="0.25">
      <c r="J1506" s="15">
        <f>SUM(J5:J1505)</f>
        <v>801.82249999998737</v>
      </c>
      <c r="K1506" s="29">
        <f>SUM(K5:K1505)</f>
        <v>55</v>
      </c>
      <c r="L1506" s="15">
        <f>SUM(L5:L1505)</f>
        <v>815.52249999998719</v>
      </c>
      <c r="M1506" s="29">
        <f>SUM(M5:M1505)</f>
        <v>55</v>
      </c>
      <c r="N1506" s="15">
        <f>SUM(N5:N1505)</f>
        <v>16.019999999999708</v>
      </c>
      <c r="P1506" s="15">
        <f>SUM(P5:P1505)</f>
        <v>794.62249999998778</v>
      </c>
      <c r="Q1506" s="29">
        <f>SUM(Q5:Q1505)</f>
        <v>55</v>
      </c>
      <c r="R1506" s="15">
        <f>SUM(R5:R1505)</f>
        <v>808.14249999998742</v>
      </c>
      <c r="S1506" s="29">
        <f>SUM(S5:S1505)</f>
        <v>55</v>
      </c>
      <c r="T1506" s="15">
        <f>SUM(T5:T1505)</f>
        <v>15.839999999999712</v>
      </c>
      <c r="V1506" s="15">
        <f>SUM(V5:V1505)</f>
        <v>668.36874999998963</v>
      </c>
      <c r="W1506" s="29">
        <f>SUM(W5:W1505)</f>
        <v>46</v>
      </c>
      <c r="X1506" s="15">
        <f>SUM(X5:X1505)</f>
        <v>677.90874999998937</v>
      </c>
      <c r="Y1506" s="29">
        <f>SUM(Y5:Y1505)</f>
        <v>46</v>
      </c>
      <c r="Z1506" s="15">
        <f>SUM(Z5:Z1505)</f>
        <v>14.579999999999734</v>
      </c>
      <c r="AB1506" s="15">
        <f>SUM(AB5:AB1505)</f>
        <v>807.94249999998726</v>
      </c>
      <c r="AC1506" s="29">
        <f>SUM(AC5:AC1505)</f>
        <v>55</v>
      </c>
      <c r="AD1506" s="15">
        <f>SUM(AD5:AD1505)</f>
        <v>820.92249999998705</v>
      </c>
      <c r="AE1506" s="29">
        <f>SUM(AE5:AE1505)</f>
        <v>55</v>
      </c>
      <c r="AF1506" s="15">
        <f>SUM(AF5:AF1505)</f>
        <v>15.479999999999713</v>
      </c>
      <c r="AH1506" s="15">
        <f>SUM(AH5:AH1505)</f>
        <v>665.2887499999897</v>
      </c>
      <c r="AI1506" s="29">
        <f>SUM(AI5:AI1505)</f>
        <v>46</v>
      </c>
      <c r="AJ1506" s="15">
        <f>SUM(AJ5:AJ1505)</f>
        <v>676.82874999998944</v>
      </c>
      <c r="AK1506" s="29">
        <f>SUM(AK5:AK1505)</f>
        <v>46</v>
      </c>
      <c r="AL1506" s="15">
        <f>SUM(AL5:AL1505)</f>
        <v>14.759999999999728</v>
      </c>
      <c r="AN1506" s="15">
        <f>SUM(AN5:AN1505)</f>
        <v>804.20249999998771</v>
      </c>
      <c r="AO1506" s="29">
        <f>SUM(AO5:AO1505)</f>
        <v>55</v>
      </c>
      <c r="AP1506" s="15">
        <f>SUM(AP5:AP1505)</f>
        <v>814.76249999998731</v>
      </c>
      <c r="AQ1506" s="29">
        <f>SUM(AQ5:AQ1505)</f>
        <v>55</v>
      </c>
      <c r="AR1506" s="15">
        <f>SUM(AR5:AR1505)</f>
        <v>17.099999999999689</v>
      </c>
      <c r="AT1506" s="15">
        <f>SUM(AT5:AT1505)</f>
        <v>671.86874999998963</v>
      </c>
      <c r="AU1506" s="29">
        <f>SUM(AU5:AU1505)</f>
        <v>46</v>
      </c>
      <c r="AV1506" s="15">
        <f>SUM(AV5:AV1505)</f>
        <v>683.30874999998923</v>
      </c>
      <c r="AW1506" s="29">
        <f>SUM(AW5:AW1505)</f>
        <v>46</v>
      </c>
      <c r="AX1506" s="15">
        <f>SUM(AX5:AX1505)</f>
        <v>15.479999999999718</v>
      </c>
    </row>
    <row r="1508" spans="1:50" x14ac:dyDescent="0.25">
      <c r="A1508" s="32" t="s">
        <v>55</v>
      </c>
      <c r="J1508" s="32" t="s">
        <v>49</v>
      </c>
      <c r="P1508" s="32" t="s">
        <v>50</v>
      </c>
      <c r="V1508" s="32" t="s">
        <v>51</v>
      </c>
      <c r="AB1508" s="32" t="s">
        <v>52</v>
      </c>
      <c r="AH1508" s="32" t="s">
        <v>53</v>
      </c>
      <c r="AN1508" s="32" t="s">
        <v>62</v>
      </c>
      <c r="AT1508" s="32" t="s">
        <v>72</v>
      </c>
    </row>
    <row r="1510" spans="1:50" x14ac:dyDescent="0.25">
      <c r="A1510" s="30" t="s">
        <v>54</v>
      </c>
      <c r="B1510" s="15">
        <f>L1512+R1512+X1512+AD1512+AJ1512+AP1512+AV1512</f>
        <v>109.25999999999799</v>
      </c>
      <c r="J1510" s="31" t="s">
        <v>42</v>
      </c>
      <c r="L1510" s="15">
        <f>L1506-J1506</f>
        <v>13.699999999999818</v>
      </c>
      <c r="M1510" s="21"/>
      <c r="P1510" s="31" t="s">
        <v>42</v>
      </c>
      <c r="R1510" s="15">
        <f>R1506-P1506</f>
        <v>13.519999999999641</v>
      </c>
      <c r="S1510" s="21"/>
      <c r="V1510" s="31" t="s">
        <v>42</v>
      </c>
      <c r="X1510" s="15">
        <f>X1506-V1506</f>
        <v>9.5399999999997362</v>
      </c>
      <c r="Y1510" s="21"/>
      <c r="AB1510" s="31" t="s">
        <v>42</v>
      </c>
      <c r="AD1510" s="15">
        <f>AD1506-AB1506</f>
        <v>12.979999999999791</v>
      </c>
      <c r="AE1510" s="21"/>
      <c r="AH1510" s="31" t="s">
        <v>42</v>
      </c>
      <c r="AJ1510" s="15">
        <f>AJ1506-AH1506</f>
        <v>11.539999999999736</v>
      </c>
      <c r="AK1510" s="21"/>
      <c r="AN1510" s="31" t="s">
        <v>42</v>
      </c>
      <c r="AP1510" s="15">
        <f>AP1506-AN1506</f>
        <v>10.559999999999604</v>
      </c>
      <c r="AQ1510" s="21"/>
      <c r="AT1510" s="31" t="s">
        <v>42</v>
      </c>
      <c r="AV1510" s="15">
        <f>AV1506-AT1506</f>
        <v>11.4399999999996</v>
      </c>
      <c r="AW1510" s="21"/>
    </row>
    <row r="1511" spans="1:50" x14ac:dyDescent="0.25">
      <c r="J1511" s="31" t="s">
        <v>43</v>
      </c>
      <c r="L1511" s="15">
        <f>A1505-L1510</f>
        <v>16.310416666666299</v>
      </c>
      <c r="M1511" s="21"/>
      <c r="P1511" s="31" t="s">
        <v>43</v>
      </c>
      <c r="R1511" s="15">
        <f>A1505-R1510</f>
        <v>16.490416666666476</v>
      </c>
      <c r="S1511" s="21"/>
      <c r="V1511" s="31" t="s">
        <v>43</v>
      </c>
      <c r="X1511" s="15">
        <f>A1505-X1510</f>
        <v>20.470416666666381</v>
      </c>
      <c r="Y1511" s="21"/>
      <c r="AB1511" s="31" t="s">
        <v>43</v>
      </c>
      <c r="AD1511" s="15">
        <f>A1505-AD1510</f>
        <v>17.030416666666326</v>
      </c>
      <c r="AE1511" s="21"/>
      <c r="AH1511" s="31" t="s">
        <v>43</v>
      </c>
      <c r="AJ1511" s="15">
        <f>A1505-AJ1510</f>
        <v>18.470416666666381</v>
      </c>
      <c r="AK1511" s="21"/>
      <c r="AN1511" s="31" t="s">
        <v>43</v>
      </c>
      <c r="AP1511" s="15">
        <f>A1505-AP1510</f>
        <v>19.450416666666513</v>
      </c>
      <c r="AQ1511" s="21"/>
      <c r="AT1511" s="31" t="s">
        <v>43</v>
      </c>
      <c r="AV1511" s="15">
        <f>A1505-AV1510</f>
        <v>18.570416666666517</v>
      </c>
      <c r="AW1511" s="21"/>
    </row>
    <row r="1512" spans="1:50" x14ac:dyDescent="0.25">
      <c r="J1512" s="31" t="s">
        <v>54</v>
      </c>
      <c r="L1512" s="15">
        <f>N1506</f>
        <v>16.019999999999708</v>
      </c>
      <c r="M1512" s="21"/>
      <c r="P1512" s="31" t="s">
        <v>54</v>
      </c>
      <c r="R1512" s="15">
        <f>T1506</f>
        <v>15.839999999999712</v>
      </c>
      <c r="S1512" s="21"/>
      <c r="V1512" s="31" t="s">
        <v>54</v>
      </c>
      <c r="X1512" s="15">
        <f>Z1506</f>
        <v>14.579999999999734</v>
      </c>
      <c r="Y1512" s="21"/>
      <c r="AB1512" s="31" t="s">
        <v>54</v>
      </c>
      <c r="AD1512" s="15">
        <f>AF1506</f>
        <v>15.479999999999713</v>
      </c>
      <c r="AE1512" s="21"/>
      <c r="AH1512" s="31" t="s">
        <v>54</v>
      </c>
      <c r="AJ1512" s="15">
        <f>AL1506</f>
        <v>14.759999999999728</v>
      </c>
      <c r="AK1512" s="21"/>
      <c r="AN1512" s="31" t="s">
        <v>54</v>
      </c>
      <c r="AP1512" s="15">
        <f>AR1506</f>
        <v>17.099999999999689</v>
      </c>
      <c r="AQ1512" s="21"/>
      <c r="AT1512" s="31" t="s">
        <v>54</v>
      </c>
      <c r="AV1512" s="15">
        <f>AX1506</f>
        <v>15.479999999999718</v>
      </c>
      <c r="AW1512" s="21"/>
    </row>
    <row r="1513" spans="1:50" x14ac:dyDescent="0.25">
      <c r="J1513" s="31"/>
      <c r="P1513" s="31"/>
      <c r="V1513" s="31"/>
      <c r="AB1513" s="31"/>
      <c r="AH1513" s="31"/>
      <c r="AN1513" s="31"/>
      <c r="AT1513" s="31"/>
    </row>
    <row r="1514" spans="1:50" x14ac:dyDescent="0.25">
      <c r="J1514" s="31" t="s">
        <v>34</v>
      </c>
      <c r="L1514" s="29">
        <f>(L1511*24)/K1506</f>
        <v>7.1172727272725664</v>
      </c>
      <c r="P1514" s="31" t="s">
        <v>34</v>
      </c>
      <c r="R1514" s="29">
        <f>(R1511*24)/Q1506</f>
        <v>7.1958181818180984</v>
      </c>
      <c r="V1514" s="31" t="s">
        <v>34</v>
      </c>
      <c r="X1514" s="29">
        <f>(X1511*24)/W1506</f>
        <v>10.680217391304199</v>
      </c>
      <c r="AB1514" s="31" t="s">
        <v>34</v>
      </c>
      <c r="AD1514" s="29">
        <f>(AD1511*24)/AC1506</f>
        <v>7.4314545454543968</v>
      </c>
      <c r="AH1514" s="31" t="s">
        <v>34</v>
      </c>
      <c r="AJ1514" s="29">
        <f>(AJ1511*24)/AI1506</f>
        <v>9.6367391304346341</v>
      </c>
      <c r="AN1514" s="31" t="s">
        <v>34</v>
      </c>
      <c r="AP1514" s="29">
        <f>(AP1511*24)/AO1506</f>
        <v>8.4874545454544776</v>
      </c>
      <c r="AT1514" s="31" t="s">
        <v>34</v>
      </c>
      <c r="AV1514" s="29">
        <f>(AV1511*24)/AU1506</f>
        <v>9.6889130434781823</v>
      </c>
    </row>
    <row r="1515" spans="1:50" x14ac:dyDescent="0.25">
      <c r="J1515" s="31" t="s">
        <v>40</v>
      </c>
      <c r="L1515">
        <f>1/L1514</f>
        <v>0.1405032571209637</v>
      </c>
      <c r="P1515" s="31" t="s">
        <v>40</v>
      </c>
      <c r="R1515">
        <f>1/R1514</f>
        <v>0.13896960355762347</v>
      </c>
      <c r="V1515" s="31" t="s">
        <v>40</v>
      </c>
      <c r="X1515">
        <f>1/X1514</f>
        <v>9.3631052942255377E-2</v>
      </c>
      <c r="AB1515" s="31" t="s">
        <v>40</v>
      </c>
      <c r="AD1515">
        <f>1/AD1514</f>
        <v>0.13456315905365671</v>
      </c>
      <c r="AH1515" s="31" t="s">
        <v>40</v>
      </c>
      <c r="AJ1515">
        <f>1/AJ1514</f>
        <v>0.10376954138374588</v>
      </c>
      <c r="AN1515" s="31" t="s">
        <v>40</v>
      </c>
      <c r="AP1515">
        <f>1/AP1514</f>
        <v>0.11782095499239613</v>
      </c>
      <c r="AT1515" s="31" t="s">
        <v>40</v>
      </c>
      <c r="AV1515">
        <f>1/AV1514</f>
        <v>0.10321075186789107</v>
      </c>
    </row>
    <row r="1516" spans="1:50" x14ac:dyDescent="0.25">
      <c r="J1516" s="31"/>
      <c r="P1516" s="31"/>
      <c r="V1516" s="31"/>
      <c r="AB1516" s="31"/>
      <c r="AH1516" s="31"/>
      <c r="AN1516" s="31"/>
      <c r="AT1516" s="31"/>
    </row>
    <row r="1517" spans="1:50" x14ac:dyDescent="0.25">
      <c r="J1517" s="31" t="s">
        <v>35</v>
      </c>
      <c r="L1517" s="29">
        <f>(L1510*24)/M1506</f>
        <v>5.9781818181817385</v>
      </c>
      <c r="P1517" s="31" t="s">
        <v>35</v>
      </c>
      <c r="R1517" s="29">
        <f>(R1510*24)/S1506</f>
        <v>5.8996363636362066</v>
      </c>
      <c r="V1517" s="31" t="s">
        <v>35</v>
      </c>
      <c r="X1517" s="29">
        <f>(X1510*24)/Y1506</f>
        <v>4.9773913043476883</v>
      </c>
      <c r="AB1517" s="31" t="s">
        <v>35</v>
      </c>
      <c r="AD1517" s="29">
        <f>(AD1510*24)/AE1506</f>
        <v>5.6639999999999091</v>
      </c>
      <c r="AH1517" s="31" t="s">
        <v>35</v>
      </c>
      <c r="AJ1517" s="29">
        <f>(AJ1510*24)/AK1506</f>
        <v>6.0208695652172537</v>
      </c>
      <c r="AN1517" s="31" t="s">
        <v>35</v>
      </c>
      <c r="AP1517" s="29">
        <f>(AP1510*24)/AQ1506</f>
        <v>4.6079999999998273</v>
      </c>
      <c r="AT1517" s="31" t="s">
        <v>35</v>
      </c>
      <c r="AV1517" s="29">
        <f>(AV1510*24)/AW1506</f>
        <v>5.9686956521737047</v>
      </c>
    </row>
    <row r="1518" spans="1:50" x14ac:dyDescent="0.25">
      <c r="J1518" s="31" t="s">
        <v>41</v>
      </c>
      <c r="L1518">
        <f>1/L1517</f>
        <v>0.16727493917275163</v>
      </c>
      <c r="P1518" s="31" t="s">
        <v>41</v>
      </c>
      <c r="R1518">
        <f>1/R1517</f>
        <v>0.16950197238659229</v>
      </c>
      <c r="V1518" s="31" t="s">
        <v>41</v>
      </c>
      <c r="X1518">
        <f>1/X1517</f>
        <v>0.20090845562544232</v>
      </c>
      <c r="AB1518" s="31" t="s">
        <v>41</v>
      </c>
      <c r="AD1518">
        <f>1/AD1517</f>
        <v>0.17655367231638702</v>
      </c>
      <c r="AH1518" s="31" t="s">
        <v>41</v>
      </c>
      <c r="AJ1518">
        <f>1/AJ1517</f>
        <v>0.1660889659156595</v>
      </c>
      <c r="AN1518" s="31" t="s">
        <v>41</v>
      </c>
      <c r="AP1518">
        <f>1/AP1517</f>
        <v>0.21701388888889703</v>
      </c>
      <c r="AT1518" s="31" t="s">
        <v>41</v>
      </c>
      <c r="AV1518">
        <f>1/AV1517</f>
        <v>0.1675407925407984</v>
      </c>
    </row>
  </sheetData>
  <mergeCells count="1">
    <mergeCell ref="A1:I1"/>
  </mergeCells>
  <conditionalFormatting sqref="F5:I5 E11 H15 F33:F46 F48 G37 E121:E136 E138 G125">
    <cfRule type="containsBlanks" dxfId="11695" priority="54673">
      <formula>LEN(TRIM(E5))=0</formula>
    </cfRule>
    <cfRule type="containsText" dxfId="11694" priority="54675" operator="containsText" text="Operational">
      <formula>NOT(ISERROR(SEARCH("Operational",E5)))</formula>
    </cfRule>
    <cfRule type="containsText" dxfId="11693" priority="54676" operator="containsText" text="Dn(service)">
      <formula>NOT(ISERROR(SEARCH("Dn(service)",E5)))</formula>
    </cfRule>
    <cfRule type="containsText" dxfId="11692" priority="54677" operator="containsText" text="Dn(waiting)">
      <formula>NOT(ISERROR(SEARCH("Dn(waiting)",E5)))</formula>
    </cfRule>
  </conditionalFormatting>
  <conditionalFormatting sqref="D11">
    <cfRule type="containsBlanks" dxfId="11691" priority="33281">
      <formula>LEN(TRIM(D11))=0</formula>
    </cfRule>
    <cfRule type="containsText" dxfId="11690" priority="33282" operator="containsText" text="Operational">
      <formula>NOT(ISERROR(SEARCH("Operational",D11)))</formula>
    </cfRule>
    <cfRule type="containsText" dxfId="11689" priority="33283" operator="containsText" text="Dn(service)">
      <formula>NOT(ISERROR(SEARCH("Dn(service)",D11)))</formula>
    </cfRule>
    <cfRule type="containsText" dxfId="11688" priority="33284" operator="containsText" text="Dn(waiting)">
      <formula>NOT(ISERROR(SEARCH("Dn(waiting)",D11)))</formula>
    </cfRule>
  </conditionalFormatting>
  <conditionalFormatting sqref="E41">
    <cfRule type="containsBlanks" dxfId="11687" priority="54389">
      <formula>LEN(TRIM(E41))=0</formula>
    </cfRule>
    <cfRule type="containsText" dxfId="11686" priority="54390" operator="containsText" text="Operational">
      <formula>NOT(ISERROR(SEARCH("Operational",E41)))</formula>
    </cfRule>
    <cfRule type="containsText" dxfId="11685" priority="54391" operator="containsText" text="Dn(service)">
      <formula>NOT(ISERROR(SEARCH("Dn(service)",E41)))</formula>
    </cfRule>
    <cfRule type="containsText" dxfId="11684" priority="54392" operator="containsText" text="Dn(waiting)">
      <formula>NOT(ISERROR(SEARCH("Dn(waiting)",E41)))</formula>
    </cfRule>
  </conditionalFormatting>
  <conditionalFormatting sqref="E40">
    <cfRule type="containsBlanks" dxfId="11683" priority="54373">
      <formula>LEN(TRIM(E40))=0</formula>
    </cfRule>
    <cfRule type="containsText" dxfId="11682" priority="54374" operator="containsText" text="Operational">
      <formula>NOT(ISERROR(SEARCH("Operational",E40)))</formula>
    </cfRule>
    <cfRule type="containsText" dxfId="11681" priority="54375" operator="containsText" text="Dn(service)">
      <formula>NOT(ISERROR(SEARCH("Dn(service)",E40)))</formula>
    </cfRule>
    <cfRule type="containsText" dxfId="11680" priority="54376" operator="containsText" text="Dn(waiting)">
      <formula>NOT(ISERROR(SEARCH("Dn(waiting)",E40)))</formula>
    </cfRule>
  </conditionalFormatting>
  <conditionalFormatting sqref="F62:F63">
    <cfRule type="containsBlanks" dxfId="11679" priority="54213">
      <formula>LEN(TRIM(F62))=0</formula>
    </cfRule>
    <cfRule type="containsText" dxfId="11678" priority="54214" operator="containsText" text="Operational">
      <formula>NOT(ISERROR(SEARCH("Operational",F62)))</formula>
    </cfRule>
    <cfRule type="containsText" dxfId="11677" priority="54215" operator="containsText" text="Dn(service)">
      <formula>NOT(ISERROR(SEARCH("Dn(service)",F62)))</formula>
    </cfRule>
    <cfRule type="containsText" dxfId="11676" priority="54216" operator="containsText" text="Dn(waiting)">
      <formula>NOT(ISERROR(SEARCH("Dn(waiting)",F62)))</formula>
    </cfRule>
  </conditionalFormatting>
  <conditionalFormatting sqref="I71">
    <cfRule type="containsBlanks" dxfId="11675" priority="54205">
      <formula>LEN(TRIM(I71))=0</formula>
    </cfRule>
    <cfRule type="containsText" dxfId="11674" priority="54206" operator="containsText" text="Operational">
      <formula>NOT(ISERROR(SEARCH("Operational",I71)))</formula>
    </cfRule>
    <cfRule type="containsText" dxfId="11673" priority="54207" operator="containsText" text="Dn(service)">
      <formula>NOT(ISERROR(SEARCH("Dn(service)",I71)))</formula>
    </cfRule>
    <cfRule type="containsText" dxfId="11672" priority="54208" operator="containsText" text="Dn(waiting)">
      <formula>NOT(ISERROR(SEARCH("Dn(waiting)",I71)))</formula>
    </cfRule>
  </conditionalFormatting>
  <conditionalFormatting sqref="F86">
    <cfRule type="containsBlanks" dxfId="11671" priority="54065">
      <formula>LEN(TRIM(F86))=0</formula>
    </cfRule>
    <cfRule type="containsText" dxfId="11670" priority="54066" operator="containsText" text="Operational">
      <formula>NOT(ISERROR(SEARCH("Operational",F86)))</formula>
    </cfRule>
    <cfRule type="containsText" dxfId="11669" priority="54067" operator="containsText" text="Dn(service)">
      <formula>NOT(ISERROR(SEARCH("Dn(service)",F86)))</formula>
    </cfRule>
    <cfRule type="containsText" dxfId="11668" priority="54068" operator="containsText" text="Dn(waiting)">
      <formula>NOT(ISERROR(SEARCH("Dn(waiting)",F86)))</formula>
    </cfRule>
  </conditionalFormatting>
  <conditionalFormatting sqref="E118:E120">
    <cfRule type="containsBlanks" dxfId="11667" priority="53845">
      <formula>LEN(TRIM(E118))=0</formula>
    </cfRule>
    <cfRule type="containsText" dxfId="11666" priority="53846" operator="containsText" text="Operational">
      <formula>NOT(ISERROR(SEARCH("Operational",E118)))</formula>
    </cfRule>
    <cfRule type="containsText" dxfId="11665" priority="53847" operator="containsText" text="Dn(service)">
      <formula>NOT(ISERROR(SEARCH("Dn(service)",E118)))</formula>
    </cfRule>
    <cfRule type="containsText" dxfId="11664" priority="53848" operator="containsText" text="Dn(waiting)">
      <formula>NOT(ISERROR(SEARCH("Dn(waiting)",E118)))</formula>
    </cfRule>
  </conditionalFormatting>
  <conditionalFormatting sqref="E5">
    <cfRule type="containsBlanks" dxfId="11663" priority="33385">
      <formula>LEN(TRIM(E5))=0</formula>
    </cfRule>
    <cfRule type="containsText" dxfId="11662" priority="33386" operator="containsText" text="Operational">
      <formula>NOT(ISERROR(SEARCH("Operational",E5)))</formula>
    </cfRule>
    <cfRule type="containsText" dxfId="11661" priority="33387" operator="containsText" text="Dn(service)">
      <formula>NOT(ISERROR(SEARCH("Dn(service)",E5)))</formula>
    </cfRule>
    <cfRule type="containsText" dxfId="11660" priority="33388" operator="containsText" text="Dn(waiting)">
      <formula>NOT(ISERROR(SEARCH("Dn(waiting)",E5)))</formula>
    </cfRule>
  </conditionalFormatting>
  <conditionalFormatting sqref="D12">
    <cfRule type="containsBlanks" dxfId="11659" priority="33277">
      <formula>LEN(TRIM(D12))=0</formula>
    </cfRule>
    <cfRule type="containsText" dxfId="11658" priority="33278" operator="containsText" text="Operational">
      <formula>NOT(ISERROR(SEARCH("Operational",D12)))</formula>
    </cfRule>
    <cfRule type="containsText" dxfId="11657" priority="33279" operator="containsText" text="Dn(service)">
      <formula>NOT(ISERROR(SEARCH("Dn(service)",D12)))</formula>
    </cfRule>
    <cfRule type="containsText" dxfId="11656" priority="33280" operator="containsText" text="Dn(waiting)">
      <formula>NOT(ISERROR(SEARCH("Dn(waiting)",D12)))</formula>
    </cfRule>
  </conditionalFormatting>
  <conditionalFormatting sqref="C5">
    <cfRule type="containsBlanks" dxfId="11655" priority="49181">
      <formula>LEN(TRIM(C5))=0</formula>
    </cfRule>
    <cfRule type="containsText" dxfId="11654" priority="49182" operator="containsText" text="Operational">
      <formula>NOT(ISERROR(SEARCH("Operational",C5)))</formula>
    </cfRule>
    <cfRule type="containsText" dxfId="11653" priority="49183" operator="containsText" text="Dn(service)">
      <formula>NOT(ISERROR(SEARCH("Dn(service)",C5)))</formula>
    </cfRule>
    <cfRule type="containsText" dxfId="11652" priority="49184" operator="containsText" text="Dn(waiting)">
      <formula>NOT(ISERROR(SEARCH("Dn(waiting)",C5)))</formula>
    </cfRule>
  </conditionalFormatting>
  <conditionalFormatting sqref="C6">
    <cfRule type="containsBlanks" dxfId="11651" priority="49177">
      <formula>LEN(TRIM(C6))=0</formula>
    </cfRule>
    <cfRule type="containsText" dxfId="11650" priority="49178" operator="containsText" text="Operational">
      <formula>NOT(ISERROR(SEARCH("Operational",C6)))</formula>
    </cfRule>
    <cfRule type="containsText" dxfId="11649" priority="49179" operator="containsText" text="Dn(service)">
      <formula>NOT(ISERROR(SEARCH("Dn(service)",C6)))</formula>
    </cfRule>
    <cfRule type="containsText" dxfId="11648" priority="49180" operator="containsText" text="Dn(waiting)">
      <formula>NOT(ISERROR(SEARCH("Dn(waiting)",C6)))</formula>
    </cfRule>
  </conditionalFormatting>
  <conditionalFormatting sqref="F8">
    <cfRule type="containsBlanks" dxfId="11647" priority="49149">
      <formula>LEN(TRIM(F8))=0</formula>
    </cfRule>
    <cfRule type="containsText" dxfId="11646" priority="49150" operator="containsText" text="Operational">
      <formula>NOT(ISERROR(SEARCH("Operational",F8)))</formula>
    </cfRule>
    <cfRule type="containsText" dxfId="11645" priority="49151" operator="containsText" text="Dn(service)">
      <formula>NOT(ISERROR(SEARCH("Dn(service)",F8)))</formula>
    </cfRule>
    <cfRule type="containsText" dxfId="11644" priority="49152" operator="containsText" text="Dn(waiting)">
      <formula>NOT(ISERROR(SEARCH("Dn(waiting)",F8)))</formula>
    </cfRule>
  </conditionalFormatting>
  <conditionalFormatting sqref="I7">
    <cfRule type="containsBlanks" dxfId="11643" priority="49141">
      <formula>LEN(TRIM(I7))=0</formula>
    </cfRule>
    <cfRule type="containsText" dxfId="11642" priority="49142" operator="containsText" text="Operational">
      <formula>NOT(ISERROR(SEARCH("Operational",I7)))</formula>
    </cfRule>
    <cfRule type="containsText" dxfId="11641" priority="49143" operator="containsText" text="Dn(service)">
      <formula>NOT(ISERROR(SEARCH("Dn(service)",I7)))</formula>
    </cfRule>
    <cfRule type="containsText" dxfId="11640" priority="49144" operator="containsText" text="Dn(waiting)">
      <formula>NOT(ISERROR(SEARCH("Dn(waiting)",I7)))</formula>
    </cfRule>
  </conditionalFormatting>
  <conditionalFormatting sqref="I8">
    <cfRule type="containsBlanks" dxfId="11639" priority="49137">
      <formula>LEN(TRIM(I8))=0</formula>
    </cfRule>
    <cfRule type="containsText" dxfId="11638" priority="49138" operator="containsText" text="Operational">
      <formula>NOT(ISERROR(SEARCH("Operational",I8)))</formula>
    </cfRule>
    <cfRule type="containsText" dxfId="11637" priority="49139" operator="containsText" text="Dn(service)">
      <formula>NOT(ISERROR(SEARCH("Dn(service)",I8)))</formula>
    </cfRule>
    <cfRule type="containsText" dxfId="11636" priority="49140" operator="containsText" text="Dn(waiting)">
      <formula>NOT(ISERROR(SEARCH("Dn(waiting)",I8)))</formula>
    </cfRule>
  </conditionalFormatting>
  <conditionalFormatting sqref="I6">
    <cfRule type="containsBlanks" dxfId="11635" priority="49133">
      <formula>LEN(TRIM(I6))=0</formula>
    </cfRule>
    <cfRule type="containsText" dxfId="11634" priority="49134" operator="containsText" text="Operational">
      <formula>NOT(ISERROR(SEARCH("Operational",I6)))</formula>
    </cfRule>
    <cfRule type="containsText" dxfId="11633" priority="49135" operator="containsText" text="Dn(service)">
      <formula>NOT(ISERROR(SEARCH("Dn(service)",I6)))</formula>
    </cfRule>
    <cfRule type="containsText" dxfId="11632" priority="49136" operator="containsText" text="Dn(waiting)">
      <formula>NOT(ISERROR(SEARCH("Dn(waiting)",I6)))</formula>
    </cfRule>
  </conditionalFormatting>
  <conditionalFormatting sqref="C22">
    <cfRule type="containsBlanks" dxfId="11631" priority="49017">
      <formula>LEN(TRIM(C22))=0</formula>
    </cfRule>
    <cfRule type="containsText" dxfId="11630" priority="49018" operator="containsText" text="Operational">
      <formula>NOT(ISERROR(SEARCH("Operational",C22)))</formula>
    </cfRule>
    <cfRule type="containsText" dxfId="11629" priority="49019" operator="containsText" text="Dn(service)">
      <formula>NOT(ISERROR(SEARCH("Dn(service)",C22)))</formula>
    </cfRule>
    <cfRule type="containsText" dxfId="11628" priority="49020" operator="containsText" text="Dn(waiting)">
      <formula>NOT(ISERROR(SEARCH("Dn(waiting)",C22)))</formula>
    </cfRule>
  </conditionalFormatting>
  <conditionalFormatting sqref="E10">
    <cfRule type="containsBlanks" dxfId="11627" priority="49113">
      <formula>LEN(TRIM(E10))=0</formula>
    </cfRule>
    <cfRule type="containsText" dxfId="11626" priority="49114" operator="containsText" text="Operational">
      <formula>NOT(ISERROR(SEARCH("Operational",E10)))</formula>
    </cfRule>
    <cfRule type="containsText" dxfId="11625" priority="49115" operator="containsText" text="Dn(service)">
      <formula>NOT(ISERROR(SEARCH("Dn(service)",E10)))</formula>
    </cfRule>
    <cfRule type="containsText" dxfId="11624" priority="49116" operator="containsText" text="Dn(waiting)">
      <formula>NOT(ISERROR(SEARCH("Dn(waiting)",E10)))</formula>
    </cfRule>
  </conditionalFormatting>
  <conditionalFormatting sqref="I10">
    <cfRule type="containsBlanks" dxfId="11623" priority="49109">
      <formula>LEN(TRIM(I10))=0</formula>
    </cfRule>
    <cfRule type="containsText" dxfId="11622" priority="49110" operator="containsText" text="Operational">
      <formula>NOT(ISERROR(SEARCH("Operational",I10)))</formula>
    </cfRule>
    <cfRule type="containsText" dxfId="11621" priority="49111" operator="containsText" text="Dn(service)">
      <formula>NOT(ISERROR(SEARCH("Dn(service)",I10)))</formula>
    </cfRule>
    <cfRule type="containsText" dxfId="11620" priority="49112" operator="containsText" text="Dn(waiting)">
      <formula>NOT(ISERROR(SEARCH("Dn(waiting)",I10)))</formula>
    </cfRule>
  </conditionalFormatting>
  <conditionalFormatting sqref="I11">
    <cfRule type="containsBlanks" dxfId="11619" priority="49105">
      <formula>LEN(TRIM(I11))=0</formula>
    </cfRule>
    <cfRule type="containsText" dxfId="11618" priority="49106" operator="containsText" text="Operational">
      <formula>NOT(ISERROR(SEARCH("Operational",I11)))</formula>
    </cfRule>
    <cfRule type="containsText" dxfId="11617" priority="49107" operator="containsText" text="Dn(service)">
      <formula>NOT(ISERROR(SEARCH("Dn(service)",I11)))</formula>
    </cfRule>
    <cfRule type="containsText" dxfId="11616" priority="49108" operator="containsText" text="Dn(waiting)">
      <formula>NOT(ISERROR(SEARCH("Dn(waiting)",I11)))</formula>
    </cfRule>
  </conditionalFormatting>
  <conditionalFormatting sqref="I12">
    <cfRule type="containsBlanks" dxfId="11615" priority="49101">
      <formula>LEN(TRIM(I12))=0</formula>
    </cfRule>
    <cfRule type="containsText" dxfId="11614" priority="49102" operator="containsText" text="Operational">
      <formula>NOT(ISERROR(SEARCH("Operational",I12)))</formula>
    </cfRule>
    <cfRule type="containsText" dxfId="11613" priority="49103" operator="containsText" text="Dn(service)">
      <formula>NOT(ISERROR(SEARCH("Dn(service)",I12)))</formula>
    </cfRule>
    <cfRule type="containsText" dxfId="11612" priority="49104" operator="containsText" text="Dn(waiting)">
      <formula>NOT(ISERROR(SEARCH("Dn(waiting)",I12)))</formula>
    </cfRule>
  </conditionalFormatting>
  <conditionalFormatting sqref="H14">
    <cfRule type="containsBlanks" dxfId="11611" priority="49085">
      <formula>LEN(TRIM(H14))=0</formula>
    </cfRule>
    <cfRule type="containsText" dxfId="11610" priority="49086" operator="containsText" text="Operational">
      <formula>NOT(ISERROR(SEARCH("Operational",H14)))</formula>
    </cfRule>
    <cfRule type="containsText" dxfId="11609" priority="49087" operator="containsText" text="Dn(service)">
      <formula>NOT(ISERROR(SEARCH("Dn(service)",H14)))</formula>
    </cfRule>
    <cfRule type="containsText" dxfId="11608" priority="49088" operator="containsText" text="Dn(waiting)">
      <formula>NOT(ISERROR(SEARCH("Dn(waiting)",H14)))</formula>
    </cfRule>
  </conditionalFormatting>
  <conditionalFormatting sqref="C19">
    <cfRule type="containsBlanks" dxfId="11607" priority="49029">
      <formula>LEN(TRIM(C19))=0</formula>
    </cfRule>
    <cfRule type="containsText" dxfId="11606" priority="49030" operator="containsText" text="Operational">
      <formula>NOT(ISERROR(SEARCH("Operational",C19)))</formula>
    </cfRule>
    <cfRule type="containsText" dxfId="11605" priority="49031" operator="containsText" text="Dn(service)">
      <formula>NOT(ISERROR(SEARCH("Dn(service)",C19)))</formula>
    </cfRule>
    <cfRule type="containsText" dxfId="11604" priority="49032" operator="containsText" text="Dn(waiting)">
      <formula>NOT(ISERROR(SEARCH("Dn(waiting)",C19)))</formula>
    </cfRule>
  </conditionalFormatting>
  <conditionalFormatting sqref="C20">
    <cfRule type="containsBlanks" dxfId="11603" priority="49025">
      <formula>LEN(TRIM(C20))=0</formula>
    </cfRule>
    <cfRule type="containsText" dxfId="11602" priority="49026" operator="containsText" text="Operational">
      <formula>NOT(ISERROR(SEARCH("Operational",C20)))</formula>
    </cfRule>
    <cfRule type="containsText" dxfId="11601" priority="49027" operator="containsText" text="Dn(service)">
      <formula>NOT(ISERROR(SEARCH("Dn(service)",C20)))</formula>
    </cfRule>
    <cfRule type="containsText" dxfId="11600" priority="49028" operator="containsText" text="Dn(waiting)">
      <formula>NOT(ISERROR(SEARCH("Dn(waiting)",C20)))</formula>
    </cfRule>
  </conditionalFormatting>
  <conditionalFormatting sqref="C21">
    <cfRule type="containsBlanks" dxfId="11599" priority="49021">
      <formula>LEN(TRIM(C21))=0</formula>
    </cfRule>
    <cfRule type="containsText" dxfId="11598" priority="49022" operator="containsText" text="Operational">
      <formula>NOT(ISERROR(SEARCH("Operational",C21)))</formula>
    </cfRule>
    <cfRule type="containsText" dxfId="11597" priority="49023" operator="containsText" text="Dn(service)">
      <formula>NOT(ISERROR(SEARCH("Dn(service)",C21)))</formula>
    </cfRule>
    <cfRule type="containsText" dxfId="11596" priority="49024" operator="containsText" text="Dn(waiting)">
      <formula>NOT(ISERROR(SEARCH("Dn(waiting)",C21)))</formula>
    </cfRule>
  </conditionalFormatting>
  <conditionalFormatting sqref="C23">
    <cfRule type="containsBlanks" dxfId="11595" priority="49013">
      <formula>LEN(TRIM(C23))=0</formula>
    </cfRule>
    <cfRule type="containsText" dxfId="11594" priority="49014" operator="containsText" text="Operational">
      <formula>NOT(ISERROR(SEARCH("Operational",C23)))</formula>
    </cfRule>
    <cfRule type="containsText" dxfId="11593" priority="49015" operator="containsText" text="Dn(service)">
      <formula>NOT(ISERROR(SEARCH("Dn(service)",C23)))</formula>
    </cfRule>
    <cfRule type="containsText" dxfId="11592" priority="49016" operator="containsText" text="Dn(waiting)">
      <formula>NOT(ISERROR(SEARCH("Dn(waiting)",C23)))</formula>
    </cfRule>
  </conditionalFormatting>
  <conditionalFormatting sqref="F29">
    <cfRule type="containsBlanks" dxfId="11591" priority="48917">
      <formula>LEN(TRIM(F29))=0</formula>
    </cfRule>
    <cfRule type="containsText" dxfId="11590" priority="48918" operator="containsText" text="Operational">
      <formula>NOT(ISERROR(SEARCH("Operational",F29)))</formula>
    </cfRule>
    <cfRule type="containsText" dxfId="11589" priority="48919" operator="containsText" text="Dn(service)">
      <formula>NOT(ISERROR(SEARCH("Dn(service)",F29)))</formula>
    </cfRule>
    <cfRule type="containsText" dxfId="11588" priority="48920" operator="containsText" text="Dn(waiting)">
      <formula>NOT(ISERROR(SEARCH("Dn(waiting)",F29)))</formula>
    </cfRule>
  </conditionalFormatting>
  <conditionalFormatting sqref="F30">
    <cfRule type="containsBlanks" dxfId="11587" priority="48913">
      <formula>LEN(TRIM(F30))=0</formula>
    </cfRule>
    <cfRule type="containsText" dxfId="11586" priority="48914" operator="containsText" text="Operational">
      <formula>NOT(ISERROR(SEARCH("Operational",F30)))</formula>
    </cfRule>
    <cfRule type="containsText" dxfId="11585" priority="48915" operator="containsText" text="Dn(service)">
      <formula>NOT(ISERROR(SEARCH("Dn(service)",F30)))</formula>
    </cfRule>
    <cfRule type="containsText" dxfId="11584" priority="48916" operator="containsText" text="Dn(waiting)">
      <formula>NOT(ISERROR(SEARCH("Dn(waiting)",F30)))</formula>
    </cfRule>
  </conditionalFormatting>
  <conditionalFormatting sqref="F31">
    <cfRule type="containsBlanks" dxfId="11583" priority="48893">
      <formula>LEN(TRIM(F31))=0</formula>
    </cfRule>
    <cfRule type="containsText" dxfId="11582" priority="48894" operator="containsText" text="Operational">
      <formula>NOT(ISERROR(SEARCH("Operational",F31)))</formula>
    </cfRule>
    <cfRule type="containsText" dxfId="11581" priority="48895" operator="containsText" text="Dn(service)">
      <formula>NOT(ISERROR(SEARCH("Dn(service)",F31)))</formula>
    </cfRule>
    <cfRule type="containsText" dxfId="11580" priority="48896" operator="containsText" text="Dn(waiting)">
      <formula>NOT(ISERROR(SEARCH("Dn(waiting)",F31)))</formula>
    </cfRule>
  </conditionalFormatting>
  <conditionalFormatting sqref="F32">
    <cfRule type="containsBlanks" dxfId="11579" priority="48889">
      <formula>LEN(TRIM(F32))=0</formula>
    </cfRule>
    <cfRule type="containsText" dxfId="11578" priority="48890" operator="containsText" text="Operational">
      <formula>NOT(ISERROR(SEARCH("Operational",F32)))</formula>
    </cfRule>
    <cfRule type="containsText" dxfId="11577" priority="48891" operator="containsText" text="Dn(service)">
      <formula>NOT(ISERROR(SEARCH("Dn(service)",F32)))</formula>
    </cfRule>
    <cfRule type="containsText" dxfId="11576" priority="48892" operator="containsText" text="Dn(waiting)">
      <formula>NOT(ISERROR(SEARCH("Dn(waiting)",F32)))</formula>
    </cfRule>
  </conditionalFormatting>
  <conditionalFormatting sqref="I39">
    <cfRule type="containsBlanks" dxfId="11575" priority="48761">
      <formula>LEN(TRIM(I39))=0</formula>
    </cfRule>
    <cfRule type="containsText" dxfId="11574" priority="48762" operator="containsText" text="Operational">
      <formula>NOT(ISERROR(SEARCH("Operational",I39)))</formula>
    </cfRule>
    <cfRule type="containsText" dxfId="11573" priority="48763" operator="containsText" text="Dn(service)">
      <formula>NOT(ISERROR(SEARCH("Dn(service)",I39)))</formula>
    </cfRule>
    <cfRule type="containsText" dxfId="11572" priority="48764" operator="containsText" text="Dn(waiting)">
      <formula>NOT(ISERROR(SEARCH("Dn(waiting)",I39)))</formula>
    </cfRule>
  </conditionalFormatting>
  <conditionalFormatting sqref="I40">
    <cfRule type="containsBlanks" dxfId="11571" priority="48757">
      <formula>LEN(TRIM(I40))=0</formula>
    </cfRule>
    <cfRule type="containsText" dxfId="11570" priority="48758" operator="containsText" text="Operational">
      <formula>NOT(ISERROR(SEARCH("Operational",I40)))</formula>
    </cfRule>
    <cfRule type="containsText" dxfId="11569" priority="48759" operator="containsText" text="Dn(service)">
      <formula>NOT(ISERROR(SEARCH("Dn(service)",I40)))</formula>
    </cfRule>
    <cfRule type="containsText" dxfId="11568" priority="48760" operator="containsText" text="Dn(waiting)">
      <formula>NOT(ISERROR(SEARCH("Dn(waiting)",I40)))</formula>
    </cfRule>
  </conditionalFormatting>
  <conditionalFormatting sqref="I37">
    <cfRule type="containsBlanks" dxfId="11567" priority="48769">
      <formula>LEN(TRIM(I37))=0</formula>
    </cfRule>
    <cfRule type="containsText" dxfId="11566" priority="48770" operator="containsText" text="Operational">
      <formula>NOT(ISERROR(SEARCH("Operational",I37)))</formula>
    </cfRule>
    <cfRule type="containsText" dxfId="11565" priority="48771" operator="containsText" text="Dn(service)">
      <formula>NOT(ISERROR(SEARCH("Dn(service)",I37)))</formula>
    </cfRule>
    <cfRule type="containsText" dxfId="11564" priority="48772" operator="containsText" text="Dn(waiting)">
      <formula>NOT(ISERROR(SEARCH("Dn(waiting)",I37)))</formula>
    </cfRule>
  </conditionalFormatting>
  <conditionalFormatting sqref="I38">
    <cfRule type="containsBlanks" dxfId="11563" priority="48765">
      <formula>LEN(TRIM(I38))=0</formula>
    </cfRule>
    <cfRule type="containsText" dxfId="11562" priority="48766" operator="containsText" text="Operational">
      <formula>NOT(ISERROR(SEARCH("Operational",I38)))</formula>
    </cfRule>
    <cfRule type="containsText" dxfId="11561" priority="48767" operator="containsText" text="Dn(service)">
      <formula>NOT(ISERROR(SEARCH("Dn(service)",I38)))</formula>
    </cfRule>
    <cfRule type="containsText" dxfId="11560" priority="48768" operator="containsText" text="Dn(waiting)">
      <formula>NOT(ISERROR(SEARCH("Dn(waiting)",I38)))</formula>
    </cfRule>
  </conditionalFormatting>
  <conditionalFormatting sqref="I41">
    <cfRule type="containsBlanks" dxfId="11559" priority="48753">
      <formula>LEN(TRIM(I41))=0</formula>
    </cfRule>
    <cfRule type="containsText" dxfId="11558" priority="48754" operator="containsText" text="Operational">
      <formula>NOT(ISERROR(SEARCH("Operational",I41)))</formula>
    </cfRule>
    <cfRule type="containsText" dxfId="11557" priority="48755" operator="containsText" text="Dn(service)">
      <formula>NOT(ISERROR(SEARCH("Dn(service)",I41)))</formula>
    </cfRule>
    <cfRule type="containsText" dxfId="11556" priority="48756" operator="containsText" text="Dn(waiting)">
      <formula>NOT(ISERROR(SEARCH("Dn(waiting)",I41)))</formula>
    </cfRule>
  </conditionalFormatting>
  <conditionalFormatting sqref="H51">
    <cfRule type="containsBlanks" dxfId="11555" priority="48653">
      <formula>LEN(TRIM(H51))=0</formula>
    </cfRule>
    <cfRule type="containsText" dxfId="11554" priority="48654" operator="containsText" text="Operational">
      <formula>NOT(ISERROR(SEARCH("Operational",H51)))</formula>
    </cfRule>
    <cfRule type="containsText" dxfId="11553" priority="48655" operator="containsText" text="Dn(service)">
      <formula>NOT(ISERROR(SEARCH("Dn(service)",H51)))</formula>
    </cfRule>
    <cfRule type="containsText" dxfId="11552" priority="48656" operator="containsText" text="Dn(waiting)">
      <formula>NOT(ISERROR(SEARCH("Dn(waiting)",H51)))</formula>
    </cfRule>
  </conditionalFormatting>
  <conditionalFormatting sqref="H52">
    <cfRule type="containsBlanks" dxfId="11551" priority="48649">
      <formula>LEN(TRIM(H52))=0</formula>
    </cfRule>
    <cfRule type="containsText" dxfId="11550" priority="48650" operator="containsText" text="Operational">
      <formula>NOT(ISERROR(SEARCH("Operational",H52)))</formula>
    </cfRule>
    <cfRule type="containsText" dxfId="11549" priority="48651" operator="containsText" text="Dn(service)">
      <formula>NOT(ISERROR(SEARCH("Dn(service)",H52)))</formula>
    </cfRule>
    <cfRule type="containsText" dxfId="11548" priority="48652" operator="containsText" text="Dn(waiting)">
      <formula>NOT(ISERROR(SEARCH("Dn(waiting)",H52)))</formula>
    </cfRule>
  </conditionalFormatting>
  <conditionalFormatting sqref="H53">
    <cfRule type="containsBlanks" dxfId="11547" priority="48645">
      <formula>LEN(TRIM(H53))=0</formula>
    </cfRule>
    <cfRule type="containsText" dxfId="11546" priority="48646" operator="containsText" text="Operational">
      <formula>NOT(ISERROR(SEARCH("Operational",H53)))</formula>
    </cfRule>
    <cfRule type="containsText" dxfId="11545" priority="48647" operator="containsText" text="Dn(service)">
      <formula>NOT(ISERROR(SEARCH("Dn(service)",H53)))</formula>
    </cfRule>
    <cfRule type="containsText" dxfId="11544" priority="48648" operator="containsText" text="Dn(waiting)">
      <formula>NOT(ISERROR(SEARCH("Dn(waiting)",H53)))</formula>
    </cfRule>
  </conditionalFormatting>
  <conditionalFormatting sqref="F58">
    <cfRule type="containsBlanks" dxfId="11543" priority="48625">
      <formula>LEN(TRIM(F58))=0</formula>
    </cfRule>
    <cfRule type="containsText" dxfId="11542" priority="48626" operator="containsText" text="Operational">
      <formula>NOT(ISERROR(SEARCH("Operational",F58)))</formula>
    </cfRule>
    <cfRule type="containsText" dxfId="11541" priority="48627" operator="containsText" text="Dn(service)">
      <formula>NOT(ISERROR(SEARCH("Dn(service)",F58)))</formula>
    </cfRule>
    <cfRule type="containsText" dxfId="11540" priority="48628" operator="containsText" text="Dn(waiting)">
      <formula>NOT(ISERROR(SEARCH("Dn(waiting)",F58)))</formula>
    </cfRule>
  </conditionalFormatting>
  <conditionalFormatting sqref="F59">
    <cfRule type="containsBlanks" dxfId="11539" priority="48621">
      <formula>LEN(TRIM(F59))=0</formula>
    </cfRule>
    <cfRule type="containsText" dxfId="11538" priority="48622" operator="containsText" text="Operational">
      <formula>NOT(ISERROR(SEARCH("Operational",F59)))</formula>
    </cfRule>
    <cfRule type="containsText" dxfId="11537" priority="48623" operator="containsText" text="Dn(service)">
      <formula>NOT(ISERROR(SEARCH("Dn(service)",F59)))</formula>
    </cfRule>
    <cfRule type="containsText" dxfId="11536" priority="48624" operator="containsText" text="Dn(waiting)">
      <formula>NOT(ISERROR(SEARCH("Dn(waiting)",F59)))</formula>
    </cfRule>
  </conditionalFormatting>
  <conditionalFormatting sqref="F60">
    <cfRule type="containsBlanks" dxfId="11535" priority="48617">
      <formula>LEN(TRIM(F60))=0</formula>
    </cfRule>
    <cfRule type="containsText" dxfId="11534" priority="48618" operator="containsText" text="Operational">
      <formula>NOT(ISERROR(SEARCH("Operational",F60)))</formula>
    </cfRule>
    <cfRule type="containsText" dxfId="11533" priority="48619" operator="containsText" text="Dn(service)">
      <formula>NOT(ISERROR(SEARCH("Dn(service)",F60)))</formula>
    </cfRule>
    <cfRule type="containsText" dxfId="11532" priority="48620" operator="containsText" text="Dn(waiting)">
      <formula>NOT(ISERROR(SEARCH("Dn(waiting)",F60)))</formula>
    </cfRule>
  </conditionalFormatting>
  <conditionalFormatting sqref="F61">
    <cfRule type="containsBlanks" dxfId="11531" priority="48613">
      <formula>LEN(TRIM(F61))=0</formula>
    </cfRule>
    <cfRule type="containsText" dxfId="11530" priority="48614" operator="containsText" text="Operational">
      <formula>NOT(ISERROR(SEARCH("Operational",F61)))</formula>
    </cfRule>
    <cfRule type="containsText" dxfId="11529" priority="48615" operator="containsText" text="Dn(service)">
      <formula>NOT(ISERROR(SEARCH("Dn(service)",F61)))</formula>
    </cfRule>
    <cfRule type="containsText" dxfId="11528" priority="48616" operator="containsText" text="Dn(waiting)">
      <formula>NOT(ISERROR(SEARCH("Dn(waiting)",F61)))</formula>
    </cfRule>
  </conditionalFormatting>
  <conditionalFormatting sqref="I67">
    <cfRule type="containsBlanks" dxfId="11527" priority="48541">
      <formula>LEN(TRIM(I67))=0</formula>
    </cfRule>
    <cfRule type="containsText" dxfId="11526" priority="48542" operator="containsText" text="Operational">
      <formula>NOT(ISERROR(SEARCH("Operational",I67)))</formula>
    </cfRule>
    <cfRule type="containsText" dxfId="11525" priority="48543" operator="containsText" text="Dn(service)">
      <formula>NOT(ISERROR(SEARCH("Dn(service)",I67)))</formula>
    </cfRule>
    <cfRule type="containsText" dxfId="11524" priority="48544" operator="containsText" text="Dn(waiting)">
      <formula>NOT(ISERROR(SEARCH("Dn(waiting)",I67)))</formula>
    </cfRule>
  </conditionalFormatting>
  <conditionalFormatting sqref="I68">
    <cfRule type="containsBlanks" dxfId="11523" priority="48537">
      <formula>LEN(TRIM(I68))=0</formula>
    </cfRule>
    <cfRule type="containsText" dxfId="11522" priority="48538" operator="containsText" text="Operational">
      <formula>NOT(ISERROR(SEARCH("Operational",I68)))</formula>
    </cfRule>
    <cfRule type="containsText" dxfId="11521" priority="48539" operator="containsText" text="Dn(service)">
      <formula>NOT(ISERROR(SEARCH("Dn(service)",I68)))</formula>
    </cfRule>
    <cfRule type="containsText" dxfId="11520" priority="48540" operator="containsText" text="Dn(waiting)">
      <formula>NOT(ISERROR(SEARCH("Dn(waiting)",I68)))</formula>
    </cfRule>
  </conditionalFormatting>
  <conditionalFormatting sqref="I69">
    <cfRule type="containsBlanks" dxfId="11519" priority="48533">
      <formula>LEN(TRIM(I69))=0</formula>
    </cfRule>
    <cfRule type="containsText" dxfId="11518" priority="48534" operator="containsText" text="Operational">
      <formula>NOT(ISERROR(SEARCH("Operational",I69)))</formula>
    </cfRule>
    <cfRule type="containsText" dxfId="11517" priority="48535" operator="containsText" text="Dn(service)">
      <formula>NOT(ISERROR(SEARCH("Dn(service)",I69)))</formula>
    </cfRule>
    <cfRule type="containsText" dxfId="11516" priority="48536" operator="containsText" text="Dn(waiting)">
      <formula>NOT(ISERROR(SEARCH("Dn(waiting)",I69)))</formula>
    </cfRule>
  </conditionalFormatting>
  <conditionalFormatting sqref="I70">
    <cfRule type="containsBlanks" dxfId="11515" priority="48529">
      <formula>LEN(TRIM(I70))=0</formula>
    </cfRule>
    <cfRule type="containsText" dxfId="11514" priority="48530" operator="containsText" text="Operational">
      <formula>NOT(ISERROR(SEARCH("Operational",I70)))</formula>
    </cfRule>
    <cfRule type="containsText" dxfId="11513" priority="48531" operator="containsText" text="Dn(service)">
      <formula>NOT(ISERROR(SEARCH("Dn(service)",I70)))</formula>
    </cfRule>
    <cfRule type="containsText" dxfId="11512" priority="48532" operator="containsText" text="Dn(waiting)">
      <formula>NOT(ISERROR(SEARCH("Dn(waiting)",I70)))</formula>
    </cfRule>
  </conditionalFormatting>
  <conditionalFormatting sqref="E68">
    <cfRule type="containsBlanks" dxfId="11511" priority="48525">
      <formula>LEN(TRIM(E68))=0</formula>
    </cfRule>
    <cfRule type="containsText" dxfId="11510" priority="48526" operator="containsText" text="Operational">
      <formula>NOT(ISERROR(SEARCH("Operational",E68)))</formula>
    </cfRule>
    <cfRule type="containsText" dxfId="11509" priority="48527" operator="containsText" text="Dn(service)">
      <formula>NOT(ISERROR(SEARCH("Dn(service)",E68)))</formula>
    </cfRule>
    <cfRule type="containsText" dxfId="11508" priority="48528" operator="containsText" text="Dn(waiting)">
      <formula>NOT(ISERROR(SEARCH("Dn(waiting)",E68)))</formula>
    </cfRule>
  </conditionalFormatting>
  <conditionalFormatting sqref="E69">
    <cfRule type="containsBlanks" dxfId="11507" priority="48521">
      <formula>LEN(TRIM(E69))=0</formula>
    </cfRule>
    <cfRule type="containsText" dxfId="11506" priority="48522" operator="containsText" text="Operational">
      <formula>NOT(ISERROR(SEARCH("Operational",E69)))</formula>
    </cfRule>
    <cfRule type="containsText" dxfId="11505" priority="48523" operator="containsText" text="Dn(service)">
      <formula>NOT(ISERROR(SEARCH("Dn(service)",E69)))</formula>
    </cfRule>
    <cfRule type="containsText" dxfId="11504" priority="48524" operator="containsText" text="Dn(waiting)">
      <formula>NOT(ISERROR(SEARCH("Dn(waiting)",E69)))</formula>
    </cfRule>
  </conditionalFormatting>
  <conditionalFormatting sqref="C72">
    <cfRule type="containsBlanks" dxfId="11503" priority="48489">
      <formula>LEN(TRIM(C72))=0</formula>
    </cfRule>
    <cfRule type="containsText" dxfId="11502" priority="48490" operator="containsText" text="Operational">
      <formula>NOT(ISERROR(SEARCH("Operational",C72)))</formula>
    </cfRule>
    <cfRule type="containsText" dxfId="11501" priority="48491" operator="containsText" text="Dn(service)">
      <formula>NOT(ISERROR(SEARCH("Dn(service)",C72)))</formula>
    </cfRule>
    <cfRule type="containsText" dxfId="11500" priority="48492" operator="containsText" text="Dn(waiting)">
      <formula>NOT(ISERROR(SEARCH("Dn(waiting)",C72)))</formula>
    </cfRule>
  </conditionalFormatting>
  <conditionalFormatting sqref="C73">
    <cfRule type="containsBlanks" dxfId="11499" priority="48485">
      <formula>LEN(TRIM(C73))=0</formula>
    </cfRule>
    <cfRule type="containsText" dxfId="11498" priority="48486" operator="containsText" text="Operational">
      <formula>NOT(ISERROR(SEARCH("Operational",C73)))</formula>
    </cfRule>
    <cfRule type="containsText" dxfId="11497" priority="48487" operator="containsText" text="Dn(service)">
      <formula>NOT(ISERROR(SEARCH("Dn(service)",C73)))</formula>
    </cfRule>
    <cfRule type="containsText" dxfId="11496" priority="48488" operator="containsText" text="Dn(waiting)">
      <formula>NOT(ISERROR(SEARCH("Dn(waiting)",C73)))</formula>
    </cfRule>
  </conditionalFormatting>
  <conditionalFormatting sqref="H76">
    <cfRule type="containsBlanks" dxfId="11495" priority="48457">
      <formula>LEN(TRIM(H76))=0</formula>
    </cfRule>
    <cfRule type="containsText" dxfId="11494" priority="48458" operator="containsText" text="Operational">
      <formula>NOT(ISERROR(SEARCH("Operational",H76)))</formula>
    </cfRule>
    <cfRule type="containsText" dxfId="11493" priority="48459" operator="containsText" text="Dn(service)">
      <formula>NOT(ISERROR(SEARCH("Dn(service)",H76)))</formula>
    </cfRule>
    <cfRule type="containsText" dxfId="11492" priority="48460" operator="containsText" text="Dn(waiting)">
      <formula>NOT(ISERROR(SEARCH("Dn(waiting)",H76)))</formula>
    </cfRule>
  </conditionalFormatting>
  <conditionalFormatting sqref="H77">
    <cfRule type="containsBlanks" dxfId="11491" priority="48453">
      <formula>LEN(TRIM(H77))=0</formula>
    </cfRule>
    <cfRule type="containsText" dxfId="11490" priority="48454" operator="containsText" text="Operational">
      <formula>NOT(ISERROR(SEARCH("Operational",H77)))</formula>
    </cfRule>
    <cfRule type="containsText" dxfId="11489" priority="48455" operator="containsText" text="Dn(service)">
      <formula>NOT(ISERROR(SEARCH("Dn(service)",H77)))</formula>
    </cfRule>
    <cfRule type="containsText" dxfId="11488" priority="48456" operator="containsText" text="Dn(waiting)">
      <formula>NOT(ISERROR(SEARCH("Dn(waiting)",H77)))</formula>
    </cfRule>
  </conditionalFormatting>
  <conditionalFormatting sqref="H78">
    <cfRule type="containsBlanks" dxfId="11487" priority="48449">
      <formula>LEN(TRIM(H78))=0</formula>
    </cfRule>
    <cfRule type="containsText" dxfId="11486" priority="48450" operator="containsText" text="Operational">
      <formula>NOT(ISERROR(SEARCH("Operational",H78)))</formula>
    </cfRule>
    <cfRule type="containsText" dxfId="11485" priority="48451" operator="containsText" text="Dn(service)">
      <formula>NOT(ISERROR(SEARCH("Dn(service)",H78)))</formula>
    </cfRule>
    <cfRule type="containsText" dxfId="11484" priority="48452" operator="containsText" text="Dn(waiting)">
      <formula>NOT(ISERROR(SEARCH("Dn(waiting)",H78)))</formula>
    </cfRule>
  </conditionalFormatting>
  <conditionalFormatting sqref="H79">
    <cfRule type="containsBlanks" dxfId="11483" priority="48445">
      <formula>LEN(TRIM(H79))=0</formula>
    </cfRule>
    <cfRule type="containsText" dxfId="11482" priority="48446" operator="containsText" text="Operational">
      <formula>NOT(ISERROR(SEARCH("Operational",H79)))</formula>
    </cfRule>
    <cfRule type="containsText" dxfId="11481" priority="48447" operator="containsText" text="Dn(service)">
      <formula>NOT(ISERROR(SEARCH("Dn(service)",H79)))</formula>
    </cfRule>
    <cfRule type="containsText" dxfId="11480" priority="48448" operator="containsText" text="Dn(waiting)">
      <formula>NOT(ISERROR(SEARCH("Dn(waiting)",H79)))</formula>
    </cfRule>
  </conditionalFormatting>
  <conditionalFormatting sqref="E92">
    <cfRule type="containsBlanks" dxfId="11479" priority="48289">
      <formula>LEN(TRIM(E92))=0</formula>
    </cfRule>
    <cfRule type="containsText" dxfId="11478" priority="48290" operator="containsText" text="Operational">
      <formula>NOT(ISERROR(SEARCH("Operational",E92)))</formula>
    </cfRule>
    <cfRule type="containsText" dxfId="11477" priority="48291" operator="containsText" text="Dn(service)">
      <formula>NOT(ISERROR(SEARCH("Dn(service)",E92)))</formula>
    </cfRule>
    <cfRule type="containsText" dxfId="11476" priority="48292" operator="containsText" text="Dn(waiting)">
      <formula>NOT(ISERROR(SEARCH("Dn(waiting)",E92)))</formula>
    </cfRule>
  </conditionalFormatting>
  <conditionalFormatting sqref="H136:H138 F140:F141">
    <cfRule type="containsBlanks" dxfId="11475" priority="48045">
      <formula>LEN(TRIM(F136))=0</formula>
    </cfRule>
    <cfRule type="containsText" dxfId="11474" priority="48046" operator="containsText" text="Operational">
      <formula>NOT(ISERROR(SEARCH("Operational",F136)))</formula>
    </cfRule>
    <cfRule type="containsText" dxfId="11473" priority="48047" operator="containsText" text="Dn(service)">
      <formula>NOT(ISERROR(SEARCH("Dn(service)",F136)))</formula>
    </cfRule>
    <cfRule type="containsText" dxfId="11472" priority="48048" operator="containsText" text="Dn(waiting)">
      <formula>NOT(ISERROR(SEARCH("Dn(waiting)",F136)))</formula>
    </cfRule>
  </conditionalFormatting>
  <conditionalFormatting sqref="H104:H105">
    <cfRule type="containsBlanks" dxfId="11471" priority="48209">
      <formula>LEN(TRIM(H104))=0</formula>
    </cfRule>
    <cfRule type="containsText" dxfId="11470" priority="48210" operator="containsText" text="Operational">
      <formula>NOT(ISERROR(SEARCH("Operational",H104)))</formula>
    </cfRule>
    <cfRule type="containsText" dxfId="11469" priority="48211" operator="containsText" text="Dn(service)">
      <formula>NOT(ISERROR(SEARCH("Dn(service)",H104)))</formula>
    </cfRule>
    <cfRule type="containsText" dxfId="11468" priority="48212" operator="containsText" text="Dn(waiting)">
      <formula>NOT(ISERROR(SEARCH("Dn(waiting)",H104)))</formula>
    </cfRule>
  </conditionalFormatting>
  <conditionalFormatting sqref="H106">
    <cfRule type="containsBlanks" dxfId="11467" priority="48205">
      <formula>LEN(TRIM(H106))=0</formula>
    </cfRule>
    <cfRule type="containsText" dxfId="11466" priority="48206" operator="containsText" text="Operational">
      <formula>NOT(ISERROR(SEARCH("Operational",H106)))</formula>
    </cfRule>
    <cfRule type="containsText" dxfId="11465" priority="48207" operator="containsText" text="Dn(service)">
      <formula>NOT(ISERROR(SEARCH("Dn(service)",H106)))</formula>
    </cfRule>
    <cfRule type="containsText" dxfId="11464" priority="48208" operator="containsText" text="Dn(waiting)">
      <formula>NOT(ISERROR(SEARCH("Dn(waiting)",H106)))</formula>
    </cfRule>
  </conditionalFormatting>
  <conditionalFormatting sqref="E117">
    <cfRule type="containsBlanks" dxfId="11463" priority="48133">
      <formula>LEN(TRIM(E117))=0</formula>
    </cfRule>
    <cfRule type="containsText" dxfId="11462" priority="48134" operator="containsText" text="Operational">
      <formula>NOT(ISERROR(SEARCH("Operational",E117)))</formula>
    </cfRule>
    <cfRule type="containsText" dxfId="11461" priority="48135" operator="containsText" text="Dn(service)">
      <formula>NOT(ISERROR(SEARCH("Dn(service)",E117)))</formula>
    </cfRule>
    <cfRule type="containsText" dxfId="11460" priority="48136" operator="containsText" text="Dn(waiting)">
      <formula>NOT(ISERROR(SEARCH("Dn(waiting)",E117)))</formula>
    </cfRule>
  </conditionalFormatting>
  <conditionalFormatting sqref="F112:F115">
    <cfRule type="containsBlanks" dxfId="11459" priority="48113">
      <formula>LEN(TRIM(F112))=0</formula>
    </cfRule>
    <cfRule type="containsText" dxfId="11458" priority="48114" operator="containsText" text="Operational">
      <formula>NOT(ISERROR(SEARCH("Operational",F112)))</formula>
    </cfRule>
    <cfRule type="containsText" dxfId="11457" priority="48115" operator="containsText" text="Dn(service)">
      <formula>NOT(ISERROR(SEARCH("Dn(service)",F112)))</formula>
    </cfRule>
    <cfRule type="containsText" dxfId="11456" priority="48116" operator="containsText" text="Dn(waiting)">
      <formula>NOT(ISERROR(SEARCH("Dn(waiting)",F112)))</formula>
    </cfRule>
  </conditionalFormatting>
  <conditionalFormatting sqref="I9">
    <cfRule type="containsBlanks" dxfId="11455" priority="48009">
      <formula>LEN(TRIM(I9))=0</formula>
    </cfRule>
    <cfRule type="containsText" dxfId="11454" priority="48010" operator="containsText" text="Operational">
      <formula>NOT(ISERROR(SEARCH("Operational",I9)))</formula>
    </cfRule>
    <cfRule type="containsText" dxfId="11453" priority="48011" operator="containsText" text="Dn(service)">
      <formula>NOT(ISERROR(SEARCH("Dn(service)",I9)))</formula>
    </cfRule>
    <cfRule type="containsText" dxfId="11452" priority="48012" operator="containsText" text="Dn(waiting)">
      <formula>NOT(ISERROR(SEARCH("Dn(waiting)",I9)))</formula>
    </cfRule>
  </conditionalFormatting>
  <conditionalFormatting sqref="I123:I125">
    <cfRule type="containsBlanks" dxfId="11451" priority="48085">
      <formula>LEN(TRIM(I123))=0</formula>
    </cfRule>
    <cfRule type="containsText" dxfId="11450" priority="48086" operator="containsText" text="Operational">
      <formula>NOT(ISERROR(SEARCH("Operational",I123)))</formula>
    </cfRule>
    <cfRule type="containsText" dxfId="11449" priority="48087" operator="containsText" text="Dn(service)">
      <formula>NOT(ISERROR(SEARCH("Dn(service)",I123)))</formula>
    </cfRule>
    <cfRule type="containsText" dxfId="11448" priority="48088" operator="containsText" text="Dn(waiting)">
      <formula>NOT(ISERROR(SEARCH("Dn(waiting)",I123)))</formula>
    </cfRule>
  </conditionalFormatting>
  <conditionalFormatting sqref="C131:C133">
    <cfRule type="containsBlanks" dxfId="11447" priority="48073">
      <formula>LEN(TRIM(C131))=0</formula>
    </cfRule>
    <cfRule type="containsText" dxfId="11446" priority="48074" operator="containsText" text="Operational">
      <formula>NOT(ISERROR(SEARCH("Operational",C131)))</formula>
    </cfRule>
    <cfRule type="containsText" dxfId="11445" priority="48075" operator="containsText" text="Dn(service)">
      <formula>NOT(ISERROR(SEARCH("Dn(service)",C131)))</formula>
    </cfRule>
    <cfRule type="containsText" dxfId="11444" priority="48076" operator="containsText" text="Dn(waiting)">
      <formula>NOT(ISERROR(SEARCH("Dn(waiting)",C131)))</formula>
    </cfRule>
  </conditionalFormatting>
  <conditionalFormatting sqref="F6">
    <cfRule type="containsBlanks" dxfId="11443" priority="48017">
      <formula>LEN(TRIM(F6))=0</formula>
    </cfRule>
    <cfRule type="containsText" dxfId="11442" priority="48018" operator="containsText" text="Operational">
      <formula>NOT(ISERROR(SEARCH("Operational",F6)))</formula>
    </cfRule>
    <cfRule type="containsText" dxfId="11441" priority="48019" operator="containsText" text="Dn(service)">
      <formula>NOT(ISERROR(SEARCH("Dn(service)",F6)))</formula>
    </cfRule>
    <cfRule type="containsText" dxfId="11440" priority="48020" operator="containsText" text="Dn(waiting)">
      <formula>NOT(ISERROR(SEARCH("Dn(waiting)",F6)))</formula>
    </cfRule>
  </conditionalFormatting>
  <conditionalFormatting sqref="F7">
    <cfRule type="containsBlanks" dxfId="11439" priority="48013">
      <formula>LEN(TRIM(F7))=0</formula>
    </cfRule>
    <cfRule type="containsText" dxfId="11438" priority="48014" operator="containsText" text="Operational">
      <formula>NOT(ISERROR(SEARCH("Operational",F7)))</formula>
    </cfRule>
    <cfRule type="containsText" dxfId="11437" priority="48015" operator="containsText" text="Dn(service)">
      <formula>NOT(ISERROR(SEARCH("Dn(service)",F7)))</formula>
    </cfRule>
    <cfRule type="containsText" dxfId="11436" priority="48016" operator="containsText" text="Dn(waiting)">
      <formula>NOT(ISERROR(SEARCH("Dn(waiting)",F7)))</formula>
    </cfRule>
  </conditionalFormatting>
  <conditionalFormatting sqref="F85">
    <cfRule type="containsBlanks" dxfId="11435" priority="48005">
      <formula>LEN(TRIM(F85))=0</formula>
    </cfRule>
    <cfRule type="containsText" dxfId="11434" priority="48006" operator="containsText" text="Operational">
      <formula>NOT(ISERROR(SEARCH("Operational",F85)))</formula>
    </cfRule>
    <cfRule type="containsText" dxfId="11433" priority="48007" operator="containsText" text="Dn(service)">
      <formula>NOT(ISERROR(SEARCH("Dn(service)",F85)))</formula>
    </cfRule>
    <cfRule type="containsText" dxfId="11432" priority="48008" operator="containsText" text="Dn(waiting)">
      <formula>NOT(ISERROR(SEARCH("Dn(waiting)",F85)))</formula>
    </cfRule>
  </conditionalFormatting>
  <conditionalFormatting sqref="F84">
    <cfRule type="containsBlanks" dxfId="11431" priority="48001">
      <formula>LEN(TRIM(F84))=0</formula>
    </cfRule>
    <cfRule type="containsText" dxfId="11430" priority="48002" operator="containsText" text="Operational">
      <formula>NOT(ISERROR(SEARCH("Operational",F84)))</formula>
    </cfRule>
    <cfRule type="containsText" dxfId="11429" priority="48003" operator="containsText" text="Dn(service)">
      <formula>NOT(ISERROR(SEARCH("Dn(service)",F84)))</formula>
    </cfRule>
    <cfRule type="containsText" dxfId="11428" priority="48004" operator="containsText" text="Dn(waiting)">
      <formula>NOT(ISERROR(SEARCH("Dn(waiting)",F84)))</formula>
    </cfRule>
  </conditionalFormatting>
  <conditionalFormatting sqref="D160:D163 I166:I167 C165:C167 G158 I158">
    <cfRule type="containsBlanks" dxfId="11427" priority="47997">
      <formula>LEN(TRIM(C158))=0</formula>
    </cfRule>
    <cfRule type="containsText" dxfId="11426" priority="47998" operator="containsText" text="Operational">
      <formula>NOT(ISERROR(SEARCH("Operational",C158)))</formula>
    </cfRule>
    <cfRule type="containsText" dxfId="11425" priority="47999" operator="containsText" text="Dn(service)">
      <formula>NOT(ISERROR(SEARCH("Dn(service)",C158)))</formula>
    </cfRule>
    <cfRule type="containsText" dxfId="11424" priority="48000" operator="containsText" text="Dn(waiting)">
      <formula>NOT(ISERROR(SEARCH("Dn(waiting)",C158)))</formula>
    </cfRule>
  </conditionalFormatting>
  <conditionalFormatting sqref="G167">
    <cfRule type="containsBlanks" dxfId="11423" priority="47549">
      <formula>LEN(TRIM(G167))=0</formula>
    </cfRule>
    <cfRule type="containsText" dxfId="11422" priority="47550" operator="containsText" text="Operational">
      <formula>NOT(ISERROR(SEARCH("Operational",G167)))</formula>
    </cfRule>
    <cfRule type="containsText" dxfId="11421" priority="47551" operator="containsText" text="Dn(service)">
      <formula>NOT(ISERROR(SEARCH("Dn(service)",G167)))</formula>
    </cfRule>
    <cfRule type="containsText" dxfId="11420" priority="47552" operator="containsText" text="Dn(waiting)">
      <formula>NOT(ISERROR(SEARCH("Dn(waiting)",G167)))</formula>
    </cfRule>
  </conditionalFormatting>
  <conditionalFormatting sqref="I163">
    <cfRule type="containsBlanks" dxfId="11419" priority="47569">
      <formula>LEN(TRIM(I163))=0</formula>
    </cfRule>
    <cfRule type="containsText" dxfId="11418" priority="47570" operator="containsText" text="Operational">
      <formula>NOT(ISERROR(SEARCH("Operational",I163)))</formula>
    </cfRule>
    <cfRule type="containsText" dxfId="11417" priority="47571" operator="containsText" text="Dn(service)">
      <formula>NOT(ISERROR(SEARCH("Dn(service)",I163)))</formula>
    </cfRule>
    <cfRule type="containsText" dxfId="11416" priority="47572" operator="containsText" text="Dn(waiting)">
      <formula>NOT(ISERROR(SEARCH("Dn(waiting)",I163)))</formula>
    </cfRule>
  </conditionalFormatting>
  <conditionalFormatting sqref="I164">
    <cfRule type="containsBlanks" dxfId="11415" priority="47565">
      <formula>LEN(TRIM(I164))=0</formula>
    </cfRule>
    <cfRule type="containsText" dxfId="11414" priority="47566" operator="containsText" text="Operational">
      <formula>NOT(ISERROR(SEARCH("Operational",I164)))</formula>
    </cfRule>
    <cfRule type="containsText" dxfId="11413" priority="47567" operator="containsText" text="Dn(service)">
      <formula>NOT(ISERROR(SEARCH("Dn(service)",I164)))</formula>
    </cfRule>
    <cfRule type="containsText" dxfId="11412" priority="47568" operator="containsText" text="Dn(waiting)">
      <formula>NOT(ISERROR(SEARCH("Dn(waiting)",I164)))</formula>
    </cfRule>
  </conditionalFormatting>
  <conditionalFormatting sqref="G161">
    <cfRule type="containsBlanks" dxfId="11411" priority="47601">
      <formula>LEN(TRIM(G161))=0</formula>
    </cfRule>
    <cfRule type="containsText" dxfId="11410" priority="47602" operator="containsText" text="Operational">
      <formula>NOT(ISERROR(SEARCH("Operational",G161)))</formula>
    </cfRule>
    <cfRule type="containsText" dxfId="11409" priority="47603" operator="containsText" text="Dn(service)">
      <formula>NOT(ISERROR(SEARCH("Dn(service)",G161)))</formula>
    </cfRule>
    <cfRule type="containsText" dxfId="11408" priority="47604" operator="containsText" text="Dn(waiting)">
      <formula>NOT(ISERROR(SEARCH("Dn(waiting)",G161)))</formula>
    </cfRule>
  </conditionalFormatting>
  <conditionalFormatting sqref="G162">
    <cfRule type="containsBlanks" dxfId="11407" priority="47597">
      <formula>LEN(TRIM(G162))=0</formula>
    </cfRule>
    <cfRule type="containsText" dxfId="11406" priority="47598" operator="containsText" text="Operational">
      <formula>NOT(ISERROR(SEARCH("Operational",G162)))</formula>
    </cfRule>
    <cfRule type="containsText" dxfId="11405" priority="47599" operator="containsText" text="Dn(service)">
      <formula>NOT(ISERROR(SEARCH("Dn(service)",G162)))</formula>
    </cfRule>
    <cfRule type="containsText" dxfId="11404" priority="47600" operator="containsText" text="Dn(waiting)">
      <formula>NOT(ISERROR(SEARCH("Dn(waiting)",G162)))</formula>
    </cfRule>
  </conditionalFormatting>
  <conditionalFormatting sqref="I160">
    <cfRule type="containsBlanks" dxfId="11403" priority="47593">
      <formula>LEN(TRIM(I160))=0</formula>
    </cfRule>
    <cfRule type="containsText" dxfId="11402" priority="47594" operator="containsText" text="Operational">
      <formula>NOT(ISERROR(SEARCH("Operational",I160)))</formula>
    </cfRule>
    <cfRule type="containsText" dxfId="11401" priority="47595" operator="containsText" text="Dn(service)">
      <formula>NOT(ISERROR(SEARCH("Dn(service)",I160)))</formula>
    </cfRule>
    <cfRule type="containsText" dxfId="11400" priority="47596" operator="containsText" text="Dn(waiting)">
      <formula>NOT(ISERROR(SEARCH("Dn(waiting)",I160)))</formula>
    </cfRule>
  </conditionalFormatting>
  <conditionalFormatting sqref="I161">
    <cfRule type="containsBlanks" dxfId="11399" priority="47589">
      <formula>LEN(TRIM(I161))=0</formula>
    </cfRule>
    <cfRule type="containsText" dxfId="11398" priority="47590" operator="containsText" text="Operational">
      <formula>NOT(ISERROR(SEARCH("Operational",I161)))</formula>
    </cfRule>
    <cfRule type="containsText" dxfId="11397" priority="47591" operator="containsText" text="Dn(service)">
      <formula>NOT(ISERROR(SEARCH("Dn(service)",I161)))</formula>
    </cfRule>
    <cfRule type="containsText" dxfId="11396" priority="47592" operator="containsText" text="Dn(waiting)">
      <formula>NOT(ISERROR(SEARCH("Dn(waiting)",I161)))</formula>
    </cfRule>
  </conditionalFormatting>
  <conditionalFormatting sqref="I159">
    <cfRule type="containsBlanks" dxfId="11395" priority="47585">
      <formula>LEN(TRIM(I159))=0</formula>
    </cfRule>
    <cfRule type="containsText" dxfId="11394" priority="47586" operator="containsText" text="Operational">
      <formula>NOT(ISERROR(SEARCH("Operational",I159)))</formula>
    </cfRule>
    <cfRule type="containsText" dxfId="11393" priority="47587" operator="containsText" text="Dn(service)">
      <formula>NOT(ISERROR(SEARCH("Dn(service)",I159)))</formula>
    </cfRule>
    <cfRule type="containsText" dxfId="11392" priority="47588" operator="containsText" text="Dn(waiting)">
      <formula>NOT(ISERROR(SEARCH("Dn(waiting)",I159)))</formula>
    </cfRule>
  </conditionalFormatting>
  <conditionalFormatting sqref="G163">
    <cfRule type="containsBlanks" dxfId="11391" priority="47581">
      <formula>LEN(TRIM(G163))=0</formula>
    </cfRule>
    <cfRule type="containsText" dxfId="11390" priority="47582" operator="containsText" text="Operational">
      <formula>NOT(ISERROR(SEARCH("Operational",G163)))</formula>
    </cfRule>
    <cfRule type="containsText" dxfId="11389" priority="47583" operator="containsText" text="Dn(service)">
      <formula>NOT(ISERROR(SEARCH("Dn(service)",G163)))</formula>
    </cfRule>
    <cfRule type="containsText" dxfId="11388" priority="47584" operator="containsText" text="Dn(waiting)">
      <formula>NOT(ISERROR(SEARCH("Dn(waiting)",G163)))</formula>
    </cfRule>
  </conditionalFormatting>
  <conditionalFormatting sqref="G166">
    <cfRule type="containsBlanks" dxfId="11387" priority="47529">
      <formula>LEN(TRIM(G166))=0</formula>
    </cfRule>
    <cfRule type="containsText" dxfId="11386" priority="47530" operator="containsText" text="Operational">
      <formula>NOT(ISERROR(SEARCH("Operational",G166)))</formula>
    </cfRule>
    <cfRule type="containsText" dxfId="11385" priority="47531" operator="containsText" text="Dn(service)">
      <formula>NOT(ISERROR(SEARCH("Dn(service)",G166)))</formula>
    </cfRule>
    <cfRule type="containsText" dxfId="11384" priority="47532" operator="containsText" text="Dn(waiting)">
      <formula>NOT(ISERROR(SEARCH("Dn(waiting)",G166)))</formula>
    </cfRule>
  </conditionalFormatting>
  <conditionalFormatting sqref="I165">
    <cfRule type="containsBlanks" dxfId="11383" priority="47561">
      <formula>LEN(TRIM(I165))=0</formula>
    </cfRule>
    <cfRule type="containsText" dxfId="11382" priority="47562" operator="containsText" text="Operational">
      <formula>NOT(ISERROR(SEARCH("Operational",I165)))</formula>
    </cfRule>
    <cfRule type="containsText" dxfId="11381" priority="47563" operator="containsText" text="Dn(service)">
      <formula>NOT(ISERROR(SEARCH("Dn(service)",I165)))</formula>
    </cfRule>
    <cfRule type="containsText" dxfId="11380" priority="47564" operator="containsText" text="Dn(waiting)">
      <formula>NOT(ISERROR(SEARCH("Dn(waiting)",I165)))</formula>
    </cfRule>
  </conditionalFormatting>
  <conditionalFormatting sqref="G164">
    <cfRule type="containsBlanks" dxfId="11379" priority="47557">
      <formula>LEN(TRIM(G164))=0</formula>
    </cfRule>
    <cfRule type="containsText" dxfId="11378" priority="47558" operator="containsText" text="Operational">
      <formula>NOT(ISERROR(SEARCH("Operational",G164)))</formula>
    </cfRule>
    <cfRule type="containsText" dxfId="11377" priority="47559" operator="containsText" text="Dn(service)">
      <formula>NOT(ISERROR(SEARCH("Dn(service)",G164)))</formula>
    </cfRule>
    <cfRule type="containsText" dxfId="11376" priority="47560" operator="containsText" text="Dn(waiting)">
      <formula>NOT(ISERROR(SEARCH("Dn(waiting)",G164)))</formula>
    </cfRule>
  </conditionalFormatting>
  <conditionalFormatting sqref="G165">
    <cfRule type="containsBlanks" dxfId="11375" priority="47553">
      <formula>LEN(TRIM(G165))=0</formula>
    </cfRule>
    <cfRule type="containsText" dxfId="11374" priority="47554" operator="containsText" text="Operational">
      <formula>NOT(ISERROR(SEARCH("Operational",G165)))</formula>
    </cfRule>
    <cfRule type="containsText" dxfId="11373" priority="47555" operator="containsText" text="Dn(service)">
      <formula>NOT(ISERROR(SEARCH("Dn(service)",G165)))</formula>
    </cfRule>
    <cfRule type="containsText" dxfId="11372" priority="47556" operator="containsText" text="Dn(waiting)">
      <formula>NOT(ISERROR(SEARCH("Dn(waiting)",G165)))</formula>
    </cfRule>
  </conditionalFormatting>
  <conditionalFormatting sqref="D164">
    <cfRule type="containsBlanks" dxfId="11371" priority="47545">
      <formula>LEN(TRIM(D164))=0</formula>
    </cfRule>
    <cfRule type="containsText" dxfId="11370" priority="47546" operator="containsText" text="Operational">
      <formula>NOT(ISERROR(SEARCH("Operational",D164)))</formula>
    </cfRule>
    <cfRule type="containsText" dxfId="11369" priority="47547" operator="containsText" text="Dn(service)">
      <formula>NOT(ISERROR(SEARCH("Dn(service)",D164)))</formula>
    </cfRule>
    <cfRule type="containsText" dxfId="11368" priority="47548" operator="containsText" text="Dn(waiting)">
      <formula>NOT(ISERROR(SEARCH("Dn(waiting)",D164)))</formula>
    </cfRule>
  </conditionalFormatting>
  <conditionalFormatting sqref="D165">
    <cfRule type="containsBlanks" dxfId="11367" priority="47541">
      <formula>LEN(TRIM(D165))=0</formula>
    </cfRule>
    <cfRule type="containsText" dxfId="11366" priority="47542" operator="containsText" text="Operational">
      <formula>NOT(ISERROR(SEARCH("Operational",D165)))</formula>
    </cfRule>
    <cfRule type="containsText" dxfId="11365" priority="47543" operator="containsText" text="Dn(service)">
      <formula>NOT(ISERROR(SEARCH("Dn(service)",D165)))</formula>
    </cfRule>
    <cfRule type="containsText" dxfId="11364" priority="47544" operator="containsText" text="Dn(waiting)">
      <formula>NOT(ISERROR(SEARCH("Dn(waiting)",D165)))</formula>
    </cfRule>
  </conditionalFormatting>
  <conditionalFormatting sqref="D166">
    <cfRule type="containsBlanks" dxfId="11363" priority="47537">
      <formula>LEN(TRIM(D166))=0</formula>
    </cfRule>
    <cfRule type="containsText" dxfId="11362" priority="47538" operator="containsText" text="Operational">
      <formula>NOT(ISERROR(SEARCH("Operational",D166)))</formula>
    </cfRule>
    <cfRule type="containsText" dxfId="11361" priority="47539" operator="containsText" text="Dn(service)">
      <formula>NOT(ISERROR(SEARCH("Dn(service)",D166)))</formula>
    </cfRule>
    <cfRule type="containsText" dxfId="11360" priority="47540" operator="containsText" text="Dn(waiting)">
      <formula>NOT(ISERROR(SEARCH("Dn(waiting)",D166)))</formula>
    </cfRule>
  </conditionalFormatting>
  <conditionalFormatting sqref="D167">
    <cfRule type="containsBlanks" dxfId="11359" priority="47533">
      <formula>LEN(TRIM(D167))=0</formula>
    </cfRule>
    <cfRule type="containsText" dxfId="11358" priority="47534" operator="containsText" text="Operational">
      <formula>NOT(ISERROR(SEARCH("Operational",D167)))</formula>
    </cfRule>
    <cfRule type="containsText" dxfId="11357" priority="47535" operator="containsText" text="Dn(service)">
      <formula>NOT(ISERROR(SEARCH("Dn(service)",D167)))</formula>
    </cfRule>
    <cfRule type="containsText" dxfId="11356" priority="47536" operator="containsText" text="Dn(waiting)">
      <formula>NOT(ISERROR(SEARCH("Dn(waiting)",D167)))</formula>
    </cfRule>
  </conditionalFormatting>
  <conditionalFormatting sqref="G159">
    <cfRule type="containsBlanks" dxfId="11355" priority="46537">
      <formula>LEN(TRIM(G159))=0</formula>
    </cfRule>
    <cfRule type="containsText" dxfId="11354" priority="46538" operator="containsText" text="Operational">
      <formula>NOT(ISERROR(SEARCH("Operational",G159)))</formula>
    </cfRule>
    <cfRule type="containsText" dxfId="11353" priority="46539" operator="containsText" text="Dn(service)">
      <formula>NOT(ISERROR(SEARCH("Dn(service)",G159)))</formula>
    </cfRule>
    <cfRule type="containsText" dxfId="11352" priority="46540" operator="containsText" text="Dn(waiting)">
      <formula>NOT(ISERROR(SEARCH("Dn(waiting)",G159)))</formula>
    </cfRule>
  </conditionalFormatting>
  <conditionalFormatting sqref="G160">
    <cfRule type="containsBlanks" dxfId="11351" priority="46533">
      <formula>LEN(TRIM(G160))=0</formula>
    </cfRule>
    <cfRule type="containsText" dxfId="11350" priority="46534" operator="containsText" text="Operational">
      <formula>NOT(ISERROR(SEARCH("Operational",G160)))</formula>
    </cfRule>
    <cfRule type="containsText" dxfId="11349" priority="46535" operator="containsText" text="Dn(service)">
      <formula>NOT(ISERROR(SEARCH("Dn(service)",G160)))</formula>
    </cfRule>
    <cfRule type="containsText" dxfId="11348" priority="46536" operator="containsText" text="Dn(waiting)">
      <formula>NOT(ISERROR(SEARCH("Dn(waiting)",G160)))</formula>
    </cfRule>
  </conditionalFormatting>
  <conditionalFormatting sqref="I162">
    <cfRule type="containsBlanks" dxfId="11347" priority="46529">
      <formula>LEN(TRIM(I162))=0</formula>
    </cfRule>
    <cfRule type="containsText" dxfId="11346" priority="46530" operator="containsText" text="Operational">
      <formula>NOT(ISERROR(SEARCH("Operational",I162)))</formula>
    </cfRule>
    <cfRule type="containsText" dxfId="11345" priority="46531" operator="containsText" text="Dn(service)">
      <formula>NOT(ISERROR(SEARCH("Dn(service)",I162)))</formula>
    </cfRule>
    <cfRule type="containsText" dxfId="11344" priority="46532" operator="containsText" text="Dn(waiting)">
      <formula>NOT(ISERROR(SEARCH("Dn(waiting)",I162)))</formula>
    </cfRule>
  </conditionalFormatting>
  <conditionalFormatting sqref="E6">
    <cfRule type="containsBlanks" dxfId="11343" priority="33381">
      <formula>LEN(TRIM(E6))=0</formula>
    </cfRule>
    <cfRule type="containsText" dxfId="11342" priority="33382" operator="containsText" text="Operational">
      <formula>NOT(ISERROR(SEARCH("Operational",E6)))</formula>
    </cfRule>
    <cfRule type="containsText" dxfId="11341" priority="33383" operator="containsText" text="Dn(service)">
      <formula>NOT(ISERROR(SEARCH("Dn(service)",E6)))</formula>
    </cfRule>
    <cfRule type="containsText" dxfId="11340" priority="33384" operator="containsText" text="Dn(waiting)">
      <formula>NOT(ISERROR(SEARCH("Dn(waiting)",E6)))</formula>
    </cfRule>
  </conditionalFormatting>
  <conditionalFormatting sqref="D13">
    <cfRule type="containsBlanks" dxfId="11339" priority="33273">
      <formula>LEN(TRIM(D13))=0</formula>
    </cfRule>
    <cfRule type="containsText" dxfId="11338" priority="33274" operator="containsText" text="Operational">
      <formula>NOT(ISERROR(SEARCH("Operational",D13)))</formula>
    </cfRule>
    <cfRule type="containsText" dxfId="11337" priority="33275" operator="containsText" text="Dn(service)">
      <formula>NOT(ISERROR(SEARCH("Dn(service)",D13)))</formula>
    </cfRule>
    <cfRule type="containsText" dxfId="11336" priority="33276" operator="containsText" text="Dn(waiting)">
      <formula>NOT(ISERROR(SEARCH("Dn(waiting)",D13)))</formula>
    </cfRule>
  </conditionalFormatting>
  <conditionalFormatting sqref="E7">
    <cfRule type="containsBlanks" dxfId="11335" priority="33377">
      <formula>LEN(TRIM(E7))=0</formula>
    </cfRule>
    <cfRule type="containsText" dxfId="11334" priority="33378" operator="containsText" text="Operational">
      <formula>NOT(ISERROR(SEARCH("Operational",E7)))</formula>
    </cfRule>
    <cfRule type="containsText" dxfId="11333" priority="33379" operator="containsText" text="Dn(service)">
      <formula>NOT(ISERROR(SEARCH("Dn(service)",E7)))</formula>
    </cfRule>
    <cfRule type="containsText" dxfId="11332" priority="33380" operator="containsText" text="Dn(waiting)">
      <formula>NOT(ISERROR(SEARCH("Dn(waiting)",E7)))</formula>
    </cfRule>
  </conditionalFormatting>
  <conditionalFormatting sqref="E8">
    <cfRule type="containsBlanks" dxfId="11331" priority="33373">
      <formula>LEN(TRIM(E8))=0</formula>
    </cfRule>
    <cfRule type="containsText" dxfId="11330" priority="33374" operator="containsText" text="Operational">
      <formula>NOT(ISERROR(SEARCH("Operational",E8)))</formula>
    </cfRule>
    <cfRule type="containsText" dxfId="11329" priority="33375" operator="containsText" text="Dn(service)">
      <formula>NOT(ISERROR(SEARCH("Dn(service)",E8)))</formula>
    </cfRule>
    <cfRule type="containsText" dxfId="11328" priority="33376" operator="containsText" text="Dn(waiting)">
      <formula>NOT(ISERROR(SEARCH("Dn(waiting)",E8)))</formula>
    </cfRule>
  </conditionalFormatting>
  <conditionalFormatting sqref="E9">
    <cfRule type="containsBlanks" dxfId="11327" priority="33369">
      <formula>LEN(TRIM(E9))=0</formula>
    </cfRule>
    <cfRule type="containsText" dxfId="11326" priority="33370" operator="containsText" text="Operational">
      <formula>NOT(ISERROR(SEARCH("Operational",E9)))</formula>
    </cfRule>
    <cfRule type="containsText" dxfId="11325" priority="33371" operator="containsText" text="Dn(service)">
      <formula>NOT(ISERROR(SEARCH("Dn(service)",E9)))</formula>
    </cfRule>
    <cfRule type="containsText" dxfId="11324" priority="33372" operator="containsText" text="Dn(waiting)">
      <formula>NOT(ISERROR(SEARCH("Dn(waiting)",E9)))</formula>
    </cfRule>
  </conditionalFormatting>
  <conditionalFormatting sqref="G6">
    <cfRule type="containsBlanks" dxfId="11323" priority="33365">
      <formula>LEN(TRIM(G6))=0</formula>
    </cfRule>
    <cfRule type="containsText" dxfId="11322" priority="33366" operator="containsText" text="Operational">
      <formula>NOT(ISERROR(SEARCH("Operational",G6)))</formula>
    </cfRule>
    <cfRule type="containsText" dxfId="11321" priority="33367" operator="containsText" text="Dn(service)">
      <formula>NOT(ISERROR(SEARCH("Dn(service)",G6)))</formula>
    </cfRule>
    <cfRule type="containsText" dxfId="11320" priority="33368" operator="containsText" text="Dn(waiting)">
      <formula>NOT(ISERROR(SEARCH("Dn(waiting)",G6)))</formula>
    </cfRule>
  </conditionalFormatting>
  <conditionalFormatting sqref="G7">
    <cfRule type="containsBlanks" dxfId="11319" priority="33361">
      <formula>LEN(TRIM(G7))=0</formula>
    </cfRule>
    <cfRule type="containsText" dxfId="11318" priority="33362" operator="containsText" text="Operational">
      <formula>NOT(ISERROR(SEARCH("Operational",G7)))</formula>
    </cfRule>
    <cfRule type="containsText" dxfId="11317" priority="33363" operator="containsText" text="Dn(service)">
      <formula>NOT(ISERROR(SEARCH("Dn(service)",G7)))</formula>
    </cfRule>
    <cfRule type="containsText" dxfId="11316" priority="33364" operator="containsText" text="Dn(waiting)">
      <formula>NOT(ISERROR(SEARCH("Dn(waiting)",G7)))</formula>
    </cfRule>
  </conditionalFormatting>
  <conditionalFormatting sqref="G8">
    <cfRule type="containsBlanks" dxfId="11315" priority="33357">
      <formula>LEN(TRIM(G8))=0</formula>
    </cfRule>
    <cfRule type="containsText" dxfId="11314" priority="33358" operator="containsText" text="Operational">
      <formula>NOT(ISERROR(SEARCH("Operational",G8)))</formula>
    </cfRule>
    <cfRule type="containsText" dxfId="11313" priority="33359" operator="containsText" text="Dn(service)">
      <formula>NOT(ISERROR(SEARCH("Dn(service)",G8)))</formula>
    </cfRule>
    <cfRule type="containsText" dxfId="11312" priority="33360" operator="containsText" text="Dn(waiting)">
      <formula>NOT(ISERROR(SEARCH("Dn(waiting)",G8)))</formula>
    </cfRule>
  </conditionalFormatting>
  <conditionalFormatting sqref="G9">
    <cfRule type="containsBlanks" dxfId="11311" priority="33353">
      <formula>LEN(TRIM(G9))=0</formula>
    </cfRule>
    <cfRule type="containsText" dxfId="11310" priority="33354" operator="containsText" text="Operational">
      <formula>NOT(ISERROR(SEARCH("Operational",G9)))</formula>
    </cfRule>
    <cfRule type="containsText" dxfId="11309" priority="33355" operator="containsText" text="Dn(service)">
      <formula>NOT(ISERROR(SEARCH("Dn(service)",G9)))</formula>
    </cfRule>
    <cfRule type="containsText" dxfId="11308" priority="33356" operator="containsText" text="Dn(waiting)">
      <formula>NOT(ISERROR(SEARCH("Dn(waiting)",G9)))</formula>
    </cfRule>
  </conditionalFormatting>
  <conditionalFormatting sqref="G10">
    <cfRule type="containsBlanks" dxfId="11307" priority="33349">
      <formula>LEN(TRIM(G10))=0</formula>
    </cfRule>
    <cfRule type="containsText" dxfId="11306" priority="33350" operator="containsText" text="Operational">
      <formula>NOT(ISERROR(SEARCH("Operational",G10)))</formula>
    </cfRule>
    <cfRule type="containsText" dxfId="11305" priority="33351" operator="containsText" text="Dn(service)">
      <formula>NOT(ISERROR(SEARCH("Dn(service)",G10)))</formula>
    </cfRule>
    <cfRule type="containsText" dxfId="11304" priority="33352" operator="containsText" text="Dn(waiting)">
      <formula>NOT(ISERROR(SEARCH("Dn(waiting)",G10)))</formula>
    </cfRule>
  </conditionalFormatting>
  <conditionalFormatting sqref="C7">
    <cfRule type="containsBlanks" dxfId="11303" priority="33333">
      <formula>LEN(TRIM(C7))=0</formula>
    </cfRule>
    <cfRule type="containsText" dxfId="11302" priority="33334" operator="containsText" text="Operational">
      <formula>NOT(ISERROR(SEARCH("Operational",C7)))</formula>
    </cfRule>
    <cfRule type="containsText" dxfId="11301" priority="33335" operator="containsText" text="Dn(service)">
      <formula>NOT(ISERROR(SEARCH("Dn(service)",C7)))</formula>
    </cfRule>
    <cfRule type="containsText" dxfId="11300" priority="33336" operator="containsText" text="Dn(waiting)">
      <formula>NOT(ISERROR(SEARCH("Dn(waiting)",C7)))</formula>
    </cfRule>
  </conditionalFormatting>
  <conditionalFormatting sqref="C18">
    <cfRule type="containsBlanks" dxfId="11299" priority="33289">
      <formula>LEN(TRIM(C18))=0</formula>
    </cfRule>
    <cfRule type="containsText" dxfId="11298" priority="33290" operator="containsText" text="Operational">
      <formula>NOT(ISERROR(SEARCH("Operational",C18)))</formula>
    </cfRule>
    <cfRule type="containsText" dxfId="11297" priority="33291" operator="containsText" text="Dn(service)">
      <formula>NOT(ISERROR(SEARCH("Dn(service)",C18)))</formula>
    </cfRule>
    <cfRule type="containsText" dxfId="11296" priority="33292" operator="containsText" text="Dn(waiting)">
      <formula>NOT(ISERROR(SEARCH("Dn(waiting)",C18)))</formula>
    </cfRule>
  </conditionalFormatting>
  <conditionalFormatting sqref="D14">
    <cfRule type="containsBlanks" dxfId="11295" priority="33269">
      <formula>LEN(TRIM(D14))=0</formula>
    </cfRule>
    <cfRule type="containsText" dxfId="11294" priority="33270" operator="containsText" text="Operational">
      <formula>NOT(ISERROR(SEARCH("Operational",D14)))</formula>
    </cfRule>
    <cfRule type="containsText" dxfId="11293" priority="33271" operator="containsText" text="Dn(service)">
      <formula>NOT(ISERROR(SEARCH("Dn(service)",D14)))</formula>
    </cfRule>
    <cfRule type="containsText" dxfId="11292" priority="33272" operator="containsText" text="Dn(waiting)">
      <formula>NOT(ISERROR(SEARCH("Dn(waiting)",D14)))</formula>
    </cfRule>
  </conditionalFormatting>
  <conditionalFormatting sqref="D75:D78">
    <cfRule type="containsBlanks" dxfId="11291" priority="32949">
      <formula>LEN(TRIM(D75))=0</formula>
    </cfRule>
    <cfRule type="containsText" dxfId="11290" priority="32950" operator="containsText" text="Operational">
      <formula>NOT(ISERROR(SEARCH("Operational",D75)))</formula>
    </cfRule>
    <cfRule type="containsText" dxfId="11289" priority="32951" operator="containsText" text="Dn(service)">
      <formula>NOT(ISERROR(SEARCH("Dn(service)",D75)))</formula>
    </cfRule>
    <cfRule type="containsText" dxfId="11288" priority="32952" operator="containsText" text="Dn(waiting)">
      <formula>NOT(ISERROR(SEARCH("Dn(waiting)",D75)))</formula>
    </cfRule>
  </conditionalFormatting>
  <conditionalFormatting sqref="F111">
    <cfRule type="containsBlanks" dxfId="11287" priority="32849">
      <formula>LEN(TRIM(F111))=0</formula>
    </cfRule>
    <cfRule type="containsText" dxfId="11286" priority="32850" operator="containsText" text="Operational">
      <formula>NOT(ISERROR(SEARCH("Operational",F111)))</formula>
    </cfRule>
    <cfRule type="containsText" dxfId="11285" priority="32851" operator="containsText" text="Dn(service)">
      <formula>NOT(ISERROR(SEARCH("Dn(service)",F111)))</formula>
    </cfRule>
    <cfRule type="containsText" dxfId="11284" priority="32852" operator="containsText" text="Dn(waiting)">
      <formula>NOT(ISERROR(SEARCH("Dn(waiting)",F111)))</formula>
    </cfRule>
  </conditionalFormatting>
  <conditionalFormatting sqref="E115">
    <cfRule type="containsBlanks" dxfId="11283" priority="32841">
      <formula>LEN(TRIM(E115))=0</formula>
    </cfRule>
    <cfRule type="containsText" dxfId="11282" priority="32842" operator="containsText" text="Operational">
      <formula>NOT(ISERROR(SEARCH("Operational",E115)))</formula>
    </cfRule>
    <cfRule type="containsText" dxfId="11281" priority="32843" operator="containsText" text="Dn(service)">
      <formula>NOT(ISERROR(SEARCH("Dn(service)",E115)))</formula>
    </cfRule>
    <cfRule type="containsText" dxfId="11280" priority="32844" operator="containsText" text="Dn(waiting)">
      <formula>NOT(ISERROR(SEARCH("Dn(waiting)",E115)))</formula>
    </cfRule>
  </conditionalFormatting>
  <conditionalFormatting sqref="E67">
    <cfRule type="containsBlanks" dxfId="11279" priority="32981">
      <formula>LEN(TRIM(E67))=0</formula>
    </cfRule>
    <cfRule type="containsText" dxfId="11278" priority="32982" operator="containsText" text="Operational">
      <formula>NOT(ISERROR(SEARCH("Operational",E67)))</formula>
    </cfRule>
    <cfRule type="containsText" dxfId="11277" priority="32983" operator="containsText" text="Dn(service)">
      <formula>NOT(ISERROR(SEARCH("Dn(service)",E67)))</formula>
    </cfRule>
    <cfRule type="containsText" dxfId="11276" priority="32984" operator="containsText" text="Dn(waiting)">
      <formula>NOT(ISERROR(SEARCH("Dn(waiting)",E67)))</formula>
    </cfRule>
  </conditionalFormatting>
  <conditionalFormatting sqref="D10">
    <cfRule type="containsBlanks" dxfId="11275" priority="33221">
      <formula>LEN(TRIM(D10))=0</formula>
    </cfRule>
    <cfRule type="containsText" dxfId="11274" priority="33222" operator="containsText" text="Operational">
      <formula>NOT(ISERROR(SEARCH("Operational",D10)))</formula>
    </cfRule>
    <cfRule type="containsText" dxfId="11273" priority="33223" operator="containsText" text="Dn(service)">
      <formula>NOT(ISERROR(SEARCH("Dn(service)",D10)))</formula>
    </cfRule>
    <cfRule type="containsText" dxfId="11272" priority="33224" operator="containsText" text="Dn(waiting)">
      <formula>NOT(ISERROR(SEARCH("Dn(waiting)",D10)))</formula>
    </cfRule>
  </conditionalFormatting>
  <conditionalFormatting sqref="F23">
    <cfRule type="containsBlanks" dxfId="11271" priority="33173">
      <formula>LEN(TRIM(F23))=0</formula>
    </cfRule>
    <cfRule type="containsText" dxfId="11270" priority="33174" operator="containsText" text="Operational">
      <formula>NOT(ISERROR(SEARCH("Operational",F23)))</formula>
    </cfRule>
    <cfRule type="containsText" dxfId="11269" priority="33175" operator="containsText" text="Dn(service)">
      <formula>NOT(ISERROR(SEARCH("Dn(service)",F23)))</formula>
    </cfRule>
    <cfRule type="containsText" dxfId="11268" priority="33176" operator="containsText" text="Dn(waiting)">
      <formula>NOT(ISERROR(SEARCH("Dn(waiting)",F23)))</formula>
    </cfRule>
  </conditionalFormatting>
  <conditionalFormatting sqref="E33:E37">
    <cfRule type="containsBlanks" dxfId="11267" priority="33105">
      <formula>LEN(TRIM(E33))=0</formula>
    </cfRule>
    <cfRule type="containsText" dxfId="11266" priority="33106" operator="containsText" text="Operational">
      <formula>NOT(ISERROR(SEARCH("Operational",E33)))</formula>
    </cfRule>
    <cfRule type="containsText" dxfId="11265" priority="33107" operator="containsText" text="Dn(service)">
      <formula>NOT(ISERROR(SEARCH("Dn(service)",E33)))</formula>
    </cfRule>
    <cfRule type="containsText" dxfId="11264" priority="33108" operator="containsText" text="Dn(waiting)">
      <formula>NOT(ISERROR(SEARCH("Dn(waiting)",E33)))</formula>
    </cfRule>
  </conditionalFormatting>
  <conditionalFormatting sqref="E38">
    <cfRule type="containsBlanks" dxfId="11263" priority="33093">
      <formula>LEN(TRIM(E38))=0</formula>
    </cfRule>
    <cfRule type="containsText" dxfId="11262" priority="33094" operator="containsText" text="Operational">
      <formula>NOT(ISERROR(SEARCH("Operational",E38)))</formula>
    </cfRule>
    <cfRule type="containsText" dxfId="11261" priority="33095" operator="containsText" text="Dn(service)">
      <formula>NOT(ISERROR(SEARCH("Dn(service)",E38)))</formula>
    </cfRule>
    <cfRule type="containsText" dxfId="11260" priority="33096" operator="containsText" text="Dn(waiting)">
      <formula>NOT(ISERROR(SEARCH("Dn(waiting)",E38)))</formula>
    </cfRule>
  </conditionalFormatting>
  <conditionalFormatting sqref="E39">
    <cfRule type="containsBlanks" dxfId="11259" priority="33089">
      <formula>LEN(TRIM(E39))=0</formula>
    </cfRule>
    <cfRule type="containsText" dxfId="11258" priority="33090" operator="containsText" text="Operational">
      <formula>NOT(ISERROR(SEARCH("Operational",E39)))</formula>
    </cfRule>
    <cfRule type="containsText" dxfId="11257" priority="33091" operator="containsText" text="Dn(service)">
      <formula>NOT(ISERROR(SEARCH("Dn(service)",E39)))</formula>
    </cfRule>
    <cfRule type="containsText" dxfId="11256" priority="33092" operator="containsText" text="Dn(waiting)">
      <formula>NOT(ISERROR(SEARCH("Dn(waiting)",E39)))</formula>
    </cfRule>
  </conditionalFormatting>
  <conditionalFormatting sqref="F24">
    <cfRule type="containsBlanks" dxfId="11255" priority="33169">
      <formula>LEN(TRIM(F24))=0</formula>
    </cfRule>
    <cfRule type="containsText" dxfId="11254" priority="33170" operator="containsText" text="Operational">
      <formula>NOT(ISERROR(SEARCH("Operational",F24)))</formula>
    </cfRule>
    <cfRule type="containsText" dxfId="11253" priority="33171" operator="containsText" text="Dn(service)">
      <formula>NOT(ISERROR(SEARCH("Dn(service)",F24)))</formula>
    </cfRule>
    <cfRule type="containsText" dxfId="11252" priority="33172" operator="containsText" text="Dn(waiting)">
      <formula>NOT(ISERROR(SEARCH("Dn(waiting)",F24)))</formula>
    </cfRule>
  </conditionalFormatting>
  <conditionalFormatting sqref="F25">
    <cfRule type="containsBlanks" dxfId="11251" priority="33165">
      <formula>LEN(TRIM(F25))=0</formula>
    </cfRule>
    <cfRule type="containsText" dxfId="11250" priority="33166" operator="containsText" text="Operational">
      <formula>NOT(ISERROR(SEARCH("Operational",F25)))</formula>
    </cfRule>
    <cfRule type="containsText" dxfId="11249" priority="33167" operator="containsText" text="Dn(service)">
      <formula>NOT(ISERROR(SEARCH("Dn(service)",F25)))</formula>
    </cfRule>
    <cfRule type="containsText" dxfId="11248" priority="33168" operator="containsText" text="Dn(waiting)">
      <formula>NOT(ISERROR(SEARCH("Dn(waiting)",F25)))</formula>
    </cfRule>
  </conditionalFormatting>
  <conditionalFormatting sqref="F26">
    <cfRule type="containsBlanks" dxfId="11247" priority="33161">
      <formula>LEN(TRIM(F26))=0</formula>
    </cfRule>
    <cfRule type="containsText" dxfId="11246" priority="33162" operator="containsText" text="Operational">
      <formula>NOT(ISERROR(SEARCH("Operational",F26)))</formula>
    </cfRule>
    <cfRule type="containsText" dxfId="11245" priority="33163" operator="containsText" text="Dn(service)">
      <formula>NOT(ISERROR(SEARCH("Dn(service)",F26)))</formula>
    </cfRule>
    <cfRule type="containsText" dxfId="11244" priority="33164" operator="containsText" text="Dn(waiting)">
      <formula>NOT(ISERROR(SEARCH("Dn(waiting)",F26)))</formula>
    </cfRule>
  </conditionalFormatting>
  <conditionalFormatting sqref="F27">
    <cfRule type="containsBlanks" dxfId="11243" priority="33157">
      <formula>LEN(TRIM(F27))=0</formula>
    </cfRule>
    <cfRule type="containsText" dxfId="11242" priority="33158" operator="containsText" text="Operational">
      <formula>NOT(ISERROR(SEARCH("Operational",F27)))</formula>
    </cfRule>
    <cfRule type="containsText" dxfId="11241" priority="33159" operator="containsText" text="Dn(service)">
      <formula>NOT(ISERROR(SEARCH("Dn(service)",F27)))</formula>
    </cfRule>
    <cfRule type="containsText" dxfId="11240" priority="33160" operator="containsText" text="Dn(waiting)">
      <formula>NOT(ISERROR(SEARCH("Dn(waiting)",F27)))</formula>
    </cfRule>
  </conditionalFormatting>
  <conditionalFormatting sqref="E64:E66">
    <cfRule type="containsBlanks" dxfId="11239" priority="32985">
      <formula>LEN(TRIM(E64))=0</formula>
    </cfRule>
    <cfRule type="containsText" dxfId="11238" priority="32986" operator="containsText" text="Operational">
      <formula>NOT(ISERROR(SEARCH("Operational",E64)))</formula>
    </cfRule>
    <cfRule type="containsText" dxfId="11237" priority="32987" operator="containsText" text="Dn(service)">
      <formula>NOT(ISERROR(SEARCH("Dn(service)",E64)))</formula>
    </cfRule>
    <cfRule type="containsText" dxfId="11236" priority="32988" operator="containsText" text="Dn(waiting)">
      <formula>NOT(ISERROR(SEARCH("Dn(waiting)",E64)))</formula>
    </cfRule>
  </conditionalFormatting>
  <conditionalFormatting sqref="D41:D47">
    <cfRule type="containsBlanks" dxfId="11235" priority="33033">
      <formula>LEN(TRIM(D41))=0</formula>
    </cfRule>
    <cfRule type="containsText" dxfId="11234" priority="33034" operator="containsText" text="Operational">
      <formula>NOT(ISERROR(SEARCH("Operational",D41)))</formula>
    </cfRule>
    <cfRule type="containsText" dxfId="11233" priority="33035" operator="containsText" text="Dn(service)">
      <formula>NOT(ISERROR(SEARCH("Dn(service)",D41)))</formula>
    </cfRule>
    <cfRule type="containsText" dxfId="11232" priority="33036" operator="containsText" text="Dn(waiting)">
      <formula>NOT(ISERROR(SEARCH("Dn(waiting)",D41)))</formula>
    </cfRule>
  </conditionalFormatting>
  <conditionalFormatting sqref="D71:D74">
    <cfRule type="containsBlanks" dxfId="11231" priority="32953">
      <formula>LEN(TRIM(D71))=0</formula>
    </cfRule>
    <cfRule type="containsText" dxfId="11230" priority="32954" operator="containsText" text="Operational">
      <formula>NOT(ISERROR(SEARCH("Operational",D71)))</formula>
    </cfRule>
    <cfRule type="containsText" dxfId="11229" priority="32955" operator="containsText" text="Dn(service)">
      <formula>NOT(ISERROR(SEARCH("Dn(service)",D71)))</formula>
    </cfRule>
    <cfRule type="containsText" dxfId="11228" priority="32956" operator="containsText" text="Dn(waiting)">
      <formula>NOT(ISERROR(SEARCH("Dn(waiting)",D71)))</formula>
    </cfRule>
  </conditionalFormatting>
  <conditionalFormatting sqref="G28:G36">
    <cfRule type="containsBlanks" dxfId="11227" priority="33049">
      <formula>LEN(TRIM(G28))=0</formula>
    </cfRule>
    <cfRule type="containsText" dxfId="11226" priority="33050" operator="containsText" text="Operational">
      <formula>NOT(ISERROR(SEARCH("Operational",G28)))</formula>
    </cfRule>
    <cfRule type="containsText" dxfId="11225" priority="33051" operator="containsText" text="Dn(service)">
      <formula>NOT(ISERROR(SEARCH("Dn(service)",G28)))</formula>
    </cfRule>
    <cfRule type="containsText" dxfId="11224" priority="33052" operator="containsText" text="Dn(waiting)">
      <formula>NOT(ISERROR(SEARCH("Dn(waiting)",G28)))</formula>
    </cfRule>
  </conditionalFormatting>
  <conditionalFormatting sqref="H48">
    <cfRule type="containsBlanks" dxfId="11223" priority="33041">
      <formula>LEN(TRIM(H48))=0</formula>
    </cfRule>
    <cfRule type="containsText" dxfId="11222" priority="33042" operator="containsText" text="Operational">
      <formula>NOT(ISERROR(SEARCH("Operational",H48)))</formula>
    </cfRule>
    <cfRule type="containsText" dxfId="11221" priority="33043" operator="containsText" text="Dn(service)">
      <formula>NOT(ISERROR(SEARCH("Dn(service)",H48)))</formula>
    </cfRule>
    <cfRule type="containsText" dxfId="11220" priority="33044" operator="containsText" text="Dn(waiting)">
      <formula>NOT(ISERROR(SEARCH("Dn(waiting)",H48)))</formula>
    </cfRule>
  </conditionalFormatting>
  <conditionalFormatting sqref="H45:H47">
    <cfRule type="containsBlanks" dxfId="11219" priority="33045">
      <formula>LEN(TRIM(H45))=0</formula>
    </cfRule>
    <cfRule type="containsText" dxfId="11218" priority="33046" operator="containsText" text="Operational">
      <formula>NOT(ISERROR(SEARCH("Operational",H45)))</formula>
    </cfRule>
    <cfRule type="containsText" dxfId="11217" priority="33047" operator="containsText" text="Dn(service)">
      <formula>NOT(ISERROR(SEARCH("Dn(service)",H45)))</formula>
    </cfRule>
    <cfRule type="containsText" dxfId="11216" priority="33048" operator="containsText" text="Dn(waiting)">
      <formula>NOT(ISERROR(SEARCH("Dn(waiting)",H45)))</formula>
    </cfRule>
  </conditionalFormatting>
  <conditionalFormatting sqref="E145:E162">
    <cfRule type="containsBlanks" dxfId="11215" priority="32693">
      <formula>LEN(TRIM(E145))=0</formula>
    </cfRule>
    <cfRule type="containsText" dxfId="11214" priority="32694" operator="containsText" text="Operational">
      <formula>NOT(ISERROR(SEARCH("Operational",E145)))</formula>
    </cfRule>
    <cfRule type="containsText" dxfId="11213" priority="32695" operator="containsText" text="Dn(service)">
      <formula>NOT(ISERROR(SEARCH("Dn(service)",E145)))</formula>
    </cfRule>
    <cfRule type="containsText" dxfId="11212" priority="32696" operator="containsText" text="Dn(waiting)">
      <formula>NOT(ISERROR(SEARCH("Dn(waiting)",E145)))</formula>
    </cfRule>
  </conditionalFormatting>
  <conditionalFormatting sqref="E116">
    <cfRule type="containsBlanks" dxfId="11211" priority="32837">
      <formula>LEN(TRIM(E116))=0</formula>
    </cfRule>
    <cfRule type="containsText" dxfId="11210" priority="32838" operator="containsText" text="Operational">
      <formula>NOT(ISERROR(SEARCH("Operational",E116)))</formula>
    </cfRule>
    <cfRule type="containsText" dxfId="11209" priority="32839" operator="containsText" text="Dn(service)">
      <formula>NOT(ISERROR(SEARCH("Dn(service)",E116)))</formula>
    </cfRule>
    <cfRule type="containsText" dxfId="11208" priority="32840" operator="containsText" text="Dn(waiting)">
      <formula>NOT(ISERROR(SEARCH("Dn(waiting)",E116)))</formula>
    </cfRule>
  </conditionalFormatting>
  <conditionalFormatting sqref="F53">
    <cfRule type="containsBlanks" dxfId="11207" priority="21329">
      <formula>LEN(TRIM(F53))=0</formula>
    </cfRule>
    <cfRule type="containsText" dxfId="11206" priority="21330" operator="containsText" text="Operational">
      <formula>NOT(ISERROR(SEARCH("Operational",F53)))</formula>
    </cfRule>
    <cfRule type="containsText" dxfId="11205" priority="21331" operator="containsText" text="Dn(service)">
      <formula>NOT(ISERROR(SEARCH("Dn(service)",F53)))</formula>
    </cfRule>
    <cfRule type="containsText" dxfId="11204" priority="21332" operator="containsText" text="Dn(waiting)">
      <formula>NOT(ISERROR(SEARCH("Dn(waiting)",F53)))</formula>
    </cfRule>
  </conditionalFormatting>
  <conditionalFormatting sqref="D48:D51">
    <cfRule type="containsBlanks" dxfId="11203" priority="33029">
      <formula>LEN(TRIM(D48))=0</formula>
    </cfRule>
    <cfRule type="containsText" dxfId="11202" priority="33030" operator="containsText" text="Operational">
      <formula>NOT(ISERROR(SEARCH("Operational",D48)))</formula>
    </cfRule>
    <cfRule type="containsText" dxfId="11201" priority="33031" operator="containsText" text="Dn(service)">
      <formula>NOT(ISERROR(SEARCH("Dn(service)",D48)))</formula>
    </cfRule>
    <cfRule type="containsText" dxfId="11200" priority="33032" operator="containsText" text="Dn(waiting)">
      <formula>NOT(ISERROR(SEARCH("Dn(waiting)",D48)))</formula>
    </cfRule>
  </conditionalFormatting>
  <conditionalFormatting sqref="D79">
    <cfRule type="containsBlanks" dxfId="11199" priority="32681">
      <formula>LEN(TRIM(D79))=0</formula>
    </cfRule>
    <cfRule type="containsText" dxfId="11198" priority="32682" operator="containsText" text="Operational">
      <formula>NOT(ISERROR(SEARCH("Operational",D79)))</formula>
    </cfRule>
    <cfRule type="containsText" dxfId="11197" priority="32683" operator="containsText" text="Dn(service)">
      <formula>NOT(ISERROR(SEARCH("Dn(service)",D79)))</formula>
    </cfRule>
    <cfRule type="containsText" dxfId="11196" priority="32684" operator="containsText" text="Dn(waiting)">
      <formula>NOT(ISERROR(SEARCH("Dn(waiting)",D79)))</formula>
    </cfRule>
  </conditionalFormatting>
  <conditionalFormatting sqref="F54:F56">
    <cfRule type="containsBlanks" dxfId="11195" priority="33017">
      <formula>LEN(TRIM(F54))=0</formula>
    </cfRule>
    <cfRule type="containsText" dxfId="11194" priority="33018" operator="containsText" text="Operational">
      <formula>NOT(ISERROR(SEARCH("Operational",F54)))</formula>
    </cfRule>
    <cfRule type="containsText" dxfId="11193" priority="33019" operator="containsText" text="Dn(service)">
      <formula>NOT(ISERROR(SEARCH("Dn(service)",F54)))</formula>
    </cfRule>
    <cfRule type="containsText" dxfId="11192" priority="33020" operator="containsText" text="Dn(waiting)">
      <formula>NOT(ISERROR(SEARCH("Dn(waiting)",F54)))</formula>
    </cfRule>
  </conditionalFormatting>
  <conditionalFormatting sqref="F57">
    <cfRule type="containsBlanks" dxfId="11191" priority="33013">
      <formula>LEN(TRIM(F57))=0</formula>
    </cfRule>
    <cfRule type="containsText" dxfId="11190" priority="33014" operator="containsText" text="Operational">
      <formula>NOT(ISERROR(SEARCH("Operational",F57)))</formula>
    </cfRule>
    <cfRule type="containsText" dxfId="11189" priority="33015" operator="containsText" text="Dn(service)">
      <formula>NOT(ISERROR(SEARCH("Dn(service)",F57)))</formula>
    </cfRule>
    <cfRule type="containsText" dxfId="11188" priority="33016" operator="containsText" text="Dn(waiting)">
      <formula>NOT(ISERROR(SEARCH("Dn(waiting)",F57)))</formula>
    </cfRule>
  </conditionalFormatting>
  <conditionalFormatting sqref="I42:I48">
    <cfRule type="containsBlanks" dxfId="11187" priority="33009">
      <formula>LEN(TRIM(I42))=0</formula>
    </cfRule>
    <cfRule type="containsText" dxfId="11186" priority="33010" operator="containsText" text="Operational">
      <formula>NOT(ISERROR(SEARCH("Operational",I42)))</formula>
    </cfRule>
    <cfRule type="containsText" dxfId="11185" priority="33011" operator="containsText" text="Dn(service)">
      <formula>NOT(ISERROR(SEARCH("Dn(service)",I42)))</formula>
    </cfRule>
    <cfRule type="containsText" dxfId="11184" priority="33012" operator="containsText" text="Dn(waiting)">
      <formula>NOT(ISERROR(SEARCH("Dn(waiting)",I42)))</formula>
    </cfRule>
  </conditionalFormatting>
  <conditionalFormatting sqref="C50:C61">
    <cfRule type="containsBlanks" dxfId="11183" priority="32977">
      <formula>LEN(TRIM(C50))=0</formula>
    </cfRule>
    <cfRule type="containsText" dxfId="11182" priority="32978" operator="containsText" text="Operational">
      <formula>NOT(ISERROR(SEARCH("Operational",C50)))</formula>
    </cfRule>
    <cfRule type="containsText" dxfId="11181" priority="32979" operator="containsText" text="Dn(service)">
      <formula>NOT(ISERROR(SEARCH("Dn(service)",C50)))</formula>
    </cfRule>
    <cfRule type="containsText" dxfId="11180" priority="32980" operator="containsText" text="Dn(waiting)">
      <formula>NOT(ISERROR(SEARCH("Dn(waiting)",C50)))</formula>
    </cfRule>
  </conditionalFormatting>
  <conditionalFormatting sqref="C70">
    <cfRule type="containsBlanks" dxfId="11179" priority="32973">
      <formula>LEN(TRIM(C70))=0</formula>
    </cfRule>
    <cfRule type="containsText" dxfId="11178" priority="32974" operator="containsText" text="Operational">
      <formula>NOT(ISERROR(SEARCH("Operational",C70)))</formula>
    </cfRule>
    <cfRule type="containsText" dxfId="11177" priority="32975" operator="containsText" text="Dn(service)">
      <formula>NOT(ISERROR(SEARCH("Dn(service)",C70)))</formula>
    </cfRule>
    <cfRule type="containsText" dxfId="11176" priority="32976" operator="containsText" text="Dn(waiting)">
      <formula>NOT(ISERROR(SEARCH("Dn(waiting)",C70)))</formula>
    </cfRule>
  </conditionalFormatting>
  <conditionalFormatting sqref="C71">
    <cfRule type="containsBlanks" dxfId="11175" priority="32969">
      <formula>LEN(TRIM(C71))=0</formula>
    </cfRule>
    <cfRule type="containsText" dxfId="11174" priority="32970" operator="containsText" text="Operational">
      <formula>NOT(ISERROR(SEARCH("Operational",C71)))</formula>
    </cfRule>
    <cfRule type="containsText" dxfId="11173" priority="32971" operator="containsText" text="Dn(service)">
      <formula>NOT(ISERROR(SEARCH("Dn(service)",C71)))</formula>
    </cfRule>
    <cfRule type="containsText" dxfId="11172" priority="32972" operator="containsText" text="Dn(waiting)">
      <formula>NOT(ISERROR(SEARCH("Dn(waiting)",C71)))</formula>
    </cfRule>
  </conditionalFormatting>
  <conditionalFormatting sqref="G59:G66">
    <cfRule type="containsBlanks" dxfId="11171" priority="32965">
      <formula>LEN(TRIM(G59))=0</formula>
    </cfRule>
    <cfRule type="containsText" dxfId="11170" priority="32966" operator="containsText" text="Operational">
      <formula>NOT(ISERROR(SEARCH("Operational",G59)))</formula>
    </cfRule>
    <cfRule type="containsText" dxfId="11169" priority="32967" operator="containsText" text="Dn(service)">
      <formula>NOT(ISERROR(SEARCH("Dn(service)",G59)))</formula>
    </cfRule>
    <cfRule type="containsText" dxfId="11168" priority="32968" operator="containsText" text="Dn(waiting)">
      <formula>NOT(ISERROR(SEARCH("Dn(waiting)",G59)))</formula>
    </cfRule>
  </conditionalFormatting>
  <conditionalFormatting sqref="F28">
    <cfRule type="containsBlanks" dxfId="11167" priority="32673">
      <formula>LEN(TRIM(F28))=0</formula>
    </cfRule>
    <cfRule type="containsText" dxfId="11166" priority="32674" operator="containsText" text="Operational">
      <formula>NOT(ISERROR(SEARCH("Operational",F28)))</formula>
    </cfRule>
    <cfRule type="containsText" dxfId="11165" priority="32675" operator="containsText" text="Dn(service)">
      <formula>NOT(ISERROR(SEARCH("Dn(service)",F28)))</formula>
    </cfRule>
    <cfRule type="containsText" dxfId="11164" priority="32676" operator="containsText" text="Dn(waiting)">
      <formula>NOT(ISERROR(SEARCH("Dn(waiting)",F28)))</formula>
    </cfRule>
  </conditionalFormatting>
  <conditionalFormatting sqref="H75">
    <cfRule type="containsBlanks" dxfId="11163" priority="32957">
      <formula>LEN(TRIM(H75))=0</formula>
    </cfRule>
    <cfRule type="containsText" dxfId="11162" priority="32958" operator="containsText" text="Operational">
      <formula>NOT(ISERROR(SEARCH("Operational",H75)))</formula>
    </cfRule>
    <cfRule type="containsText" dxfId="11161" priority="32959" operator="containsText" text="Dn(service)">
      <formula>NOT(ISERROR(SEARCH("Dn(service)",H75)))</formula>
    </cfRule>
    <cfRule type="containsText" dxfId="11160" priority="32960" operator="containsText" text="Dn(waiting)">
      <formula>NOT(ISERROR(SEARCH("Dn(waiting)",H75)))</formula>
    </cfRule>
  </conditionalFormatting>
  <conditionalFormatting sqref="E70:E71">
    <cfRule type="containsBlanks" dxfId="11159" priority="32929">
      <formula>LEN(TRIM(E70))=0</formula>
    </cfRule>
    <cfRule type="containsText" dxfId="11158" priority="32930" operator="containsText" text="Operational">
      <formula>NOT(ISERROR(SEARCH("Operational",E70)))</formula>
    </cfRule>
    <cfRule type="containsText" dxfId="11157" priority="32931" operator="containsText" text="Dn(service)">
      <formula>NOT(ISERROR(SEARCH("Dn(service)",E70)))</formula>
    </cfRule>
    <cfRule type="containsText" dxfId="11156" priority="32932" operator="containsText" text="Dn(waiting)">
      <formula>NOT(ISERROR(SEARCH("Dn(waiting)",E70)))</formula>
    </cfRule>
  </conditionalFormatting>
  <conditionalFormatting sqref="I73:I75">
    <cfRule type="containsBlanks" dxfId="11155" priority="32917">
      <formula>LEN(TRIM(I73))=0</formula>
    </cfRule>
    <cfRule type="containsText" dxfId="11154" priority="32918" operator="containsText" text="Operational">
      <formula>NOT(ISERROR(SEARCH("Operational",I73)))</formula>
    </cfRule>
    <cfRule type="containsText" dxfId="11153" priority="32919" operator="containsText" text="Dn(service)">
      <formula>NOT(ISERROR(SEARCH("Dn(service)",I73)))</formula>
    </cfRule>
    <cfRule type="containsText" dxfId="11152" priority="32920" operator="containsText" text="Dn(waiting)">
      <formula>NOT(ISERROR(SEARCH("Dn(waiting)",I73)))</formula>
    </cfRule>
  </conditionalFormatting>
  <conditionalFormatting sqref="E163:E166">
    <cfRule type="containsBlanks" dxfId="11151" priority="32689">
      <formula>LEN(TRIM(E163))=0</formula>
    </cfRule>
    <cfRule type="containsText" dxfId="11150" priority="32690" operator="containsText" text="Operational">
      <formula>NOT(ISERROR(SEARCH("Operational",E163)))</formula>
    </cfRule>
    <cfRule type="containsText" dxfId="11149" priority="32691" operator="containsText" text="Dn(service)">
      <formula>NOT(ISERROR(SEARCH("Dn(service)",E163)))</formula>
    </cfRule>
    <cfRule type="containsText" dxfId="11148" priority="32692" operator="containsText" text="Dn(waiting)">
      <formula>NOT(ISERROR(SEARCH("Dn(waiting)",E163)))</formula>
    </cfRule>
  </conditionalFormatting>
  <conditionalFormatting sqref="I97:I98">
    <cfRule type="containsBlanks" dxfId="11147" priority="32833">
      <formula>LEN(TRIM(I97))=0</formula>
    </cfRule>
    <cfRule type="containsText" dxfId="11146" priority="32834" operator="containsText" text="Operational">
      <formula>NOT(ISERROR(SEARCH("Operational",I97)))</formula>
    </cfRule>
    <cfRule type="containsText" dxfId="11145" priority="32835" operator="containsText" text="Dn(service)">
      <formula>NOT(ISERROR(SEARCH("Dn(service)",I97)))</formula>
    </cfRule>
    <cfRule type="containsText" dxfId="11144" priority="32836" operator="containsText" text="Dn(waiting)">
      <formula>NOT(ISERROR(SEARCH("Dn(waiting)",I97)))</formula>
    </cfRule>
  </conditionalFormatting>
  <conditionalFormatting sqref="C79:C90">
    <cfRule type="containsBlanks" dxfId="11143" priority="32905">
      <formula>LEN(TRIM(C79))=0</formula>
    </cfRule>
    <cfRule type="containsText" dxfId="11142" priority="32906" operator="containsText" text="Operational">
      <formula>NOT(ISERROR(SEARCH("Operational",C79)))</formula>
    </cfRule>
    <cfRule type="containsText" dxfId="11141" priority="32907" operator="containsText" text="Dn(service)">
      <formula>NOT(ISERROR(SEARCH("Dn(service)",C79)))</formula>
    </cfRule>
    <cfRule type="containsText" dxfId="11140" priority="32908" operator="containsText" text="Dn(waiting)">
      <formula>NOT(ISERROR(SEARCH("Dn(waiting)",C79)))</formula>
    </cfRule>
  </conditionalFormatting>
  <conditionalFormatting sqref="G88:G94 H80:H81">
    <cfRule type="containsBlanks" dxfId="11139" priority="32893">
      <formula>LEN(TRIM(G80))=0</formula>
    </cfRule>
    <cfRule type="containsText" dxfId="11138" priority="32894" operator="containsText" text="Operational">
      <formula>NOT(ISERROR(SEARCH("Operational",G80)))</formula>
    </cfRule>
    <cfRule type="containsText" dxfId="11137" priority="32895" operator="containsText" text="Dn(service)">
      <formula>NOT(ISERROR(SEARCH("Dn(service)",G80)))</formula>
    </cfRule>
    <cfRule type="containsText" dxfId="11136" priority="32896" operator="containsText" text="Dn(waiting)">
      <formula>NOT(ISERROR(SEARCH("Dn(waiting)",G80)))</formula>
    </cfRule>
  </conditionalFormatting>
  <conditionalFormatting sqref="G154">
    <cfRule type="containsBlanks" dxfId="11135" priority="32721">
      <formula>LEN(TRIM(G154))=0</formula>
    </cfRule>
    <cfRule type="containsText" dxfId="11134" priority="32722" operator="containsText" text="Operational">
      <formula>NOT(ISERROR(SEARCH("Operational",G154)))</formula>
    </cfRule>
    <cfRule type="containsText" dxfId="11133" priority="32723" operator="containsText" text="Dn(service)">
      <formula>NOT(ISERROR(SEARCH("Dn(service)",G154)))</formula>
    </cfRule>
    <cfRule type="containsText" dxfId="11132" priority="32724" operator="containsText" text="Dn(waiting)">
      <formula>NOT(ISERROR(SEARCH("Dn(waiting)",G154)))</formula>
    </cfRule>
  </conditionalFormatting>
  <conditionalFormatting sqref="D101:D104">
    <cfRule type="containsBlanks" dxfId="11131" priority="32869">
      <formula>LEN(TRIM(D101))=0</formula>
    </cfRule>
    <cfRule type="containsText" dxfId="11130" priority="32870" operator="containsText" text="Operational">
      <formula>NOT(ISERROR(SEARCH("Operational",D101)))</formula>
    </cfRule>
    <cfRule type="containsText" dxfId="11129" priority="32871" operator="containsText" text="Dn(service)">
      <formula>NOT(ISERROR(SEARCH("Dn(service)",D101)))</formula>
    </cfRule>
    <cfRule type="containsText" dxfId="11128" priority="32872" operator="containsText" text="Dn(waiting)">
      <formula>NOT(ISERROR(SEARCH("Dn(waiting)",D101)))</formula>
    </cfRule>
  </conditionalFormatting>
  <conditionalFormatting sqref="C134:C135">
    <cfRule type="containsBlanks" dxfId="11127" priority="32745">
      <formula>LEN(TRIM(C134))=0</formula>
    </cfRule>
    <cfRule type="containsText" dxfId="11126" priority="32746" operator="containsText" text="Operational">
      <formula>NOT(ISERROR(SEARCH("Operational",C134)))</formula>
    </cfRule>
    <cfRule type="containsText" dxfId="11125" priority="32747" operator="containsText" text="Dn(service)">
      <formula>NOT(ISERROR(SEARCH("Dn(service)",C134)))</formula>
    </cfRule>
    <cfRule type="containsText" dxfId="11124" priority="32748" operator="containsText" text="Dn(waiting)">
      <formula>NOT(ISERROR(SEARCH("Dn(waiting)",C134)))</formula>
    </cfRule>
  </conditionalFormatting>
  <conditionalFormatting sqref="F89:F91">
    <cfRule type="containsBlanks" dxfId="11123" priority="32861">
      <formula>LEN(TRIM(F89))=0</formula>
    </cfRule>
    <cfRule type="containsText" dxfId="11122" priority="32862" operator="containsText" text="Operational">
      <formula>NOT(ISERROR(SEARCH("Operational",F89)))</formula>
    </cfRule>
    <cfRule type="containsText" dxfId="11121" priority="32863" operator="containsText" text="Dn(service)">
      <formula>NOT(ISERROR(SEARCH("Dn(service)",F89)))</formula>
    </cfRule>
    <cfRule type="containsText" dxfId="11120" priority="32864" operator="containsText" text="Dn(waiting)">
      <formula>NOT(ISERROR(SEARCH("Dn(waiting)",F89)))</formula>
    </cfRule>
  </conditionalFormatting>
  <conditionalFormatting sqref="F142:F147">
    <cfRule type="containsBlanks" dxfId="11119" priority="32705">
      <formula>LEN(TRIM(F142))=0</formula>
    </cfRule>
    <cfRule type="containsText" dxfId="11118" priority="32706" operator="containsText" text="Operational">
      <formula>NOT(ISERROR(SEARCH("Operational",F142)))</formula>
    </cfRule>
    <cfRule type="containsText" dxfId="11117" priority="32707" operator="containsText" text="Dn(service)">
      <formula>NOT(ISERROR(SEARCH("Dn(service)",F142)))</formula>
    </cfRule>
    <cfRule type="containsText" dxfId="11116" priority="32708" operator="containsText" text="Dn(waiting)">
      <formula>NOT(ISERROR(SEARCH("Dn(waiting)",F142)))</formula>
    </cfRule>
  </conditionalFormatting>
  <conditionalFormatting sqref="G148:H149 H139:H147">
    <cfRule type="containsBlanks" dxfId="11115" priority="32729">
      <formula>LEN(TRIM(G139))=0</formula>
    </cfRule>
    <cfRule type="containsText" dxfId="11114" priority="32730" operator="containsText" text="Operational">
      <formula>NOT(ISERROR(SEARCH("Operational",G139)))</formula>
    </cfRule>
    <cfRule type="containsText" dxfId="11113" priority="32731" operator="containsText" text="Dn(service)">
      <formula>NOT(ISERROR(SEARCH("Dn(service)",G139)))</formula>
    </cfRule>
    <cfRule type="containsText" dxfId="11112" priority="32732" operator="containsText" text="Dn(waiting)">
      <formula>NOT(ISERROR(SEARCH("Dn(waiting)",G139)))</formula>
    </cfRule>
  </conditionalFormatting>
  <conditionalFormatting sqref="C107">
    <cfRule type="containsBlanks" dxfId="11111" priority="32821">
      <formula>LEN(TRIM(C107))=0</formula>
    </cfRule>
    <cfRule type="containsText" dxfId="11110" priority="32822" operator="containsText" text="Operational">
      <formula>NOT(ISERROR(SEARCH("Operational",C107)))</formula>
    </cfRule>
    <cfRule type="containsText" dxfId="11109" priority="32823" operator="containsText" text="Dn(service)">
      <formula>NOT(ISERROR(SEARCH("Dn(service)",C107)))</formula>
    </cfRule>
    <cfRule type="containsText" dxfId="11108" priority="32824" operator="containsText" text="Dn(waiting)">
      <formula>NOT(ISERROR(SEARCH("Dn(waiting)",C107)))</formula>
    </cfRule>
  </conditionalFormatting>
  <conditionalFormatting sqref="G119:G123 H107:H109">
    <cfRule type="containsBlanks" dxfId="11107" priority="32809">
      <formula>LEN(TRIM(G107))=0</formula>
    </cfRule>
    <cfRule type="containsText" dxfId="11106" priority="32810" operator="containsText" text="Operational">
      <formula>NOT(ISERROR(SEARCH("Operational",G107)))</formula>
    </cfRule>
    <cfRule type="containsText" dxfId="11105" priority="32811" operator="containsText" text="Dn(service)">
      <formula>NOT(ISERROR(SEARCH("Dn(service)",G107)))</formula>
    </cfRule>
    <cfRule type="containsText" dxfId="11104" priority="32812" operator="containsText" text="Dn(waiting)">
      <formula>NOT(ISERROR(SEARCH("Dn(waiting)",G107)))</formula>
    </cfRule>
  </conditionalFormatting>
  <conditionalFormatting sqref="D126:D127">
    <cfRule type="containsBlanks" dxfId="11103" priority="32797">
      <formula>LEN(TRIM(D126))=0</formula>
    </cfRule>
    <cfRule type="containsText" dxfId="11102" priority="32798" operator="containsText" text="Operational">
      <formula>NOT(ISERROR(SEARCH("Operational",D126)))</formula>
    </cfRule>
    <cfRule type="containsText" dxfId="11101" priority="32799" operator="containsText" text="Dn(service)">
      <formula>NOT(ISERROR(SEARCH("Dn(service)",D126)))</formula>
    </cfRule>
    <cfRule type="containsText" dxfId="11100" priority="32800" operator="containsText" text="Dn(waiting)">
      <formula>NOT(ISERROR(SEARCH("Dn(waiting)",D126)))</formula>
    </cfRule>
  </conditionalFormatting>
  <conditionalFormatting sqref="D128">
    <cfRule type="containsBlanks" dxfId="11099" priority="32793">
      <formula>LEN(TRIM(D128))=0</formula>
    </cfRule>
    <cfRule type="containsText" dxfId="11098" priority="32794" operator="containsText" text="Operational">
      <formula>NOT(ISERROR(SEARCH("Operational",D128)))</formula>
    </cfRule>
    <cfRule type="containsText" dxfId="11097" priority="32795" operator="containsText" text="Dn(service)">
      <formula>NOT(ISERROR(SEARCH("Dn(service)",D128)))</formula>
    </cfRule>
    <cfRule type="containsText" dxfId="11096" priority="32796" operator="containsText" text="Dn(waiting)">
      <formula>NOT(ISERROR(SEARCH("Dn(waiting)",D128)))</formula>
    </cfRule>
  </conditionalFormatting>
  <conditionalFormatting sqref="D129:D131">
    <cfRule type="containsBlanks" dxfId="11095" priority="32789">
      <formula>LEN(TRIM(D129))=0</formula>
    </cfRule>
    <cfRule type="containsText" dxfId="11094" priority="32790" operator="containsText" text="Operational">
      <formula>NOT(ISERROR(SEARCH("Operational",D129)))</formula>
    </cfRule>
    <cfRule type="containsText" dxfId="11093" priority="32791" operator="containsText" text="Dn(service)">
      <formula>NOT(ISERROR(SEARCH("Dn(service)",D129)))</formula>
    </cfRule>
    <cfRule type="containsText" dxfId="11092" priority="32792" operator="containsText" text="Dn(waiting)">
      <formula>NOT(ISERROR(SEARCH("Dn(waiting)",D129)))</formula>
    </cfRule>
  </conditionalFormatting>
  <conditionalFormatting sqref="G150:H150 G151:G153">
    <cfRule type="containsBlanks" dxfId="11091" priority="32725">
      <formula>LEN(TRIM(G150))=0</formula>
    </cfRule>
    <cfRule type="containsText" dxfId="11090" priority="32726" operator="containsText" text="Operational">
      <formula>NOT(ISERROR(SEARCH("Operational",G150)))</formula>
    </cfRule>
    <cfRule type="containsText" dxfId="11089" priority="32727" operator="containsText" text="Dn(service)">
      <formula>NOT(ISERROR(SEARCH("Dn(service)",G150)))</formula>
    </cfRule>
    <cfRule type="containsText" dxfId="11088" priority="32728" operator="containsText" text="Dn(waiting)">
      <formula>NOT(ISERROR(SEARCH("Dn(waiting)",G150)))</formula>
    </cfRule>
  </conditionalFormatting>
  <conditionalFormatting sqref="E167">
    <cfRule type="containsBlanks" dxfId="11087" priority="32685">
      <formula>LEN(TRIM(E167))=0</formula>
    </cfRule>
    <cfRule type="containsText" dxfId="11086" priority="32686" operator="containsText" text="Operational">
      <formula>NOT(ISERROR(SEARCH("Operational",E167)))</formula>
    </cfRule>
    <cfRule type="containsText" dxfId="11085" priority="32687" operator="containsText" text="Dn(service)">
      <formula>NOT(ISERROR(SEARCH("Dn(service)",E167)))</formula>
    </cfRule>
    <cfRule type="containsText" dxfId="11084" priority="32688" operator="containsText" text="Dn(waiting)">
      <formula>NOT(ISERROR(SEARCH("Dn(waiting)",E167)))</formula>
    </cfRule>
  </conditionalFormatting>
  <conditionalFormatting sqref="F168:G168 D168:D171 I168">
    <cfRule type="containsBlanks" dxfId="11083" priority="32669">
      <formula>LEN(TRIM(D168))=0</formula>
    </cfRule>
    <cfRule type="containsText" dxfId="11082" priority="32670" operator="containsText" text="Operational">
      <formula>NOT(ISERROR(SEARCH("Operational",D168)))</formula>
    </cfRule>
    <cfRule type="containsText" dxfId="11081" priority="32671" operator="containsText" text="Dn(service)">
      <formula>NOT(ISERROR(SEARCH("Dn(service)",D168)))</formula>
    </cfRule>
    <cfRule type="containsText" dxfId="11080" priority="32672" operator="containsText" text="Dn(waiting)">
      <formula>NOT(ISERROR(SEARCH("Dn(waiting)",D168)))</formula>
    </cfRule>
  </conditionalFormatting>
  <conditionalFormatting sqref="C168">
    <cfRule type="containsBlanks" dxfId="11079" priority="32509">
      <formula>LEN(TRIM(C168))=0</formula>
    </cfRule>
    <cfRule type="containsText" dxfId="11078" priority="32510" operator="containsText" text="Operational">
      <formula>NOT(ISERROR(SEARCH("Operational",C168)))</formula>
    </cfRule>
    <cfRule type="containsText" dxfId="11077" priority="32511" operator="containsText" text="Dn(service)">
      <formula>NOT(ISERROR(SEARCH("Dn(service)",C168)))</formula>
    </cfRule>
    <cfRule type="containsText" dxfId="11076" priority="32512" operator="containsText" text="Dn(waiting)">
      <formula>NOT(ISERROR(SEARCH("Dn(waiting)",C168)))</formula>
    </cfRule>
  </conditionalFormatting>
  <conditionalFormatting sqref="C169">
    <cfRule type="containsBlanks" dxfId="11075" priority="32505">
      <formula>LEN(TRIM(C169))=0</formula>
    </cfRule>
    <cfRule type="containsText" dxfId="11074" priority="32506" operator="containsText" text="Operational">
      <formula>NOT(ISERROR(SEARCH("Operational",C169)))</formula>
    </cfRule>
    <cfRule type="containsText" dxfId="11073" priority="32507" operator="containsText" text="Dn(service)">
      <formula>NOT(ISERROR(SEARCH("Dn(service)",C169)))</formula>
    </cfRule>
    <cfRule type="containsText" dxfId="11072" priority="32508" operator="containsText" text="Dn(waiting)">
      <formula>NOT(ISERROR(SEARCH("Dn(waiting)",C169)))</formula>
    </cfRule>
  </conditionalFormatting>
  <conditionalFormatting sqref="F171">
    <cfRule type="containsBlanks" dxfId="11071" priority="32501">
      <formula>LEN(TRIM(F171))=0</formula>
    </cfRule>
    <cfRule type="containsText" dxfId="11070" priority="32502" operator="containsText" text="Operational">
      <formula>NOT(ISERROR(SEARCH("Operational",F171)))</formula>
    </cfRule>
    <cfRule type="containsText" dxfId="11069" priority="32503" operator="containsText" text="Dn(service)">
      <formula>NOT(ISERROR(SEARCH("Dn(service)",F171)))</formula>
    </cfRule>
    <cfRule type="containsText" dxfId="11068" priority="32504" operator="containsText" text="Dn(waiting)">
      <formula>NOT(ISERROR(SEARCH("Dn(waiting)",F171)))</formula>
    </cfRule>
  </conditionalFormatting>
  <conditionalFormatting sqref="I170">
    <cfRule type="containsBlanks" dxfId="11067" priority="32493">
      <formula>LEN(TRIM(I170))=0</formula>
    </cfRule>
    <cfRule type="containsText" dxfId="11066" priority="32494" operator="containsText" text="Operational">
      <formula>NOT(ISERROR(SEARCH("Operational",I170)))</formula>
    </cfRule>
    <cfRule type="containsText" dxfId="11065" priority="32495" operator="containsText" text="Dn(service)">
      <formula>NOT(ISERROR(SEARCH("Dn(service)",I170)))</formula>
    </cfRule>
    <cfRule type="containsText" dxfId="11064" priority="32496" operator="containsText" text="Dn(waiting)">
      <formula>NOT(ISERROR(SEARCH("Dn(waiting)",I170)))</formula>
    </cfRule>
  </conditionalFormatting>
  <conditionalFormatting sqref="I171">
    <cfRule type="containsBlanks" dxfId="11063" priority="32489">
      <formula>LEN(TRIM(I171))=0</formula>
    </cfRule>
    <cfRule type="containsText" dxfId="11062" priority="32490" operator="containsText" text="Operational">
      <formula>NOT(ISERROR(SEARCH("Operational",I171)))</formula>
    </cfRule>
    <cfRule type="containsText" dxfId="11061" priority="32491" operator="containsText" text="Dn(service)">
      <formula>NOT(ISERROR(SEARCH("Dn(service)",I171)))</formula>
    </cfRule>
    <cfRule type="containsText" dxfId="11060" priority="32492" operator="containsText" text="Dn(waiting)">
      <formula>NOT(ISERROR(SEARCH("Dn(waiting)",I171)))</formula>
    </cfRule>
  </conditionalFormatting>
  <conditionalFormatting sqref="I169">
    <cfRule type="containsBlanks" dxfId="11059" priority="32485">
      <formula>LEN(TRIM(I169))=0</formula>
    </cfRule>
    <cfRule type="containsText" dxfId="11058" priority="32486" operator="containsText" text="Operational">
      <formula>NOT(ISERROR(SEARCH("Operational",I169)))</formula>
    </cfRule>
    <cfRule type="containsText" dxfId="11057" priority="32487" operator="containsText" text="Dn(service)">
      <formula>NOT(ISERROR(SEARCH("Dn(service)",I169)))</formula>
    </cfRule>
    <cfRule type="containsText" dxfId="11056" priority="32488" operator="containsText" text="Dn(waiting)">
      <formula>NOT(ISERROR(SEARCH("Dn(waiting)",I169)))</formula>
    </cfRule>
  </conditionalFormatting>
  <conditionalFormatting sqref="F169">
    <cfRule type="containsBlanks" dxfId="11055" priority="32109">
      <formula>LEN(TRIM(F169))=0</formula>
    </cfRule>
    <cfRule type="containsText" dxfId="11054" priority="32110" operator="containsText" text="Operational">
      <formula>NOT(ISERROR(SEARCH("Operational",F169)))</formula>
    </cfRule>
    <cfRule type="containsText" dxfId="11053" priority="32111" operator="containsText" text="Dn(service)">
      <formula>NOT(ISERROR(SEARCH("Dn(service)",F169)))</formula>
    </cfRule>
    <cfRule type="containsText" dxfId="11052" priority="32112" operator="containsText" text="Dn(waiting)">
      <formula>NOT(ISERROR(SEARCH("Dn(waiting)",F169)))</formula>
    </cfRule>
  </conditionalFormatting>
  <conditionalFormatting sqref="F170">
    <cfRule type="containsBlanks" dxfId="11051" priority="32105">
      <formula>LEN(TRIM(F170))=0</formula>
    </cfRule>
    <cfRule type="containsText" dxfId="11050" priority="32106" operator="containsText" text="Operational">
      <formula>NOT(ISERROR(SEARCH("Operational",F170)))</formula>
    </cfRule>
    <cfRule type="containsText" dxfId="11049" priority="32107" operator="containsText" text="Dn(service)">
      <formula>NOT(ISERROR(SEARCH("Dn(service)",F170)))</formula>
    </cfRule>
    <cfRule type="containsText" dxfId="11048" priority="32108" operator="containsText" text="Dn(waiting)">
      <formula>NOT(ISERROR(SEARCH("Dn(waiting)",F170)))</formula>
    </cfRule>
  </conditionalFormatting>
  <conditionalFormatting sqref="E168">
    <cfRule type="containsBlanks" dxfId="11047" priority="31989">
      <formula>LEN(TRIM(E168))=0</formula>
    </cfRule>
    <cfRule type="containsText" dxfId="11046" priority="31990" operator="containsText" text="Operational">
      <formula>NOT(ISERROR(SEARCH("Operational",E168)))</formula>
    </cfRule>
    <cfRule type="containsText" dxfId="11045" priority="31991" operator="containsText" text="Dn(service)">
      <formula>NOT(ISERROR(SEARCH("Dn(service)",E168)))</formula>
    </cfRule>
    <cfRule type="containsText" dxfId="11044" priority="31992" operator="containsText" text="Dn(waiting)">
      <formula>NOT(ISERROR(SEARCH("Dn(waiting)",E168)))</formula>
    </cfRule>
  </conditionalFormatting>
  <conditionalFormatting sqref="E169">
    <cfRule type="containsBlanks" dxfId="11043" priority="31985">
      <formula>LEN(TRIM(E169))=0</formula>
    </cfRule>
    <cfRule type="containsText" dxfId="11042" priority="31986" operator="containsText" text="Operational">
      <formula>NOT(ISERROR(SEARCH("Operational",E169)))</formula>
    </cfRule>
    <cfRule type="containsText" dxfId="11041" priority="31987" operator="containsText" text="Dn(service)">
      <formula>NOT(ISERROR(SEARCH("Dn(service)",E169)))</formula>
    </cfRule>
    <cfRule type="containsText" dxfId="11040" priority="31988" operator="containsText" text="Dn(waiting)">
      <formula>NOT(ISERROR(SEARCH("Dn(waiting)",E169)))</formula>
    </cfRule>
  </conditionalFormatting>
  <conditionalFormatting sqref="E170">
    <cfRule type="containsBlanks" dxfId="11039" priority="31981">
      <formula>LEN(TRIM(E170))=0</formula>
    </cfRule>
    <cfRule type="containsText" dxfId="11038" priority="31982" operator="containsText" text="Operational">
      <formula>NOT(ISERROR(SEARCH("Operational",E170)))</formula>
    </cfRule>
    <cfRule type="containsText" dxfId="11037" priority="31983" operator="containsText" text="Dn(service)">
      <formula>NOT(ISERROR(SEARCH("Dn(service)",E170)))</formula>
    </cfRule>
    <cfRule type="containsText" dxfId="11036" priority="31984" operator="containsText" text="Dn(waiting)">
      <formula>NOT(ISERROR(SEARCH("Dn(waiting)",E170)))</formula>
    </cfRule>
  </conditionalFormatting>
  <conditionalFormatting sqref="E171">
    <cfRule type="containsBlanks" dxfId="11035" priority="31977">
      <formula>LEN(TRIM(E171))=0</formula>
    </cfRule>
    <cfRule type="containsText" dxfId="11034" priority="31978" operator="containsText" text="Operational">
      <formula>NOT(ISERROR(SEARCH("Operational",E171)))</formula>
    </cfRule>
    <cfRule type="containsText" dxfId="11033" priority="31979" operator="containsText" text="Dn(service)">
      <formula>NOT(ISERROR(SEARCH("Dn(service)",E171)))</formula>
    </cfRule>
    <cfRule type="containsText" dxfId="11032" priority="31980" operator="containsText" text="Dn(waiting)">
      <formula>NOT(ISERROR(SEARCH("Dn(waiting)",E171)))</formula>
    </cfRule>
  </conditionalFormatting>
  <conditionalFormatting sqref="G169">
    <cfRule type="containsBlanks" dxfId="11031" priority="31969">
      <formula>LEN(TRIM(G169))=0</formula>
    </cfRule>
    <cfRule type="containsText" dxfId="11030" priority="31970" operator="containsText" text="Operational">
      <formula>NOT(ISERROR(SEARCH("Operational",G169)))</formula>
    </cfRule>
    <cfRule type="containsText" dxfId="11029" priority="31971" operator="containsText" text="Dn(service)">
      <formula>NOT(ISERROR(SEARCH("Dn(service)",G169)))</formula>
    </cfRule>
    <cfRule type="containsText" dxfId="11028" priority="31972" operator="containsText" text="Dn(waiting)">
      <formula>NOT(ISERROR(SEARCH("Dn(waiting)",G169)))</formula>
    </cfRule>
  </conditionalFormatting>
  <conditionalFormatting sqref="G170">
    <cfRule type="containsBlanks" dxfId="11027" priority="31965">
      <formula>LEN(TRIM(G170))=0</formula>
    </cfRule>
    <cfRule type="containsText" dxfId="11026" priority="31966" operator="containsText" text="Operational">
      <formula>NOT(ISERROR(SEARCH("Operational",G170)))</formula>
    </cfRule>
    <cfRule type="containsText" dxfId="11025" priority="31967" operator="containsText" text="Dn(service)">
      <formula>NOT(ISERROR(SEARCH("Dn(service)",G170)))</formula>
    </cfRule>
    <cfRule type="containsText" dxfId="11024" priority="31968" operator="containsText" text="Dn(waiting)">
      <formula>NOT(ISERROR(SEARCH("Dn(waiting)",G170)))</formula>
    </cfRule>
  </conditionalFormatting>
  <conditionalFormatting sqref="G171">
    <cfRule type="containsBlanks" dxfId="11023" priority="31961">
      <formula>LEN(TRIM(G171))=0</formula>
    </cfRule>
    <cfRule type="containsText" dxfId="11022" priority="31962" operator="containsText" text="Operational">
      <formula>NOT(ISERROR(SEARCH("Operational",G171)))</formula>
    </cfRule>
    <cfRule type="containsText" dxfId="11021" priority="31963" operator="containsText" text="Dn(service)">
      <formula>NOT(ISERROR(SEARCH("Dn(service)",G171)))</formula>
    </cfRule>
    <cfRule type="containsText" dxfId="11020" priority="31964" operator="containsText" text="Dn(waiting)">
      <formula>NOT(ISERROR(SEARCH("Dn(waiting)",G171)))</formula>
    </cfRule>
  </conditionalFormatting>
  <conditionalFormatting sqref="C170">
    <cfRule type="containsBlanks" dxfId="11019" priority="31937">
      <formula>LEN(TRIM(C170))=0</formula>
    </cfRule>
    <cfRule type="containsText" dxfId="11018" priority="31938" operator="containsText" text="Operational">
      <formula>NOT(ISERROR(SEARCH("Operational",C170)))</formula>
    </cfRule>
    <cfRule type="containsText" dxfId="11017" priority="31939" operator="containsText" text="Dn(service)">
      <formula>NOT(ISERROR(SEARCH("Dn(service)",C170)))</formula>
    </cfRule>
    <cfRule type="containsText" dxfId="11016" priority="31940" operator="containsText" text="Dn(waiting)">
      <formula>NOT(ISERROR(SEARCH("Dn(waiting)",C170)))</formula>
    </cfRule>
  </conditionalFormatting>
  <conditionalFormatting sqref="C171">
    <cfRule type="containsBlanks" dxfId="11015" priority="31933">
      <formula>LEN(TRIM(C171))=0</formula>
    </cfRule>
    <cfRule type="containsText" dxfId="11014" priority="31934" operator="containsText" text="Operational">
      <formula>NOT(ISERROR(SEARCH("Operational",C171)))</formula>
    </cfRule>
    <cfRule type="containsText" dxfId="11013" priority="31935" operator="containsText" text="Dn(service)">
      <formula>NOT(ISERROR(SEARCH("Dn(service)",C171)))</formula>
    </cfRule>
    <cfRule type="containsText" dxfId="11012" priority="31936" operator="containsText" text="Dn(waiting)">
      <formula>NOT(ISERROR(SEARCH("Dn(waiting)",C171)))</formula>
    </cfRule>
  </conditionalFormatting>
  <conditionalFormatting sqref="I32:I35">
    <cfRule type="containsBlanks" dxfId="11011" priority="21385">
      <formula>LEN(TRIM(I32))=0</formula>
    </cfRule>
    <cfRule type="containsText" dxfId="11010" priority="21386" operator="containsText" text="Operational">
      <formula>NOT(ISERROR(SEARCH("Operational",I32)))</formula>
    </cfRule>
    <cfRule type="containsText" dxfId="11009" priority="21387" operator="containsText" text="Dn(service)">
      <formula>NOT(ISERROR(SEARCH("Dn(service)",I32)))</formula>
    </cfRule>
    <cfRule type="containsText" dxfId="11008" priority="21388" operator="containsText" text="Dn(waiting)">
      <formula>NOT(ISERROR(SEARCH("Dn(waiting)",I32)))</formula>
    </cfRule>
  </conditionalFormatting>
  <conditionalFormatting sqref="D15:D35">
    <cfRule type="containsBlanks" dxfId="11007" priority="21377">
      <formula>LEN(TRIM(D15))=0</formula>
    </cfRule>
    <cfRule type="containsText" dxfId="11006" priority="21378" operator="containsText" text="Operational">
      <formula>NOT(ISERROR(SEARCH("Operational",D15)))</formula>
    </cfRule>
    <cfRule type="containsText" dxfId="11005" priority="21379" operator="containsText" text="Dn(service)">
      <formula>NOT(ISERROR(SEARCH("Dn(service)",D15)))</formula>
    </cfRule>
    <cfRule type="containsText" dxfId="11004" priority="21380" operator="containsText" text="Dn(waiting)">
      <formula>NOT(ISERROR(SEARCH("Dn(waiting)",D15)))</formula>
    </cfRule>
  </conditionalFormatting>
  <conditionalFormatting sqref="H16">
    <cfRule type="containsBlanks" dxfId="11003" priority="21365">
      <formula>LEN(TRIM(H16))=0</formula>
    </cfRule>
    <cfRule type="containsText" dxfId="11002" priority="21366" operator="containsText" text="Operational">
      <formula>NOT(ISERROR(SEARCH("Operational",H16)))</formula>
    </cfRule>
    <cfRule type="containsText" dxfId="11001" priority="21367" operator="containsText" text="Dn(service)">
      <formula>NOT(ISERROR(SEARCH("Dn(service)",H16)))</formula>
    </cfRule>
    <cfRule type="containsText" dxfId="11000" priority="21368" operator="containsText" text="Dn(waiting)">
      <formula>NOT(ISERROR(SEARCH("Dn(waiting)",H16)))</formula>
    </cfRule>
  </conditionalFormatting>
  <conditionalFormatting sqref="C24:C43">
    <cfRule type="containsBlanks" dxfId="10999" priority="21349">
      <formula>LEN(TRIM(C24))=0</formula>
    </cfRule>
    <cfRule type="containsText" dxfId="10998" priority="21350" operator="containsText" text="Operational">
      <formula>NOT(ISERROR(SEARCH("Operational",C24)))</formula>
    </cfRule>
    <cfRule type="containsText" dxfId="10997" priority="21351" operator="containsText" text="Dn(service)">
      <formula>NOT(ISERROR(SEARCH("Dn(service)",C24)))</formula>
    </cfRule>
    <cfRule type="containsText" dxfId="10996" priority="21352" operator="containsText" text="Dn(waiting)">
      <formula>NOT(ISERROR(SEARCH("Dn(waiting)",C24)))</formula>
    </cfRule>
  </conditionalFormatting>
  <conditionalFormatting sqref="D5">
    <cfRule type="containsBlanks" dxfId="10995" priority="21473">
      <formula>LEN(TRIM(D5))=0</formula>
    </cfRule>
    <cfRule type="containsText" dxfId="10994" priority="21474" operator="containsText" text="Operational">
      <formula>NOT(ISERROR(SEARCH("Operational",D5)))</formula>
    </cfRule>
    <cfRule type="containsText" dxfId="10993" priority="21475" operator="containsText" text="Dn(service)">
      <formula>NOT(ISERROR(SEARCH("Dn(service)",D5)))</formula>
    </cfRule>
    <cfRule type="containsText" dxfId="10992" priority="21476" operator="containsText" text="Dn(waiting)">
      <formula>NOT(ISERROR(SEARCH("Dn(waiting)",D5)))</formula>
    </cfRule>
  </conditionalFormatting>
  <conditionalFormatting sqref="D6">
    <cfRule type="containsBlanks" dxfId="10991" priority="21469">
      <formula>LEN(TRIM(D6))=0</formula>
    </cfRule>
    <cfRule type="containsText" dxfId="10990" priority="21470" operator="containsText" text="Operational">
      <formula>NOT(ISERROR(SEARCH("Operational",D6)))</formula>
    </cfRule>
    <cfRule type="containsText" dxfId="10989" priority="21471" operator="containsText" text="Dn(service)">
      <formula>NOT(ISERROR(SEARCH("Dn(service)",D6)))</formula>
    </cfRule>
    <cfRule type="containsText" dxfId="10988" priority="21472" operator="containsText" text="Dn(waiting)">
      <formula>NOT(ISERROR(SEARCH("Dn(waiting)",D6)))</formula>
    </cfRule>
  </conditionalFormatting>
  <conditionalFormatting sqref="D7">
    <cfRule type="containsBlanks" dxfId="10987" priority="21465">
      <formula>LEN(TRIM(D7))=0</formula>
    </cfRule>
    <cfRule type="containsText" dxfId="10986" priority="21466" operator="containsText" text="Operational">
      <formula>NOT(ISERROR(SEARCH("Operational",D7)))</formula>
    </cfRule>
    <cfRule type="containsText" dxfId="10985" priority="21467" operator="containsText" text="Dn(service)">
      <formula>NOT(ISERROR(SEARCH("Dn(service)",D7)))</formula>
    </cfRule>
    <cfRule type="containsText" dxfId="10984" priority="21468" operator="containsText" text="Dn(waiting)">
      <formula>NOT(ISERROR(SEARCH("Dn(waiting)",D7)))</formula>
    </cfRule>
  </conditionalFormatting>
  <conditionalFormatting sqref="D8">
    <cfRule type="containsBlanks" dxfId="10983" priority="21461">
      <formula>LEN(TRIM(D8))=0</formula>
    </cfRule>
    <cfRule type="containsText" dxfId="10982" priority="21462" operator="containsText" text="Operational">
      <formula>NOT(ISERROR(SEARCH("Operational",D8)))</formula>
    </cfRule>
    <cfRule type="containsText" dxfId="10981" priority="21463" operator="containsText" text="Dn(service)">
      <formula>NOT(ISERROR(SEARCH("Dn(service)",D8)))</formula>
    </cfRule>
    <cfRule type="containsText" dxfId="10980" priority="21464" operator="containsText" text="Dn(waiting)">
      <formula>NOT(ISERROR(SEARCH("Dn(waiting)",D8)))</formula>
    </cfRule>
  </conditionalFormatting>
  <conditionalFormatting sqref="D9">
    <cfRule type="containsBlanks" dxfId="10979" priority="21457">
      <formula>LEN(TRIM(D9))=0</formula>
    </cfRule>
    <cfRule type="containsText" dxfId="10978" priority="21458" operator="containsText" text="Operational">
      <formula>NOT(ISERROR(SEARCH("Operational",D9)))</formula>
    </cfRule>
    <cfRule type="containsText" dxfId="10977" priority="21459" operator="containsText" text="Dn(service)">
      <formula>NOT(ISERROR(SEARCH("Dn(service)",D9)))</formula>
    </cfRule>
    <cfRule type="containsText" dxfId="10976" priority="21460" operator="containsText" text="Dn(waiting)">
      <formula>NOT(ISERROR(SEARCH("Dn(waiting)",D9)))</formula>
    </cfRule>
  </conditionalFormatting>
  <conditionalFormatting sqref="H6:H8">
    <cfRule type="containsBlanks" dxfId="10975" priority="21453">
      <formula>LEN(TRIM(H6))=0</formula>
    </cfRule>
    <cfRule type="containsText" dxfId="10974" priority="21454" operator="containsText" text="Operational">
      <formula>NOT(ISERROR(SEARCH("Operational",H6)))</formula>
    </cfRule>
    <cfRule type="containsText" dxfId="10973" priority="21455" operator="containsText" text="Dn(service)">
      <formula>NOT(ISERROR(SEARCH("Dn(service)",H6)))</formula>
    </cfRule>
    <cfRule type="containsText" dxfId="10972" priority="21456" operator="containsText" text="Dn(waiting)">
      <formula>NOT(ISERROR(SEARCH("Dn(waiting)",H6)))</formula>
    </cfRule>
  </conditionalFormatting>
  <conditionalFormatting sqref="H9:H12">
    <cfRule type="containsBlanks" dxfId="10971" priority="21449">
      <formula>LEN(TRIM(H9))=0</formula>
    </cfRule>
    <cfRule type="containsText" dxfId="10970" priority="21450" operator="containsText" text="Operational">
      <formula>NOT(ISERROR(SEARCH("Operational",H9)))</formula>
    </cfRule>
    <cfRule type="containsText" dxfId="10969" priority="21451" operator="containsText" text="Dn(service)">
      <formula>NOT(ISERROR(SEARCH("Dn(service)",H9)))</formula>
    </cfRule>
    <cfRule type="containsText" dxfId="10968" priority="21452" operator="containsText" text="Dn(waiting)">
      <formula>NOT(ISERROR(SEARCH("Dn(waiting)",H9)))</formula>
    </cfRule>
  </conditionalFormatting>
  <conditionalFormatting sqref="H13">
    <cfRule type="containsBlanks" dxfId="10967" priority="21445">
      <formula>LEN(TRIM(H13))=0</formula>
    </cfRule>
    <cfRule type="containsText" dxfId="10966" priority="21446" operator="containsText" text="Operational">
      <formula>NOT(ISERROR(SEARCH("Operational",H13)))</formula>
    </cfRule>
    <cfRule type="containsText" dxfId="10965" priority="21447" operator="containsText" text="Dn(service)">
      <formula>NOT(ISERROR(SEARCH("Dn(service)",H13)))</formula>
    </cfRule>
    <cfRule type="containsText" dxfId="10964" priority="21448" operator="containsText" text="Dn(waiting)">
      <formula>NOT(ISERROR(SEARCH("Dn(waiting)",H13)))</formula>
    </cfRule>
  </conditionalFormatting>
  <conditionalFormatting sqref="C8:C12">
    <cfRule type="containsBlanks" dxfId="10963" priority="21441">
      <formula>LEN(TRIM(C8))=0</formula>
    </cfRule>
    <cfRule type="containsText" dxfId="10962" priority="21442" operator="containsText" text="Operational">
      <formula>NOT(ISERROR(SEARCH("Operational",C8)))</formula>
    </cfRule>
    <cfRule type="containsText" dxfId="10961" priority="21443" operator="containsText" text="Dn(service)">
      <formula>NOT(ISERROR(SEARCH("Dn(service)",C8)))</formula>
    </cfRule>
    <cfRule type="containsText" dxfId="10960" priority="21444" operator="containsText" text="Dn(waiting)">
      <formula>NOT(ISERROR(SEARCH("Dn(waiting)",C8)))</formula>
    </cfRule>
  </conditionalFormatting>
  <conditionalFormatting sqref="C13:C16">
    <cfRule type="containsBlanks" dxfId="10959" priority="21437">
      <formula>LEN(TRIM(C13))=0</formula>
    </cfRule>
    <cfRule type="containsText" dxfId="10958" priority="21438" operator="containsText" text="Operational">
      <formula>NOT(ISERROR(SEARCH("Operational",C13)))</formula>
    </cfRule>
    <cfRule type="containsText" dxfId="10957" priority="21439" operator="containsText" text="Dn(service)">
      <formula>NOT(ISERROR(SEARCH("Dn(service)",C13)))</formula>
    </cfRule>
    <cfRule type="containsText" dxfId="10956" priority="21440" operator="containsText" text="Dn(waiting)">
      <formula>NOT(ISERROR(SEARCH("Dn(waiting)",C13)))</formula>
    </cfRule>
  </conditionalFormatting>
  <conditionalFormatting sqref="C17">
    <cfRule type="containsBlanks" dxfId="10955" priority="21433">
      <formula>LEN(TRIM(C17))=0</formula>
    </cfRule>
    <cfRule type="containsText" dxfId="10954" priority="21434" operator="containsText" text="Operational">
      <formula>NOT(ISERROR(SEARCH("Operational",C17)))</formula>
    </cfRule>
    <cfRule type="containsText" dxfId="10953" priority="21435" operator="containsText" text="Dn(service)">
      <formula>NOT(ISERROR(SEARCH("Dn(service)",C17)))</formula>
    </cfRule>
    <cfRule type="containsText" dxfId="10952" priority="21436" operator="containsText" text="Dn(waiting)">
      <formula>NOT(ISERROR(SEARCH("Dn(waiting)",C17)))</formula>
    </cfRule>
  </conditionalFormatting>
  <conditionalFormatting sqref="F10:F16">
    <cfRule type="containsBlanks" dxfId="10951" priority="21429">
      <formula>LEN(TRIM(F10))=0</formula>
    </cfRule>
    <cfRule type="containsText" dxfId="10950" priority="21430" operator="containsText" text="Operational">
      <formula>NOT(ISERROR(SEARCH("Operational",F10)))</formula>
    </cfRule>
    <cfRule type="containsText" dxfId="10949" priority="21431" operator="containsText" text="Dn(service)">
      <formula>NOT(ISERROR(SEARCH("Dn(service)",F10)))</formula>
    </cfRule>
    <cfRule type="containsText" dxfId="10948" priority="21432" operator="containsText" text="Dn(waiting)">
      <formula>NOT(ISERROR(SEARCH("Dn(waiting)",F10)))</formula>
    </cfRule>
  </conditionalFormatting>
  <conditionalFormatting sqref="F17:F21">
    <cfRule type="containsBlanks" dxfId="10947" priority="21425">
      <formula>LEN(TRIM(F17))=0</formula>
    </cfRule>
    <cfRule type="containsText" dxfId="10946" priority="21426" operator="containsText" text="Operational">
      <formula>NOT(ISERROR(SEARCH("Operational",F17)))</formula>
    </cfRule>
    <cfRule type="containsText" dxfId="10945" priority="21427" operator="containsText" text="Dn(service)">
      <formula>NOT(ISERROR(SEARCH("Dn(service)",F17)))</formula>
    </cfRule>
    <cfRule type="containsText" dxfId="10944" priority="21428" operator="containsText" text="Dn(waiting)">
      <formula>NOT(ISERROR(SEARCH("Dn(waiting)",F17)))</formula>
    </cfRule>
  </conditionalFormatting>
  <conditionalFormatting sqref="F22">
    <cfRule type="containsBlanks" dxfId="10943" priority="21421">
      <formula>LEN(TRIM(F22))=0</formula>
    </cfRule>
    <cfRule type="containsText" dxfId="10942" priority="21422" operator="containsText" text="Operational">
      <formula>NOT(ISERROR(SEARCH("Operational",F22)))</formula>
    </cfRule>
    <cfRule type="containsText" dxfId="10941" priority="21423" operator="containsText" text="Dn(service)">
      <formula>NOT(ISERROR(SEARCH("Dn(service)",F22)))</formula>
    </cfRule>
    <cfRule type="containsText" dxfId="10940" priority="21424" operator="containsText" text="Dn(waiting)">
      <formula>NOT(ISERROR(SEARCH("Dn(waiting)",F22)))</formula>
    </cfRule>
  </conditionalFormatting>
  <conditionalFormatting sqref="G11:G21">
    <cfRule type="containsBlanks" dxfId="10939" priority="21417">
      <formula>LEN(TRIM(G11))=0</formula>
    </cfRule>
    <cfRule type="containsText" dxfId="10938" priority="21418" operator="containsText" text="Operational">
      <formula>NOT(ISERROR(SEARCH("Operational",G11)))</formula>
    </cfRule>
    <cfRule type="containsText" dxfId="10937" priority="21419" operator="containsText" text="Dn(service)">
      <formula>NOT(ISERROR(SEARCH("Dn(service)",G11)))</formula>
    </cfRule>
    <cfRule type="containsText" dxfId="10936" priority="21420" operator="containsText" text="Dn(waiting)">
      <formula>NOT(ISERROR(SEARCH("Dn(waiting)",G11)))</formula>
    </cfRule>
  </conditionalFormatting>
  <conditionalFormatting sqref="G22:G26">
    <cfRule type="containsBlanks" dxfId="10935" priority="21413">
      <formula>LEN(TRIM(G22))=0</formula>
    </cfRule>
    <cfRule type="containsText" dxfId="10934" priority="21414" operator="containsText" text="Operational">
      <formula>NOT(ISERROR(SEARCH("Operational",G22)))</formula>
    </cfRule>
    <cfRule type="containsText" dxfId="10933" priority="21415" operator="containsText" text="Dn(service)">
      <formula>NOT(ISERROR(SEARCH("Dn(service)",G22)))</formula>
    </cfRule>
    <cfRule type="containsText" dxfId="10932" priority="21416" operator="containsText" text="Dn(waiting)">
      <formula>NOT(ISERROR(SEARCH("Dn(waiting)",G22)))</formula>
    </cfRule>
  </conditionalFormatting>
  <conditionalFormatting sqref="G27">
    <cfRule type="containsBlanks" dxfId="10931" priority="21409">
      <formula>LEN(TRIM(G27))=0</formula>
    </cfRule>
    <cfRule type="containsText" dxfId="10930" priority="21410" operator="containsText" text="Operational">
      <formula>NOT(ISERROR(SEARCH("Operational",G27)))</formula>
    </cfRule>
    <cfRule type="containsText" dxfId="10929" priority="21411" operator="containsText" text="Dn(service)">
      <formula>NOT(ISERROR(SEARCH("Dn(service)",G27)))</formula>
    </cfRule>
    <cfRule type="containsText" dxfId="10928" priority="21412" operator="containsText" text="Dn(waiting)">
      <formula>NOT(ISERROR(SEARCH("Dn(waiting)",G27)))</formula>
    </cfRule>
  </conditionalFormatting>
  <conditionalFormatting sqref="E12:E26">
    <cfRule type="containsBlanks" dxfId="10927" priority="21405">
      <formula>LEN(TRIM(E12))=0</formula>
    </cfRule>
    <cfRule type="containsText" dxfId="10926" priority="21406" operator="containsText" text="Operational">
      <formula>NOT(ISERROR(SEARCH("Operational",E12)))</formula>
    </cfRule>
    <cfRule type="containsText" dxfId="10925" priority="21407" operator="containsText" text="Dn(service)">
      <formula>NOT(ISERROR(SEARCH("Dn(service)",E12)))</formula>
    </cfRule>
    <cfRule type="containsText" dxfId="10924" priority="21408" operator="containsText" text="Dn(waiting)">
      <formula>NOT(ISERROR(SEARCH("Dn(waiting)",E12)))</formula>
    </cfRule>
  </conditionalFormatting>
  <conditionalFormatting sqref="E27:E31">
    <cfRule type="containsBlanks" dxfId="10923" priority="21401">
      <formula>LEN(TRIM(E27))=0</formula>
    </cfRule>
    <cfRule type="containsText" dxfId="10922" priority="21402" operator="containsText" text="Operational">
      <formula>NOT(ISERROR(SEARCH("Operational",E27)))</formula>
    </cfRule>
    <cfRule type="containsText" dxfId="10921" priority="21403" operator="containsText" text="Dn(service)">
      <formula>NOT(ISERROR(SEARCH("Dn(service)",E27)))</formula>
    </cfRule>
    <cfRule type="containsText" dxfId="10920" priority="21404" operator="containsText" text="Dn(waiting)">
      <formula>NOT(ISERROR(SEARCH("Dn(waiting)",E27)))</formula>
    </cfRule>
  </conditionalFormatting>
  <conditionalFormatting sqref="E32">
    <cfRule type="containsBlanks" dxfId="10919" priority="21397">
      <formula>LEN(TRIM(E32))=0</formula>
    </cfRule>
    <cfRule type="containsText" dxfId="10918" priority="21398" operator="containsText" text="Operational">
      <formula>NOT(ISERROR(SEARCH("Operational",E32)))</formula>
    </cfRule>
    <cfRule type="containsText" dxfId="10917" priority="21399" operator="containsText" text="Dn(service)">
      <formula>NOT(ISERROR(SEARCH("Dn(service)",E32)))</formula>
    </cfRule>
    <cfRule type="containsText" dxfId="10916" priority="21400" operator="containsText" text="Dn(waiting)">
      <formula>NOT(ISERROR(SEARCH("Dn(waiting)",E32)))</formula>
    </cfRule>
  </conditionalFormatting>
  <conditionalFormatting sqref="I13:I31">
    <cfRule type="containsBlanks" dxfId="10915" priority="21393">
      <formula>LEN(TRIM(I13))=0</formula>
    </cfRule>
    <cfRule type="containsText" dxfId="10914" priority="21394" operator="containsText" text="Operational">
      <formula>NOT(ISERROR(SEARCH("Operational",I13)))</formula>
    </cfRule>
    <cfRule type="containsText" dxfId="10913" priority="21395" operator="containsText" text="Dn(service)">
      <formula>NOT(ISERROR(SEARCH("Dn(service)",I13)))</formula>
    </cfRule>
    <cfRule type="containsText" dxfId="10912" priority="21396" operator="containsText" text="Dn(waiting)">
      <formula>NOT(ISERROR(SEARCH("Dn(waiting)",I13)))</formula>
    </cfRule>
  </conditionalFormatting>
  <conditionalFormatting sqref="I36">
    <cfRule type="containsBlanks" dxfId="10911" priority="21381">
      <formula>LEN(TRIM(I36))=0</formula>
    </cfRule>
    <cfRule type="containsText" dxfId="10910" priority="21382" operator="containsText" text="Operational">
      <formula>NOT(ISERROR(SEARCH("Operational",I36)))</formula>
    </cfRule>
    <cfRule type="containsText" dxfId="10909" priority="21383" operator="containsText" text="Dn(service)">
      <formula>NOT(ISERROR(SEARCH("Dn(service)",I36)))</formula>
    </cfRule>
    <cfRule type="containsText" dxfId="10908" priority="21384" operator="containsText" text="Dn(waiting)">
      <formula>NOT(ISERROR(SEARCH("Dn(waiting)",I36)))</formula>
    </cfRule>
  </conditionalFormatting>
  <conditionalFormatting sqref="D36:D39">
    <cfRule type="containsBlanks" dxfId="10907" priority="21373">
      <formula>LEN(TRIM(D36))=0</formula>
    </cfRule>
    <cfRule type="containsText" dxfId="10906" priority="21374" operator="containsText" text="Operational">
      <formula>NOT(ISERROR(SEARCH("Operational",D36)))</formula>
    </cfRule>
    <cfRule type="containsText" dxfId="10905" priority="21375" operator="containsText" text="Dn(service)">
      <formula>NOT(ISERROR(SEARCH("Dn(service)",D36)))</formula>
    </cfRule>
    <cfRule type="containsText" dxfId="10904" priority="21376" operator="containsText" text="Dn(waiting)">
      <formula>NOT(ISERROR(SEARCH("Dn(waiting)",D36)))</formula>
    </cfRule>
  </conditionalFormatting>
  <conditionalFormatting sqref="D40">
    <cfRule type="containsBlanks" dxfId="10903" priority="21369">
      <formula>LEN(TRIM(D40))=0</formula>
    </cfRule>
    <cfRule type="containsText" dxfId="10902" priority="21370" operator="containsText" text="Operational">
      <formula>NOT(ISERROR(SEARCH("Operational",D40)))</formula>
    </cfRule>
    <cfRule type="containsText" dxfId="10901" priority="21371" operator="containsText" text="Dn(service)">
      <formula>NOT(ISERROR(SEARCH("Dn(service)",D40)))</formula>
    </cfRule>
    <cfRule type="containsText" dxfId="10900" priority="21372" operator="containsText" text="Dn(waiting)">
      <formula>NOT(ISERROR(SEARCH("Dn(waiting)",D40)))</formula>
    </cfRule>
  </conditionalFormatting>
  <conditionalFormatting sqref="H17:H39">
    <cfRule type="containsBlanks" dxfId="10899" priority="21361">
      <formula>LEN(TRIM(H17))=0</formula>
    </cfRule>
    <cfRule type="containsText" dxfId="10898" priority="21362" operator="containsText" text="Operational">
      <formula>NOT(ISERROR(SEARCH("Operational",H17)))</formula>
    </cfRule>
    <cfRule type="containsText" dxfId="10897" priority="21363" operator="containsText" text="Dn(service)">
      <formula>NOT(ISERROR(SEARCH("Dn(service)",H17)))</formula>
    </cfRule>
    <cfRule type="containsText" dxfId="10896" priority="21364" operator="containsText" text="Dn(waiting)">
      <formula>NOT(ISERROR(SEARCH("Dn(waiting)",H17)))</formula>
    </cfRule>
  </conditionalFormatting>
  <conditionalFormatting sqref="H40:H43">
    <cfRule type="containsBlanks" dxfId="10895" priority="21357">
      <formula>LEN(TRIM(H40))=0</formula>
    </cfRule>
    <cfRule type="containsText" dxfId="10894" priority="21358" operator="containsText" text="Operational">
      <formula>NOT(ISERROR(SEARCH("Operational",H40)))</formula>
    </cfRule>
    <cfRule type="containsText" dxfId="10893" priority="21359" operator="containsText" text="Dn(service)">
      <formula>NOT(ISERROR(SEARCH("Dn(service)",H40)))</formula>
    </cfRule>
    <cfRule type="containsText" dxfId="10892" priority="21360" operator="containsText" text="Dn(waiting)">
      <formula>NOT(ISERROR(SEARCH("Dn(waiting)",H40)))</formula>
    </cfRule>
  </conditionalFormatting>
  <conditionalFormatting sqref="H44">
    <cfRule type="containsBlanks" dxfId="10891" priority="21353">
      <formula>LEN(TRIM(H44))=0</formula>
    </cfRule>
    <cfRule type="containsText" dxfId="10890" priority="21354" operator="containsText" text="Operational">
      <formula>NOT(ISERROR(SEARCH("Operational",H44)))</formula>
    </cfRule>
    <cfRule type="containsText" dxfId="10889" priority="21355" operator="containsText" text="Dn(service)">
      <formula>NOT(ISERROR(SEARCH("Dn(service)",H44)))</formula>
    </cfRule>
    <cfRule type="containsText" dxfId="10888" priority="21356" operator="containsText" text="Dn(waiting)">
      <formula>NOT(ISERROR(SEARCH("Dn(waiting)",H44)))</formula>
    </cfRule>
  </conditionalFormatting>
  <conditionalFormatting sqref="C44:C48">
    <cfRule type="containsBlanks" dxfId="10887" priority="21345">
      <formula>LEN(TRIM(C44))=0</formula>
    </cfRule>
    <cfRule type="containsText" dxfId="10886" priority="21346" operator="containsText" text="Operational">
      <formula>NOT(ISERROR(SEARCH("Operational",C44)))</formula>
    </cfRule>
    <cfRule type="containsText" dxfId="10885" priority="21347" operator="containsText" text="Dn(service)">
      <formula>NOT(ISERROR(SEARCH("Dn(service)",C44)))</formula>
    </cfRule>
    <cfRule type="containsText" dxfId="10884" priority="21348" operator="containsText" text="Dn(waiting)">
      <formula>NOT(ISERROR(SEARCH("Dn(waiting)",C44)))</formula>
    </cfRule>
  </conditionalFormatting>
  <conditionalFormatting sqref="C49">
    <cfRule type="containsBlanks" dxfId="10883" priority="21341">
      <formula>LEN(TRIM(C49))=0</formula>
    </cfRule>
    <cfRule type="containsText" dxfId="10882" priority="21342" operator="containsText" text="Operational">
      <formula>NOT(ISERROR(SEARCH("Operational",C49)))</formula>
    </cfRule>
    <cfRule type="containsText" dxfId="10881" priority="21343" operator="containsText" text="Dn(service)">
      <formula>NOT(ISERROR(SEARCH("Dn(service)",C49)))</formula>
    </cfRule>
    <cfRule type="containsText" dxfId="10880" priority="21344" operator="containsText" text="Dn(waiting)">
      <formula>NOT(ISERROR(SEARCH("Dn(waiting)",C49)))</formula>
    </cfRule>
  </conditionalFormatting>
  <conditionalFormatting sqref="F49:F52">
    <cfRule type="containsBlanks" dxfId="10879" priority="21333">
      <formula>LEN(TRIM(F49))=0</formula>
    </cfRule>
    <cfRule type="containsText" dxfId="10878" priority="21334" operator="containsText" text="Operational">
      <formula>NOT(ISERROR(SEARCH("Operational",F49)))</formula>
    </cfRule>
    <cfRule type="containsText" dxfId="10877" priority="21335" operator="containsText" text="Dn(service)">
      <formula>NOT(ISERROR(SEARCH("Dn(service)",F49)))</formula>
    </cfRule>
    <cfRule type="containsText" dxfId="10876" priority="21336" operator="containsText" text="Dn(waiting)">
      <formula>NOT(ISERROR(SEARCH("Dn(waiting)",F49)))</formula>
    </cfRule>
  </conditionalFormatting>
  <conditionalFormatting sqref="G38:G52">
    <cfRule type="containsBlanks" dxfId="10875" priority="21325">
      <formula>LEN(TRIM(G38))=0</formula>
    </cfRule>
    <cfRule type="containsText" dxfId="10874" priority="21326" operator="containsText" text="Operational">
      <formula>NOT(ISERROR(SEARCH("Operational",G38)))</formula>
    </cfRule>
    <cfRule type="containsText" dxfId="10873" priority="21327" operator="containsText" text="Dn(service)">
      <formula>NOT(ISERROR(SEARCH("Dn(service)",G38)))</formula>
    </cfRule>
    <cfRule type="containsText" dxfId="10872" priority="21328" operator="containsText" text="Dn(waiting)">
      <formula>NOT(ISERROR(SEARCH("Dn(waiting)",G38)))</formula>
    </cfRule>
  </conditionalFormatting>
  <conditionalFormatting sqref="F47">
    <cfRule type="containsBlanks" dxfId="10871" priority="21321">
      <formula>LEN(TRIM(F47))=0</formula>
    </cfRule>
    <cfRule type="containsText" dxfId="10870" priority="21322" operator="containsText" text="Operational">
      <formula>NOT(ISERROR(SEARCH("Operational",F47)))</formula>
    </cfRule>
    <cfRule type="containsText" dxfId="10869" priority="21323" operator="containsText" text="Dn(service)">
      <formula>NOT(ISERROR(SEARCH("Dn(service)",F47)))</formula>
    </cfRule>
    <cfRule type="containsText" dxfId="10868" priority="21324" operator="containsText" text="Dn(waiting)">
      <formula>NOT(ISERROR(SEARCH("Dn(waiting)",F47)))</formula>
    </cfRule>
  </conditionalFormatting>
  <conditionalFormatting sqref="G53:G57">
    <cfRule type="containsBlanks" dxfId="10867" priority="21317">
      <formula>LEN(TRIM(G53))=0</formula>
    </cfRule>
    <cfRule type="containsText" dxfId="10866" priority="21318" operator="containsText" text="Operational">
      <formula>NOT(ISERROR(SEARCH("Operational",G53)))</formula>
    </cfRule>
    <cfRule type="containsText" dxfId="10865" priority="21319" operator="containsText" text="Dn(service)">
      <formula>NOT(ISERROR(SEARCH("Dn(service)",G53)))</formula>
    </cfRule>
    <cfRule type="containsText" dxfId="10864" priority="21320" operator="containsText" text="Dn(waiting)">
      <formula>NOT(ISERROR(SEARCH("Dn(waiting)",G53)))</formula>
    </cfRule>
  </conditionalFormatting>
  <conditionalFormatting sqref="E42:E57">
    <cfRule type="containsBlanks" dxfId="10863" priority="21309">
      <formula>LEN(TRIM(E42))=0</formula>
    </cfRule>
    <cfRule type="containsText" dxfId="10862" priority="21310" operator="containsText" text="Operational">
      <formula>NOT(ISERROR(SEARCH("Operational",E42)))</formula>
    </cfRule>
    <cfRule type="containsText" dxfId="10861" priority="21311" operator="containsText" text="Dn(service)">
      <formula>NOT(ISERROR(SEARCH("Dn(service)",E42)))</formula>
    </cfRule>
    <cfRule type="containsText" dxfId="10860" priority="21312" operator="containsText" text="Dn(waiting)">
      <formula>NOT(ISERROR(SEARCH("Dn(waiting)",E42)))</formula>
    </cfRule>
  </conditionalFormatting>
  <conditionalFormatting sqref="E58:E61">
    <cfRule type="containsBlanks" dxfId="10859" priority="21305">
      <formula>LEN(TRIM(E58))=0</formula>
    </cfRule>
    <cfRule type="containsText" dxfId="10858" priority="21306" operator="containsText" text="Operational">
      <formula>NOT(ISERROR(SEARCH("Operational",E58)))</formula>
    </cfRule>
    <cfRule type="containsText" dxfId="10857" priority="21307" operator="containsText" text="Dn(service)">
      <formula>NOT(ISERROR(SEARCH("Dn(service)",E58)))</formula>
    </cfRule>
    <cfRule type="containsText" dxfId="10856" priority="21308" operator="containsText" text="Dn(waiting)">
      <formula>NOT(ISERROR(SEARCH("Dn(waiting)",E58)))</formula>
    </cfRule>
  </conditionalFormatting>
  <conditionalFormatting sqref="E144">
    <cfRule type="containsBlanks" dxfId="10855" priority="20929">
      <formula>LEN(TRIM(E144))=0</formula>
    </cfRule>
    <cfRule type="containsText" dxfId="10854" priority="20930" operator="containsText" text="Operational">
      <formula>NOT(ISERROR(SEARCH("Operational",E144)))</formula>
    </cfRule>
    <cfRule type="containsText" dxfId="10853" priority="20931" operator="containsText" text="Dn(service)">
      <formula>NOT(ISERROR(SEARCH("Dn(service)",E144)))</formula>
    </cfRule>
    <cfRule type="containsText" dxfId="10852" priority="20932" operator="containsText" text="Dn(waiting)">
      <formula>NOT(ISERROR(SEARCH("Dn(waiting)",E144)))</formula>
    </cfRule>
  </conditionalFormatting>
  <conditionalFormatting sqref="I49:I61">
    <cfRule type="containsBlanks" dxfId="10851" priority="21289">
      <formula>LEN(TRIM(I49))=0</formula>
    </cfRule>
    <cfRule type="containsText" dxfId="10850" priority="21290" operator="containsText" text="Operational">
      <formula>NOT(ISERROR(SEARCH("Operational",I49)))</formula>
    </cfRule>
    <cfRule type="containsText" dxfId="10849" priority="21291" operator="containsText" text="Dn(service)">
      <formula>NOT(ISERROR(SEARCH("Dn(service)",I49)))</formula>
    </cfRule>
    <cfRule type="containsText" dxfId="10848" priority="21292" operator="containsText" text="Dn(waiting)">
      <formula>NOT(ISERROR(SEARCH("Dn(waiting)",I49)))</formula>
    </cfRule>
  </conditionalFormatting>
  <conditionalFormatting sqref="I62:I65">
    <cfRule type="containsBlanks" dxfId="10847" priority="21285">
      <formula>LEN(TRIM(I62))=0</formula>
    </cfRule>
    <cfRule type="containsText" dxfId="10846" priority="21286" operator="containsText" text="Operational">
      <formula>NOT(ISERROR(SEARCH("Operational",I62)))</formula>
    </cfRule>
    <cfRule type="containsText" dxfId="10845" priority="21287" operator="containsText" text="Dn(service)">
      <formula>NOT(ISERROR(SEARCH("Dn(service)",I62)))</formula>
    </cfRule>
    <cfRule type="containsText" dxfId="10844" priority="21288" operator="containsText" text="Dn(waiting)">
      <formula>NOT(ISERROR(SEARCH("Dn(waiting)",I62)))</formula>
    </cfRule>
  </conditionalFormatting>
  <conditionalFormatting sqref="G58">
    <cfRule type="containsBlanks" dxfId="10843" priority="21277">
      <formula>LEN(TRIM(G58))=0</formula>
    </cfRule>
    <cfRule type="containsText" dxfId="10842" priority="21278" operator="containsText" text="Operational">
      <formula>NOT(ISERROR(SEARCH("Operational",G58)))</formula>
    </cfRule>
    <cfRule type="containsText" dxfId="10841" priority="21279" operator="containsText" text="Dn(service)">
      <formula>NOT(ISERROR(SEARCH("Dn(service)",G58)))</formula>
    </cfRule>
    <cfRule type="containsText" dxfId="10840" priority="21280" operator="containsText" text="Dn(waiting)">
      <formula>NOT(ISERROR(SEARCH("Dn(waiting)",G58)))</formula>
    </cfRule>
  </conditionalFormatting>
  <conditionalFormatting sqref="I66">
    <cfRule type="containsBlanks" dxfId="10839" priority="21273">
      <formula>LEN(TRIM(I66))=0</formula>
    </cfRule>
    <cfRule type="containsText" dxfId="10838" priority="21274" operator="containsText" text="Operational">
      <formula>NOT(ISERROR(SEARCH("Operational",I66)))</formula>
    </cfRule>
    <cfRule type="containsText" dxfId="10837" priority="21275" operator="containsText" text="Dn(service)">
      <formula>NOT(ISERROR(SEARCH("Dn(service)",I66)))</formula>
    </cfRule>
    <cfRule type="containsText" dxfId="10836" priority="21276" operator="containsText" text="Dn(waiting)">
      <formula>NOT(ISERROR(SEARCH("Dn(waiting)",I66)))</formula>
    </cfRule>
  </conditionalFormatting>
  <conditionalFormatting sqref="D52:D65">
    <cfRule type="containsBlanks" dxfId="10835" priority="21269">
      <formula>LEN(TRIM(D52))=0</formula>
    </cfRule>
    <cfRule type="containsText" dxfId="10834" priority="21270" operator="containsText" text="Operational">
      <formula>NOT(ISERROR(SEARCH("Operational",D52)))</formula>
    </cfRule>
    <cfRule type="containsText" dxfId="10833" priority="21271" operator="containsText" text="Dn(service)">
      <formula>NOT(ISERROR(SEARCH("Dn(service)",D52)))</formula>
    </cfRule>
    <cfRule type="containsText" dxfId="10832" priority="21272" operator="containsText" text="Dn(waiting)">
      <formula>NOT(ISERROR(SEARCH("Dn(waiting)",D52)))</formula>
    </cfRule>
  </conditionalFormatting>
  <conditionalFormatting sqref="D66:D69">
    <cfRule type="containsBlanks" dxfId="10831" priority="21265">
      <formula>LEN(TRIM(D66))=0</formula>
    </cfRule>
    <cfRule type="containsText" dxfId="10830" priority="21266" operator="containsText" text="Operational">
      <formula>NOT(ISERROR(SEARCH("Operational",D66)))</formula>
    </cfRule>
    <cfRule type="containsText" dxfId="10829" priority="21267" operator="containsText" text="Dn(service)">
      <formula>NOT(ISERROR(SEARCH("Dn(service)",D66)))</formula>
    </cfRule>
    <cfRule type="containsText" dxfId="10828" priority="21268" operator="containsText" text="Dn(waiting)">
      <formula>NOT(ISERROR(SEARCH("Dn(waiting)",D66)))</formula>
    </cfRule>
  </conditionalFormatting>
  <conditionalFormatting sqref="D70">
    <cfRule type="containsBlanks" dxfId="10827" priority="21261">
      <formula>LEN(TRIM(D70))=0</formula>
    </cfRule>
    <cfRule type="containsText" dxfId="10826" priority="21262" operator="containsText" text="Operational">
      <formula>NOT(ISERROR(SEARCH("Operational",D70)))</formula>
    </cfRule>
    <cfRule type="containsText" dxfId="10825" priority="21263" operator="containsText" text="Dn(service)">
      <formula>NOT(ISERROR(SEARCH("Dn(service)",D70)))</formula>
    </cfRule>
    <cfRule type="containsText" dxfId="10824" priority="21264" operator="containsText" text="Dn(waiting)">
      <formula>NOT(ISERROR(SEARCH("Dn(waiting)",D70)))</formula>
    </cfRule>
  </conditionalFormatting>
  <conditionalFormatting sqref="C62:C73">
    <cfRule type="containsBlanks" dxfId="10823" priority="21257">
      <formula>LEN(TRIM(C62))=0</formula>
    </cfRule>
    <cfRule type="containsText" dxfId="10822" priority="21258" operator="containsText" text="Operational">
      <formula>NOT(ISERROR(SEARCH("Operational",C62)))</formula>
    </cfRule>
    <cfRule type="containsText" dxfId="10821" priority="21259" operator="containsText" text="Dn(service)">
      <formula>NOT(ISERROR(SEARCH("Dn(service)",C62)))</formula>
    </cfRule>
    <cfRule type="containsText" dxfId="10820" priority="21260" operator="containsText" text="Dn(waiting)">
      <formula>NOT(ISERROR(SEARCH("Dn(waiting)",C62)))</formula>
    </cfRule>
  </conditionalFormatting>
  <conditionalFormatting sqref="H54:H69">
    <cfRule type="containsBlanks" dxfId="10819" priority="21253">
      <formula>LEN(TRIM(H54))=0</formula>
    </cfRule>
    <cfRule type="containsText" dxfId="10818" priority="21254" operator="containsText" text="Operational">
      <formula>NOT(ISERROR(SEARCH("Operational",H54)))</formula>
    </cfRule>
    <cfRule type="containsText" dxfId="10817" priority="21255" operator="containsText" text="Dn(service)">
      <formula>NOT(ISERROR(SEARCH("Dn(service)",H54)))</formula>
    </cfRule>
    <cfRule type="containsText" dxfId="10816" priority="21256" operator="containsText" text="Dn(waiting)">
      <formula>NOT(ISERROR(SEARCH("Dn(waiting)",H54)))</formula>
    </cfRule>
  </conditionalFormatting>
  <conditionalFormatting sqref="H70">
    <cfRule type="containsBlanks" dxfId="10815" priority="21249">
      <formula>LEN(TRIM(H70))=0</formula>
    </cfRule>
    <cfRule type="containsText" dxfId="10814" priority="21250" operator="containsText" text="Operational">
      <formula>NOT(ISERROR(SEARCH("Operational",H70)))</formula>
    </cfRule>
    <cfRule type="containsText" dxfId="10813" priority="21251" operator="containsText" text="Dn(service)">
      <formula>NOT(ISERROR(SEARCH("Dn(service)",H70)))</formula>
    </cfRule>
    <cfRule type="containsText" dxfId="10812" priority="21252" operator="containsText" text="Dn(waiting)">
      <formula>NOT(ISERROR(SEARCH("Dn(waiting)",H70)))</formula>
    </cfRule>
  </conditionalFormatting>
  <conditionalFormatting sqref="H71:H73">
    <cfRule type="containsBlanks" dxfId="10811" priority="21245">
      <formula>LEN(TRIM(H71))=0</formula>
    </cfRule>
    <cfRule type="containsText" dxfId="10810" priority="21246" operator="containsText" text="Operational">
      <formula>NOT(ISERROR(SEARCH("Operational",H71)))</formula>
    </cfRule>
    <cfRule type="containsText" dxfId="10809" priority="21247" operator="containsText" text="Dn(service)">
      <formula>NOT(ISERROR(SEARCH("Dn(service)",H71)))</formula>
    </cfRule>
    <cfRule type="containsText" dxfId="10808" priority="21248" operator="containsText" text="Dn(waiting)">
      <formula>NOT(ISERROR(SEARCH("Dn(waiting)",H71)))</formula>
    </cfRule>
  </conditionalFormatting>
  <conditionalFormatting sqref="H74">
    <cfRule type="containsBlanks" dxfId="10807" priority="21241">
      <formula>LEN(TRIM(H74))=0</formula>
    </cfRule>
    <cfRule type="containsText" dxfId="10806" priority="21242" operator="containsText" text="Operational">
      <formula>NOT(ISERROR(SEARCH("Operational",H74)))</formula>
    </cfRule>
    <cfRule type="containsText" dxfId="10805" priority="21243" operator="containsText" text="Dn(service)">
      <formula>NOT(ISERROR(SEARCH("Dn(service)",H74)))</formula>
    </cfRule>
    <cfRule type="containsText" dxfId="10804" priority="21244" operator="containsText" text="Dn(waiting)">
      <formula>NOT(ISERROR(SEARCH("Dn(waiting)",H74)))</formula>
    </cfRule>
  </conditionalFormatting>
  <conditionalFormatting sqref="C74:C77">
    <cfRule type="containsBlanks" dxfId="10803" priority="21237">
      <formula>LEN(TRIM(C74))=0</formula>
    </cfRule>
    <cfRule type="containsText" dxfId="10802" priority="21238" operator="containsText" text="Operational">
      <formula>NOT(ISERROR(SEARCH("Operational",C74)))</formula>
    </cfRule>
    <cfRule type="containsText" dxfId="10801" priority="21239" operator="containsText" text="Dn(service)">
      <formula>NOT(ISERROR(SEARCH("Dn(service)",C74)))</formula>
    </cfRule>
    <cfRule type="containsText" dxfId="10800" priority="21240" operator="containsText" text="Dn(waiting)">
      <formula>NOT(ISERROR(SEARCH("Dn(waiting)",C74)))</formula>
    </cfRule>
  </conditionalFormatting>
  <conditionalFormatting sqref="C78">
    <cfRule type="containsBlanks" dxfId="10799" priority="21233">
      <formula>LEN(TRIM(C78))=0</formula>
    </cfRule>
    <cfRule type="containsText" dxfId="10798" priority="21234" operator="containsText" text="Operational">
      <formula>NOT(ISERROR(SEARCH("Operational",C78)))</formula>
    </cfRule>
    <cfRule type="containsText" dxfId="10797" priority="21235" operator="containsText" text="Dn(service)">
      <formula>NOT(ISERROR(SEARCH("Dn(service)",C78)))</formula>
    </cfRule>
    <cfRule type="containsText" dxfId="10796" priority="21236" operator="containsText" text="Dn(waiting)">
      <formula>NOT(ISERROR(SEARCH("Dn(waiting)",C78)))</formula>
    </cfRule>
  </conditionalFormatting>
  <conditionalFormatting sqref="F64:F77">
    <cfRule type="containsBlanks" dxfId="10795" priority="21229">
      <formula>LEN(TRIM(F64))=0</formula>
    </cfRule>
    <cfRule type="containsText" dxfId="10794" priority="21230" operator="containsText" text="Operational">
      <formula>NOT(ISERROR(SEARCH("Operational",F64)))</formula>
    </cfRule>
    <cfRule type="containsText" dxfId="10793" priority="21231" operator="containsText" text="Dn(service)">
      <formula>NOT(ISERROR(SEARCH("Dn(service)",F64)))</formula>
    </cfRule>
    <cfRule type="containsText" dxfId="10792" priority="21232" operator="containsText" text="Dn(waiting)">
      <formula>NOT(ISERROR(SEARCH("Dn(waiting)",F64)))</formula>
    </cfRule>
  </conditionalFormatting>
  <conditionalFormatting sqref="F64:F77">
    <cfRule type="containsBlanks" dxfId="10791" priority="21225">
      <formula>LEN(TRIM(F64))=0</formula>
    </cfRule>
    <cfRule type="containsText" dxfId="10790" priority="21226" operator="containsText" text="Operational">
      <formula>NOT(ISERROR(SEARCH("Operational",F64)))</formula>
    </cfRule>
    <cfRule type="containsText" dxfId="10789" priority="21227" operator="containsText" text="Dn(service)">
      <formula>NOT(ISERROR(SEARCH("Dn(service)",F64)))</formula>
    </cfRule>
    <cfRule type="containsText" dxfId="10788" priority="21228" operator="containsText" text="Dn(waiting)">
      <formula>NOT(ISERROR(SEARCH("Dn(waiting)",F64)))</formula>
    </cfRule>
  </conditionalFormatting>
  <conditionalFormatting sqref="F78:F82">
    <cfRule type="containsBlanks" dxfId="10787" priority="21221">
      <formula>LEN(TRIM(F78))=0</formula>
    </cfRule>
    <cfRule type="containsText" dxfId="10786" priority="21222" operator="containsText" text="Operational">
      <formula>NOT(ISERROR(SEARCH("Operational",F78)))</formula>
    </cfRule>
    <cfRule type="containsText" dxfId="10785" priority="21223" operator="containsText" text="Dn(service)">
      <formula>NOT(ISERROR(SEARCH("Dn(service)",F78)))</formula>
    </cfRule>
    <cfRule type="containsText" dxfId="10784" priority="21224" operator="containsText" text="Dn(waiting)">
      <formula>NOT(ISERROR(SEARCH("Dn(waiting)",F78)))</formula>
    </cfRule>
  </conditionalFormatting>
  <conditionalFormatting sqref="F83">
    <cfRule type="containsBlanks" dxfId="10783" priority="21217">
      <formula>LEN(TRIM(F83))=0</formula>
    </cfRule>
    <cfRule type="containsText" dxfId="10782" priority="21218" operator="containsText" text="Operational">
      <formula>NOT(ISERROR(SEARCH("Operational",F83)))</formula>
    </cfRule>
    <cfRule type="containsText" dxfId="10781" priority="21219" operator="containsText" text="Dn(service)">
      <formula>NOT(ISERROR(SEARCH("Dn(service)",F83)))</formula>
    </cfRule>
    <cfRule type="containsText" dxfId="10780" priority="21220" operator="containsText" text="Dn(waiting)">
      <formula>NOT(ISERROR(SEARCH("Dn(waiting)",F83)))</formula>
    </cfRule>
  </conditionalFormatting>
  <conditionalFormatting sqref="G67:G82">
    <cfRule type="containsBlanks" dxfId="10779" priority="21213">
      <formula>LEN(TRIM(G67))=0</formula>
    </cfRule>
    <cfRule type="containsText" dxfId="10778" priority="21214" operator="containsText" text="Operational">
      <formula>NOT(ISERROR(SEARCH("Operational",G67)))</formula>
    </cfRule>
    <cfRule type="containsText" dxfId="10777" priority="21215" operator="containsText" text="Dn(service)">
      <formula>NOT(ISERROR(SEARCH("Dn(service)",G67)))</formula>
    </cfRule>
    <cfRule type="containsText" dxfId="10776" priority="21216" operator="containsText" text="Dn(waiting)">
      <formula>NOT(ISERROR(SEARCH("Dn(waiting)",G67)))</formula>
    </cfRule>
  </conditionalFormatting>
  <conditionalFormatting sqref="G67:G82">
    <cfRule type="containsBlanks" dxfId="10775" priority="21209">
      <formula>LEN(TRIM(G67))=0</formula>
    </cfRule>
    <cfRule type="containsText" dxfId="10774" priority="21210" operator="containsText" text="Operational">
      <formula>NOT(ISERROR(SEARCH("Operational",G67)))</formula>
    </cfRule>
    <cfRule type="containsText" dxfId="10773" priority="21211" operator="containsText" text="Dn(service)">
      <formula>NOT(ISERROR(SEARCH("Dn(service)",G67)))</formula>
    </cfRule>
    <cfRule type="containsText" dxfId="10772" priority="21212" operator="containsText" text="Dn(waiting)">
      <formula>NOT(ISERROR(SEARCH("Dn(waiting)",G67)))</formula>
    </cfRule>
  </conditionalFormatting>
  <conditionalFormatting sqref="G83:G86">
    <cfRule type="containsBlanks" dxfId="10771" priority="21205">
      <formula>LEN(TRIM(G83))=0</formula>
    </cfRule>
    <cfRule type="containsText" dxfId="10770" priority="21206" operator="containsText" text="Operational">
      <formula>NOT(ISERROR(SEARCH("Operational",G83)))</formula>
    </cfRule>
    <cfRule type="containsText" dxfId="10769" priority="21207" operator="containsText" text="Dn(service)">
      <formula>NOT(ISERROR(SEARCH("Dn(service)",G83)))</formula>
    </cfRule>
    <cfRule type="containsText" dxfId="10768" priority="21208" operator="containsText" text="Dn(waiting)">
      <formula>NOT(ISERROR(SEARCH("Dn(waiting)",G83)))</formula>
    </cfRule>
  </conditionalFormatting>
  <conditionalFormatting sqref="G87">
    <cfRule type="containsBlanks" dxfId="10767" priority="21201">
      <formula>LEN(TRIM(G87))=0</formula>
    </cfRule>
    <cfRule type="containsText" dxfId="10766" priority="21202" operator="containsText" text="Operational">
      <formula>NOT(ISERROR(SEARCH("Operational",G87)))</formula>
    </cfRule>
    <cfRule type="containsText" dxfId="10765" priority="21203" operator="containsText" text="Dn(service)">
      <formula>NOT(ISERROR(SEARCH("Dn(service)",G87)))</formula>
    </cfRule>
    <cfRule type="containsText" dxfId="10764" priority="21204" operator="containsText" text="Dn(waiting)">
      <formula>NOT(ISERROR(SEARCH("Dn(waiting)",G87)))</formula>
    </cfRule>
  </conditionalFormatting>
  <conditionalFormatting sqref="E72:E86">
    <cfRule type="containsBlanks" dxfId="10763" priority="21197">
      <formula>LEN(TRIM(E72))=0</formula>
    </cfRule>
    <cfRule type="containsText" dxfId="10762" priority="21198" operator="containsText" text="Operational">
      <formula>NOT(ISERROR(SEARCH("Operational",E72)))</formula>
    </cfRule>
    <cfRule type="containsText" dxfId="10761" priority="21199" operator="containsText" text="Dn(service)">
      <formula>NOT(ISERROR(SEARCH("Dn(service)",E72)))</formula>
    </cfRule>
    <cfRule type="containsText" dxfId="10760" priority="21200" operator="containsText" text="Dn(waiting)">
      <formula>NOT(ISERROR(SEARCH("Dn(waiting)",E72)))</formula>
    </cfRule>
  </conditionalFormatting>
  <conditionalFormatting sqref="E72:E86">
    <cfRule type="containsBlanks" dxfId="10759" priority="21193">
      <formula>LEN(TRIM(E72))=0</formula>
    </cfRule>
    <cfRule type="containsText" dxfId="10758" priority="21194" operator="containsText" text="Operational">
      <formula>NOT(ISERROR(SEARCH("Operational",E72)))</formula>
    </cfRule>
    <cfRule type="containsText" dxfId="10757" priority="21195" operator="containsText" text="Dn(service)">
      <formula>NOT(ISERROR(SEARCH("Dn(service)",E72)))</formula>
    </cfRule>
    <cfRule type="containsText" dxfId="10756" priority="21196" operator="containsText" text="Dn(waiting)">
      <formula>NOT(ISERROR(SEARCH("Dn(waiting)",E72)))</formula>
    </cfRule>
  </conditionalFormatting>
  <conditionalFormatting sqref="E87:E89">
    <cfRule type="containsBlanks" dxfId="10755" priority="21189">
      <formula>LEN(TRIM(E87))=0</formula>
    </cfRule>
    <cfRule type="containsText" dxfId="10754" priority="21190" operator="containsText" text="Operational">
      <formula>NOT(ISERROR(SEARCH("Operational",E87)))</formula>
    </cfRule>
    <cfRule type="containsText" dxfId="10753" priority="21191" operator="containsText" text="Dn(service)">
      <formula>NOT(ISERROR(SEARCH("Dn(service)",E87)))</formula>
    </cfRule>
    <cfRule type="containsText" dxfId="10752" priority="21192" operator="containsText" text="Dn(waiting)">
      <formula>NOT(ISERROR(SEARCH("Dn(waiting)",E87)))</formula>
    </cfRule>
  </conditionalFormatting>
  <conditionalFormatting sqref="E90">
    <cfRule type="containsBlanks" dxfId="10751" priority="21185">
      <formula>LEN(TRIM(E90))=0</formula>
    </cfRule>
    <cfRule type="containsText" dxfId="10750" priority="21186" operator="containsText" text="Operational">
      <formula>NOT(ISERROR(SEARCH("Operational",E90)))</formula>
    </cfRule>
    <cfRule type="containsText" dxfId="10749" priority="21187" operator="containsText" text="Dn(service)">
      <formula>NOT(ISERROR(SEARCH("Dn(service)",E90)))</formula>
    </cfRule>
    <cfRule type="containsText" dxfId="10748" priority="21188" operator="containsText" text="Dn(waiting)">
      <formula>NOT(ISERROR(SEARCH("Dn(waiting)",E90)))</formula>
    </cfRule>
  </conditionalFormatting>
  <conditionalFormatting sqref="I76:I90">
    <cfRule type="containsBlanks" dxfId="10747" priority="21181">
      <formula>LEN(TRIM(I76))=0</formula>
    </cfRule>
    <cfRule type="containsText" dxfId="10746" priority="21182" operator="containsText" text="Operational">
      <formula>NOT(ISERROR(SEARCH("Operational",I76)))</formula>
    </cfRule>
    <cfRule type="containsText" dxfId="10745" priority="21183" operator="containsText" text="Dn(service)">
      <formula>NOT(ISERROR(SEARCH("Dn(service)",I76)))</formula>
    </cfRule>
    <cfRule type="containsText" dxfId="10744" priority="21184" operator="containsText" text="Dn(waiting)">
      <formula>NOT(ISERROR(SEARCH("Dn(waiting)",I76)))</formula>
    </cfRule>
  </conditionalFormatting>
  <conditionalFormatting sqref="I76:I90">
    <cfRule type="containsBlanks" dxfId="10743" priority="21177">
      <formula>LEN(TRIM(I76))=0</formula>
    </cfRule>
    <cfRule type="containsText" dxfId="10742" priority="21178" operator="containsText" text="Operational">
      <formula>NOT(ISERROR(SEARCH("Operational",I76)))</formula>
    </cfRule>
    <cfRule type="containsText" dxfId="10741" priority="21179" operator="containsText" text="Dn(service)">
      <formula>NOT(ISERROR(SEARCH("Dn(service)",I76)))</formula>
    </cfRule>
    <cfRule type="containsText" dxfId="10740" priority="21180" operator="containsText" text="Dn(waiting)">
      <formula>NOT(ISERROR(SEARCH("Dn(waiting)",I76)))</formula>
    </cfRule>
  </conditionalFormatting>
  <conditionalFormatting sqref="I91:I94">
    <cfRule type="containsBlanks" dxfId="10739" priority="21173">
      <formula>LEN(TRIM(I91))=0</formula>
    </cfRule>
    <cfRule type="containsText" dxfId="10738" priority="21174" operator="containsText" text="Operational">
      <formula>NOT(ISERROR(SEARCH("Operational",I91)))</formula>
    </cfRule>
    <cfRule type="containsText" dxfId="10737" priority="21175" operator="containsText" text="Dn(service)">
      <formula>NOT(ISERROR(SEARCH("Dn(service)",I91)))</formula>
    </cfRule>
    <cfRule type="containsText" dxfId="10736" priority="21176" operator="containsText" text="Dn(waiting)">
      <formula>NOT(ISERROR(SEARCH("Dn(waiting)",I91)))</formula>
    </cfRule>
  </conditionalFormatting>
  <conditionalFormatting sqref="D80:D94">
    <cfRule type="containsBlanks" dxfId="10735" priority="21165">
      <formula>LEN(TRIM(D80))=0</formula>
    </cfRule>
    <cfRule type="containsText" dxfId="10734" priority="21166" operator="containsText" text="Operational">
      <formula>NOT(ISERROR(SEARCH("Operational",D80)))</formula>
    </cfRule>
    <cfRule type="containsText" dxfId="10733" priority="21167" operator="containsText" text="Dn(service)">
      <formula>NOT(ISERROR(SEARCH("Dn(service)",D80)))</formula>
    </cfRule>
    <cfRule type="containsText" dxfId="10732" priority="21168" operator="containsText" text="Dn(waiting)">
      <formula>NOT(ISERROR(SEARCH("Dn(waiting)",D80)))</formula>
    </cfRule>
  </conditionalFormatting>
  <conditionalFormatting sqref="D80:D94">
    <cfRule type="containsBlanks" dxfId="10731" priority="21161">
      <formula>LEN(TRIM(D80))=0</formula>
    </cfRule>
    <cfRule type="containsText" dxfId="10730" priority="21162" operator="containsText" text="Operational">
      <formula>NOT(ISERROR(SEARCH("Operational",D80)))</formula>
    </cfRule>
    <cfRule type="containsText" dxfId="10729" priority="21163" operator="containsText" text="Dn(service)">
      <formula>NOT(ISERROR(SEARCH("Dn(service)",D80)))</formula>
    </cfRule>
    <cfRule type="containsText" dxfId="10728" priority="21164" operator="containsText" text="Dn(waiting)">
      <formula>NOT(ISERROR(SEARCH("Dn(waiting)",D80)))</formula>
    </cfRule>
  </conditionalFormatting>
  <conditionalFormatting sqref="D95:D98">
    <cfRule type="containsBlanks" dxfId="10727" priority="21157">
      <formula>LEN(TRIM(D95))=0</formula>
    </cfRule>
    <cfRule type="containsText" dxfId="10726" priority="21158" operator="containsText" text="Operational">
      <formula>NOT(ISERROR(SEARCH("Operational",D95)))</formula>
    </cfRule>
    <cfRule type="containsText" dxfId="10725" priority="21159" operator="containsText" text="Dn(service)">
      <formula>NOT(ISERROR(SEARCH("Dn(service)",D95)))</formula>
    </cfRule>
    <cfRule type="containsText" dxfId="10724" priority="21160" operator="containsText" text="Dn(waiting)">
      <formula>NOT(ISERROR(SEARCH("Dn(waiting)",D95)))</formula>
    </cfRule>
  </conditionalFormatting>
  <conditionalFormatting sqref="F116:F134">
    <cfRule type="containsBlanks" dxfId="10723" priority="20957">
      <formula>LEN(TRIM(F116))=0</formula>
    </cfRule>
    <cfRule type="containsText" dxfId="10722" priority="20958" operator="containsText" text="Operational">
      <formula>NOT(ISERROR(SEARCH("Operational",F116)))</formula>
    </cfRule>
    <cfRule type="containsText" dxfId="10721" priority="20959" operator="containsText" text="Dn(service)">
      <formula>NOT(ISERROR(SEARCH("Dn(service)",F116)))</formula>
    </cfRule>
    <cfRule type="containsText" dxfId="10720" priority="20960" operator="containsText" text="Dn(waiting)">
      <formula>NOT(ISERROR(SEARCH("Dn(waiting)",F116)))</formula>
    </cfRule>
  </conditionalFormatting>
  <conditionalFormatting sqref="H82:H98">
    <cfRule type="containsBlanks" dxfId="10719" priority="21149">
      <formula>LEN(TRIM(H82))=0</formula>
    </cfRule>
    <cfRule type="containsText" dxfId="10718" priority="21150" operator="containsText" text="Operational">
      <formula>NOT(ISERROR(SEARCH("Operational",H82)))</formula>
    </cfRule>
    <cfRule type="containsText" dxfId="10717" priority="21151" operator="containsText" text="Dn(service)">
      <formula>NOT(ISERROR(SEARCH("Dn(service)",H82)))</formula>
    </cfRule>
    <cfRule type="containsText" dxfId="10716" priority="21152" operator="containsText" text="Dn(waiting)">
      <formula>NOT(ISERROR(SEARCH("Dn(waiting)",H82)))</formula>
    </cfRule>
  </conditionalFormatting>
  <conditionalFormatting sqref="H82:H98">
    <cfRule type="containsBlanks" dxfId="10715" priority="21145">
      <formula>LEN(TRIM(H82))=0</formula>
    </cfRule>
    <cfRule type="containsText" dxfId="10714" priority="21146" operator="containsText" text="Operational">
      <formula>NOT(ISERROR(SEARCH("Operational",H82)))</formula>
    </cfRule>
    <cfRule type="containsText" dxfId="10713" priority="21147" operator="containsText" text="Dn(service)">
      <formula>NOT(ISERROR(SEARCH("Dn(service)",H82)))</formula>
    </cfRule>
    <cfRule type="containsText" dxfId="10712" priority="21148" operator="containsText" text="Dn(waiting)">
      <formula>NOT(ISERROR(SEARCH("Dn(waiting)",H82)))</formula>
    </cfRule>
  </conditionalFormatting>
  <conditionalFormatting sqref="H99:H102">
    <cfRule type="containsBlanks" dxfId="10711" priority="21141">
      <formula>LEN(TRIM(H99))=0</formula>
    </cfRule>
    <cfRule type="containsText" dxfId="10710" priority="21142" operator="containsText" text="Operational">
      <formula>NOT(ISERROR(SEARCH("Operational",H99)))</formula>
    </cfRule>
    <cfRule type="containsText" dxfId="10709" priority="21143" operator="containsText" text="Dn(service)">
      <formula>NOT(ISERROR(SEARCH("Dn(service)",H99)))</formula>
    </cfRule>
    <cfRule type="containsText" dxfId="10708" priority="21144" operator="containsText" text="Dn(waiting)">
      <formula>NOT(ISERROR(SEARCH("Dn(waiting)",H99)))</formula>
    </cfRule>
  </conditionalFormatting>
  <conditionalFormatting sqref="H103">
    <cfRule type="containsBlanks" dxfId="10707" priority="21137">
      <formula>LEN(TRIM(H103))=0</formula>
    </cfRule>
    <cfRule type="containsText" dxfId="10706" priority="21138" operator="containsText" text="Operational">
      <formula>NOT(ISERROR(SEARCH("Operational",H103)))</formula>
    </cfRule>
    <cfRule type="containsText" dxfId="10705" priority="21139" operator="containsText" text="Dn(service)">
      <formula>NOT(ISERROR(SEARCH("Dn(service)",H103)))</formula>
    </cfRule>
    <cfRule type="containsText" dxfId="10704" priority="21140" operator="containsText" text="Dn(waiting)">
      <formula>NOT(ISERROR(SEARCH("Dn(waiting)",H103)))</formula>
    </cfRule>
  </conditionalFormatting>
  <conditionalFormatting sqref="C91:C102">
    <cfRule type="containsBlanks" dxfId="10703" priority="21133">
      <formula>LEN(TRIM(C91))=0</formula>
    </cfRule>
    <cfRule type="containsText" dxfId="10702" priority="21134" operator="containsText" text="Operational">
      <formula>NOT(ISERROR(SEARCH("Operational",C91)))</formula>
    </cfRule>
    <cfRule type="containsText" dxfId="10701" priority="21135" operator="containsText" text="Dn(service)">
      <formula>NOT(ISERROR(SEARCH("Dn(service)",C91)))</formula>
    </cfRule>
    <cfRule type="containsText" dxfId="10700" priority="21136" operator="containsText" text="Dn(waiting)">
      <formula>NOT(ISERROR(SEARCH("Dn(waiting)",C91)))</formula>
    </cfRule>
  </conditionalFormatting>
  <conditionalFormatting sqref="C91:C102">
    <cfRule type="containsBlanks" dxfId="10699" priority="21129">
      <formula>LEN(TRIM(C91))=0</formula>
    </cfRule>
    <cfRule type="containsText" dxfId="10698" priority="21130" operator="containsText" text="Operational">
      <formula>NOT(ISERROR(SEARCH("Operational",C91)))</formula>
    </cfRule>
    <cfRule type="containsText" dxfId="10697" priority="21131" operator="containsText" text="Dn(service)">
      <formula>NOT(ISERROR(SEARCH("Dn(service)",C91)))</formula>
    </cfRule>
    <cfRule type="containsText" dxfId="10696" priority="21132" operator="containsText" text="Dn(waiting)">
      <formula>NOT(ISERROR(SEARCH("Dn(waiting)",C91)))</formula>
    </cfRule>
  </conditionalFormatting>
  <conditionalFormatting sqref="C103:C105">
    <cfRule type="containsBlanks" dxfId="10695" priority="21125">
      <formula>LEN(TRIM(C103))=0</formula>
    </cfRule>
    <cfRule type="containsText" dxfId="10694" priority="21126" operator="containsText" text="Operational">
      <formula>NOT(ISERROR(SEARCH("Operational",C103)))</formula>
    </cfRule>
    <cfRule type="containsText" dxfId="10693" priority="21127" operator="containsText" text="Dn(service)">
      <formula>NOT(ISERROR(SEARCH("Dn(service)",C103)))</formula>
    </cfRule>
    <cfRule type="containsText" dxfId="10692" priority="21128" operator="containsText" text="Dn(waiting)">
      <formula>NOT(ISERROR(SEARCH("Dn(waiting)",C103)))</formula>
    </cfRule>
  </conditionalFormatting>
  <conditionalFormatting sqref="D99">
    <cfRule type="containsBlanks" dxfId="10691" priority="21121">
      <formula>LEN(TRIM(D99))=0</formula>
    </cfRule>
    <cfRule type="containsText" dxfId="10690" priority="21122" operator="containsText" text="Operational">
      <formula>NOT(ISERROR(SEARCH("Operational",D99)))</formula>
    </cfRule>
    <cfRule type="containsText" dxfId="10689" priority="21123" operator="containsText" text="Dn(service)">
      <formula>NOT(ISERROR(SEARCH("Dn(service)",D99)))</formula>
    </cfRule>
    <cfRule type="containsText" dxfId="10688" priority="21124" operator="containsText" text="Dn(waiting)">
      <formula>NOT(ISERROR(SEARCH("Dn(waiting)",D99)))</formula>
    </cfRule>
  </conditionalFormatting>
  <conditionalFormatting sqref="D100">
    <cfRule type="containsBlanks" dxfId="10687" priority="21117">
      <formula>LEN(TRIM(D100))=0</formula>
    </cfRule>
    <cfRule type="containsText" dxfId="10686" priority="21118" operator="containsText" text="Operational">
      <formula>NOT(ISERROR(SEARCH("Operational",D100)))</formula>
    </cfRule>
    <cfRule type="containsText" dxfId="10685" priority="21119" operator="containsText" text="Dn(service)">
      <formula>NOT(ISERROR(SEARCH("Dn(service)",D100)))</formula>
    </cfRule>
    <cfRule type="containsText" dxfId="10684" priority="21120" operator="containsText" text="Dn(waiting)">
      <formula>NOT(ISERROR(SEARCH("Dn(waiting)",D100)))</formula>
    </cfRule>
  </conditionalFormatting>
  <conditionalFormatting sqref="C106">
    <cfRule type="containsBlanks" dxfId="10683" priority="21113">
      <formula>LEN(TRIM(C106))=0</formula>
    </cfRule>
    <cfRule type="containsText" dxfId="10682" priority="21114" operator="containsText" text="Operational">
      <formula>NOT(ISERROR(SEARCH("Operational",C106)))</formula>
    </cfRule>
    <cfRule type="containsText" dxfId="10681" priority="21115" operator="containsText" text="Dn(service)">
      <formula>NOT(ISERROR(SEARCH("Dn(service)",C106)))</formula>
    </cfRule>
    <cfRule type="containsText" dxfId="10680" priority="21116" operator="containsText" text="Dn(waiting)">
      <formula>NOT(ISERROR(SEARCH("Dn(waiting)",C106)))</formula>
    </cfRule>
  </conditionalFormatting>
  <conditionalFormatting sqref="F92:F105">
    <cfRule type="containsBlanks" dxfId="10679" priority="21109">
      <formula>LEN(TRIM(F92))=0</formula>
    </cfRule>
    <cfRule type="containsText" dxfId="10678" priority="21110" operator="containsText" text="Operational">
      <formula>NOT(ISERROR(SEARCH("Operational",F92)))</formula>
    </cfRule>
    <cfRule type="containsText" dxfId="10677" priority="21111" operator="containsText" text="Dn(service)">
      <formula>NOT(ISERROR(SEARCH("Dn(service)",F92)))</formula>
    </cfRule>
    <cfRule type="containsText" dxfId="10676" priority="21112" operator="containsText" text="Dn(waiting)">
      <formula>NOT(ISERROR(SEARCH("Dn(waiting)",F92)))</formula>
    </cfRule>
  </conditionalFormatting>
  <conditionalFormatting sqref="F92:F105">
    <cfRule type="containsBlanks" dxfId="10675" priority="21105">
      <formula>LEN(TRIM(F92))=0</formula>
    </cfRule>
    <cfRule type="containsText" dxfId="10674" priority="21106" operator="containsText" text="Operational">
      <formula>NOT(ISERROR(SEARCH("Operational",F92)))</formula>
    </cfRule>
    <cfRule type="containsText" dxfId="10673" priority="21107" operator="containsText" text="Dn(service)">
      <formula>NOT(ISERROR(SEARCH("Dn(service)",F92)))</formula>
    </cfRule>
    <cfRule type="containsText" dxfId="10672" priority="21108" operator="containsText" text="Dn(waiting)">
      <formula>NOT(ISERROR(SEARCH("Dn(waiting)",F92)))</formula>
    </cfRule>
  </conditionalFormatting>
  <conditionalFormatting sqref="E93:E109">
    <cfRule type="containsBlanks" dxfId="10671" priority="21101">
      <formula>LEN(TRIM(E93))=0</formula>
    </cfRule>
    <cfRule type="containsText" dxfId="10670" priority="21102" operator="containsText" text="Operational">
      <formula>NOT(ISERROR(SEARCH("Operational",E93)))</formula>
    </cfRule>
    <cfRule type="containsText" dxfId="10669" priority="21103" operator="containsText" text="Dn(service)">
      <formula>NOT(ISERROR(SEARCH("Dn(service)",E93)))</formula>
    </cfRule>
    <cfRule type="containsText" dxfId="10668" priority="21104" operator="containsText" text="Dn(waiting)">
      <formula>NOT(ISERROR(SEARCH("Dn(waiting)",E93)))</formula>
    </cfRule>
  </conditionalFormatting>
  <conditionalFormatting sqref="E93:E109">
    <cfRule type="containsBlanks" dxfId="10667" priority="21097">
      <formula>LEN(TRIM(E93))=0</formula>
    </cfRule>
    <cfRule type="containsText" dxfId="10666" priority="21098" operator="containsText" text="Operational">
      <formula>NOT(ISERROR(SEARCH("Operational",E93)))</formula>
    </cfRule>
    <cfRule type="containsText" dxfId="10665" priority="21099" operator="containsText" text="Dn(service)">
      <formula>NOT(ISERROR(SEARCH("Dn(service)",E93)))</formula>
    </cfRule>
    <cfRule type="containsText" dxfId="10664" priority="21100" operator="containsText" text="Dn(waiting)">
      <formula>NOT(ISERROR(SEARCH("Dn(waiting)",E93)))</formula>
    </cfRule>
  </conditionalFormatting>
  <conditionalFormatting sqref="G95:G113">
    <cfRule type="containsBlanks" dxfId="10663" priority="21093">
      <formula>LEN(TRIM(G95))=0</formula>
    </cfRule>
    <cfRule type="containsText" dxfId="10662" priority="21094" operator="containsText" text="Operational">
      <formula>NOT(ISERROR(SEARCH("Operational",G95)))</formula>
    </cfRule>
    <cfRule type="containsText" dxfId="10661" priority="21095" operator="containsText" text="Dn(service)">
      <formula>NOT(ISERROR(SEARCH("Dn(service)",G95)))</formula>
    </cfRule>
    <cfRule type="containsText" dxfId="10660" priority="21096" operator="containsText" text="Dn(waiting)">
      <formula>NOT(ISERROR(SEARCH("Dn(waiting)",G95)))</formula>
    </cfRule>
  </conditionalFormatting>
  <conditionalFormatting sqref="G95:G113">
    <cfRule type="containsBlanks" dxfId="10659" priority="21089">
      <formula>LEN(TRIM(G95))=0</formula>
    </cfRule>
    <cfRule type="containsText" dxfId="10658" priority="21090" operator="containsText" text="Operational">
      <formula>NOT(ISERROR(SEARCH("Operational",G95)))</formula>
    </cfRule>
    <cfRule type="containsText" dxfId="10657" priority="21091" operator="containsText" text="Dn(service)">
      <formula>NOT(ISERROR(SEARCH("Dn(service)",G95)))</formula>
    </cfRule>
    <cfRule type="containsText" dxfId="10656" priority="21092" operator="containsText" text="Dn(waiting)">
      <formula>NOT(ISERROR(SEARCH("Dn(waiting)",G95)))</formula>
    </cfRule>
  </conditionalFormatting>
  <conditionalFormatting sqref="F106:F109">
    <cfRule type="containsBlanks" dxfId="10655" priority="21085">
      <formula>LEN(TRIM(F106))=0</formula>
    </cfRule>
    <cfRule type="containsText" dxfId="10654" priority="21086" operator="containsText" text="Operational">
      <formula>NOT(ISERROR(SEARCH("Operational",F106)))</formula>
    </cfRule>
    <cfRule type="containsText" dxfId="10653" priority="21087" operator="containsText" text="Dn(service)">
      <formula>NOT(ISERROR(SEARCH("Dn(service)",F106)))</formula>
    </cfRule>
    <cfRule type="containsText" dxfId="10652" priority="21088" operator="containsText" text="Dn(waiting)">
      <formula>NOT(ISERROR(SEARCH("Dn(waiting)",F106)))</formula>
    </cfRule>
  </conditionalFormatting>
  <conditionalFormatting sqref="F110">
    <cfRule type="containsBlanks" dxfId="10651" priority="21081">
      <formula>LEN(TRIM(F110))=0</formula>
    </cfRule>
    <cfRule type="containsText" dxfId="10650" priority="21082" operator="containsText" text="Operational">
      <formula>NOT(ISERROR(SEARCH("Operational",F110)))</formula>
    </cfRule>
    <cfRule type="containsText" dxfId="10649" priority="21083" operator="containsText" text="Dn(service)">
      <formula>NOT(ISERROR(SEARCH("Dn(service)",F110)))</formula>
    </cfRule>
    <cfRule type="containsText" dxfId="10648" priority="21084" operator="containsText" text="Dn(waiting)">
      <formula>NOT(ISERROR(SEARCH("Dn(waiting)",F110)))</formula>
    </cfRule>
  </conditionalFormatting>
  <conditionalFormatting sqref="E110:E113">
    <cfRule type="containsBlanks" dxfId="10647" priority="21077">
      <formula>LEN(TRIM(E110))=0</formula>
    </cfRule>
    <cfRule type="containsText" dxfId="10646" priority="21078" operator="containsText" text="Operational">
      <formula>NOT(ISERROR(SEARCH("Operational",E110)))</formula>
    </cfRule>
    <cfRule type="containsText" dxfId="10645" priority="21079" operator="containsText" text="Dn(service)">
      <formula>NOT(ISERROR(SEARCH("Dn(service)",E110)))</formula>
    </cfRule>
    <cfRule type="containsText" dxfId="10644" priority="21080" operator="containsText" text="Dn(waiting)">
      <formula>NOT(ISERROR(SEARCH("Dn(waiting)",E110)))</formula>
    </cfRule>
  </conditionalFormatting>
  <conditionalFormatting sqref="E114">
    <cfRule type="containsBlanks" dxfId="10643" priority="21073">
      <formula>LEN(TRIM(E114))=0</formula>
    </cfRule>
    <cfRule type="containsText" dxfId="10642" priority="21074" operator="containsText" text="Operational">
      <formula>NOT(ISERROR(SEARCH("Operational",E114)))</formula>
    </cfRule>
    <cfRule type="containsText" dxfId="10641" priority="21075" operator="containsText" text="Dn(service)">
      <formula>NOT(ISERROR(SEARCH("Dn(service)",E114)))</formula>
    </cfRule>
    <cfRule type="containsText" dxfId="10640" priority="21076" operator="containsText" text="Dn(waiting)">
      <formula>NOT(ISERROR(SEARCH("Dn(waiting)",E114)))</formula>
    </cfRule>
  </conditionalFormatting>
  <conditionalFormatting sqref="G114:G117">
    <cfRule type="containsBlanks" dxfId="10639" priority="21069">
      <formula>LEN(TRIM(G114))=0</formula>
    </cfRule>
    <cfRule type="containsText" dxfId="10638" priority="21070" operator="containsText" text="Operational">
      <formula>NOT(ISERROR(SEARCH("Operational",G114)))</formula>
    </cfRule>
    <cfRule type="containsText" dxfId="10637" priority="21071" operator="containsText" text="Dn(service)">
      <formula>NOT(ISERROR(SEARCH("Dn(service)",G114)))</formula>
    </cfRule>
    <cfRule type="containsText" dxfId="10636" priority="21072" operator="containsText" text="Dn(waiting)">
      <formula>NOT(ISERROR(SEARCH("Dn(waiting)",G114)))</formula>
    </cfRule>
  </conditionalFormatting>
  <conditionalFormatting sqref="G118">
    <cfRule type="containsBlanks" dxfId="10635" priority="21065">
      <formula>LEN(TRIM(G118))=0</formula>
    </cfRule>
    <cfRule type="containsText" dxfId="10634" priority="21066" operator="containsText" text="Operational">
      <formula>NOT(ISERROR(SEARCH("Operational",G118)))</formula>
    </cfRule>
    <cfRule type="containsText" dxfId="10633" priority="21067" operator="containsText" text="Dn(service)">
      <formula>NOT(ISERROR(SEARCH("Dn(service)",G118)))</formula>
    </cfRule>
    <cfRule type="containsText" dxfId="10632" priority="21068" operator="containsText" text="Dn(waiting)">
      <formula>NOT(ISERROR(SEARCH("Dn(waiting)",G118)))</formula>
    </cfRule>
  </conditionalFormatting>
  <conditionalFormatting sqref="I99:I109">
    <cfRule type="containsBlanks" dxfId="10631" priority="21061">
      <formula>LEN(TRIM(I99))=0</formula>
    </cfRule>
    <cfRule type="containsText" dxfId="10630" priority="21062" operator="containsText" text="Operational">
      <formula>NOT(ISERROR(SEARCH("Operational",I99)))</formula>
    </cfRule>
    <cfRule type="containsText" dxfId="10629" priority="21063" operator="containsText" text="Dn(service)">
      <formula>NOT(ISERROR(SEARCH("Dn(service)",I99)))</formula>
    </cfRule>
    <cfRule type="containsText" dxfId="10628" priority="21064" operator="containsText" text="Dn(waiting)">
      <formula>NOT(ISERROR(SEARCH("Dn(waiting)",I99)))</formula>
    </cfRule>
  </conditionalFormatting>
  <conditionalFormatting sqref="I99:I109">
    <cfRule type="containsBlanks" dxfId="10627" priority="21057">
      <formula>LEN(TRIM(I99))=0</formula>
    </cfRule>
    <cfRule type="containsText" dxfId="10626" priority="21058" operator="containsText" text="Operational">
      <formula>NOT(ISERROR(SEARCH("Operational",I99)))</formula>
    </cfRule>
    <cfRule type="containsText" dxfId="10625" priority="21059" operator="containsText" text="Dn(service)">
      <formula>NOT(ISERROR(SEARCH("Dn(service)",I99)))</formula>
    </cfRule>
    <cfRule type="containsText" dxfId="10624" priority="21060" operator="containsText" text="Dn(waiting)">
      <formula>NOT(ISERROR(SEARCH("Dn(waiting)",I99)))</formula>
    </cfRule>
  </conditionalFormatting>
  <conditionalFormatting sqref="F135:F138">
    <cfRule type="containsBlanks" dxfId="10623" priority="20949">
      <formula>LEN(TRIM(F135))=0</formula>
    </cfRule>
    <cfRule type="containsText" dxfId="10622" priority="20950" operator="containsText" text="Operational">
      <formula>NOT(ISERROR(SEARCH("Operational",F135)))</formula>
    </cfRule>
    <cfRule type="containsText" dxfId="10621" priority="20951" operator="containsText" text="Dn(service)">
      <formula>NOT(ISERROR(SEARCH("Dn(service)",F135)))</formula>
    </cfRule>
    <cfRule type="containsText" dxfId="10620" priority="20952" operator="containsText" text="Dn(waiting)">
      <formula>NOT(ISERROR(SEARCH("Dn(waiting)",F135)))</formula>
    </cfRule>
  </conditionalFormatting>
  <conditionalFormatting sqref="F139">
    <cfRule type="containsBlanks" dxfId="10619" priority="20945">
      <formula>LEN(TRIM(F139))=0</formula>
    </cfRule>
    <cfRule type="containsText" dxfId="10618" priority="20946" operator="containsText" text="Operational">
      <formula>NOT(ISERROR(SEARCH("Operational",F139)))</formula>
    </cfRule>
    <cfRule type="containsText" dxfId="10617" priority="20947" operator="containsText" text="Dn(service)">
      <formula>NOT(ISERROR(SEARCH("Dn(service)",F139)))</formula>
    </cfRule>
    <cfRule type="containsText" dxfId="10616" priority="20948" operator="containsText" text="Dn(waiting)">
      <formula>NOT(ISERROR(SEARCH("Dn(waiting)",F139)))</formula>
    </cfRule>
  </conditionalFormatting>
  <conditionalFormatting sqref="D105:D115">
    <cfRule type="containsBlanks" dxfId="10615" priority="21045">
      <formula>LEN(TRIM(D105))=0</formula>
    </cfRule>
    <cfRule type="containsText" dxfId="10614" priority="21046" operator="containsText" text="Operational">
      <formula>NOT(ISERROR(SEARCH("Operational",D105)))</formula>
    </cfRule>
    <cfRule type="containsText" dxfId="10613" priority="21047" operator="containsText" text="Dn(service)">
      <formula>NOT(ISERROR(SEARCH("Dn(service)",D105)))</formula>
    </cfRule>
    <cfRule type="containsText" dxfId="10612" priority="21048" operator="containsText" text="Dn(waiting)">
      <formula>NOT(ISERROR(SEARCH("Dn(waiting)",D105)))</formula>
    </cfRule>
  </conditionalFormatting>
  <conditionalFormatting sqref="D105:D115">
    <cfRule type="containsBlanks" dxfId="10611" priority="21041">
      <formula>LEN(TRIM(D105))=0</formula>
    </cfRule>
    <cfRule type="containsText" dxfId="10610" priority="21042" operator="containsText" text="Operational">
      <formula>NOT(ISERROR(SEARCH("Operational",D105)))</formula>
    </cfRule>
    <cfRule type="containsText" dxfId="10609" priority="21043" operator="containsText" text="Dn(service)">
      <formula>NOT(ISERROR(SEARCH("Dn(service)",D105)))</formula>
    </cfRule>
    <cfRule type="containsText" dxfId="10608" priority="21044" operator="containsText" text="Dn(waiting)">
      <formula>NOT(ISERROR(SEARCH("Dn(waiting)",D105)))</formula>
    </cfRule>
  </conditionalFormatting>
  <conditionalFormatting sqref="I110:I117">
    <cfRule type="containsBlanks" dxfId="10607" priority="21029">
      <formula>LEN(TRIM(I110))=0</formula>
    </cfRule>
    <cfRule type="containsText" dxfId="10606" priority="21030" operator="containsText" text="Operational">
      <formula>NOT(ISERROR(SEARCH("Operational",I110)))</formula>
    </cfRule>
    <cfRule type="containsText" dxfId="10605" priority="21031" operator="containsText" text="Dn(service)">
      <formula>NOT(ISERROR(SEARCH("Dn(service)",I110)))</formula>
    </cfRule>
    <cfRule type="containsText" dxfId="10604" priority="21032" operator="containsText" text="Dn(waiting)">
      <formula>NOT(ISERROR(SEARCH("Dn(waiting)",I110)))</formula>
    </cfRule>
  </conditionalFormatting>
  <conditionalFormatting sqref="I110:I117">
    <cfRule type="containsBlanks" dxfId="10603" priority="21025">
      <formula>LEN(TRIM(I110))=0</formula>
    </cfRule>
    <cfRule type="containsText" dxfId="10602" priority="21026" operator="containsText" text="Operational">
      <formula>NOT(ISERROR(SEARCH("Operational",I110)))</formula>
    </cfRule>
    <cfRule type="containsText" dxfId="10601" priority="21027" operator="containsText" text="Dn(service)">
      <formula>NOT(ISERROR(SEARCH("Dn(service)",I110)))</formula>
    </cfRule>
    <cfRule type="containsText" dxfId="10600" priority="21028" operator="containsText" text="Dn(waiting)">
      <formula>NOT(ISERROR(SEARCH("Dn(waiting)",I110)))</formula>
    </cfRule>
  </conditionalFormatting>
  <conditionalFormatting sqref="I118:I121">
    <cfRule type="containsBlanks" dxfId="10599" priority="21021">
      <formula>LEN(TRIM(I118))=0</formula>
    </cfRule>
    <cfRule type="containsText" dxfId="10598" priority="21022" operator="containsText" text="Operational">
      <formula>NOT(ISERROR(SEARCH("Operational",I118)))</formula>
    </cfRule>
    <cfRule type="containsText" dxfId="10597" priority="21023" operator="containsText" text="Dn(service)">
      <formula>NOT(ISERROR(SEARCH("Dn(service)",I118)))</formula>
    </cfRule>
    <cfRule type="containsText" dxfId="10596" priority="21024" operator="containsText" text="Dn(waiting)">
      <formula>NOT(ISERROR(SEARCH("Dn(waiting)",I118)))</formula>
    </cfRule>
  </conditionalFormatting>
  <conditionalFormatting sqref="I122">
    <cfRule type="containsBlanks" dxfId="10595" priority="21017">
      <formula>LEN(TRIM(I122))=0</formula>
    </cfRule>
    <cfRule type="containsText" dxfId="10594" priority="21018" operator="containsText" text="Operational">
      <formula>NOT(ISERROR(SEARCH("Operational",I122)))</formula>
    </cfRule>
    <cfRule type="containsText" dxfId="10593" priority="21019" operator="containsText" text="Dn(service)">
      <formula>NOT(ISERROR(SEARCH("Dn(service)",I122)))</formula>
    </cfRule>
    <cfRule type="containsText" dxfId="10592" priority="21020" operator="containsText" text="Dn(waiting)">
      <formula>NOT(ISERROR(SEARCH("Dn(waiting)",I122)))</formula>
    </cfRule>
  </conditionalFormatting>
  <conditionalFormatting sqref="D116:D121">
    <cfRule type="containsBlanks" dxfId="10591" priority="21013">
      <formula>LEN(TRIM(D116))=0</formula>
    </cfRule>
    <cfRule type="containsText" dxfId="10590" priority="21014" operator="containsText" text="Operational">
      <formula>NOT(ISERROR(SEARCH("Operational",D116)))</formula>
    </cfRule>
    <cfRule type="containsText" dxfId="10589" priority="21015" operator="containsText" text="Dn(service)">
      <formula>NOT(ISERROR(SEARCH("Dn(service)",D116)))</formula>
    </cfRule>
    <cfRule type="containsText" dxfId="10588" priority="21016" operator="containsText" text="Dn(waiting)">
      <formula>NOT(ISERROR(SEARCH("Dn(waiting)",D116)))</formula>
    </cfRule>
  </conditionalFormatting>
  <conditionalFormatting sqref="D116:D121">
    <cfRule type="containsBlanks" dxfId="10587" priority="21009">
      <formula>LEN(TRIM(D116))=0</formula>
    </cfRule>
    <cfRule type="containsText" dxfId="10586" priority="21010" operator="containsText" text="Operational">
      <formula>NOT(ISERROR(SEARCH("Operational",D116)))</formula>
    </cfRule>
    <cfRule type="containsText" dxfId="10585" priority="21011" operator="containsText" text="Dn(service)">
      <formula>NOT(ISERROR(SEARCH("Dn(service)",D116)))</formula>
    </cfRule>
    <cfRule type="containsText" dxfId="10584" priority="21012" operator="containsText" text="Dn(waiting)">
      <formula>NOT(ISERROR(SEARCH("Dn(waiting)",D116)))</formula>
    </cfRule>
  </conditionalFormatting>
  <conditionalFormatting sqref="D122:D124">
    <cfRule type="containsBlanks" dxfId="10583" priority="21005">
      <formula>LEN(TRIM(D122))=0</formula>
    </cfRule>
    <cfRule type="containsText" dxfId="10582" priority="21006" operator="containsText" text="Operational">
      <formula>NOT(ISERROR(SEARCH("Operational",D122)))</formula>
    </cfRule>
    <cfRule type="containsText" dxfId="10581" priority="21007" operator="containsText" text="Dn(service)">
      <formula>NOT(ISERROR(SEARCH("Dn(service)",D122)))</formula>
    </cfRule>
    <cfRule type="containsText" dxfId="10580" priority="21008" operator="containsText" text="Dn(waiting)">
      <formula>NOT(ISERROR(SEARCH("Dn(waiting)",D122)))</formula>
    </cfRule>
  </conditionalFormatting>
  <conditionalFormatting sqref="D125">
    <cfRule type="containsBlanks" dxfId="10579" priority="21001">
      <formula>LEN(TRIM(D125))=0</formula>
    </cfRule>
    <cfRule type="containsText" dxfId="10578" priority="21002" operator="containsText" text="Operational">
      <formula>NOT(ISERROR(SEARCH("Operational",D125)))</formula>
    </cfRule>
    <cfRule type="containsText" dxfId="10577" priority="21003" operator="containsText" text="Dn(service)">
      <formula>NOT(ISERROR(SEARCH("Dn(service)",D125)))</formula>
    </cfRule>
    <cfRule type="containsText" dxfId="10576" priority="21004" operator="containsText" text="Dn(waiting)">
      <formula>NOT(ISERROR(SEARCH("Dn(waiting)",D125)))</formula>
    </cfRule>
  </conditionalFormatting>
  <conditionalFormatting sqref="H111:H124">
    <cfRule type="containsBlanks" dxfId="10575" priority="20997">
      <formula>LEN(TRIM(H111))=0</formula>
    </cfRule>
    <cfRule type="containsText" dxfId="10574" priority="20998" operator="containsText" text="Operational">
      <formula>NOT(ISERROR(SEARCH("Operational",H111)))</formula>
    </cfRule>
    <cfRule type="containsText" dxfId="10573" priority="20999" operator="containsText" text="Dn(service)">
      <formula>NOT(ISERROR(SEARCH("Dn(service)",H111)))</formula>
    </cfRule>
    <cfRule type="containsText" dxfId="10572" priority="21000" operator="containsText" text="Dn(waiting)">
      <formula>NOT(ISERROR(SEARCH("Dn(waiting)",H111)))</formula>
    </cfRule>
  </conditionalFormatting>
  <conditionalFormatting sqref="H111:H124">
    <cfRule type="containsBlanks" dxfId="10571" priority="20993">
      <formula>LEN(TRIM(H111))=0</formula>
    </cfRule>
    <cfRule type="containsText" dxfId="10570" priority="20994" operator="containsText" text="Operational">
      <formula>NOT(ISERROR(SEARCH("Operational",H111)))</formula>
    </cfRule>
    <cfRule type="containsText" dxfId="10569" priority="20995" operator="containsText" text="Dn(service)">
      <formula>NOT(ISERROR(SEARCH("Dn(service)",H111)))</formula>
    </cfRule>
    <cfRule type="containsText" dxfId="10568" priority="20996" operator="containsText" text="Dn(waiting)">
      <formula>NOT(ISERROR(SEARCH("Dn(waiting)",H111)))</formula>
    </cfRule>
  </conditionalFormatting>
  <conditionalFormatting sqref="C108:C124">
    <cfRule type="containsBlanks" dxfId="10567" priority="20989">
      <formula>LEN(TRIM(C108))=0</formula>
    </cfRule>
    <cfRule type="containsText" dxfId="10566" priority="20990" operator="containsText" text="Operational">
      <formula>NOT(ISERROR(SEARCH("Operational",C108)))</formula>
    </cfRule>
    <cfRule type="containsText" dxfId="10565" priority="20991" operator="containsText" text="Dn(service)">
      <formula>NOT(ISERROR(SEARCH("Dn(service)",C108)))</formula>
    </cfRule>
    <cfRule type="containsText" dxfId="10564" priority="20992" operator="containsText" text="Dn(waiting)">
      <formula>NOT(ISERROR(SEARCH("Dn(waiting)",C108)))</formula>
    </cfRule>
  </conditionalFormatting>
  <conditionalFormatting sqref="C108:C124">
    <cfRule type="containsBlanks" dxfId="10563" priority="20985">
      <formula>LEN(TRIM(C108))=0</formula>
    </cfRule>
    <cfRule type="containsText" dxfId="10562" priority="20986" operator="containsText" text="Operational">
      <formula>NOT(ISERROR(SEARCH("Operational",C108)))</formula>
    </cfRule>
    <cfRule type="containsText" dxfId="10561" priority="20987" operator="containsText" text="Dn(service)">
      <formula>NOT(ISERROR(SEARCH("Dn(service)",C108)))</formula>
    </cfRule>
    <cfRule type="containsText" dxfId="10560" priority="20988" operator="containsText" text="Dn(waiting)">
      <formula>NOT(ISERROR(SEARCH("Dn(waiting)",C108)))</formula>
    </cfRule>
  </conditionalFormatting>
  <conditionalFormatting sqref="C125:C129">
    <cfRule type="containsBlanks" dxfId="10559" priority="20981">
      <formula>LEN(TRIM(C125))=0</formula>
    </cfRule>
    <cfRule type="containsText" dxfId="10558" priority="20982" operator="containsText" text="Operational">
      <formula>NOT(ISERROR(SEARCH("Operational",C125)))</formula>
    </cfRule>
    <cfRule type="containsText" dxfId="10557" priority="20983" operator="containsText" text="Dn(service)">
      <formula>NOT(ISERROR(SEARCH("Dn(service)",C125)))</formula>
    </cfRule>
    <cfRule type="containsText" dxfId="10556" priority="20984" operator="containsText" text="Dn(waiting)">
      <formula>NOT(ISERROR(SEARCH("Dn(waiting)",C125)))</formula>
    </cfRule>
  </conditionalFormatting>
  <conditionalFormatting sqref="C130">
    <cfRule type="containsBlanks" dxfId="10555" priority="20977">
      <formula>LEN(TRIM(C130))=0</formula>
    </cfRule>
    <cfRule type="containsText" dxfId="10554" priority="20978" operator="containsText" text="Operational">
      <formula>NOT(ISERROR(SEARCH("Operational",C130)))</formula>
    </cfRule>
    <cfRule type="containsText" dxfId="10553" priority="20979" operator="containsText" text="Dn(service)">
      <formula>NOT(ISERROR(SEARCH("Dn(service)",C130)))</formula>
    </cfRule>
    <cfRule type="containsText" dxfId="10552" priority="20980" operator="containsText" text="Dn(waiting)">
      <formula>NOT(ISERROR(SEARCH("Dn(waiting)",C130)))</formula>
    </cfRule>
  </conditionalFormatting>
  <conditionalFormatting sqref="H125:H129">
    <cfRule type="containsBlanks" dxfId="10551" priority="20973">
      <formula>LEN(TRIM(H125))=0</formula>
    </cfRule>
    <cfRule type="containsText" dxfId="10550" priority="20974" operator="containsText" text="Operational">
      <formula>NOT(ISERROR(SEARCH("Operational",H125)))</formula>
    </cfRule>
    <cfRule type="containsText" dxfId="10549" priority="20975" operator="containsText" text="Dn(service)">
      <formula>NOT(ISERROR(SEARCH("Dn(service)",H125)))</formula>
    </cfRule>
    <cfRule type="containsText" dxfId="10548" priority="20976" operator="containsText" text="Dn(waiting)">
      <formula>NOT(ISERROR(SEARCH("Dn(waiting)",H125)))</formula>
    </cfRule>
  </conditionalFormatting>
  <conditionalFormatting sqref="H125:H129">
    <cfRule type="containsBlanks" dxfId="10547" priority="20969">
      <formula>LEN(TRIM(H125))=0</formula>
    </cfRule>
    <cfRule type="containsText" dxfId="10546" priority="20970" operator="containsText" text="Operational">
      <formula>NOT(ISERROR(SEARCH("Operational",H125)))</formula>
    </cfRule>
    <cfRule type="containsText" dxfId="10545" priority="20971" operator="containsText" text="Dn(service)">
      <formula>NOT(ISERROR(SEARCH("Dn(service)",H125)))</formula>
    </cfRule>
    <cfRule type="containsText" dxfId="10544" priority="20972" operator="containsText" text="Dn(waiting)">
      <formula>NOT(ISERROR(SEARCH("Dn(waiting)",H125)))</formula>
    </cfRule>
  </conditionalFormatting>
  <conditionalFormatting sqref="H130:H134">
    <cfRule type="containsBlanks" dxfId="10543" priority="20965">
      <formula>LEN(TRIM(H130))=0</formula>
    </cfRule>
    <cfRule type="containsText" dxfId="10542" priority="20966" operator="containsText" text="Operational">
      <formula>NOT(ISERROR(SEARCH("Operational",H130)))</formula>
    </cfRule>
    <cfRule type="containsText" dxfId="10541" priority="20967" operator="containsText" text="Dn(service)">
      <formula>NOT(ISERROR(SEARCH("Dn(service)",H130)))</formula>
    </cfRule>
    <cfRule type="containsText" dxfId="10540" priority="20968" operator="containsText" text="Dn(waiting)">
      <formula>NOT(ISERROR(SEARCH("Dn(waiting)",H130)))</formula>
    </cfRule>
  </conditionalFormatting>
  <conditionalFormatting sqref="H135">
    <cfRule type="containsBlanks" dxfId="10539" priority="20961">
      <formula>LEN(TRIM(H135))=0</formula>
    </cfRule>
    <cfRule type="containsText" dxfId="10538" priority="20962" operator="containsText" text="Operational">
      <formula>NOT(ISERROR(SEARCH("Operational",H135)))</formula>
    </cfRule>
    <cfRule type="containsText" dxfId="10537" priority="20963" operator="containsText" text="Dn(service)">
      <formula>NOT(ISERROR(SEARCH("Dn(service)",H135)))</formula>
    </cfRule>
    <cfRule type="containsText" dxfId="10536" priority="20964" operator="containsText" text="Dn(waiting)">
      <formula>NOT(ISERROR(SEARCH("Dn(waiting)",H135)))</formula>
    </cfRule>
  </conditionalFormatting>
  <conditionalFormatting sqref="F116:F134">
    <cfRule type="containsBlanks" dxfId="10535" priority="20953">
      <formula>LEN(TRIM(F116))=0</formula>
    </cfRule>
    <cfRule type="containsText" dxfId="10534" priority="20954" operator="containsText" text="Operational">
      <formula>NOT(ISERROR(SEARCH("Operational",F116)))</formula>
    </cfRule>
    <cfRule type="containsText" dxfId="10533" priority="20955" operator="containsText" text="Dn(service)">
      <formula>NOT(ISERROR(SEARCH("Dn(service)",F116)))</formula>
    </cfRule>
    <cfRule type="containsText" dxfId="10532" priority="20956" operator="containsText" text="Dn(waiting)">
      <formula>NOT(ISERROR(SEARCH("Dn(waiting)",F116)))</formula>
    </cfRule>
  </conditionalFormatting>
  <conditionalFormatting sqref="E139:E143">
    <cfRule type="containsBlanks" dxfId="10531" priority="20933">
      <formula>LEN(TRIM(E139))=0</formula>
    </cfRule>
    <cfRule type="containsText" dxfId="10530" priority="20934" operator="containsText" text="Operational">
      <formula>NOT(ISERROR(SEARCH("Operational",E139)))</formula>
    </cfRule>
    <cfRule type="containsText" dxfId="10529" priority="20935" operator="containsText" text="Dn(service)">
      <formula>NOT(ISERROR(SEARCH("Dn(service)",E139)))</formula>
    </cfRule>
    <cfRule type="containsText" dxfId="10528" priority="20936" operator="containsText" text="Dn(waiting)">
      <formula>NOT(ISERROR(SEARCH("Dn(waiting)",E139)))</formula>
    </cfRule>
  </conditionalFormatting>
  <conditionalFormatting sqref="E137">
    <cfRule type="containsBlanks" dxfId="10527" priority="20925">
      <formula>LEN(TRIM(E137))=0</formula>
    </cfRule>
    <cfRule type="containsText" dxfId="10526" priority="20926" operator="containsText" text="Operational">
      <formula>NOT(ISERROR(SEARCH("Operational",E137)))</formula>
    </cfRule>
    <cfRule type="containsText" dxfId="10525" priority="20927" operator="containsText" text="Dn(service)">
      <formula>NOT(ISERROR(SEARCH("Dn(service)",E137)))</formula>
    </cfRule>
    <cfRule type="containsText" dxfId="10524" priority="20928" operator="containsText" text="Dn(waiting)">
      <formula>NOT(ISERROR(SEARCH("Dn(waiting)",E137)))</formula>
    </cfRule>
  </conditionalFormatting>
  <conditionalFormatting sqref="E137">
    <cfRule type="containsBlanks" dxfId="10523" priority="20921">
      <formula>LEN(TRIM(E137))=0</formula>
    </cfRule>
    <cfRule type="containsText" dxfId="10522" priority="20922" operator="containsText" text="Operational">
      <formula>NOT(ISERROR(SEARCH("Operational",E137)))</formula>
    </cfRule>
    <cfRule type="containsText" dxfId="10521" priority="20923" operator="containsText" text="Dn(service)">
      <formula>NOT(ISERROR(SEARCH("Dn(service)",E137)))</formula>
    </cfRule>
    <cfRule type="containsText" dxfId="10520" priority="20924" operator="containsText" text="Dn(waiting)">
      <formula>NOT(ISERROR(SEARCH("Dn(waiting)",E137)))</formula>
    </cfRule>
  </conditionalFormatting>
  <conditionalFormatting sqref="G126:G143">
    <cfRule type="containsBlanks" dxfId="10519" priority="20917">
      <formula>LEN(TRIM(G126))=0</formula>
    </cfRule>
    <cfRule type="containsText" dxfId="10518" priority="20918" operator="containsText" text="Operational">
      <formula>NOT(ISERROR(SEARCH("Operational",G126)))</formula>
    </cfRule>
    <cfRule type="containsText" dxfId="10517" priority="20919" operator="containsText" text="Dn(service)">
      <formula>NOT(ISERROR(SEARCH("Dn(service)",G126)))</formula>
    </cfRule>
    <cfRule type="containsText" dxfId="10516" priority="20920" operator="containsText" text="Dn(waiting)">
      <formula>NOT(ISERROR(SEARCH("Dn(waiting)",G126)))</formula>
    </cfRule>
  </conditionalFormatting>
  <conditionalFormatting sqref="G126:G143">
    <cfRule type="containsBlanks" dxfId="10515" priority="20913">
      <formula>LEN(TRIM(G126))=0</formula>
    </cfRule>
    <cfRule type="containsText" dxfId="10514" priority="20914" operator="containsText" text="Operational">
      <formula>NOT(ISERROR(SEARCH("Operational",G126)))</formula>
    </cfRule>
    <cfRule type="containsText" dxfId="10513" priority="20915" operator="containsText" text="Dn(service)">
      <formula>NOT(ISERROR(SEARCH("Dn(service)",G126)))</formula>
    </cfRule>
    <cfRule type="containsText" dxfId="10512" priority="20916" operator="containsText" text="Dn(waiting)">
      <formula>NOT(ISERROR(SEARCH("Dn(waiting)",G126)))</formula>
    </cfRule>
  </conditionalFormatting>
  <conditionalFormatting sqref="I126:I147">
    <cfRule type="containsBlanks" dxfId="10511" priority="20909">
      <formula>LEN(TRIM(I126))=0</formula>
    </cfRule>
    <cfRule type="containsText" dxfId="10510" priority="20910" operator="containsText" text="Operational">
      <formula>NOT(ISERROR(SEARCH("Operational",I126)))</formula>
    </cfRule>
    <cfRule type="containsText" dxfId="10509" priority="20911" operator="containsText" text="Dn(service)">
      <formula>NOT(ISERROR(SEARCH("Dn(service)",I126)))</formula>
    </cfRule>
    <cfRule type="containsText" dxfId="10508" priority="20912" operator="containsText" text="Dn(waiting)">
      <formula>NOT(ISERROR(SEARCH("Dn(waiting)",I126)))</formula>
    </cfRule>
  </conditionalFormatting>
  <conditionalFormatting sqref="I126:I147">
    <cfRule type="containsBlanks" dxfId="10507" priority="20905">
      <formula>LEN(TRIM(I126))=0</formula>
    </cfRule>
    <cfRule type="containsText" dxfId="10506" priority="20906" operator="containsText" text="Operational">
      <formula>NOT(ISERROR(SEARCH("Operational",I126)))</formula>
    </cfRule>
    <cfRule type="containsText" dxfId="10505" priority="20907" operator="containsText" text="Dn(service)">
      <formula>NOT(ISERROR(SEARCH("Dn(service)",I126)))</formula>
    </cfRule>
    <cfRule type="containsText" dxfId="10504" priority="20908" operator="containsText" text="Dn(waiting)">
      <formula>NOT(ISERROR(SEARCH("Dn(waiting)",I126)))</formula>
    </cfRule>
  </conditionalFormatting>
  <conditionalFormatting sqref="G144:G146">
    <cfRule type="containsBlanks" dxfId="10503" priority="20901">
      <formula>LEN(TRIM(G144))=0</formula>
    </cfRule>
    <cfRule type="containsText" dxfId="10502" priority="20902" operator="containsText" text="Operational">
      <formula>NOT(ISERROR(SEARCH("Operational",G144)))</formula>
    </cfRule>
    <cfRule type="containsText" dxfId="10501" priority="20903" operator="containsText" text="Dn(service)">
      <formula>NOT(ISERROR(SEARCH("Dn(service)",G144)))</formula>
    </cfRule>
    <cfRule type="containsText" dxfId="10500" priority="20904" operator="containsText" text="Dn(waiting)">
      <formula>NOT(ISERROR(SEARCH("Dn(waiting)",G144)))</formula>
    </cfRule>
  </conditionalFormatting>
  <conditionalFormatting sqref="G147">
    <cfRule type="containsBlanks" dxfId="10499" priority="20897">
      <formula>LEN(TRIM(G147))=0</formula>
    </cfRule>
    <cfRule type="containsText" dxfId="10498" priority="20898" operator="containsText" text="Operational">
      <formula>NOT(ISERROR(SEARCH("Operational",G147)))</formula>
    </cfRule>
    <cfRule type="containsText" dxfId="10497" priority="20899" operator="containsText" text="Dn(service)">
      <formula>NOT(ISERROR(SEARCH("Dn(service)",G147)))</formula>
    </cfRule>
    <cfRule type="containsText" dxfId="10496" priority="20900" operator="containsText" text="Dn(waiting)">
      <formula>NOT(ISERROR(SEARCH("Dn(waiting)",G147)))</formula>
    </cfRule>
  </conditionalFormatting>
  <conditionalFormatting sqref="D132:D152">
    <cfRule type="containsBlanks" dxfId="10495" priority="20893">
      <formula>LEN(TRIM(D132))=0</formula>
    </cfRule>
    <cfRule type="containsText" dxfId="10494" priority="20894" operator="containsText" text="Operational">
      <formula>NOT(ISERROR(SEARCH("Operational",D132)))</formula>
    </cfRule>
    <cfRule type="containsText" dxfId="10493" priority="20895" operator="containsText" text="Dn(service)">
      <formula>NOT(ISERROR(SEARCH("Dn(service)",D132)))</formula>
    </cfRule>
    <cfRule type="containsText" dxfId="10492" priority="20896" operator="containsText" text="Dn(waiting)">
      <formula>NOT(ISERROR(SEARCH("Dn(waiting)",D132)))</formula>
    </cfRule>
  </conditionalFormatting>
  <conditionalFormatting sqref="D132:D152">
    <cfRule type="containsBlanks" dxfId="10491" priority="20889">
      <formula>LEN(TRIM(D132))=0</formula>
    </cfRule>
    <cfRule type="containsText" dxfId="10490" priority="20890" operator="containsText" text="Operational">
      <formula>NOT(ISERROR(SEARCH("Operational",D132)))</formula>
    </cfRule>
    <cfRule type="containsText" dxfId="10489" priority="20891" operator="containsText" text="Dn(service)">
      <formula>NOT(ISERROR(SEARCH("Dn(service)",D132)))</formula>
    </cfRule>
    <cfRule type="containsText" dxfId="10488" priority="20892" operator="containsText" text="Dn(waiting)">
      <formula>NOT(ISERROR(SEARCH("Dn(waiting)",D132)))</formula>
    </cfRule>
  </conditionalFormatting>
  <conditionalFormatting sqref="C136:C158">
    <cfRule type="containsBlanks" dxfId="10487" priority="20885">
      <formula>LEN(TRIM(C136))=0</formula>
    </cfRule>
    <cfRule type="containsText" dxfId="10486" priority="20886" operator="containsText" text="Operational">
      <formula>NOT(ISERROR(SEARCH("Operational",C136)))</formula>
    </cfRule>
    <cfRule type="containsText" dxfId="10485" priority="20887" operator="containsText" text="Dn(service)">
      <formula>NOT(ISERROR(SEARCH("Dn(service)",C136)))</formula>
    </cfRule>
    <cfRule type="containsText" dxfId="10484" priority="20888" operator="containsText" text="Dn(waiting)">
      <formula>NOT(ISERROR(SEARCH("Dn(waiting)",C136)))</formula>
    </cfRule>
  </conditionalFormatting>
  <conditionalFormatting sqref="C136:C158">
    <cfRule type="containsBlanks" dxfId="10483" priority="20881">
      <formula>LEN(TRIM(C136))=0</formula>
    </cfRule>
    <cfRule type="containsText" dxfId="10482" priority="20882" operator="containsText" text="Operational">
      <formula>NOT(ISERROR(SEARCH("Operational",C136)))</formula>
    </cfRule>
    <cfRule type="containsText" dxfId="10481" priority="20883" operator="containsText" text="Dn(service)">
      <formula>NOT(ISERROR(SEARCH("Dn(service)",C136)))</formula>
    </cfRule>
    <cfRule type="containsText" dxfId="10480" priority="20884" operator="containsText" text="Dn(waiting)">
      <formula>NOT(ISERROR(SEARCH("Dn(waiting)",C136)))</formula>
    </cfRule>
  </conditionalFormatting>
  <conditionalFormatting sqref="I148:I152">
    <cfRule type="containsBlanks" dxfId="10479" priority="20877">
      <formula>LEN(TRIM(I148))=0</formula>
    </cfRule>
    <cfRule type="containsText" dxfId="10478" priority="20878" operator="containsText" text="Operational">
      <formula>NOT(ISERROR(SEARCH("Operational",I148)))</formula>
    </cfRule>
    <cfRule type="containsText" dxfId="10477" priority="20879" operator="containsText" text="Dn(service)">
      <formula>NOT(ISERROR(SEARCH("Dn(service)",I148)))</formula>
    </cfRule>
    <cfRule type="containsText" dxfId="10476" priority="20880" operator="containsText" text="Dn(waiting)">
      <formula>NOT(ISERROR(SEARCH("Dn(waiting)",I148)))</formula>
    </cfRule>
  </conditionalFormatting>
  <conditionalFormatting sqref="I153">
    <cfRule type="containsBlanks" dxfId="10475" priority="20873">
      <formula>LEN(TRIM(I153))=0</formula>
    </cfRule>
    <cfRule type="containsText" dxfId="10474" priority="20874" operator="containsText" text="Operational">
      <formula>NOT(ISERROR(SEARCH("Operational",I153)))</formula>
    </cfRule>
    <cfRule type="containsText" dxfId="10473" priority="20875" operator="containsText" text="Dn(service)">
      <formula>NOT(ISERROR(SEARCH("Dn(service)",I153)))</formula>
    </cfRule>
    <cfRule type="containsText" dxfId="10472" priority="20876" operator="containsText" text="Dn(waiting)">
      <formula>NOT(ISERROR(SEARCH("Dn(waiting)",I153)))</formula>
    </cfRule>
  </conditionalFormatting>
  <conditionalFormatting sqref="D153:D158">
    <cfRule type="containsBlanks" dxfId="10471" priority="20869">
      <formula>LEN(TRIM(D153))=0</formula>
    </cfRule>
    <cfRule type="containsText" dxfId="10470" priority="20870" operator="containsText" text="Operational">
      <formula>NOT(ISERROR(SEARCH("Operational",D153)))</formula>
    </cfRule>
    <cfRule type="containsText" dxfId="10469" priority="20871" operator="containsText" text="Dn(service)">
      <formula>NOT(ISERROR(SEARCH("Dn(service)",D153)))</formula>
    </cfRule>
    <cfRule type="containsText" dxfId="10468" priority="20872" operator="containsText" text="Dn(waiting)">
      <formula>NOT(ISERROR(SEARCH("Dn(waiting)",D153)))</formula>
    </cfRule>
  </conditionalFormatting>
  <conditionalFormatting sqref="D159">
    <cfRule type="containsBlanks" dxfId="10467" priority="20865">
      <formula>LEN(TRIM(D159))=0</formula>
    </cfRule>
    <cfRule type="containsText" dxfId="10466" priority="20866" operator="containsText" text="Operational">
      <formula>NOT(ISERROR(SEARCH("Operational",D159)))</formula>
    </cfRule>
    <cfRule type="containsText" dxfId="10465" priority="20867" operator="containsText" text="Dn(service)">
      <formula>NOT(ISERROR(SEARCH("Dn(service)",D159)))</formula>
    </cfRule>
    <cfRule type="containsText" dxfId="10464" priority="20868" operator="containsText" text="Dn(waiting)">
      <formula>NOT(ISERROR(SEARCH("Dn(waiting)",D159)))</formula>
    </cfRule>
  </conditionalFormatting>
  <conditionalFormatting sqref="C159:C163">
    <cfRule type="containsBlanks" dxfId="10463" priority="20861">
      <formula>LEN(TRIM(C159))=0</formula>
    </cfRule>
    <cfRule type="containsText" dxfId="10462" priority="20862" operator="containsText" text="Operational">
      <formula>NOT(ISERROR(SEARCH("Operational",C159)))</formula>
    </cfRule>
    <cfRule type="containsText" dxfId="10461" priority="20863" operator="containsText" text="Dn(service)">
      <formula>NOT(ISERROR(SEARCH("Dn(service)",C159)))</formula>
    </cfRule>
    <cfRule type="containsText" dxfId="10460" priority="20864" operator="containsText" text="Dn(waiting)">
      <formula>NOT(ISERROR(SEARCH("Dn(waiting)",C159)))</formula>
    </cfRule>
  </conditionalFormatting>
  <conditionalFormatting sqref="H151:H166">
    <cfRule type="containsBlanks" dxfId="10459" priority="20829">
      <formula>LEN(TRIM(H151))=0</formula>
    </cfRule>
    <cfRule type="containsText" dxfId="10458" priority="20830" operator="containsText" text="Operational">
      <formula>NOT(ISERROR(SEARCH("Operational",H151)))</formula>
    </cfRule>
    <cfRule type="containsText" dxfId="10457" priority="20831" operator="containsText" text="Dn(service)">
      <formula>NOT(ISERROR(SEARCH("Dn(service)",H151)))</formula>
    </cfRule>
    <cfRule type="containsText" dxfId="10456" priority="20832" operator="containsText" text="Dn(waiting)">
      <formula>NOT(ISERROR(SEARCH("Dn(waiting)",H151)))</formula>
    </cfRule>
  </conditionalFormatting>
  <conditionalFormatting sqref="F148:F163">
    <cfRule type="containsBlanks" dxfId="10455" priority="20853">
      <formula>LEN(TRIM(F148))=0</formula>
    </cfRule>
    <cfRule type="containsText" dxfId="10454" priority="20854" operator="containsText" text="Operational">
      <formula>NOT(ISERROR(SEARCH("Operational",F148)))</formula>
    </cfRule>
    <cfRule type="containsText" dxfId="10453" priority="20855" operator="containsText" text="Dn(service)">
      <formula>NOT(ISERROR(SEARCH("Dn(service)",F148)))</formula>
    </cfRule>
    <cfRule type="containsText" dxfId="10452" priority="20856" operator="containsText" text="Dn(waiting)">
      <formula>NOT(ISERROR(SEARCH("Dn(waiting)",F148)))</formula>
    </cfRule>
  </conditionalFormatting>
  <conditionalFormatting sqref="F148:F163">
    <cfRule type="containsBlanks" dxfId="10451" priority="20849">
      <formula>LEN(TRIM(F148))=0</formula>
    </cfRule>
    <cfRule type="containsText" dxfId="10450" priority="20850" operator="containsText" text="Operational">
      <formula>NOT(ISERROR(SEARCH("Operational",F148)))</formula>
    </cfRule>
    <cfRule type="containsText" dxfId="10449" priority="20851" operator="containsText" text="Dn(service)">
      <formula>NOT(ISERROR(SEARCH("Dn(service)",F148)))</formula>
    </cfRule>
    <cfRule type="containsText" dxfId="10448" priority="20852" operator="containsText" text="Dn(waiting)">
      <formula>NOT(ISERROR(SEARCH("Dn(waiting)",F148)))</formula>
    </cfRule>
  </conditionalFormatting>
  <conditionalFormatting sqref="F164:F166">
    <cfRule type="containsBlanks" dxfId="10447" priority="20845">
      <formula>LEN(TRIM(F164))=0</formula>
    </cfRule>
    <cfRule type="containsText" dxfId="10446" priority="20846" operator="containsText" text="Operational">
      <formula>NOT(ISERROR(SEARCH("Operational",F164)))</formula>
    </cfRule>
    <cfRule type="containsText" dxfId="10445" priority="20847" operator="containsText" text="Dn(service)">
      <formula>NOT(ISERROR(SEARCH("Dn(service)",F164)))</formula>
    </cfRule>
    <cfRule type="containsText" dxfId="10444" priority="20848" operator="containsText" text="Dn(waiting)">
      <formula>NOT(ISERROR(SEARCH("Dn(waiting)",F164)))</formula>
    </cfRule>
  </conditionalFormatting>
  <conditionalFormatting sqref="H171">
    <cfRule type="containsBlanks" dxfId="10443" priority="20817">
      <formula>LEN(TRIM(H171))=0</formula>
    </cfRule>
    <cfRule type="containsText" dxfId="10442" priority="20818" operator="containsText" text="Operational">
      <formula>NOT(ISERROR(SEARCH("Operational",H171)))</formula>
    </cfRule>
    <cfRule type="containsText" dxfId="10441" priority="20819" operator="containsText" text="Dn(service)">
      <formula>NOT(ISERROR(SEARCH("Dn(service)",H171)))</formula>
    </cfRule>
    <cfRule type="containsText" dxfId="10440" priority="20820" operator="containsText" text="Dn(waiting)">
      <formula>NOT(ISERROR(SEARCH("Dn(waiting)",H171)))</formula>
    </cfRule>
  </conditionalFormatting>
  <conditionalFormatting sqref="C164">
    <cfRule type="containsBlanks" dxfId="10439" priority="20837">
      <formula>LEN(TRIM(C164))=0</formula>
    </cfRule>
    <cfRule type="containsText" dxfId="10438" priority="20838" operator="containsText" text="Operational">
      <formula>NOT(ISERROR(SEARCH("Operational",C164)))</formula>
    </cfRule>
    <cfRule type="containsText" dxfId="10437" priority="20839" operator="containsText" text="Dn(service)">
      <formula>NOT(ISERROR(SEARCH("Dn(service)",C164)))</formula>
    </cfRule>
    <cfRule type="containsText" dxfId="10436" priority="20840" operator="containsText" text="Dn(waiting)">
      <formula>NOT(ISERROR(SEARCH("Dn(waiting)",C164)))</formula>
    </cfRule>
  </conditionalFormatting>
  <conditionalFormatting sqref="F167">
    <cfRule type="containsBlanks" dxfId="10435" priority="20833">
      <formula>LEN(TRIM(F167))=0</formula>
    </cfRule>
    <cfRule type="containsText" dxfId="10434" priority="20834" operator="containsText" text="Operational">
      <formula>NOT(ISERROR(SEARCH("Operational",F167)))</formula>
    </cfRule>
    <cfRule type="containsText" dxfId="10433" priority="20835" operator="containsText" text="Dn(service)">
      <formula>NOT(ISERROR(SEARCH("Dn(service)",F167)))</formula>
    </cfRule>
    <cfRule type="containsText" dxfId="10432" priority="20836" operator="containsText" text="Dn(waiting)">
      <formula>NOT(ISERROR(SEARCH("Dn(waiting)",F167)))</formula>
    </cfRule>
  </conditionalFormatting>
  <conditionalFormatting sqref="H151:H166">
    <cfRule type="containsBlanks" dxfId="10431" priority="20825">
      <formula>LEN(TRIM(H151))=0</formula>
    </cfRule>
    <cfRule type="containsText" dxfId="10430" priority="20826" operator="containsText" text="Operational">
      <formula>NOT(ISERROR(SEARCH("Operational",H151)))</formula>
    </cfRule>
    <cfRule type="containsText" dxfId="10429" priority="20827" operator="containsText" text="Dn(service)">
      <formula>NOT(ISERROR(SEARCH("Dn(service)",H151)))</formula>
    </cfRule>
    <cfRule type="containsText" dxfId="10428" priority="20828" operator="containsText" text="Dn(waiting)">
      <formula>NOT(ISERROR(SEARCH("Dn(waiting)",H151)))</formula>
    </cfRule>
  </conditionalFormatting>
  <conditionalFormatting sqref="H167:H170">
    <cfRule type="containsBlanks" dxfId="10427" priority="20821">
      <formula>LEN(TRIM(H167))=0</formula>
    </cfRule>
    <cfRule type="containsText" dxfId="10426" priority="20822" operator="containsText" text="Operational">
      <formula>NOT(ISERROR(SEARCH("Operational",H167)))</formula>
    </cfRule>
    <cfRule type="containsText" dxfId="10425" priority="20823" operator="containsText" text="Dn(service)">
      <formula>NOT(ISERROR(SEARCH("Dn(service)",H167)))</formula>
    </cfRule>
    <cfRule type="containsText" dxfId="10424" priority="20824" operator="containsText" text="Dn(waiting)">
      <formula>NOT(ISERROR(SEARCH("Dn(waiting)",H167)))</formula>
    </cfRule>
  </conditionalFormatting>
  <conditionalFormatting sqref="E91">
    <cfRule type="containsBlanks" dxfId="10423" priority="20813">
      <formula>LEN(TRIM(E91))=0</formula>
    </cfRule>
    <cfRule type="containsText" dxfId="10422" priority="20814" operator="containsText" text="Operational">
      <formula>NOT(ISERROR(SEARCH("Operational",E91)))</formula>
    </cfRule>
    <cfRule type="containsText" dxfId="10421" priority="20815" operator="containsText" text="Dn(service)">
      <formula>NOT(ISERROR(SEARCH("Dn(service)",E91)))</formula>
    </cfRule>
    <cfRule type="containsText" dxfId="10420" priority="20816" operator="containsText" text="Dn(waiting)">
      <formula>NOT(ISERROR(SEARCH("Dn(waiting)",E91)))</formula>
    </cfRule>
  </conditionalFormatting>
  <conditionalFormatting sqref="E62">
    <cfRule type="containsBlanks" dxfId="10419" priority="20809">
      <formula>LEN(TRIM(E62))=0</formula>
    </cfRule>
    <cfRule type="containsText" dxfId="10418" priority="20810" operator="containsText" text="Operational">
      <formula>NOT(ISERROR(SEARCH("Operational",E62)))</formula>
    </cfRule>
    <cfRule type="containsText" dxfId="10417" priority="20811" operator="containsText" text="Dn(service)">
      <formula>NOT(ISERROR(SEARCH("Dn(service)",E62)))</formula>
    </cfRule>
    <cfRule type="containsText" dxfId="10416" priority="20812" operator="containsText" text="Dn(waiting)">
      <formula>NOT(ISERROR(SEARCH("Dn(waiting)",E62)))</formula>
    </cfRule>
  </conditionalFormatting>
  <conditionalFormatting sqref="E63">
    <cfRule type="containsBlanks" dxfId="10415" priority="20805">
      <formula>LEN(TRIM(E63))=0</formula>
    </cfRule>
    <cfRule type="containsText" dxfId="10414" priority="20806" operator="containsText" text="Operational">
      <formula>NOT(ISERROR(SEARCH("Operational",E63)))</formula>
    </cfRule>
    <cfRule type="containsText" dxfId="10413" priority="20807" operator="containsText" text="Dn(service)">
      <formula>NOT(ISERROR(SEARCH("Dn(service)",E63)))</formula>
    </cfRule>
    <cfRule type="containsText" dxfId="10412" priority="20808" operator="containsText" text="Dn(waiting)">
      <formula>NOT(ISERROR(SEARCH("Dn(waiting)",E63)))</formula>
    </cfRule>
  </conditionalFormatting>
  <conditionalFormatting sqref="F9">
    <cfRule type="containsBlanks" dxfId="10411" priority="20801">
      <formula>LEN(TRIM(F9))=0</formula>
    </cfRule>
    <cfRule type="containsText" dxfId="10410" priority="20802" operator="containsText" text="Operational">
      <formula>NOT(ISERROR(SEARCH("Operational",F9)))</formula>
    </cfRule>
    <cfRule type="containsText" dxfId="10409" priority="20803" operator="containsText" text="Dn(service)">
      <formula>NOT(ISERROR(SEARCH("Dn(service)",F9)))</formula>
    </cfRule>
    <cfRule type="containsText" dxfId="10408" priority="20804" operator="containsText" text="Dn(waiting)">
      <formula>NOT(ISERROR(SEARCH("Dn(waiting)",F9)))</formula>
    </cfRule>
  </conditionalFormatting>
  <conditionalFormatting sqref="G124">
    <cfRule type="containsBlanks" dxfId="10407" priority="20797">
      <formula>LEN(TRIM(G124))=0</formula>
    </cfRule>
    <cfRule type="containsText" dxfId="10406" priority="20798" operator="containsText" text="Operational">
      <formula>NOT(ISERROR(SEARCH("Operational",G124)))</formula>
    </cfRule>
    <cfRule type="containsText" dxfId="10405" priority="20799" operator="containsText" text="Dn(service)">
      <formula>NOT(ISERROR(SEARCH("Dn(service)",G124)))</formula>
    </cfRule>
    <cfRule type="containsText" dxfId="10404" priority="20800" operator="containsText" text="Dn(waiting)">
      <formula>NOT(ISERROR(SEARCH("Dn(waiting)",G124)))</formula>
    </cfRule>
  </conditionalFormatting>
  <conditionalFormatting sqref="H110">
    <cfRule type="containsBlanks" dxfId="10403" priority="20793">
      <formula>LEN(TRIM(H110))=0</formula>
    </cfRule>
    <cfRule type="containsText" dxfId="10402" priority="20794" operator="containsText" text="Operational">
      <formula>NOT(ISERROR(SEARCH("Operational",H110)))</formula>
    </cfRule>
    <cfRule type="containsText" dxfId="10401" priority="20795" operator="containsText" text="Dn(service)">
      <formula>NOT(ISERROR(SEARCH("Dn(service)",H110)))</formula>
    </cfRule>
    <cfRule type="containsText" dxfId="10400" priority="20796" operator="containsText" text="Dn(waiting)">
      <formula>NOT(ISERROR(SEARCH("Dn(waiting)",H110)))</formula>
    </cfRule>
  </conditionalFormatting>
  <conditionalFormatting sqref="I96">
    <cfRule type="containsBlanks" dxfId="10399" priority="20789">
      <formula>LEN(TRIM(I96))=0</formula>
    </cfRule>
    <cfRule type="containsText" dxfId="10398" priority="20790" operator="containsText" text="Operational">
      <formula>NOT(ISERROR(SEARCH("Operational",I96)))</formula>
    </cfRule>
    <cfRule type="containsText" dxfId="10397" priority="20791" operator="containsText" text="Dn(service)">
      <formula>NOT(ISERROR(SEARCH("Dn(service)",I96)))</formula>
    </cfRule>
    <cfRule type="containsText" dxfId="10396" priority="20792" operator="containsText" text="Dn(waiting)">
      <formula>NOT(ISERROR(SEARCH("Dn(waiting)",I96)))</formula>
    </cfRule>
  </conditionalFormatting>
  <conditionalFormatting sqref="I95">
    <cfRule type="containsBlanks" dxfId="10395" priority="20785">
      <formula>LEN(TRIM(I95))=0</formula>
    </cfRule>
    <cfRule type="containsText" dxfId="10394" priority="20786" operator="containsText" text="Operational">
      <formula>NOT(ISERROR(SEARCH("Operational",I95)))</formula>
    </cfRule>
    <cfRule type="containsText" dxfId="10393" priority="20787" operator="containsText" text="Dn(service)">
      <formula>NOT(ISERROR(SEARCH("Dn(service)",I95)))</formula>
    </cfRule>
    <cfRule type="containsText" dxfId="10392" priority="20788" operator="containsText" text="Dn(waiting)">
      <formula>NOT(ISERROR(SEARCH("Dn(waiting)",I95)))</formula>
    </cfRule>
  </conditionalFormatting>
  <conditionalFormatting sqref="F172:I172 E178 H182 F200:F213 F215 G204 E288:E303 E305 G292">
    <cfRule type="containsBlanks" dxfId="10391" priority="10389">
      <formula>LEN(TRIM(E172))=0</formula>
    </cfRule>
    <cfRule type="containsText" dxfId="10390" priority="10390" operator="containsText" text="Operational">
      <formula>NOT(ISERROR(SEARCH("Operational",E172)))</formula>
    </cfRule>
    <cfRule type="containsText" dxfId="10389" priority="10391" operator="containsText" text="Dn(service)">
      <formula>NOT(ISERROR(SEARCH("Dn(service)",E172)))</formula>
    </cfRule>
    <cfRule type="containsText" dxfId="10388" priority="10392" operator="containsText" text="Dn(waiting)">
      <formula>NOT(ISERROR(SEARCH("Dn(waiting)",E172)))</formula>
    </cfRule>
  </conditionalFormatting>
  <conditionalFormatting sqref="D178">
    <cfRule type="containsBlanks" dxfId="10387" priority="10001">
      <formula>LEN(TRIM(D178))=0</formula>
    </cfRule>
    <cfRule type="containsText" dxfId="10386" priority="10002" operator="containsText" text="Operational">
      <formula>NOT(ISERROR(SEARCH("Operational",D178)))</formula>
    </cfRule>
    <cfRule type="containsText" dxfId="10385" priority="10003" operator="containsText" text="Dn(service)">
      <formula>NOT(ISERROR(SEARCH("Dn(service)",D178)))</formula>
    </cfRule>
    <cfRule type="containsText" dxfId="10384" priority="10004" operator="containsText" text="Dn(waiting)">
      <formula>NOT(ISERROR(SEARCH("Dn(waiting)",D178)))</formula>
    </cfRule>
  </conditionalFormatting>
  <conditionalFormatting sqref="E208">
    <cfRule type="containsBlanks" dxfId="10383" priority="10385">
      <formula>LEN(TRIM(E208))=0</formula>
    </cfRule>
    <cfRule type="containsText" dxfId="10382" priority="10386" operator="containsText" text="Operational">
      <formula>NOT(ISERROR(SEARCH("Operational",E208)))</formula>
    </cfRule>
    <cfRule type="containsText" dxfId="10381" priority="10387" operator="containsText" text="Dn(service)">
      <formula>NOT(ISERROR(SEARCH("Dn(service)",E208)))</formula>
    </cfRule>
    <cfRule type="containsText" dxfId="10380" priority="10388" operator="containsText" text="Dn(waiting)">
      <formula>NOT(ISERROR(SEARCH("Dn(waiting)",E208)))</formula>
    </cfRule>
  </conditionalFormatting>
  <conditionalFormatting sqref="E207">
    <cfRule type="containsBlanks" dxfId="10379" priority="10381">
      <formula>LEN(TRIM(E207))=0</formula>
    </cfRule>
    <cfRule type="containsText" dxfId="10378" priority="10382" operator="containsText" text="Operational">
      <formula>NOT(ISERROR(SEARCH("Operational",E207)))</formula>
    </cfRule>
    <cfRule type="containsText" dxfId="10377" priority="10383" operator="containsText" text="Dn(service)">
      <formula>NOT(ISERROR(SEARCH("Dn(service)",E207)))</formula>
    </cfRule>
    <cfRule type="containsText" dxfId="10376" priority="10384" operator="containsText" text="Dn(waiting)">
      <formula>NOT(ISERROR(SEARCH("Dn(waiting)",E207)))</formula>
    </cfRule>
  </conditionalFormatting>
  <conditionalFormatting sqref="F229:F230">
    <cfRule type="containsBlanks" dxfId="10375" priority="10377">
      <formula>LEN(TRIM(F229))=0</formula>
    </cfRule>
    <cfRule type="containsText" dxfId="10374" priority="10378" operator="containsText" text="Operational">
      <formula>NOT(ISERROR(SEARCH("Operational",F229)))</formula>
    </cfRule>
    <cfRule type="containsText" dxfId="10373" priority="10379" operator="containsText" text="Dn(service)">
      <formula>NOT(ISERROR(SEARCH("Dn(service)",F229)))</formula>
    </cfRule>
    <cfRule type="containsText" dxfId="10372" priority="10380" operator="containsText" text="Dn(waiting)">
      <formula>NOT(ISERROR(SEARCH("Dn(waiting)",F229)))</formula>
    </cfRule>
  </conditionalFormatting>
  <conditionalFormatting sqref="I238">
    <cfRule type="containsBlanks" dxfId="10371" priority="10373">
      <formula>LEN(TRIM(I238))=0</formula>
    </cfRule>
    <cfRule type="containsText" dxfId="10370" priority="10374" operator="containsText" text="Operational">
      <formula>NOT(ISERROR(SEARCH("Operational",I238)))</formula>
    </cfRule>
    <cfRule type="containsText" dxfId="10369" priority="10375" operator="containsText" text="Dn(service)">
      <formula>NOT(ISERROR(SEARCH("Dn(service)",I238)))</formula>
    </cfRule>
    <cfRule type="containsText" dxfId="10368" priority="10376" operator="containsText" text="Dn(waiting)">
      <formula>NOT(ISERROR(SEARCH("Dn(waiting)",I238)))</formula>
    </cfRule>
  </conditionalFormatting>
  <conditionalFormatting sqref="F253">
    <cfRule type="containsBlanks" dxfId="10367" priority="10369">
      <formula>LEN(TRIM(F253))=0</formula>
    </cfRule>
    <cfRule type="containsText" dxfId="10366" priority="10370" operator="containsText" text="Operational">
      <formula>NOT(ISERROR(SEARCH("Operational",F253)))</formula>
    </cfRule>
    <cfRule type="containsText" dxfId="10365" priority="10371" operator="containsText" text="Dn(service)">
      <formula>NOT(ISERROR(SEARCH("Dn(service)",F253)))</formula>
    </cfRule>
    <cfRule type="containsText" dxfId="10364" priority="10372" operator="containsText" text="Dn(waiting)">
      <formula>NOT(ISERROR(SEARCH("Dn(waiting)",F253)))</formula>
    </cfRule>
  </conditionalFormatting>
  <conditionalFormatting sqref="E285:E287">
    <cfRule type="containsBlanks" dxfId="10363" priority="10365">
      <formula>LEN(TRIM(E285))=0</formula>
    </cfRule>
    <cfRule type="containsText" dxfId="10362" priority="10366" operator="containsText" text="Operational">
      <formula>NOT(ISERROR(SEARCH("Operational",E285)))</formula>
    </cfRule>
    <cfRule type="containsText" dxfId="10361" priority="10367" operator="containsText" text="Dn(service)">
      <formula>NOT(ISERROR(SEARCH("Dn(service)",E285)))</formula>
    </cfRule>
    <cfRule type="containsText" dxfId="10360" priority="10368" operator="containsText" text="Dn(waiting)">
      <formula>NOT(ISERROR(SEARCH("Dn(waiting)",E285)))</formula>
    </cfRule>
  </conditionalFormatting>
  <conditionalFormatting sqref="E172">
    <cfRule type="containsBlanks" dxfId="10359" priority="10049">
      <formula>LEN(TRIM(E172))=0</formula>
    </cfRule>
    <cfRule type="containsText" dxfId="10358" priority="10050" operator="containsText" text="Operational">
      <formula>NOT(ISERROR(SEARCH("Operational",E172)))</formula>
    </cfRule>
    <cfRule type="containsText" dxfId="10357" priority="10051" operator="containsText" text="Dn(service)">
      <formula>NOT(ISERROR(SEARCH("Dn(service)",E172)))</formula>
    </cfRule>
    <cfRule type="containsText" dxfId="10356" priority="10052" operator="containsText" text="Dn(waiting)">
      <formula>NOT(ISERROR(SEARCH("Dn(waiting)",E172)))</formula>
    </cfRule>
  </conditionalFormatting>
  <conditionalFormatting sqref="D179">
    <cfRule type="containsBlanks" dxfId="10355" priority="9997">
      <formula>LEN(TRIM(D179))=0</formula>
    </cfRule>
    <cfRule type="containsText" dxfId="10354" priority="9998" operator="containsText" text="Operational">
      <formula>NOT(ISERROR(SEARCH("Operational",D179)))</formula>
    </cfRule>
    <cfRule type="containsText" dxfId="10353" priority="9999" operator="containsText" text="Dn(service)">
      <formula>NOT(ISERROR(SEARCH("Dn(service)",D179)))</formula>
    </cfRule>
    <cfRule type="containsText" dxfId="10352" priority="10000" operator="containsText" text="Dn(waiting)">
      <formula>NOT(ISERROR(SEARCH("Dn(waiting)",D179)))</formula>
    </cfRule>
  </conditionalFormatting>
  <conditionalFormatting sqref="C172">
    <cfRule type="containsBlanks" dxfId="10351" priority="10361">
      <formula>LEN(TRIM(C172))=0</formula>
    </cfRule>
    <cfRule type="containsText" dxfId="10350" priority="10362" operator="containsText" text="Operational">
      <formula>NOT(ISERROR(SEARCH("Operational",C172)))</formula>
    </cfRule>
    <cfRule type="containsText" dxfId="10349" priority="10363" operator="containsText" text="Dn(service)">
      <formula>NOT(ISERROR(SEARCH("Dn(service)",C172)))</formula>
    </cfRule>
    <cfRule type="containsText" dxfId="10348" priority="10364" operator="containsText" text="Dn(waiting)">
      <formula>NOT(ISERROR(SEARCH("Dn(waiting)",C172)))</formula>
    </cfRule>
  </conditionalFormatting>
  <conditionalFormatting sqref="C173">
    <cfRule type="containsBlanks" dxfId="10347" priority="10357">
      <formula>LEN(TRIM(C173))=0</formula>
    </cfRule>
    <cfRule type="containsText" dxfId="10346" priority="10358" operator="containsText" text="Operational">
      <formula>NOT(ISERROR(SEARCH("Operational",C173)))</formula>
    </cfRule>
    <cfRule type="containsText" dxfId="10345" priority="10359" operator="containsText" text="Dn(service)">
      <formula>NOT(ISERROR(SEARCH("Dn(service)",C173)))</formula>
    </cfRule>
    <cfRule type="containsText" dxfId="10344" priority="10360" operator="containsText" text="Dn(waiting)">
      <formula>NOT(ISERROR(SEARCH("Dn(waiting)",C173)))</formula>
    </cfRule>
  </conditionalFormatting>
  <conditionalFormatting sqref="F175">
    <cfRule type="containsBlanks" dxfId="10343" priority="10353">
      <formula>LEN(TRIM(F175))=0</formula>
    </cfRule>
    <cfRule type="containsText" dxfId="10342" priority="10354" operator="containsText" text="Operational">
      <formula>NOT(ISERROR(SEARCH("Operational",F175)))</formula>
    </cfRule>
    <cfRule type="containsText" dxfId="10341" priority="10355" operator="containsText" text="Dn(service)">
      <formula>NOT(ISERROR(SEARCH("Dn(service)",F175)))</formula>
    </cfRule>
    <cfRule type="containsText" dxfId="10340" priority="10356" operator="containsText" text="Dn(waiting)">
      <formula>NOT(ISERROR(SEARCH("Dn(waiting)",F175)))</formula>
    </cfRule>
  </conditionalFormatting>
  <conditionalFormatting sqref="I174">
    <cfRule type="containsBlanks" dxfId="10339" priority="10349">
      <formula>LEN(TRIM(I174))=0</formula>
    </cfRule>
    <cfRule type="containsText" dxfId="10338" priority="10350" operator="containsText" text="Operational">
      <formula>NOT(ISERROR(SEARCH("Operational",I174)))</formula>
    </cfRule>
    <cfRule type="containsText" dxfId="10337" priority="10351" operator="containsText" text="Dn(service)">
      <formula>NOT(ISERROR(SEARCH("Dn(service)",I174)))</formula>
    </cfRule>
    <cfRule type="containsText" dxfId="10336" priority="10352" operator="containsText" text="Dn(waiting)">
      <formula>NOT(ISERROR(SEARCH("Dn(waiting)",I174)))</formula>
    </cfRule>
  </conditionalFormatting>
  <conditionalFormatting sqref="I175">
    <cfRule type="containsBlanks" dxfId="10335" priority="10345">
      <formula>LEN(TRIM(I175))=0</formula>
    </cfRule>
    <cfRule type="containsText" dxfId="10334" priority="10346" operator="containsText" text="Operational">
      <formula>NOT(ISERROR(SEARCH("Operational",I175)))</formula>
    </cfRule>
    <cfRule type="containsText" dxfId="10333" priority="10347" operator="containsText" text="Dn(service)">
      <formula>NOT(ISERROR(SEARCH("Dn(service)",I175)))</formula>
    </cfRule>
    <cfRule type="containsText" dxfId="10332" priority="10348" operator="containsText" text="Dn(waiting)">
      <formula>NOT(ISERROR(SEARCH("Dn(waiting)",I175)))</formula>
    </cfRule>
  </conditionalFormatting>
  <conditionalFormatting sqref="I173">
    <cfRule type="containsBlanks" dxfId="10331" priority="10341">
      <formula>LEN(TRIM(I173))=0</formula>
    </cfRule>
    <cfRule type="containsText" dxfId="10330" priority="10342" operator="containsText" text="Operational">
      <formula>NOT(ISERROR(SEARCH("Operational",I173)))</formula>
    </cfRule>
    <cfRule type="containsText" dxfId="10329" priority="10343" operator="containsText" text="Dn(service)">
      <formula>NOT(ISERROR(SEARCH("Dn(service)",I173)))</formula>
    </cfRule>
    <cfRule type="containsText" dxfId="10328" priority="10344" operator="containsText" text="Dn(waiting)">
      <formula>NOT(ISERROR(SEARCH("Dn(waiting)",I173)))</formula>
    </cfRule>
  </conditionalFormatting>
  <conditionalFormatting sqref="C189">
    <cfRule type="containsBlanks" dxfId="10327" priority="10305">
      <formula>LEN(TRIM(C189))=0</formula>
    </cfRule>
    <cfRule type="containsText" dxfId="10326" priority="10306" operator="containsText" text="Operational">
      <formula>NOT(ISERROR(SEARCH("Operational",C189)))</formula>
    </cfRule>
    <cfRule type="containsText" dxfId="10325" priority="10307" operator="containsText" text="Dn(service)">
      <formula>NOT(ISERROR(SEARCH("Dn(service)",C189)))</formula>
    </cfRule>
    <cfRule type="containsText" dxfId="10324" priority="10308" operator="containsText" text="Dn(waiting)">
      <formula>NOT(ISERROR(SEARCH("Dn(waiting)",C189)))</formula>
    </cfRule>
  </conditionalFormatting>
  <conditionalFormatting sqref="E177">
    <cfRule type="containsBlanks" dxfId="10323" priority="10337">
      <formula>LEN(TRIM(E177))=0</formula>
    </cfRule>
    <cfRule type="containsText" dxfId="10322" priority="10338" operator="containsText" text="Operational">
      <formula>NOT(ISERROR(SEARCH("Operational",E177)))</formula>
    </cfRule>
    <cfRule type="containsText" dxfId="10321" priority="10339" operator="containsText" text="Dn(service)">
      <formula>NOT(ISERROR(SEARCH("Dn(service)",E177)))</formula>
    </cfRule>
    <cfRule type="containsText" dxfId="10320" priority="10340" operator="containsText" text="Dn(waiting)">
      <formula>NOT(ISERROR(SEARCH("Dn(waiting)",E177)))</formula>
    </cfRule>
  </conditionalFormatting>
  <conditionalFormatting sqref="I177">
    <cfRule type="containsBlanks" dxfId="10319" priority="10333">
      <formula>LEN(TRIM(I177))=0</formula>
    </cfRule>
    <cfRule type="containsText" dxfId="10318" priority="10334" operator="containsText" text="Operational">
      <formula>NOT(ISERROR(SEARCH("Operational",I177)))</formula>
    </cfRule>
    <cfRule type="containsText" dxfId="10317" priority="10335" operator="containsText" text="Dn(service)">
      <formula>NOT(ISERROR(SEARCH("Dn(service)",I177)))</formula>
    </cfRule>
    <cfRule type="containsText" dxfId="10316" priority="10336" operator="containsText" text="Dn(waiting)">
      <formula>NOT(ISERROR(SEARCH("Dn(waiting)",I177)))</formula>
    </cfRule>
  </conditionalFormatting>
  <conditionalFormatting sqref="I178">
    <cfRule type="containsBlanks" dxfId="10315" priority="10329">
      <formula>LEN(TRIM(I178))=0</formula>
    </cfRule>
    <cfRule type="containsText" dxfId="10314" priority="10330" operator="containsText" text="Operational">
      <formula>NOT(ISERROR(SEARCH("Operational",I178)))</formula>
    </cfRule>
    <cfRule type="containsText" dxfId="10313" priority="10331" operator="containsText" text="Dn(service)">
      <formula>NOT(ISERROR(SEARCH("Dn(service)",I178)))</formula>
    </cfRule>
    <cfRule type="containsText" dxfId="10312" priority="10332" operator="containsText" text="Dn(waiting)">
      <formula>NOT(ISERROR(SEARCH("Dn(waiting)",I178)))</formula>
    </cfRule>
  </conditionalFormatting>
  <conditionalFormatting sqref="I179">
    <cfRule type="containsBlanks" dxfId="10311" priority="10325">
      <formula>LEN(TRIM(I179))=0</formula>
    </cfRule>
    <cfRule type="containsText" dxfId="10310" priority="10326" operator="containsText" text="Operational">
      <formula>NOT(ISERROR(SEARCH("Operational",I179)))</formula>
    </cfRule>
    <cfRule type="containsText" dxfId="10309" priority="10327" operator="containsText" text="Dn(service)">
      <formula>NOT(ISERROR(SEARCH("Dn(service)",I179)))</formula>
    </cfRule>
    <cfRule type="containsText" dxfId="10308" priority="10328" operator="containsText" text="Dn(waiting)">
      <formula>NOT(ISERROR(SEARCH("Dn(waiting)",I179)))</formula>
    </cfRule>
  </conditionalFormatting>
  <conditionalFormatting sqref="H181">
    <cfRule type="containsBlanks" dxfId="10307" priority="10321">
      <formula>LEN(TRIM(H181))=0</formula>
    </cfRule>
    <cfRule type="containsText" dxfId="10306" priority="10322" operator="containsText" text="Operational">
      <formula>NOT(ISERROR(SEARCH("Operational",H181)))</formula>
    </cfRule>
    <cfRule type="containsText" dxfId="10305" priority="10323" operator="containsText" text="Dn(service)">
      <formula>NOT(ISERROR(SEARCH("Dn(service)",H181)))</formula>
    </cfRule>
    <cfRule type="containsText" dxfId="10304" priority="10324" operator="containsText" text="Dn(waiting)">
      <formula>NOT(ISERROR(SEARCH("Dn(waiting)",H181)))</formula>
    </cfRule>
  </conditionalFormatting>
  <conditionalFormatting sqref="C186">
    <cfRule type="containsBlanks" dxfId="10303" priority="10317">
      <formula>LEN(TRIM(C186))=0</formula>
    </cfRule>
    <cfRule type="containsText" dxfId="10302" priority="10318" operator="containsText" text="Operational">
      <formula>NOT(ISERROR(SEARCH("Operational",C186)))</formula>
    </cfRule>
    <cfRule type="containsText" dxfId="10301" priority="10319" operator="containsText" text="Dn(service)">
      <formula>NOT(ISERROR(SEARCH("Dn(service)",C186)))</formula>
    </cfRule>
    <cfRule type="containsText" dxfId="10300" priority="10320" operator="containsText" text="Dn(waiting)">
      <formula>NOT(ISERROR(SEARCH("Dn(waiting)",C186)))</formula>
    </cfRule>
  </conditionalFormatting>
  <conditionalFormatting sqref="C187">
    <cfRule type="containsBlanks" dxfId="10299" priority="10313">
      <formula>LEN(TRIM(C187))=0</formula>
    </cfRule>
    <cfRule type="containsText" dxfId="10298" priority="10314" operator="containsText" text="Operational">
      <formula>NOT(ISERROR(SEARCH("Operational",C187)))</formula>
    </cfRule>
    <cfRule type="containsText" dxfId="10297" priority="10315" operator="containsText" text="Dn(service)">
      <formula>NOT(ISERROR(SEARCH("Dn(service)",C187)))</formula>
    </cfRule>
    <cfRule type="containsText" dxfId="10296" priority="10316" operator="containsText" text="Dn(waiting)">
      <formula>NOT(ISERROR(SEARCH("Dn(waiting)",C187)))</formula>
    </cfRule>
  </conditionalFormatting>
  <conditionalFormatting sqref="C188">
    <cfRule type="containsBlanks" dxfId="10295" priority="10309">
      <formula>LEN(TRIM(C188))=0</formula>
    </cfRule>
    <cfRule type="containsText" dxfId="10294" priority="10310" operator="containsText" text="Operational">
      <formula>NOT(ISERROR(SEARCH("Operational",C188)))</formula>
    </cfRule>
    <cfRule type="containsText" dxfId="10293" priority="10311" operator="containsText" text="Dn(service)">
      <formula>NOT(ISERROR(SEARCH("Dn(service)",C188)))</formula>
    </cfRule>
    <cfRule type="containsText" dxfId="10292" priority="10312" operator="containsText" text="Dn(waiting)">
      <formula>NOT(ISERROR(SEARCH("Dn(waiting)",C188)))</formula>
    </cfRule>
  </conditionalFormatting>
  <conditionalFormatting sqref="C190">
    <cfRule type="containsBlanks" dxfId="10291" priority="10301">
      <formula>LEN(TRIM(C190))=0</formula>
    </cfRule>
    <cfRule type="containsText" dxfId="10290" priority="10302" operator="containsText" text="Operational">
      <formula>NOT(ISERROR(SEARCH("Operational",C190)))</formula>
    </cfRule>
    <cfRule type="containsText" dxfId="10289" priority="10303" operator="containsText" text="Dn(service)">
      <formula>NOT(ISERROR(SEARCH("Dn(service)",C190)))</formula>
    </cfRule>
    <cfRule type="containsText" dxfId="10288" priority="10304" operator="containsText" text="Dn(waiting)">
      <formula>NOT(ISERROR(SEARCH("Dn(waiting)",C190)))</formula>
    </cfRule>
  </conditionalFormatting>
  <conditionalFormatting sqref="F196">
    <cfRule type="containsBlanks" dxfId="10287" priority="10297">
      <formula>LEN(TRIM(F196))=0</formula>
    </cfRule>
    <cfRule type="containsText" dxfId="10286" priority="10298" operator="containsText" text="Operational">
      <formula>NOT(ISERROR(SEARCH("Operational",F196)))</formula>
    </cfRule>
    <cfRule type="containsText" dxfId="10285" priority="10299" operator="containsText" text="Dn(service)">
      <formula>NOT(ISERROR(SEARCH("Dn(service)",F196)))</formula>
    </cfRule>
    <cfRule type="containsText" dxfId="10284" priority="10300" operator="containsText" text="Dn(waiting)">
      <formula>NOT(ISERROR(SEARCH("Dn(waiting)",F196)))</formula>
    </cfRule>
  </conditionalFormatting>
  <conditionalFormatting sqref="F197">
    <cfRule type="containsBlanks" dxfId="10283" priority="10293">
      <formula>LEN(TRIM(F197))=0</formula>
    </cfRule>
    <cfRule type="containsText" dxfId="10282" priority="10294" operator="containsText" text="Operational">
      <formula>NOT(ISERROR(SEARCH("Operational",F197)))</formula>
    </cfRule>
    <cfRule type="containsText" dxfId="10281" priority="10295" operator="containsText" text="Dn(service)">
      <formula>NOT(ISERROR(SEARCH("Dn(service)",F197)))</formula>
    </cfRule>
    <cfRule type="containsText" dxfId="10280" priority="10296" operator="containsText" text="Dn(waiting)">
      <formula>NOT(ISERROR(SEARCH("Dn(waiting)",F197)))</formula>
    </cfRule>
  </conditionalFormatting>
  <conditionalFormatting sqref="F198">
    <cfRule type="containsBlanks" dxfId="10279" priority="10289">
      <formula>LEN(TRIM(F198))=0</formula>
    </cfRule>
    <cfRule type="containsText" dxfId="10278" priority="10290" operator="containsText" text="Operational">
      <formula>NOT(ISERROR(SEARCH("Operational",F198)))</formula>
    </cfRule>
    <cfRule type="containsText" dxfId="10277" priority="10291" operator="containsText" text="Dn(service)">
      <formula>NOT(ISERROR(SEARCH("Dn(service)",F198)))</formula>
    </cfRule>
    <cfRule type="containsText" dxfId="10276" priority="10292" operator="containsText" text="Dn(waiting)">
      <formula>NOT(ISERROR(SEARCH("Dn(waiting)",F198)))</formula>
    </cfRule>
  </conditionalFormatting>
  <conditionalFormatting sqref="F199">
    <cfRule type="containsBlanks" dxfId="10275" priority="10285">
      <formula>LEN(TRIM(F199))=0</formula>
    </cfRule>
    <cfRule type="containsText" dxfId="10274" priority="10286" operator="containsText" text="Operational">
      <formula>NOT(ISERROR(SEARCH("Operational",F199)))</formula>
    </cfRule>
    <cfRule type="containsText" dxfId="10273" priority="10287" operator="containsText" text="Dn(service)">
      <formula>NOT(ISERROR(SEARCH("Dn(service)",F199)))</formula>
    </cfRule>
    <cfRule type="containsText" dxfId="10272" priority="10288" operator="containsText" text="Dn(waiting)">
      <formula>NOT(ISERROR(SEARCH("Dn(waiting)",F199)))</formula>
    </cfRule>
  </conditionalFormatting>
  <conditionalFormatting sqref="I206">
    <cfRule type="containsBlanks" dxfId="10271" priority="10273">
      <formula>LEN(TRIM(I206))=0</formula>
    </cfRule>
    <cfRule type="containsText" dxfId="10270" priority="10274" operator="containsText" text="Operational">
      <formula>NOT(ISERROR(SEARCH("Operational",I206)))</formula>
    </cfRule>
    <cfRule type="containsText" dxfId="10269" priority="10275" operator="containsText" text="Dn(service)">
      <formula>NOT(ISERROR(SEARCH("Dn(service)",I206)))</formula>
    </cfRule>
    <cfRule type="containsText" dxfId="10268" priority="10276" operator="containsText" text="Dn(waiting)">
      <formula>NOT(ISERROR(SEARCH("Dn(waiting)",I206)))</formula>
    </cfRule>
  </conditionalFormatting>
  <conditionalFormatting sqref="I207">
    <cfRule type="containsBlanks" dxfId="10267" priority="10269">
      <formula>LEN(TRIM(I207))=0</formula>
    </cfRule>
    <cfRule type="containsText" dxfId="10266" priority="10270" operator="containsText" text="Operational">
      <formula>NOT(ISERROR(SEARCH("Operational",I207)))</formula>
    </cfRule>
    <cfRule type="containsText" dxfId="10265" priority="10271" operator="containsText" text="Dn(service)">
      <formula>NOT(ISERROR(SEARCH("Dn(service)",I207)))</formula>
    </cfRule>
    <cfRule type="containsText" dxfId="10264" priority="10272" operator="containsText" text="Dn(waiting)">
      <formula>NOT(ISERROR(SEARCH("Dn(waiting)",I207)))</formula>
    </cfRule>
  </conditionalFormatting>
  <conditionalFormatting sqref="I204">
    <cfRule type="containsBlanks" dxfId="10263" priority="10281">
      <formula>LEN(TRIM(I204))=0</formula>
    </cfRule>
    <cfRule type="containsText" dxfId="10262" priority="10282" operator="containsText" text="Operational">
      <formula>NOT(ISERROR(SEARCH("Operational",I204)))</formula>
    </cfRule>
    <cfRule type="containsText" dxfId="10261" priority="10283" operator="containsText" text="Dn(service)">
      <formula>NOT(ISERROR(SEARCH("Dn(service)",I204)))</formula>
    </cfRule>
    <cfRule type="containsText" dxfId="10260" priority="10284" operator="containsText" text="Dn(waiting)">
      <formula>NOT(ISERROR(SEARCH("Dn(waiting)",I204)))</formula>
    </cfRule>
  </conditionalFormatting>
  <conditionalFormatting sqref="I205">
    <cfRule type="containsBlanks" dxfId="10259" priority="10277">
      <formula>LEN(TRIM(I205))=0</formula>
    </cfRule>
    <cfRule type="containsText" dxfId="10258" priority="10278" operator="containsText" text="Operational">
      <formula>NOT(ISERROR(SEARCH("Operational",I205)))</formula>
    </cfRule>
    <cfRule type="containsText" dxfId="10257" priority="10279" operator="containsText" text="Dn(service)">
      <formula>NOT(ISERROR(SEARCH("Dn(service)",I205)))</formula>
    </cfRule>
    <cfRule type="containsText" dxfId="10256" priority="10280" operator="containsText" text="Dn(waiting)">
      <formula>NOT(ISERROR(SEARCH("Dn(waiting)",I205)))</formula>
    </cfRule>
  </conditionalFormatting>
  <conditionalFormatting sqref="I208">
    <cfRule type="containsBlanks" dxfId="10255" priority="10265">
      <formula>LEN(TRIM(I208))=0</formula>
    </cfRule>
    <cfRule type="containsText" dxfId="10254" priority="10266" operator="containsText" text="Operational">
      <formula>NOT(ISERROR(SEARCH("Operational",I208)))</formula>
    </cfRule>
    <cfRule type="containsText" dxfId="10253" priority="10267" operator="containsText" text="Dn(service)">
      <formula>NOT(ISERROR(SEARCH("Dn(service)",I208)))</formula>
    </cfRule>
    <cfRule type="containsText" dxfId="10252" priority="10268" operator="containsText" text="Dn(waiting)">
      <formula>NOT(ISERROR(SEARCH("Dn(waiting)",I208)))</formula>
    </cfRule>
  </conditionalFormatting>
  <conditionalFormatting sqref="H218">
    <cfRule type="containsBlanks" dxfId="10251" priority="10261">
      <formula>LEN(TRIM(H218))=0</formula>
    </cfRule>
    <cfRule type="containsText" dxfId="10250" priority="10262" operator="containsText" text="Operational">
      <formula>NOT(ISERROR(SEARCH("Operational",H218)))</formula>
    </cfRule>
    <cfRule type="containsText" dxfId="10249" priority="10263" operator="containsText" text="Dn(service)">
      <formula>NOT(ISERROR(SEARCH("Dn(service)",H218)))</formula>
    </cfRule>
    <cfRule type="containsText" dxfId="10248" priority="10264" operator="containsText" text="Dn(waiting)">
      <formula>NOT(ISERROR(SEARCH("Dn(waiting)",H218)))</formula>
    </cfRule>
  </conditionalFormatting>
  <conditionalFormatting sqref="H219">
    <cfRule type="containsBlanks" dxfId="10247" priority="10257">
      <formula>LEN(TRIM(H219))=0</formula>
    </cfRule>
    <cfRule type="containsText" dxfId="10246" priority="10258" operator="containsText" text="Operational">
      <formula>NOT(ISERROR(SEARCH("Operational",H219)))</formula>
    </cfRule>
    <cfRule type="containsText" dxfId="10245" priority="10259" operator="containsText" text="Dn(service)">
      <formula>NOT(ISERROR(SEARCH("Dn(service)",H219)))</formula>
    </cfRule>
    <cfRule type="containsText" dxfId="10244" priority="10260" operator="containsText" text="Dn(waiting)">
      <formula>NOT(ISERROR(SEARCH("Dn(waiting)",H219)))</formula>
    </cfRule>
  </conditionalFormatting>
  <conditionalFormatting sqref="H220">
    <cfRule type="containsBlanks" dxfId="10243" priority="10253">
      <formula>LEN(TRIM(H220))=0</formula>
    </cfRule>
    <cfRule type="containsText" dxfId="10242" priority="10254" operator="containsText" text="Operational">
      <formula>NOT(ISERROR(SEARCH("Operational",H220)))</formula>
    </cfRule>
    <cfRule type="containsText" dxfId="10241" priority="10255" operator="containsText" text="Dn(service)">
      <formula>NOT(ISERROR(SEARCH("Dn(service)",H220)))</formula>
    </cfRule>
    <cfRule type="containsText" dxfId="10240" priority="10256" operator="containsText" text="Dn(waiting)">
      <formula>NOT(ISERROR(SEARCH("Dn(waiting)",H220)))</formula>
    </cfRule>
  </conditionalFormatting>
  <conditionalFormatting sqref="F225">
    <cfRule type="containsBlanks" dxfId="10239" priority="10249">
      <formula>LEN(TRIM(F225))=0</formula>
    </cfRule>
    <cfRule type="containsText" dxfId="10238" priority="10250" operator="containsText" text="Operational">
      <formula>NOT(ISERROR(SEARCH("Operational",F225)))</formula>
    </cfRule>
    <cfRule type="containsText" dxfId="10237" priority="10251" operator="containsText" text="Dn(service)">
      <formula>NOT(ISERROR(SEARCH("Dn(service)",F225)))</formula>
    </cfRule>
    <cfRule type="containsText" dxfId="10236" priority="10252" operator="containsText" text="Dn(waiting)">
      <formula>NOT(ISERROR(SEARCH("Dn(waiting)",F225)))</formula>
    </cfRule>
  </conditionalFormatting>
  <conditionalFormatting sqref="F226">
    <cfRule type="containsBlanks" dxfId="10235" priority="10245">
      <formula>LEN(TRIM(F226))=0</formula>
    </cfRule>
    <cfRule type="containsText" dxfId="10234" priority="10246" operator="containsText" text="Operational">
      <formula>NOT(ISERROR(SEARCH("Operational",F226)))</formula>
    </cfRule>
    <cfRule type="containsText" dxfId="10233" priority="10247" operator="containsText" text="Dn(service)">
      <formula>NOT(ISERROR(SEARCH("Dn(service)",F226)))</formula>
    </cfRule>
    <cfRule type="containsText" dxfId="10232" priority="10248" operator="containsText" text="Dn(waiting)">
      <formula>NOT(ISERROR(SEARCH("Dn(waiting)",F226)))</formula>
    </cfRule>
  </conditionalFormatting>
  <conditionalFormatting sqref="F227">
    <cfRule type="containsBlanks" dxfId="10231" priority="10241">
      <formula>LEN(TRIM(F227))=0</formula>
    </cfRule>
    <cfRule type="containsText" dxfId="10230" priority="10242" operator="containsText" text="Operational">
      <formula>NOT(ISERROR(SEARCH("Operational",F227)))</formula>
    </cfRule>
    <cfRule type="containsText" dxfId="10229" priority="10243" operator="containsText" text="Dn(service)">
      <formula>NOT(ISERROR(SEARCH("Dn(service)",F227)))</formula>
    </cfRule>
    <cfRule type="containsText" dxfId="10228" priority="10244" operator="containsText" text="Dn(waiting)">
      <formula>NOT(ISERROR(SEARCH("Dn(waiting)",F227)))</formula>
    </cfRule>
  </conditionalFormatting>
  <conditionalFormatting sqref="F228">
    <cfRule type="containsBlanks" dxfId="10227" priority="10237">
      <formula>LEN(TRIM(F228))=0</formula>
    </cfRule>
    <cfRule type="containsText" dxfId="10226" priority="10238" operator="containsText" text="Operational">
      <formula>NOT(ISERROR(SEARCH("Operational",F228)))</formula>
    </cfRule>
    <cfRule type="containsText" dxfId="10225" priority="10239" operator="containsText" text="Dn(service)">
      <formula>NOT(ISERROR(SEARCH("Dn(service)",F228)))</formula>
    </cfRule>
    <cfRule type="containsText" dxfId="10224" priority="10240" operator="containsText" text="Dn(waiting)">
      <formula>NOT(ISERROR(SEARCH("Dn(waiting)",F228)))</formula>
    </cfRule>
  </conditionalFormatting>
  <conditionalFormatting sqref="I234">
    <cfRule type="containsBlanks" dxfId="10223" priority="10233">
      <formula>LEN(TRIM(I234))=0</formula>
    </cfRule>
    <cfRule type="containsText" dxfId="10222" priority="10234" operator="containsText" text="Operational">
      <formula>NOT(ISERROR(SEARCH("Operational",I234)))</formula>
    </cfRule>
    <cfRule type="containsText" dxfId="10221" priority="10235" operator="containsText" text="Dn(service)">
      <formula>NOT(ISERROR(SEARCH("Dn(service)",I234)))</formula>
    </cfRule>
    <cfRule type="containsText" dxfId="10220" priority="10236" operator="containsText" text="Dn(waiting)">
      <formula>NOT(ISERROR(SEARCH("Dn(waiting)",I234)))</formula>
    </cfRule>
  </conditionalFormatting>
  <conditionalFormatting sqref="I235">
    <cfRule type="containsBlanks" dxfId="10219" priority="10229">
      <formula>LEN(TRIM(I235))=0</formula>
    </cfRule>
    <cfRule type="containsText" dxfId="10218" priority="10230" operator="containsText" text="Operational">
      <formula>NOT(ISERROR(SEARCH("Operational",I235)))</formula>
    </cfRule>
    <cfRule type="containsText" dxfId="10217" priority="10231" operator="containsText" text="Dn(service)">
      <formula>NOT(ISERROR(SEARCH("Dn(service)",I235)))</formula>
    </cfRule>
    <cfRule type="containsText" dxfId="10216" priority="10232" operator="containsText" text="Dn(waiting)">
      <formula>NOT(ISERROR(SEARCH("Dn(waiting)",I235)))</formula>
    </cfRule>
  </conditionalFormatting>
  <conditionalFormatting sqref="I236">
    <cfRule type="containsBlanks" dxfId="10215" priority="10225">
      <formula>LEN(TRIM(I236))=0</formula>
    </cfRule>
    <cfRule type="containsText" dxfId="10214" priority="10226" operator="containsText" text="Operational">
      <formula>NOT(ISERROR(SEARCH("Operational",I236)))</formula>
    </cfRule>
    <cfRule type="containsText" dxfId="10213" priority="10227" operator="containsText" text="Dn(service)">
      <formula>NOT(ISERROR(SEARCH("Dn(service)",I236)))</formula>
    </cfRule>
    <cfRule type="containsText" dxfId="10212" priority="10228" operator="containsText" text="Dn(waiting)">
      <formula>NOT(ISERROR(SEARCH("Dn(waiting)",I236)))</formula>
    </cfRule>
  </conditionalFormatting>
  <conditionalFormatting sqref="I237">
    <cfRule type="containsBlanks" dxfId="10211" priority="10221">
      <formula>LEN(TRIM(I237))=0</formula>
    </cfRule>
    <cfRule type="containsText" dxfId="10210" priority="10222" operator="containsText" text="Operational">
      <formula>NOT(ISERROR(SEARCH("Operational",I237)))</formula>
    </cfRule>
    <cfRule type="containsText" dxfId="10209" priority="10223" operator="containsText" text="Dn(service)">
      <formula>NOT(ISERROR(SEARCH("Dn(service)",I237)))</formula>
    </cfRule>
    <cfRule type="containsText" dxfId="10208" priority="10224" operator="containsText" text="Dn(waiting)">
      <formula>NOT(ISERROR(SEARCH("Dn(waiting)",I237)))</formula>
    </cfRule>
  </conditionalFormatting>
  <conditionalFormatting sqref="E235">
    <cfRule type="containsBlanks" dxfId="10207" priority="10217">
      <formula>LEN(TRIM(E235))=0</formula>
    </cfRule>
    <cfRule type="containsText" dxfId="10206" priority="10218" operator="containsText" text="Operational">
      <formula>NOT(ISERROR(SEARCH("Operational",E235)))</formula>
    </cfRule>
    <cfRule type="containsText" dxfId="10205" priority="10219" operator="containsText" text="Dn(service)">
      <formula>NOT(ISERROR(SEARCH("Dn(service)",E235)))</formula>
    </cfRule>
    <cfRule type="containsText" dxfId="10204" priority="10220" operator="containsText" text="Dn(waiting)">
      <formula>NOT(ISERROR(SEARCH("Dn(waiting)",E235)))</formula>
    </cfRule>
  </conditionalFormatting>
  <conditionalFormatting sqref="E236">
    <cfRule type="containsBlanks" dxfId="10203" priority="10213">
      <formula>LEN(TRIM(E236))=0</formula>
    </cfRule>
    <cfRule type="containsText" dxfId="10202" priority="10214" operator="containsText" text="Operational">
      <formula>NOT(ISERROR(SEARCH("Operational",E236)))</formula>
    </cfRule>
    <cfRule type="containsText" dxfId="10201" priority="10215" operator="containsText" text="Dn(service)">
      <formula>NOT(ISERROR(SEARCH("Dn(service)",E236)))</formula>
    </cfRule>
    <cfRule type="containsText" dxfId="10200" priority="10216" operator="containsText" text="Dn(waiting)">
      <formula>NOT(ISERROR(SEARCH("Dn(waiting)",E236)))</formula>
    </cfRule>
  </conditionalFormatting>
  <conditionalFormatting sqref="C239">
    <cfRule type="containsBlanks" dxfId="10199" priority="10209">
      <formula>LEN(TRIM(C239))=0</formula>
    </cfRule>
    <cfRule type="containsText" dxfId="10198" priority="10210" operator="containsText" text="Operational">
      <formula>NOT(ISERROR(SEARCH("Operational",C239)))</formula>
    </cfRule>
    <cfRule type="containsText" dxfId="10197" priority="10211" operator="containsText" text="Dn(service)">
      <formula>NOT(ISERROR(SEARCH("Dn(service)",C239)))</formula>
    </cfRule>
    <cfRule type="containsText" dxfId="10196" priority="10212" operator="containsText" text="Dn(waiting)">
      <formula>NOT(ISERROR(SEARCH("Dn(waiting)",C239)))</formula>
    </cfRule>
  </conditionalFormatting>
  <conditionalFormatting sqref="C240">
    <cfRule type="containsBlanks" dxfId="10195" priority="10205">
      <formula>LEN(TRIM(C240))=0</formula>
    </cfRule>
    <cfRule type="containsText" dxfId="10194" priority="10206" operator="containsText" text="Operational">
      <formula>NOT(ISERROR(SEARCH("Operational",C240)))</formula>
    </cfRule>
    <cfRule type="containsText" dxfId="10193" priority="10207" operator="containsText" text="Dn(service)">
      <formula>NOT(ISERROR(SEARCH("Dn(service)",C240)))</formula>
    </cfRule>
    <cfRule type="containsText" dxfId="10192" priority="10208" operator="containsText" text="Dn(waiting)">
      <formula>NOT(ISERROR(SEARCH("Dn(waiting)",C240)))</formula>
    </cfRule>
  </conditionalFormatting>
  <conditionalFormatting sqref="H243">
    <cfRule type="containsBlanks" dxfId="10191" priority="10201">
      <formula>LEN(TRIM(H243))=0</formula>
    </cfRule>
    <cfRule type="containsText" dxfId="10190" priority="10202" operator="containsText" text="Operational">
      <formula>NOT(ISERROR(SEARCH("Operational",H243)))</formula>
    </cfRule>
    <cfRule type="containsText" dxfId="10189" priority="10203" operator="containsText" text="Dn(service)">
      <formula>NOT(ISERROR(SEARCH("Dn(service)",H243)))</formula>
    </cfRule>
    <cfRule type="containsText" dxfId="10188" priority="10204" operator="containsText" text="Dn(waiting)">
      <formula>NOT(ISERROR(SEARCH("Dn(waiting)",H243)))</formula>
    </cfRule>
  </conditionalFormatting>
  <conditionalFormatting sqref="H244">
    <cfRule type="containsBlanks" dxfId="10187" priority="10197">
      <formula>LEN(TRIM(H244))=0</formula>
    </cfRule>
    <cfRule type="containsText" dxfId="10186" priority="10198" operator="containsText" text="Operational">
      <formula>NOT(ISERROR(SEARCH("Operational",H244)))</formula>
    </cfRule>
    <cfRule type="containsText" dxfId="10185" priority="10199" operator="containsText" text="Dn(service)">
      <formula>NOT(ISERROR(SEARCH("Dn(service)",H244)))</formula>
    </cfRule>
    <cfRule type="containsText" dxfId="10184" priority="10200" operator="containsText" text="Dn(waiting)">
      <formula>NOT(ISERROR(SEARCH("Dn(waiting)",H244)))</formula>
    </cfRule>
  </conditionalFormatting>
  <conditionalFormatting sqref="H245">
    <cfRule type="containsBlanks" dxfId="10183" priority="10193">
      <formula>LEN(TRIM(H245))=0</formula>
    </cfRule>
    <cfRule type="containsText" dxfId="10182" priority="10194" operator="containsText" text="Operational">
      <formula>NOT(ISERROR(SEARCH("Operational",H245)))</formula>
    </cfRule>
    <cfRule type="containsText" dxfId="10181" priority="10195" operator="containsText" text="Dn(service)">
      <formula>NOT(ISERROR(SEARCH("Dn(service)",H245)))</formula>
    </cfRule>
    <cfRule type="containsText" dxfId="10180" priority="10196" operator="containsText" text="Dn(waiting)">
      <formula>NOT(ISERROR(SEARCH("Dn(waiting)",H245)))</formula>
    </cfRule>
  </conditionalFormatting>
  <conditionalFormatting sqref="H246">
    <cfRule type="containsBlanks" dxfId="10179" priority="10189">
      <formula>LEN(TRIM(H246))=0</formula>
    </cfRule>
    <cfRule type="containsText" dxfId="10178" priority="10190" operator="containsText" text="Operational">
      <formula>NOT(ISERROR(SEARCH("Operational",H246)))</formula>
    </cfRule>
    <cfRule type="containsText" dxfId="10177" priority="10191" operator="containsText" text="Dn(service)">
      <formula>NOT(ISERROR(SEARCH("Dn(service)",H246)))</formula>
    </cfRule>
    <cfRule type="containsText" dxfId="10176" priority="10192" operator="containsText" text="Dn(waiting)">
      <formula>NOT(ISERROR(SEARCH("Dn(waiting)",H246)))</formula>
    </cfRule>
  </conditionalFormatting>
  <conditionalFormatting sqref="E259">
    <cfRule type="containsBlanks" dxfId="10175" priority="10185">
      <formula>LEN(TRIM(E259))=0</formula>
    </cfRule>
    <cfRule type="containsText" dxfId="10174" priority="10186" operator="containsText" text="Operational">
      <formula>NOT(ISERROR(SEARCH("Operational",E259)))</formula>
    </cfRule>
    <cfRule type="containsText" dxfId="10173" priority="10187" operator="containsText" text="Dn(service)">
      <formula>NOT(ISERROR(SEARCH("Dn(service)",E259)))</formula>
    </cfRule>
    <cfRule type="containsText" dxfId="10172" priority="10188" operator="containsText" text="Dn(waiting)">
      <formula>NOT(ISERROR(SEARCH("Dn(waiting)",E259)))</formula>
    </cfRule>
  </conditionalFormatting>
  <conditionalFormatting sqref="H303:H305 F307:F308">
    <cfRule type="containsBlanks" dxfId="10171" priority="10157">
      <formula>LEN(TRIM(F303))=0</formula>
    </cfRule>
    <cfRule type="containsText" dxfId="10170" priority="10158" operator="containsText" text="Operational">
      <formula>NOT(ISERROR(SEARCH("Operational",F303)))</formula>
    </cfRule>
    <cfRule type="containsText" dxfId="10169" priority="10159" operator="containsText" text="Dn(service)">
      <formula>NOT(ISERROR(SEARCH("Dn(service)",F303)))</formula>
    </cfRule>
    <cfRule type="containsText" dxfId="10168" priority="10160" operator="containsText" text="Dn(waiting)">
      <formula>NOT(ISERROR(SEARCH("Dn(waiting)",F303)))</formula>
    </cfRule>
  </conditionalFormatting>
  <conditionalFormatting sqref="H271:H272">
    <cfRule type="containsBlanks" dxfId="10167" priority="10181">
      <formula>LEN(TRIM(H271))=0</formula>
    </cfRule>
    <cfRule type="containsText" dxfId="10166" priority="10182" operator="containsText" text="Operational">
      <formula>NOT(ISERROR(SEARCH("Operational",H271)))</formula>
    </cfRule>
    <cfRule type="containsText" dxfId="10165" priority="10183" operator="containsText" text="Dn(service)">
      <formula>NOT(ISERROR(SEARCH("Dn(service)",H271)))</formula>
    </cfRule>
    <cfRule type="containsText" dxfId="10164" priority="10184" operator="containsText" text="Dn(waiting)">
      <formula>NOT(ISERROR(SEARCH("Dn(waiting)",H271)))</formula>
    </cfRule>
  </conditionalFormatting>
  <conditionalFormatting sqref="H273">
    <cfRule type="containsBlanks" dxfId="10163" priority="10177">
      <formula>LEN(TRIM(H273))=0</formula>
    </cfRule>
    <cfRule type="containsText" dxfId="10162" priority="10178" operator="containsText" text="Operational">
      <formula>NOT(ISERROR(SEARCH("Operational",H273)))</formula>
    </cfRule>
    <cfRule type="containsText" dxfId="10161" priority="10179" operator="containsText" text="Dn(service)">
      <formula>NOT(ISERROR(SEARCH("Dn(service)",H273)))</formula>
    </cfRule>
    <cfRule type="containsText" dxfId="10160" priority="10180" operator="containsText" text="Dn(waiting)">
      <formula>NOT(ISERROR(SEARCH("Dn(waiting)",H273)))</formula>
    </cfRule>
  </conditionalFormatting>
  <conditionalFormatting sqref="E284">
    <cfRule type="containsBlanks" dxfId="10159" priority="10173">
      <formula>LEN(TRIM(E284))=0</formula>
    </cfRule>
    <cfRule type="containsText" dxfId="10158" priority="10174" operator="containsText" text="Operational">
      <formula>NOT(ISERROR(SEARCH("Operational",E284)))</formula>
    </cfRule>
    <cfRule type="containsText" dxfId="10157" priority="10175" operator="containsText" text="Dn(service)">
      <formula>NOT(ISERROR(SEARCH("Dn(service)",E284)))</formula>
    </cfRule>
    <cfRule type="containsText" dxfId="10156" priority="10176" operator="containsText" text="Dn(waiting)">
      <formula>NOT(ISERROR(SEARCH("Dn(waiting)",E284)))</formula>
    </cfRule>
  </conditionalFormatting>
  <conditionalFormatting sqref="F279:F282">
    <cfRule type="containsBlanks" dxfId="10155" priority="10169">
      <formula>LEN(TRIM(F279))=0</formula>
    </cfRule>
    <cfRule type="containsText" dxfId="10154" priority="10170" operator="containsText" text="Operational">
      <formula>NOT(ISERROR(SEARCH("Operational",F279)))</formula>
    </cfRule>
    <cfRule type="containsText" dxfId="10153" priority="10171" operator="containsText" text="Dn(service)">
      <formula>NOT(ISERROR(SEARCH("Dn(service)",F279)))</formula>
    </cfRule>
    <cfRule type="containsText" dxfId="10152" priority="10172" operator="containsText" text="Dn(waiting)">
      <formula>NOT(ISERROR(SEARCH("Dn(waiting)",F279)))</formula>
    </cfRule>
  </conditionalFormatting>
  <conditionalFormatting sqref="I176">
    <cfRule type="containsBlanks" dxfId="10151" priority="10145">
      <formula>LEN(TRIM(I176))=0</formula>
    </cfRule>
    <cfRule type="containsText" dxfId="10150" priority="10146" operator="containsText" text="Operational">
      <formula>NOT(ISERROR(SEARCH("Operational",I176)))</formula>
    </cfRule>
    <cfRule type="containsText" dxfId="10149" priority="10147" operator="containsText" text="Dn(service)">
      <formula>NOT(ISERROR(SEARCH("Dn(service)",I176)))</formula>
    </cfRule>
    <cfRule type="containsText" dxfId="10148" priority="10148" operator="containsText" text="Dn(waiting)">
      <formula>NOT(ISERROR(SEARCH("Dn(waiting)",I176)))</formula>
    </cfRule>
  </conditionalFormatting>
  <conditionalFormatting sqref="I290:I292">
    <cfRule type="containsBlanks" dxfId="10147" priority="10165">
      <formula>LEN(TRIM(I290))=0</formula>
    </cfRule>
    <cfRule type="containsText" dxfId="10146" priority="10166" operator="containsText" text="Operational">
      <formula>NOT(ISERROR(SEARCH("Operational",I290)))</formula>
    </cfRule>
    <cfRule type="containsText" dxfId="10145" priority="10167" operator="containsText" text="Dn(service)">
      <formula>NOT(ISERROR(SEARCH("Dn(service)",I290)))</formula>
    </cfRule>
    <cfRule type="containsText" dxfId="10144" priority="10168" operator="containsText" text="Dn(waiting)">
      <formula>NOT(ISERROR(SEARCH("Dn(waiting)",I290)))</formula>
    </cfRule>
  </conditionalFormatting>
  <conditionalFormatting sqref="C298:C300">
    <cfRule type="containsBlanks" dxfId="10143" priority="10161">
      <formula>LEN(TRIM(C298))=0</formula>
    </cfRule>
    <cfRule type="containsText" dxfId="10142" priority="10162" operator="containsText" text="Operational">
      <formula>NOT(ISERROR(SEARCH("Operational",C298)))</formula>
    </cfRule>
    <cfRule type="containsText" dxfId="10141" priority="10163" operator="containsText" text="Dn(service)">
      <formula>NOT(ISERROR(SEARCH("Dn(service)",C298)))</formula>
    </cfRule>
    <cfRule type="containsText" dxfId="10140" priority="10164" operator="containsText" text="Dn(waiting)">
      <formula>NOT(ISERROR(SEARCH("Dn(waiting)",C298)))</formula>
    </cfRule>
  </conditionalFormatting>
  <conditionalFormatting sqref="F173">
    <cfRule type="containsBlanks" dxfId="10139" priority="10153">
      <formula>LEN(TRIM(F173))=0</formula>
    </cfRule>
    <cfRule type="containsText" dxfId="10138" priority="10154" operator="containsText" text="Operational">
      <formula>NOT(ISERROR(SEARCH("Operational",F173)))</formula>
    </cfRule>
    <cfRule type="containsText" dxfId="10137" priority="10155" operator="containsText" text="Dn(service)">
      <formula>NOT(ISERROR(SEARCH("Dn(service)",F173)))</formula>
    </cfRule>
    <cfRule type="containsText" dxfId="10136" priority="10156" operator="containsText" text="Dn(waiting)">
      <formula>NOT(ISERROR(SEARCH("Dn(waiting)",F173)))</formula>
    </cfRule>
  </conditionalFormatting>
  <conditionalFormatting sqref="F174">
    <cfRule type="containsBlanks" dxfId="10135" priority="10149">
      <formula>LEN(TRIM(F174))=0</formula>
    </cfRule>
    <cfRule type="containsText" dxfId="10134" priority="10150" operator="containsText" text="Operational">
      <formula>NOT(ISERROR(SEARCH("Operational",F174)))</formula>
    </cfRule>
    <cfRule type="containsText" dxfId="10133" priority="10151" operator="containsText" text="Dn(service)">
      <formula>NOT(ISERROR(SEARCH("Dn(service)",F174)))</formula>
    </cfRule>
    <cfRule type="containsText" dxfId="10132" priority="10152" operator="containsText" text="Dn(waiting)">
      <formula>NOT(ISERROR(SEARCH("Dn(waiting)",F174)))</formula>
    </cfRule>
  </conditionalFormatting>
  <conditionalFormatting sqref="F252">
    <cfRule type="containsBlanks" dxfId="10131" priority="10141">
      <formula>LEN(TRIM(F252))=0</formula>
    </cfRule>
    <cfRule type="containsText" dxfId="10130" priority="10142" operator="containsText" text="Operational">
      <formula>NOT(ISERROR(SEARCH("Operational",F252)))</formula>
    </cfRule>
    <cfRule type="containsText" dxfId="10129" priority="10143" operator="containsText" text="Dn(service)">
      <formula>NOT(ISERROR(SEARCH("Dn(service)",F252)))</formula>
    </cfRule>
    <cfRule type="containsText" dxfId="10128" priority="10144" operator="containsText" text="Dn(waiting)">
      <formula>NOT(ISERROR(SEARCH("Dn(waiting)",F252)))</formula>
    </cfRule>
  </conditionalFormatting>
  <conditionalFormatting sqref="F251">
    <cfRule type="containsBlanks" dxfId="10127" priority="10137">
      <formula>LEN(TRIM(F251))=0</formula>
    </cfRule>
    <cfRule type="containsText" dxfId="10126" priority="10138" operator="containsText" text="Operational">
      <formula>NOT(ISERROR(SEARCH("Operational",F251)))</formula>
    </cfRule>
    <cfRule type="containsText" dxfId="10125" priority="10139" operator="containsText" text="Dn(service)">
      <formula>NOT(ISERROR(SEARCH("Dn(service)",F251)))</formula>
    </cfRule>
    <cfRule type="containsText" dxfId="10124" priority="10140" operator="containsText" text="Dn(waiting)">
      <formula>NOT(ISERROR(SEARCH("Dn(waiting)",F251)))</formula>
    </cfRule>
  </conditionalFormatting>
  <conditionalFormatting sqref="D327:D330 I333:I334 C332:C334 G325 I325">
    <cfRule type="containsBlanks" dxfId="10123" priority="10133">
      <formula>LEN(TRIM(C325))=0</formula>
    </cfRule>
    <cfRule type="containsText" dxfId="10122" priority="10134" operator="containsText" text="Operational">
      <formula>NOT(ISERROR(SEARCH("Operational",C325)))</formula>
    </cfRule>
    <cfRule type="containsText" dxfId="10121" priority="10135" operator="containsText" text="Dn(service)">
      <formula>NOT(ISERROR(SEARCH("Dn(service)",C325)))</formula>
    </cfRule>
    <cfRule type="containsText" dxfId="10120" priority="10136" operator="containsText" text="Dn(waiting)">
      <formula>NOT(ISERROR(SEARCH("Dn(waiting)",C325)))</formula>
    </cfRule>
  </conditionalFormatting>
  <conditionalFormatting sqref="G334">
    <cfRule type="containsBlanks" dxfId="10119" priority="10085">
      <formula>LEN(TRIM(G334))=0</formula>
    </cfRule>
    <cfRule type="containsText" dxfId="10118" priority="10086" operator="containsText" text="Operational">
      <formula>NOT(ISERROR(SEARCH("Operational",G334)))</formula>
    </cfRule>
    <cfRule type="containsText" dxfId="10117" priority="10087" operator="containsText" text="Dn(service)">
      <formula>NOT(ISERROR(SEARCH("Dn(service)",G334)))</formula>
    </cfRule>
    <cfRule type="containsText" dxfId="10116" priority="10088" operator="containsText" text="Dn(waiting)">
      <formula>NOT(ISERROR(SEARCH("Dn(waiting)",G334)))</formula>
    </cfRule>
  </conditionalFormatting>
  <conditionalFormatting sqref="I330">
    <cfRule type="containsBlanks" dxfId="10115" priority="10105">
      <formula>LEN(TRIM(I330))=0</formula>
    </cfRule>
    <cfRule type="containsText" dxfId="10114" priority="10106" operator="containsText" text="Operational">
      <formula>NOT(ISERROR(SEARCH("Operational",I330)))</formula>
    </cfRule>
    <cfRule type="containsText" dxfId="10113" priority="10107" operator="containsText" text="Dn(service)">
      <formula>NOT(ISERROR(SEARCH("Dn(service)",I330)))</formula>
    </cfRule>
    <cfRule type="containsText" dxfId="10112" priority="10108" operator="containsText" text="Dn(waiting)">
      <formula>NOT(ISERROR(SEARCH("Dn(waiting)",I330)))</formula>
    </cfRule>
  </conditionalFormatting>
  <conditionalFormatting sqref="I331">
    <cfRule type="containsBlanks" dxfId="10111" priority="10101">
      <formula>LEN(TRIM(I331))=0</formula>
    </cfRule>
    <cfRule type="containsText" dxfId="10110" priority="10102" operator="containsText" text="Operational">
      <formula>NOT(ISERROR(SEARCH("Operational",I331)))</formula>
    </cfRule>
    <cfRule type="containsText" dxfId="10109" priority="10103" operator="containsText" text="Dn(service)">
      <formula>NOT(ISERROR(SEARCH("Dn(service)",I331)))</formula>
    </cfRule>
    <cfRule type="containsText" dxfId="10108" priority="10104" operator="containsText" text="Dn(waiting)">
      <formula>NOT(ISERROR(SEARCH("Dn(waiting)",I331)))</formula>
    </cfRule>
  </conditionalFormatting>
  <conditionalFormatting sqref="G328">
    <cfRule type="containsBlanks" dxfId="10107" priority="10129">
      <formula>LEN(TRIM(G328))=0</formula>
    </cfRule>
    <cfRule type="containsText" dxfId="10106" priority="10130" operator="containsText" text="Operational">
      <formula>NOT(ISERROR(SEARCH("Operational",G328)))</formula>
    </cfRule>
    <cfRule type="containsText" dxfId="10105" priority="10131" operator="containsText" text="Dn(service)">
      <formula>NOT(ISERROR(SEARCH("Dn(service)",G328)))</formula>
    </cfRule>
    <cfRule type="containsText" dxfId="10104" priority="10132" operator="containsText" text="Dn(waiting)">
      <formula>NOT(ISERROR(SEARCH("Dn(waiting)",G328)))</formula>
    </cfRule>
  </conditionalFormatting>
  <conditionalFormatting sqref="G329">
    <cfRule type="containsBlanks" dxfId="10103" priority="10125">
      <formula>LEN(TRIM(G329))=0</formula>
    </cfRule>
    <cfRule type="containsText" dxfId="10102" priority="10126" operator="containsText" text="Operational">
      <formula>NOT(ISERROR(SEARCH("Operational",G329)))</formula>
    </cfRule>
    <cfRule type="containsText" dxfId="10101" priority="10127" operator="containsText" text="Dn(service)">
      <formula>NOT(ISERROR(SEARCH("Dn(service)",G329)))</formula>
    </cfRule>
    <cfRule type="containsText" dxfId="10100" priority="10128" operator="containsText" text="Dn(waiting)">
      <formula>NOT(ISERROR(SEARCH("Dn(waiting)",G329)))</formula>
    </cfRule>
  </conditionalFormatting>
  <conditionalFormatting sqref="I327">
    <cfRule type="containsBlanks" dxfId="10099" priority="10121">
      <formula>LEN(TRIM(I327))=0</formula>
    </cfRule>
    <cfRule type="containsText" dxfId="10098" priority="10122" operator="containsText" text="Operational">
      <formula>NOT(ISERROR(SEARCH("Operational",I327)))</formula>
    </cfRule>
    <cfRule type="containsText" dxfId="10097" priority="10123" operator="containsText" text="Dn(service)">
      <formula>NOT(ISERROR(SEARCH("Dn(service)",I327)))</formula>
    </cfRule>
    <cfRule type="containsText" dxfId="10096" priority="10124" operator="containsText" text="Dn(waiting)">
      <formula>NOT(ISERROR(SEARCH("Dn(waiting)",I327)))</formula>
    </cfRule>
  </conditionalFormatting>
  <conditionalFormatting sqref="I328">
    <cfRule type="containsBlanks" dxfId="10095" priority="10117">
      <formula>LEN(TRIM(I328))=0</formula>
    </cfRule>
    <cfRule type="containsText" dxfId="10094" priority="10118" operator="containsText" text="Operational">
      <formula>NOT(ISERROR(SEARCH("Operational",I328)))</formula>
    </cfRule>
    <cfRule type="containsText" dxfId="10093" priority="10119" operator="containsText" text="Dn(service)">
      <formula>NOT(ISERROR(SEARCH("Dn(service)",I328)))</formula>
    </cfRule>
    <cfRule type="containsText" dxfId="10092" priority="10120" operator="containsText" text="Dn(waiting)">
      <formula>NOT(ISERROR(SEARCH("Dn(waiting)",I328)))</formula>
    </cfRule>
  </conditionalFormatting>
  <conditionalFormatting sqref="I326">
    <cfRule type="containsBlanks" dxfId="10091" priority="10113">
      <formula>LEN(TRIM(I326))=0</formula>
    </cfRule>
    <cfRule type="containsText" dxfId="10090" priority="10114" operator="containsText" text="Operational">
      <formula>NOT(ISERROR(SEARCH("Operational",I326)))</formula>
    </cfRule>
    <cfRule type="containsText" dxfId="10089" priority="10115" operator="containsText" text="Dn(service)">
      <formula>NOT(ISERROR(SEARCH("Dn(service)",I326)))</formula>
    </cfRule>
    <cfRule type="containsText" dxfId="10088" priority="10116" operator="containsText" text="Dn(waiting)">
      <formula>NOT(ISERROR(SEARCH("Dn(waiting)",I326)))</formula>
    </cfRule>
  </conditionalFormatting>
  <conditionalFormatting sqref="G330">
    <cfRule type="containsBlanks" dxfId="10087" priority="10109">
      <formula>LEN(TRIM(G330))=0</formula>
    </cfRule>
    <cfRule type="containsText" dxfId="10086" priority="10110" operator="containsText" text="Operational">
      <formula>NOT(ISERROR(SEARCH("Operational",G330)))</formula>
    </cfRule>
    <cfRule type="containsText" dxfId="10085" priority="10111" operator="containsText" text="Dn(service)">
      <formula>NOT(ISERROR(SEARCH("Dn(service)",G330)))</formula>
    </cfRule>
    <cfRule type="containsText" dxfId="10084" priority="10112" operator="containsText" text="Dn(waiting)">
      <formula>NOT(ISERROR(SEARCH("Dn(waiting)",G330)))</formula>
    </cfRule>
  </conditionalFormatting>
  <conditionalFormatting sqref="G333">
    <cfRule type="containsBlanks" dxfId="10083" priority="10065">
      <formula>LEN(TRIM(G333))=0</formula>
    </cfRule>
    <cfRule type="containsText" dxfId="10082" priority="10066" operator="containsText" text="Operational">
      <formula>NOT(ISERROR(SEARCH("Operational",G333)))</formula>
    </cfRule>
    <cfRule type="containsText" dxfId="10081" priority="10067" operator="containsText" text="Dn(service)">
      <formula>NOT(ISERROR(SEARCH("Dn(service)",G333)))</formula>
    </cfRule>
    <cfRule type="containsText" dxfId="10080" priority="10068" operator="containsText" text="Dn(waiting)">
      <formula>NOT(ISERROR(SEARCH("Dn(waiting)",G333)))</formula>
    </cfRule>
  </conditionalFormatting>
  <conditionalFormatting sqref="I332">
    <cfRule type="containsBlanks" dxfId="10079" priority="10097">
      <formula>LEN(TRIM(I332))=0</formula>
    </cfRule>
    <cfRule type="containsText" dxfId="10078" priority="10098" operator="containsText" text="Operational">
      <formula>NOT(ISERROR(SEARCH("Operational",I332)))</formula>
    </cfRule>
    <cfRule type="containsText" dxfId="10077" priority="10099" operator="containsText" text="Dn(service)">
      <formula>NOT(ISERROR(SEARCH("Dn(service)",I332)))</formula>
    </cfRule>
    <cfRule type="containsText" dxfId="10076" priority="10100" operator="containsText" text="Dn(waiting)">
      <formula>NOT(ISERROR(SEARCH("Dn(waiting)",I332)))</formula>
    </cfRule>
  </conditionalFormatting>
  <conditionalFormatting sqref="G331">
    <cfRule type="containsBlanks" dxfId="10075" priority="10093">
      <formula>LEN(TRIM(G331))=0</formula>
    </cfRule>
    <cfRule type="containsText" dxfId="10074" priority="10094" operator="containsText" text="Operational">
      <formula>NOT(ISERROR(SEARCH("Operational",G331)))</formula>
    </cfRule>
    <cfRule type="containsText" dxfId="10073" priority="10095" operator="containsText" text="Dn(service)">
      <formula>NOT(ISERROR(SEARCH("Dn(service)",G331)))</formula>
    </cfRule>
    <cfRule type="containsText" dxfId="10072" priority="10096" operator="containsText" text="Dn(waiting)">
      <formula>NOT(ISERROR(SEARCH("Dn(waiting)",G331)))</formula>
    </cfRule>
  </conditionalFormatting>
  <conditionalFormatting sqref="G332">
    <cfRule type="containsBlanks" dxfId="10071" priority="10089">
      <formula>LEN(TRIM(G332))=0</formula>
    </cfRule>
    <cfRule type="containsText" dxfId="10070" priority="10090" operator="containsText" text="Operational">
      <formula>NOT(ISERROR(SEARCH("Operational",G332)))</formula>
    </cfRule>
    <cfRule type="containsText" dxfId="10069" priority="10091" operator="containsText" text="Dn(service)">
      <formula>NOT(ISERROR(SEARCH("Dn(service)",G332)))</formula>
    </cfRule>
    <cfRule type="containsText" dxfId="10068" priority="10092" operator="containsText" text="Dn(waiting)">
      <formula>NOT(ISERROR(SEARCH("Dn(waiting)",G332)))</formula>
    </cfRule>
  </conditionalFormatting>
  <conditionalFormatting sqref="D331">
    <cfRule type="containsBlanks" dxfId="10067" priority="10081">
      <formula>LEN(TRIM(D331))=0</formula>
    </cfRule>
    <cfRule type="containsText" dxfId="10066" priority="10082" operator="containsText" text="Operational">
      <formula>NOT(ISERROR(SEARCH("Operational",D331)))</formula>
    </cfRule>
    <cfRule type="containsText" dxfId="10065" priority="10083" operator="containsText" text="Dn(service)">
      <formula>NOT(ISERROR(SEARCH("Dn(service)",D331)))</formula>
    </cfRule>
    <cfRule type="containsText" dxfId="10064" priority="10084" operator="containsText" text="Dn(waiting)">
      <formula>NOT(ISERROR(SEARCH("Dn(waiting)",D331)))</formula>
    </cfRule>
  </conditionalFormatting>
  <conditionalFormatting sqref="D332">
    <cfRule type="containsBlanks" dxfId="10063" priority="10077">
      <formula>LEN(TRIM(D332))=0</formula>
    </cfRule>
    <cfRule type="containsText" dxfId="10062" priority="10078" operator="containsText" text="Operational">
      <formula>NOT(ISERROR(SEARCH("Operational",D332)))</formula>
    </cfRule>
    <cfRule type="containsText" dxfId="10061" priority="10079" operator="containsText" text="Dn(service)">
      <formula>NOT(ISERROR(SEARCH("Dn(service)",D332)))</formula>
    </cfRule>
    <cfRule type="containsText" dxfId="10060" priority="10080" operator="containsText" text="Dn(waiting)">
      <formula>NOT(ISERROR(SEARCH("Dn(waiting)",D332)))</formula>
    </cfRule>
  </conditionalFormatting>
  <conditionalFormatting sqref="D333">
    <cfRule type="containsBlanks" dxfId="10059" priority="10073">
      <formula>LEN(TRIM(D333))=0</formula>
    </cfRule>
    <cfRule type="containsText" dxfId="10058" priority="10074" operator="containsText" text="Operational">
      <formula>NOT(ISERROR(SEARCH("Operational",D333)))</formula>
    </cfRule>
    <cfRule type="containsText" dxfId="10057" priority="10075" operator="containsText" text="Dn(service)">
      <formula>NOT(ISERROR(SEARCH("Dn(service)",D333)))</formula>
    </cfRule>
    <cfRule type="containsText" dxfId="10056" priority="10076" operator="containsText" text="Dn(waiting)">
      <formula>NOT(ISERROR(SEARCH("Dn(waiting)",D333)))</formula>
    </cfRule>
  </conditionalFormatting>
  <conditionalFormatting sqref="D334">
    <cfRule type="containsBlanks" dxfId="10055" priority="10069">
      <formula>LEN(TRIM(D334))=0</formula>
    </cfRule>
    <cfRule type="containsText" dxfId="10054" priority="10070" operator="containsText" text="Operational">
      <formula>NOT(ISERROR(SEARCH("Operational",D334)))</formula>
    </cfRule>
    <cfRule type="containsText" dxfId="10053" priority="10071" operator="containsText" text="Dn(service)">
      <formula>NOT(ISERROR(SEARCH("Dn(service)",D334)))</formula>
    </cfRule>
    <cfRule type="containsText" dxfId="10052" priority="10072" operator="containsText" text="Dn(waiting)">
      <formula>NOT(ISERROR(SEARCH("Dn(waiting)",D334)))</formula>
    </cfRule>
  </conditionalFormatting>
  <conditionalFormatting sqref="G326">
    <cfRule type="containsBlanks" dxfId="10051" priority="10061">
      <formula>LEN(TRIM(G326))=0</formula>
    </cfRule>
    <cfRule type="containsText" dxfId="10050" priority="10062" operator="containsText" text="Operational">
      <formula>NOT(ISERROR(SEARCH("Operational",G326)))</formula>
    </cfRule>
    <cfRule type="containsText" dxfId="10049" priority="10063" operator="containsText" text="Dn(service)">
      <formula>NOT(ISERROR(SEARCH("Dn(service)",G326)))</formula>
    </cfRule>
    <cfRule type="containsText" dxfId="10048" priority="10064" operator="containsText" text="Dn(waiting)">
      <formula>NOT(ISERROR(SEARCH("Dn(waiting)",G326)))</formula>
    </cfRule>
  </conditionalFormatting>
  <conditionalFormatting sqref="G327">
    <cfRule type="containsBlanks" dxfId="10047" priority="10057">
      <formula>LEN(TRIM(G327))=0</formula>
    </cfRule>
    <cfRule type="containsText" dxfId="10046" priority="10058" operator="containsText" text="Operational">
      <formula>NOT(ISERROR(SEARCH("Operational",G327)))</formula>
    </cfRule>
    <cfRule type="containsText" dxfId="10045" priority="10059" operator="containsText" text="Dn(service)">
      <formula>NOT(ISERROR(SEARCH("Dn(service)",G327)))</formula>
    </cfRule>
    <cfRule type="containsText" dxfId="10044" priority="10060" operator="containsText" text="Dn(waiting)">
      <formula>NOT(ISERROR(SEARCH("Dn(waiting)",G327)))</formula>
    </cfRule>
  </conditionalFormatting>
  <conditionalFormatting sqref="I329">
    <cfRule type="containsBlanks" dxfId="10043" priority="10053">
      <formula>LEN(TRIM(I329))=0</formula>
    </cfRule>
    <cfRule type="containsText" dxfId="10042" priority="10054" operator="containsText" text="Operational">
      <formula>NOT(ISERROR(SEARCH("Operational",I329)))</formula>
    </cfRule>
    <cfRule type="containsText" dxfId="10041" priority="10055" operator="containsText" text="Dn(service)">
      <formula>NOT(ISERROR(SEARCH("Dn(service)",I329)))</formula>
    </cfRule>
    <cfRule type="containsText" dxfId="10040" priority="10056" operator="containsText" text="Dn(waiting)">
      <formula>NOT(ISERROR(SEARCH("Dn(waiting)",I329)))</formula>
    </cfRule>
  </conditionalFormatting>
  <conditionalFormatting sqref="E173">
    <cfRule type="containsBlanks" dxfId="10039" priority="10045">
      <formula>LEN(TRIM(E173))=0</formula>
    </cfRule>
    <cfRule type="containsText" dxfId="10038" priority="10046" operator="containsText" text="Operational">
      <formula>NOT(ISERROR(SEARCH("Operational",E173)))</formula>
    </cfRule>
    <cfRule type="containsText" dxfId="10037" priority="10047" operator="containsText" text="Dn(service)">
      <formula>NOT(ISERROR(SEARCH("Dn(service)",E173)))</formula>
    </cfRule>
    <cfRule type="containsText" dxfId="10036" priority="10048" operator="containsText" text="Dn(waiting)">
      <formula>NOT(ISERROR(SEARCH("Dn(waiting)",E173)))</formula>
    </cfRule>
  </conditionalFormatting>
  <conditionalFormatting sqref="D180">
    <cfRule type="containsBlanks" dxfId="10035" priority="9993">
      <formula>LEN(TRIM(D180))=0</formula>
    </cfRule>
    <cfRule type="containsText" dxfId="10034" priority="9994" operator="containsText" text="Operational">
      <formula>NOT(ISERROR(SEARCH("Operational",D180)))</formula>
    </cfRule>
    <cfRule type="containsText" dxfId="10033" priority="9995" operator="containsText" text="Dn(service)">
      <formula>NOT(ISERROR(SEARCH("Dn(service)",D180)))</formula>
    </cfRule>
    <cfRule type="containsText" dxfId="10032" priority="9996" operator="containsText" text="Dn(waiting)">
      <formula>NOT(ISERROR(SEARCH("Dn(waiting)",D180)))</formula>
    </cfRule>
  </conditionalFormatting>
  <conditionalFormatting sqref="E174">
    <cfRule type="containsBlanks" dxfId="10031" priority="10041">
      <formula>LEN(TRIM(E174))=0</formula>
    </cfRule>
    <cfRule type="containsText" dxfId="10030" priority="10042" operator="containsText" text="Operational">
      <formula>NOT(ISERROR(SEARCH("Operational",E174)))</formula>
    </cfRule>
    <cfRule type="containsText" dxfId="10029" priority="10043" operator="containsText" text="Dn(service)">
      <formula>NOT(ISERROR(SEARCH("Dn(service)",E174)))</formula>
    </cfRule>
    <cfRule type="containsText" dxfId="10028" priority="10044" operator="containsText" text="Dn(waiting)">
      <formula>NOT(ISERROR(SEARCH("Dn(waiting)",E174)))</formula>
    </cfRule>
  </conditionalFormatting>
  <conditionalFormatting sqref="E175">
    <cfRule type="containsBlanks" dxfId="10027" priority="10037">
      <formula>LEN(TRIM(E175))=0</formula>
    </cfRule>
    <cfRule type="containsText" dxfId="10026" priority="10038" operator="containsText" text="Operational">
      <formula>NOT(ISERROR(SEARCH("Operational",E175)))</formula>
    </cfRule>
    <cfRule type="containsText" dxfId="10025" priority="10039" operator="containsText" text="Dn(service)">
      <formula>NOT(ISERROR(SEARCH("Dn(service)",E175)))</formula>
    </cfRule>
    <cfRule type="containsText" dxfId="10024" priority="10040" operator="containsText" text="Dn(waiting)">
      <formula>NOT(ISERROR(SEARCH("Dn(waiting)",E175)))</formula>
    </cfRule>
  </conditionalFormatting>
  <conditionalFormatting sqref="E176">
    <cfRule type="containsBlanks" dxfId="10023" priority="10033">
      <formula>LEN(TRIM(E176))=0</formula>
    </cfRule>
    <cfRule type="containsText" dxfId="10022" priority="10034" operator="containsText" text="Operational">
      <formula>NOT(ISERROR(SEARCH("Operational",E176)))</formula>
    </cfRule>
    <cfRule type="containsText" dxfId="10021" priority="10035" operator="containsText" text="Dn(service)">
      <formula>NOT(ISERROR(SEARCH("Dn(service)",E176)))</formula>
    </cfRule>
    <cfRule type="containsText" dxfId="10020" priority="10036" operator="containsText" text="Dn(waiting)">
      <formula>NOT(ISERROR(SEARCH("Dn(waiting)",E176)))</formula>
    </cfRule>
  </conditionalFormatting>
  <conditionalFormatting sqref="G173">
    <cfRule type="containsBlanks" dxfId="10019" priority="10029">
      <formula>LEN(TRIM(G173))=0</formula>
    </cfRule>
    <cfRule type="containsText" dxfId="10018" priority="10030" operator="containsText" text="Operational">
      <formula>NOT(ISERROR(SEARCH("Operational",G173)))</formula>
    </cfRule>
    <cfRule type="containsText" dxfId="10017" priority="10031" operator="containsText" text="Dn(service)">
      <formula>NOT(ISERROR(SEARCH("Dn(service)",G173)))</formula>
    </cfRule>
    <cfRule type="containsText" dxfId="10016" priority="10032" operator="containsText" text="Dn(waiting)">
      <formula>NOT(ISERROR(SEARCH("Dn(waiting)",G173)))</formula>
    </cfRule>
  </conditionalFormatting>
  <conditionalFormatting sqref="G174">
    <cfRule type="containsBlanks" dxfId="10015" priority="10025">
      <formula>LEN(TRIM(G174))=0</formula>
    </cfRule>
    <cfRule type="containsText" dxfId="10014" priority="10026" operator="containsText" text="Operational">
      <formula>NOT(ISERROR(SEARCH("Operational",G174)))</formula>
    </cfRule>
    <cfRule type="containsText" dxfId="10013" priority="10027" operator="containsText" text="Dn(service)">
      <formula>NOT(ISERROR(SEARCH("Dn(service)",G174)))</formula>
    </cfRule>
    <cfRule type="containsText" dxfId="10012" priority="10028" operator="containsText" text="Dn(waiting)">
      <formula>NOT(ISERROR(SEARCH("Dn(waiting)",G174)))</formula>
    </cfRule>
  </conditionalFormatting>
  <conditionalFormatting sqref="G175">
    <cfRule type="containsBlanks" dxfId="10011" priority="10021">
      <formula>LEN(TRIM(G175))=0</formula>
    </cfRule>
    <cfRule type="containsText" dxfId="10010" priority="10022" operator="containsText" text="Operational">
      <formula>NOT(ISERROR(SEARCH("Operational",G175)))</formula>
    </cfRule>
    <cfRule type="containsText" dxfId="10009" priority="10023" operator="containsText" text="Dn(service)">
      <formula>NOT(ISERROR(SEARCH("Dn(service)",G175)))</formula>
    </cfRule>
    <cfRule type="containsText" dxfId="10008" priority="10024" operator="containsText" text="Dn(waiting)">
      <formula>NOT(ISERROR(SEARCH("Dn(waiting)",G175)))</formula>
    </cfRule>
  </conditionalFormatting>
  <conditionalFormatting sqref="G176">
    <cfRule type="containsBlanks" dxfId="10007" priority="10017">
      <formula>LEN(TRIM(G176))=0</formula>
    </cfRule>
    <cfRule type="containsText" dxfId="10006" priority="10018" operator="containsText" text="Operational">
      <formula>NOT(ISERROR(SEARCH("Operational",G176)))</formula>
    </cfRule>
    <cfRule type="containsText" dxfId="10005" priority="10019" operator="containsText" text="Dn(service)">
      <formula>NOT(ISERROR(SEARCH("Dn(service)",G176)))</formula>
    </cfRule>
    <cfRule type="containsText" dxfId="10004" priority="10020" operator="containsText" text="Dn(waiting)">
      <formula>NOT(ISERROR(SEARCH("Dn(waiting)",G176)))</formula>
    </cfRule>
  </conditionalFormatting>
  <conditionalFormatting sqref="G177">
    <cfRule type="containsBlanks" dxfId="10003" priority="10013">
      <formula>LEN(TRIM(G177))=0</formula>
    </cfRule>
    <cfRule type="containsText" dxfId="10002" priority="10014" operator="containsText" text="Operational">
      <formula>NOT(ISERROR(SEARCH("Operational",G177)))</formula>
    </cfRule>
    <cfRule type="containsText" dxfId="10001" priority="10015" operator="containsText" text="Dn(service)">
      <formula>NOT(ISERROR(SEARCH("Dn(service)",G177)))</formula>
    </cfRule>
    <cfRule type="containsText" dxfId="10000" priority="10016" operator="containsText" text="Dn(waiting)">
      <formula>NOT(ISERROR(SEARCH("Dn(waiting)",G177)))</formula>
    </cfRule>
  </conditionalFormatting>
  <conditionalFormatting sqref="C174">
    <cfRule type="containsBlanks" dxfId="9999" priority="10009">
      <formula>LEN(TRIM(C174))=0</formula>
    </cfRule>
    <cfRule type="containsText" dxfId="9998" priority="10010" operator="containsText" text="Operational">
      <formula>NOT(ISERROR(SEARCH("Operational",C174)))</formula>
    </cfRule>
    <cfRule type="containsText" dxfId="9997" priority="10011" operator="containsText" text="Dn(service)">
      <formula>NOT(ISERROR(SEARCH("Dn(service)",C174)))</formula>
    </cfRule>
    <cfRule type="containsText" dxfId="9996" priority="10012" operator="containsText" text="Dn(waiting)">
      <formula>NOT(ISERROR(SEARCH("Dn(waiting)",C174)))</formula>
    </cfRule>
  </conditionalFormatting>
  <conditionalFormatting sqref="C185">
    <cfRule type="containsBlanks" dxfId="9995" priority="10005">
      <formula>LEN(TRIM(C185))=0</formula>
    </cfRule>
    <cfRule type="containsText" dxfId="9994" priority="10006" operator="containsText" text="Operational">
      <formula>NOT(ISERROR(SEARCH("Operational",C185)))</formula>
    </cfRule>
    <cfRule type="containsText" dxfId="9993" priority="10007" operator="containsText" text="Dn(service)">
      <formula>NOT(ISERROR(SEARCH("Dn(service)",C185)))</formula>
    </cfRule>
    <cfRule type="containsText" dxfId="9992" priority="10008" operator="containsText" text="Dn(waiting)">
      <formula>NOT(ISERROR(SEARCH("Dn(waiting)",C185)))</formula>
    </cfRule>
  </conditionalFormatting>
  <conditionalFormatting sqref="D181">
    <cfRule type="containsBlanks" dxfId="9991" priority="9989">
      <formula>LEN(TRIM(D181))=0</formula>
    </cfRule>
    <cfRule type="containsText" dxfId="9990" priority="9990" operator="containsText" text="Operational">
      <formula>NOT(ISERROR(SEARCH("Operational",D181)))</formula>
    </cfRule>
    <cfRule type="containsText" dxfId="9989" priority="9991" operator="containsText" text="Dn(service)">
      <formula>NOT(ISERROR(SEARCH("Dn(service)",D181)))</formula>
    </cfRule>
    <cfRule type="containsText" dxfId="9988" priority="9992" operator="containsText" text="Dn(waiting)">
      <formula>NOT(ISERROR(SEARCH("Dn(waiting)",D181)))</formula>
    </cfRule>
  </conditionalFormatting>
  <conditionalFormatting sqref="D242:D245">
    <cfRule type="containsBlanks" dxfId="9987" priority="9885">
      <formula>LEN(TRIM(D242))=0</formula>
    </cfRule>
    <cfRule type="containsText" dxfId="9986" priority="9886" operator="containsText" text="Operational">
      <formula>NOT(ISERROR(SEARCH("Operational",D242)))</formula>
    </cfRule>
    <cfRule type="containsText" dxfId="9985" priority="9887" operator="containsText" text="Dn(service)">
      <formula>NOT(ISERROR(SEARCH("Dn(service)",D242)))</formula>
    </cfRule>
    <cfRule type="containsText" dxfId="9984" priority="9888" operator="containsText" text="Dn(waiting)">
      <formula>NOT(ISERROR(SEARCH("Dn(waiting)",D242)))</formula>
    </cfRule>
  </conditionalFormatting>
  <conditionalFormatting sqref="F278">
    <cfRule type="containsBlanks" dxfId="9983" priority="9857">
      <formula>LEN(TRIM(F278))=0</formula>
    </cfRule>
    <cfRule type="containsText" dxfId="9982" priority="9858" operator="containsText" text="Operational">
      <formula>NOT(ISERROR(SEARCH("Operational",F278)))</formula>
    </cfRule>
    <cfRule type="containsText" dxfId="9981" priority="9859" operator="containsText" text="Dn(service)">
      <formula>NOT(ISERROR(SEARCH("Dn(service)",F278)))</formula>
    </cfRule>
    <cfRule type="containsText" dxfId="9980" priority="9860" operator="containsText" text="Dn(waiting)">
      <formula>NOT(ISERROR(SEARCH("Dn(waiting)",F278)))</formula>
    </cfRule>
  </conditionalFormatting>
  <conditionalFormatting sqref="E282">
    <cfRule type="containsBlanks" dxfId="9979" priority="9853">
      <formula>LEN(TRIM(E282))=0</formula>
    </cfRule>
    <cfRule type="containsText" dxfId="9978" priority="9854" operator="containsText" text="Operational">
      <formula>NOT(ISERROR(SEARCH("Operational",E282)))</formula>
    </cfRule>
    <cfRule type="containsText" dxfId="9977" priority="9855" operator="containsText" text="Dn(service)">
      <formula>NOT(ISERROR(SEARCH("Dn(service)",E282)))</formula>
    </cfRule>
    <cfRule type="containsText" dxfId="9976" priority="9856" operator="containsText" text="Dn(waiting)">
      <formula>NOT(ISERROR(SEARCH("Dn(waiting)",E282)))</formula>
    </cfRule>
  </conditionalFormatting>
  <conditionalFormatting sqref="E234">
    <cfRule type="containsBlanks" dxfId="9975" priority="9913">
      <formula>LEN(TRIM(E234))=0</formula>
    </cfRule>
    <cfRule type="containsText" dxfId="9974" priority="9914" operator="containsText" text="Operational">
      <formula>NOT(ISERROR(SEARCH("Operational",E234)))</formula>
    </cfRule>
    <cfRule type="containsText" dxfId="9973" priority="9915" operator="containsText" text="Dn(service)">
      <formula>NOT(ISERROR(SEARCH("Dn(service)",E234)))</formula>
    </cfRule>
    <cfRule type="containsText" dxfId="9972" priority="9916" operator="containsText" text="Dn(waiting)">
      <formula>NOT(ISERROR(SEARCH("Dn(waiting)",E234)))</formula>
    </cfRule>
  </conditionalFormatting>
  <conditionalFormatting sqref="D177">
    <cfRule type="containsBlanks" dxfId="9971" priority="9985">
      <formula>LEN(TRIM(D177))=0</formula>
    </cfRule>
    <cfRule type="containsText" dxfId="9970" priority="9986" operator="containsText" text="Operational">
      <formula>NOT(ISERROR(SEARCH("Operational",D177)))</formula>
    </cfRule>
    <cfRule type="containsText" dxfId="9969" priority="9987" operator="containsText" text="Dn(service)">
      <formula>NOT(ISERROR(SEARCH("Dn(service)",D177)))</formula>
    </cfRule>
    <cfRule type="containsText" dxfId="9968" priority="9988" operator="containsText" text="Dn(waiting)">
      <formula>NOT(ISERROR(SEARCH("Dn(waiting)",D177)))</formula>
    </cfRule>
  </conditionalFormatting>
  <conditionalFormatting sqref="F190">
    <cfRule type="containsBlanks" dxfId="9967" priority="9981">
      <formula>LEN(TRIM(F190))=0</formula>
    </cfRule>
    <cfRule type="containsText" dxfId="9966" priority="9982" operator="containsText" text="Operational">
      <formula>NOT(ISERROR(SEARCH("Operational",F190)))</formula>
    </cfRule>
    <cfRule type="containsText" dxfId="9965" priority="9983" operator="containsText" text="Dn(service)">
      <formula>NOT(ISERROR(SEARCH("Dn(service)",F190)))</formula>
    </cfRule>
    <cfRule type="containsText" dxfId="9964" priority="9984" operator="containsText" text="Dn(waiting)">
      <formula>NOT(ISERROR(SEARCH("Dn(waiting)",F190)))</formula>
    </cfRule>
  </conditionalFormatting>
  <conditionalFormatting sqref="E200:E204">
    <cfRule type="containsBlanks" dxfId="9963" priority="9961">
      <formula>LEN(TRIM(E200))=0</formula>
    </cfRule>
    <cfRule type="containsText" dxfId="9962" priority="9962" operator="containsText" text="Operational">
      <formula>NOT(ISERROR(SEARCH("Operational",E200)))</formula>
    </cfRule>
    <cfRule type="containsText" dxfId="9961" priority="9963" operator="containsText" text="Dn(service)">
      <formula>NOT(ISERROR(SEARCH("Dn(service)",E200)))</formula>
    </cfRule>
    <cfRule type="containsText" dxfId="9960" priority="9964" operator="containsText" text="Dn(waiting)">
      <formula>NOT(ISERROR(SEARCH("Dn(waiting)",E200)))</formula>
    </cfRule>
  </conditionalFormatting>
  <conditionalFormatting sqref="E205">
    <cfRule type="containsBlanks" dxfId="9959" priority="9957">
      <formula>LEN(TRIM(E205))=0</formula>
    </cfRule>
    <cfRule type="containsText" dxfId="9958" priority="9958" operator="containsText" text="Operational">
      <formula>NOT(ISERROR(SEARCH("Operational",E205)))</formula>
    </cfRule>
    <cfRule type="containsText" dxfId="9957" priority="9959" operator="containsText" text="Dn(service)">
      <formula>NOT(ISERROR(SEARCH("Dn(service)",E205)))</formula>
    </cfRule>
    <cfRule type="containsText" dxfId="9956" priority="9960" operator="containsText" text="Dn(waiting)">
      <formula>NOT(ISERROR(SEARCH("Dn(waiting)",E205)))</formula>
    </cfRule>
  </conditionalFormatting>
  <conditionalFormatting sqref="E206">
    <cfRule type="containsBlanks" dxfId="9955" priority="9953">
      <formula>LEN(TRIM(E206))=0</formula>
    </cfRule>
    <cfRule type="containsText" dxfId="9954" priority="9954" operator="containsText" text="Operational">
      <formula>NOT(ISERROR(SEARCH("Operational",E206)))</formula>
    </cfRule>
    <cfRule type="containsText" dxfId="9953" priority="9955" operator="containsText" text="Dn(service)">
      <formula>NOT(ISERROR(SEARCH("Dn(service)",E206)))</formula>
    </cfRule>
    <cfRule type="containsText" dxfId="9952" priority="9956" operator="containsText" text="Dn(waiting)">
      <formula>NOT(ISERROR(SEARCH("Dn(waiting)",E206)))</formula>
    </cfRule>
  </conditionalFormatting>
  <conditionalFormatting sqref="F191">
    <cfRule type="containsBlanks" dxfId="9951" priority="9977">
      <formula>LEN(TRIM(F191))=0</formula>
    </cfRule>
    <cfRule type="containsText" dxfId="9950" priority="9978" operator="containsText" text="Operational">
      <formula>NOT(ISERROR(SEARCH("Operational",F191)))</formula>
    </cfRule>
    <cfRule type="containsText" dxfId="9949" priority="9979" operator="containsText" text="Dn(service)">
      <formula>NOT(ISERROR(SEARCH("Dn(service)",F191)))</formula>
    </cfRule>
    <cfRule type="containsText" dxfId="9948" priority="9980" operator="containsText" text="Dn(waiting)">
      <formula>NOT(ISERROR(SEARCH("Dn(waiting)",F191)))</formula>
    </cfRule>
  </conditionalFormatting>
  <conditionalFormatting sqref="F192">
    <cfRule type="containsBlanks" dxfId="9947" priority="9973">
      <formula>LEN(TRIM(F192))=0</formula>
    </cfRule>
    <cfRule type="containsText" dxfId="9946" priority="9974" operator="containsText" text="Operational">
      <formula>NOT(ISERROR(SEARCH("Operational",F192)))</formula>
    </cfRule>
    <cfRule type="containsText" dxfId="9945" priority="9975" operator="containsText" text="Dn(service)">
      <formula>NOT(ISERROR(SEARCH("Dn(service)",F192)))</formula>
    </cfRule>
    <cfRule type="containsText" dxfId="9944" priority="9976" operator="containsText" text="Dn(waiting)">
      <formula>NOT(ISERROR(SEARCH("Dn(waiting)",F192)))</formula>
    </cfRule>
  </conditionalFormatting>
  <conditionalFormatting sqref="F193">
    <cfRule type="containsBlanks" dxfId="9943" priority="9969">
      <formula>LEN(TRIM(F193))=0</formula>
    </cfRule>
    <cfRule type="containsText" dxfId="9942" priority="9970" operator="containsText" text="Operational">
      <formula>NOT(ISERROR(SEARCH("Operational",F193)))</formula>
    </cfRule>
    <cfRule type="containsText" dxfId="9941" priority="9971" operator="containsText" text="Dn(service)">
      <formula>NOT(ISERROR(SEARCH("Dn(service)",F193)))</formula>
    </cfRule>
    <cfRule type="containsText" dxfId="9940" priority="9972" operator="containsText" text="Dn(waiting)">
      <formula>NOT(ISERROR(SEARCH("Dn(waiting)",F193)))</formula>
    </cfRule>
  </conditionalFormatting>
  <conditionalFormatting sqref="F194">
    <cfRule type="containsBlanks" dxfId="9939" priority="9965">
      <formula>LEN(TRIM(F194))=0</formula>
    </cfRule>
    <cfRule type="containsText" dxfId="9938" priority="9966" operator="containsText" text="Operational">
      <formula>NOT(ISERROR(SEARCH("Operational",F194)))</formula>
    </cfRule>
    <cfRule type="containsText" dxfId="9937" priority="9967" operator="containsText" text="Dn(service)">
      <formula>NOT(ISERROR(SEARCH("Dn(service)",F194)))</formula>
    </cfRule>
    <cfRule type="containsText" dxfId="9936" priority="9968" operator="containsText" text="Dn(waiting)">
      <formula>NOT(ISERROR(SEARCH("Dn(waiting)",F194)))</formula>
    </cfRule>
  </conditionalFormatting>
  <conditionalFormatting sqref="E231:E233">
    <cfRule type="containsBlanks" dxfId="9935" priority="9917">
      <formula>LEN(TRIM(E231))=0</formula>
    </cfRule>
    <cfRule type="containsText" dxfId="9934" priority="9918" operator="containsText" text="Operational">
      <formula>NOT(ISERROR(SEARCH("Operational",E231)))</formula>
    </cfRule>
    <cfRule type="containsText" dxfId="9933" priority="9919" operator="containsText" text="Dn(service)">
      <formula>NOT(ISERROR(SEARCH("Dn(service)",E231)))</formula>
    </cfRule>
    <cfRule type="containsText" dxfId="9932" priority="9920" operator="containsText" text="Dn(waiting)">
      <formula>NOT(ISERROR(SEARCH("Dn(waiting)",E231)))</formula>
    </cfRule>
  </conditionalFormatting>
  <conditionalFormatting sqref="D208:D214">
    <cfRule type="containsBlanks" dxfId="9931" priority="9937">
      <formula>LEN(TRIM(D208))=0</formula>
    </cfRule>
    <cfRule type="containsText" dxfId="9930" priority="9938" operator="containsText" text="Operational">
      <formula>NOT(ISERROR(SEARCH("Operational",D208)))</formula>
    </cfRule>
    <cfRule type="containsText" dxfId="9929" priority="9939" operator="containsText" text="Dn(service)">
      <formula>NOT(ISERROR(SEARCH("Dn(service)",D208)))</formula>
    </cfRule>
    <cfRule type="containsText" dxfId="9928" priority="9940" operator="containsText" text="Dn(waiting)">
      <formula>NOT(ISERROR(SEARCH("Dn(waiting)",D208)))</formula>
    </cfRule>
  </conditionalFormatting>
  <conditionalFormatting sqref="D238:D241">
    <cfRule type="containsBlanks" dxfId="9927" priority="9889">
      <formula>LEN(TRIM(D238))=0</formula>
    </cfRule>
    <cfRule type="containsText" dxfId="9926" priority="9890" operator="containsText" text="Operational">
      <formula>NOT(ISERROR(SEARCH("Operational",D238)))</formula>
    </cfRule>
    <cfRule type="containsText" dxfId="9925" priority="9891" operator="containsText" text="Dn(service)">
      <formula>NOT(ISERROR(SEARCH("Dn(service)",D238)))</formula>
    </cfRule>
    <cfRule type="containsText" dxfId="9924" priority="9892" operator="containsText" text="Dn(waiting)">
      <formula>NOT(ISERROR(SEARCH("Dn(waiting)",D238)))</formula>
    </cfRule>
  </conditionalFormatting>
  <conditionalFormatting sqref="G195:G203">
    <cfRule type="containsBlanks" dxfId="9923" priority="9949">
      <formula>LEN(TRIM(G195))=0</formula>
    </cfRule>
    <cfRule type="containsText" dxfId="9922" priority="9950" operator="containsText" text="Operational">
      <formula>NOT(ISERROR(SEARCH("Operational",G195)))</formula>
    </cfRule>
    <cfRule type="containsText" dxfId="9921" priority="9951" operator="containsText" text="Dn(service)">
      <formula>NOT(ISERROR(SEARCH("Dn(service)",G195)))</formula>
    </cfRule>
    <cfRule type="containsText" dxfId="9920" priority="9952" operator="containsText" text="Dn(waiting)">
      <formula>NOT(ISERROR(SEARCH("Dn(waiting)",G195)))</formula>
    </cfRule>
  </conditionalFormatting>
  <conditionalFormatting sqref="H215">
    <cfRule type="containsBlanks" dxfId="9919" priority="9941">
      <formula>LEN(TRIM(H215))=0</formula>
    </cfRule>
    <cfRule type="containsText" dxfId="9918" priority="9942" operator="containsText" text="Operational">
      <formula>NOT(ISERROR(SEARCH("Operational",H215)))</formula>
    </cfRule>
    <cfRule type="containsText" dxfId="9917" priority="9943" operator="containsText" text="Dn(service)">
      <formula>NOT(ISERROR(SEARCH("Dn(service)",H215)))</formula>
    </cfRule>
    <cfRule type="containsText" dxfId="9916" priority="9944" operator="containsText" text="Dn(waiting)">
      <formula>NOT(ISERROR(SEARCH("Dn(waiting)",H215)))</formula>
    </cfRule>
  </conditionalFormatting>
  <conditionalFormatting sqref="H212:H214">
    <cfRule type="containsBlanks" dxfId="9915" priority="9945">
      <formula>LEN(TRIM(H212))=0</formula>
    </cfRule>
    <cfRule type="containsText" dxfId="9914" priority="9946" operator="containsText" text="Operational">
      <formula>NOT(ISERROR(SEARCH("Operational",H212)))</formula>
    </cfRule>
    <cfRule type="containsText" dxfId="9913" priority="9947" operator="containsText" text="Dn(service)">
      <formula>NOT(ISERROR(SEARCH("Dn(service)",H212)))</formula>
    </cfRule>
    <cfRule type="containsText" dxfId="9912" priority="9948" operator="containsText" text="Dn(waiting)">
      <formula>NOT(ISERROR(SEARCH("Dn(waiting)",H212)))</formula>
    </cfRule>
  </conditionalFormatting>
  <conditionalFormatting sqref="E312:E329">
    <cfRule type="containsBlanks" dxfId="9911" priority="9801">
      <formula>LEN(TRIM(E312))=0</formula>
    </cfRule>
    <cfRule type="containsText" dxfId="9910" priority="9802" operator="containsText" text="Operational">
      <formula>NOT(ISERROR(SEARCH("Operational",E312)))</formula>
    </cfRule>
    <cfRule type="containsText" dxfId="9909" priority="9803" operator="containsText" text="Dn(service)">
      <formula>NOT(ISERROR(SEARCH("Dn(service)",E312)))</formula>
    </cfRule>
    <cfRule type="containsText" dxfId="9908" priority="9804" operator="containsText" text="Dn(waiting)">
      <formula>NOT(ISERROR(SEARCH("Dn(waiting)",E312)))</formula>
    </cfRule>
  </conditionalFormatting>
  <conditionalFormatting sqref="E283">
    <cfRule type="containsBlanks" dxfId="9907" priority="9849">
      <formula>LEN(TRIM(E283))=0</formula>
    </cfRule>
    <cfRule type="containsText" dxfId="9906" priority="9850" operator="containsText" text="Operational">
      <formula>NOT(ISERROR(SEARCH("Operational",E283)))</formula>
    </cfRule>
    <cfRule type="containsText" dxfId="9905" priority="9851" operator="containsText" text="Dn(service)">
      <formula>NOT(ISERROR(SEARCH("Dn(service)",E283)))</formula>
    </cfRule>
    <cfRule type="containsText" dxfId="9904" priority="9852" operator="containsText" text="Dn(waiting)">
      <formula>NOT(ISERROR(SEARCH("Dn(waiting)",E283)))</formula>
    </cfRule>
  </conditionalFormatting>
  <conditionalFormatting sqref="F220">
    <cfRule type="containsBlanks" dxfId="9903" priority="9573">
      <formula>LEN(TRIM(F220))=0</formula>
    </cfRule>
    <cfRule type="containsText" dxfId="9902" priority="9574" operator="containsText" text="Operational">
      <formula>NOT(ISERROR(SEARCH("Operational",F220)))</formula>
    </cfRule>
    <cfRule type="containsText" dxfId="9901" priority="9575" operator="containsText" text="Dn(service)">
      <formula>NOT(ISERROR(SEARCH("Dn(service)",F220)))</formula>
    </cfRule>
    <cfRule type="containsText" dxfId="9900" priority="9576" operator="containsText" text="Dn(waiting)">
      <formula>NOT(ISERROR(SEARCH("Dn(waiting)",F220)))</formula>
    </cfRule>
  </conditionalFormatting>
  <conditionalFormatting sqref="D215:D218">
    <cfRule type="containsBlanks" dxfId="9899" priority="9933">
      <formula>LEN(TRIM(D215))=0</formula>
    </cfRule>
    <cfRule type="containsText" dxfId="9898" priority="9934" operator="containsText" text="Operational">
      <formula>NOT(ISERROR(SEARCH("Operational",D215)))</formula>
    </cfRule>
    <cfRule type="containsText" dxfId="9897" priority="9935" operator="containsText" text="Dn(service)">
      <formula>NOT(ISERROR(SEARCH("Dn(service)",D215)))</formula>
    </cfRule>
    <cfRule type="containsText" dxfId="9896" priority="9936" operator="containsText" text="Dn(waiting)">
      <formula>NOT(ISERROR(SEARCH("Dn(waiting)",D215)))</formula>
    </cfRule>
  </conditionalFormatting>
  <conditionalFormatting sqref="D246">
    <cfRule type="containsBlanks" dxfId="9895" priority="9789">
      <formula>LEN(TRIM(D246))=0</formula>
    </cfRule>
    <cfRule type="containsText" dxfId="9894" priority="9790" operator="containsText" text="Operational">
      <formula>NOT(ISERROR(SEARCH("Operational",D246)))</formula>
    </cfRule>
    <cfRule type="containsText" dxfId="9893" priority="9791" operator="containsText" text="Dn(service)">
      <formula>NOT(ISERROR(SEARCH("Dn(service)",D246)))</formula>
    </cfRule>
    <cfRule type="containsText" dxfId="9892" priority="9792" operator="containsText" text="Dn(waiting)">
      <formula>NOT(ISERROR(SEARCH("Dn(waiting)",D246)))</formula>
    </cfRule>
  </conditionalFormatting>
  <conditionalFormatting sqref="F221:F223">
    <cfRule type="containsBlanks" dxfId="9891" priority="9929">
      <formula>LEN(TRIM(F221))=0</formula>
    </cfRule>
    <cfRule type="containsText" dxfId="9890" priority="9930" operator="containsText" text="Operational">
      <formula>NOT(ISERROR(SEARCH("Operational",F221)))</formula>
    </cfRule>
    <cfRule type="containsText" dxfId="9889" priority="9931" operator="containsText" text="Dn(service)">
      <formula>NOT(ISERROR(SEARCH("Dn(service)",F221)))</formula>
    </cfRule>
    <cfRule type="containsText" dxfId="9888" priority="9932" operator="containsText" text="Dn(waiting)">
      <formula>NOT(ISERROR(SEARCH("Dn(waiting)",F221)))</formula>
    </cfRule>
  </conditionalFormatting>
  <conditionalFormatting sqref="F224">
    <cfRule type="containsBlanks" dxfId="9887" priority="9925">
      <formula>LEN(TRIM(F224))=0</formula>
    </cfRule>
    <cfRule type="containsText" dxfId="9886" priority="9926" operator="containsText" text="Operational">
      <formula>NOT(ISERROR(SEARCH("Operational",F224)))</formula>
    </cfRule>
    <cfRule type="containsText" dxfId="9885" priority="9927" operator="containsText" text="Dn(service)">
      <formula>NOT(ISERROR(SEARCH("Dn(service)",F224)))</formula>
    </cfRule>
    <cfRule type="containsText" dxfId="9884" priority="9928" operator="containsText" text="Dn(waiting)">
      <formula>NOT(ISERROR(SEARCH("Dn(waiting)",F224)))</formula>
    </cfRule>
  </conditionalFormatting>
  <conditionalFormatting sqref="I209:I215">
    <cfRule type="containsBlanks" dxfId="9883" priority="9921">
      <formula>LEN(TRIM(I209))=0</formula>
    </cfRule>
    <cfRule type="containsText" dxfId="9882" priority="9922" operator="containsText" text="Operational">
      <formula>NOT(ISERROR(SEARCH("Operational",I209)))</formula>
    </cfRule>
    <cfRule type="containsText" dxfId="9881" priority="9923" operator="containsText" text="Dn(service)">
      <formula>NOT(ISERROR(SEARCH("Dn(service)",I209)))</formula>
    </cfRule>
    <cfRule type="containsText" dxfId="9880" priority="9924" operator="containsText" text="Dn(waiting)">
      <formula>NOT(ISERROR(SEARCH("Dn(waiting)",I209)))</formula>
    </cfRule>
  </conditionalFormatting>
  <conditionalFormatting sqref="C217:C228">
    <cfRule type="containsBlanks" dxfId="9879" priority="9909">
      <formula>LEN(TRIM(C217))=0</formula>
    </cfRule>
    <cfRule type="containsText" dxfId="9878" priority="9910" operator="containsText" text="Operational">
      <formula>NOT(ISERROR(SEARCH("Operational",C217)))</formula>
    </cfRule>
    <cfRule type="containsText" dxfId="9877" priority="9911" operator="containsText" text="Dn(service)">
      <formula>NOT(ISERROR(SEARCH("Dn(service)",C217)))</formula>
    </cfRule>
    <cfRule type="containsText" dxfId="9876" priority="9912" operator="containsText" text="Dn(waiting)">
      <formula>NOT(ISERROR(SEARCH("Dn(waiting)",C217)))</formula>
    </cfRule>
  </conditionalFormatting>
  <conditionalFormatting sqref="C237">
    <cfRule type="containsBlanks" dxfId="9875" priority="9905">
      <formula>LEN(TRIM(C237))=0</formula>
    </cfRule>
    <cfRule type="containsText" dxfId="9874" priority="9906" operator="containsText" text="Operational">
      <formula>NOT(ISERROR(SEARCH("Operational",C237)))</formula>
    </cfRule>
    <cfRule type="containsText" dxfId="9873" priority="9907" operator="containsText" text="Dn(service)">
      <formula>NOT(ISERROR(SEARCH("Dn(service)",C237)))</formula>
    </cfRule>
    <cfRule type="containsText" dxfId="9872" priority="9908" operator="containsText" text="Dn(waiting)">
      <formula>NOT(ISERROR(SEARCH("Dn(waiting)",C237)))</formula>
    </cfRule>
  </conditionalFormatting>
  <conditionalFormatting sqref="C238">
    <cfRule type="containsBlanks" dxfId="9871" priority="9901">
      <formula>LEN(TRIM(C238))=0</formula>
    </cfRule>
    <cfRule type="containsText" dxfId="9870" priority="9902" operator="containsText" text="Operational">
      <formula>NOT(ISERROR(SEARCH("Operational",C238)))</formula>
    </cfRule>
    <cfRule type="containsText" dxfId="9869" priority="9903" operator="containsText" text="Dn(service)">
      <formula>NOT(ISERROR(SEARCH("Dn(service)",C238)))</formula>
    </cfRule>
    <cfRule type="containsText" dxfId="9868" priority="9904" operator="containsText" text="Dn(waiting)">
      <formula>NOT(ISERROR(SEARCH("Dn(waiting)",C238)))</formula>
    </cfRule>
  </conditionalFormatting>
  <conditionalFormatting sqref="G226:G233">
    <cfRule type="containsBlanks" dxfId="9867" priority="9897">
      <formula>LEN(TRIM(G226))=0</formula>
    </cfRule>
    <cfRule type="containsText" dxfId="9866" priority="9898" operator="containsText" text="Operational">
      <formula>NOT(ISERROR(SEARCH("Operational",G226)))</formula>
    </cfRule>
    <cfRule type="containsText" dxfId="9865" priority="9899" operator="containsText" text="Dn(service)">
      <formula>NOT(ISERROR(SEARCH("Dn(service)",G226)))</formula>
    </cfRule>
    <cfRule type="containsText" dxfId="9864" priority="9900" operator="containsText" text="Dn(waiting)">
      <formula>NOT(ISERROR(SEARCH("Dn(waiting)",G226)))</formula>
    </cfRule>
  </conditionalFormatting>
  <conditionalFormatting sqref="F195">
    <cfRule type="containsBlanks" dxfId="9863" priority="9785">
      <formula>LEN(TRIM(F195))=0</formula>
    </cfRule>
    <cfRule type="containsText" dxfId="9862" priority="9786" operator="containsText" text="Operational">
      <formula>NOT(ISERROR(SEARCH("Operational",F195)))</formula>
    </cfRule>
    <cfRule type="containsText" dxfId="9861" priority="9787" operator="containsText" text="Dn(service)">
      <formula>NOT(ISERROR(SEARCH("Dn(service)",F195)))</formula>
    </cfRule>
    <cfRule type="containsText" dxfId="9860" priority="9788" operator="containsText" text="Dn(waiting)">
      <formula>NOT(ISERROR(SEARCH("Dn(waiting)",F195)))</formula>
    </cfRule>
  </conditionalFormatting>
  <conditionalFormatting sqref="H242">
    <cfRule type="containsBlanks" dxfId="9859" priority="9893">
      <formula>LEN(TRIM(H242))=0</formula>
    </cfRule>
    <cfRule type="containsText" dxfId="9858" priority="9894" operator="containsText" text="Operational">
      <formula>NOT(ISERROR(SEARCH("Operational",H242)))</formula>
    </cfRule>
    <cfRule type="containsText" dxfId="9857" priority="9895" operator="containsText" text="Dn(service)">
      <formula>NOT(ISERROR(SEARCH("Dn(service)",H242)))</formula>
    </cfRule>
    <cfRule type="containsText" dxfId="9856" priority="9896" operator="containsText" text="Dn(waiting)">
      <formula>NOT(ISERROR(SEARCH("Dn(waiting)",H242)))</formula>
    </cfRule>
  </conditionalFormatting>
  <conditionalFormatting sqref="E237:E238">
    <cfRule type="containsBlanks" dxfId="9855" priority="9881">
      <formula>LEN(TRIM(E237))=0</formula>
    </cfRule>
    <cfRule type="containsText" dxfId="9854" priority="9882" operator="containsText" text="Operational">
      <formula>NOT(ISERROR(SEARCH("Operational",E237)))</formula>
    </cfRule>
    <cfRule type="containsText" dxfId="9853" priority="9883" operator="containsText" text="Dn(service)">
      <formula>NOT(ISERROR(SEARCH("Dn(service)",E237)))</formula>
    </cfRule>
    <cfRule type="containsText" dxfId="9852" priority="9884" operator="containsText" text="Dn(waiting)">
      <formula>NOT(ISERROR(SEARCH("Dn(waiting)",E237)))</formula>
    </cfRule>
  </conditionalFormatting>
  <conditionalFormatting sqref="I240:I242">
    <cfRule type="containsBlanks" dxfId="9851" priority="9877">
      <formula>LEN(TRIM(I240))=0</formula>
    </cfRule>
    <cfRule type="containsText" dxfId="9850" priority="9878" operator="containsText" text="Operational">
      <formula>NOT(ISERROR(SEARCH("Operational",I240)))</formula>
    </cfRule>
    <cfRule type="containsText" dxfId="9849" priority="9879" operator="containsText" text="Dn(service)">
      <formula>NOT(ISERROR(SEARCH("Dn(service)",I240)))</formula>
    </cfRule>
    <cfRule type="containsText" dxfId="9848" priority="9880" operator="containsText" text="Dn(waiting)">
      <formula>NOT(ISERROR(SEARCH("Dn(waiting)",I240)))</formula>
    </cfRule>
  </conditionalFormatting>
  <conditionalFormatting sqref="E330:E333">
    <cfRule type="containsBlanks" dxfId="9847" priority="9797">
      <formula>LEN(TRIM(E330))=0</formula>
    </cfRule>
    <cfRule type="containsText" dxfId="9846" priority="9798" operator="containsText" text="Operational">
      <formula>NOT(ISERROR(SEARCH("Operational",E330)))</formula>
    </cfRule>
    <cfRule type="containsText" dxfId="9845" priority="9799" operator="containsText" text="Dn(service)">
      <formula>NOT(ISERROR(SEARCH("Dn(service)",E330)))</formula>
    </cfRule>
    <cfRule type="containsText" dxfId="9844" priority="9800" operator="containsText" text="Dn(waiting)">
      <formula>NOT(ISERROR(SEARCH("Dn(waiting)",E330)))</formula>
    </cfRule>
  </conditionalFormatting>
  <conditionalFormatting sqref="I264:I265">
    <cfRule type="containsBlanks" dxfId="9843" priority="9845">
      <formula>LEN(TRIM(I264))=0</formula>
    </cfRule>
    <cfRule type="containsText" dxfId="9842" priority="9846" operator="containsText" text="Operational">
      <formula>NOT(ISERROR(SEARCH("Operational",I264)))</formula>
    </cfRule>
    <cfRule type="containsText" dxfId="9841" priority="9847" operator="containsText" text="Dn(service)">
      <formula>NOT(ISERROR(SEARCH("Dn(service)",I264)))</formula>
    </cfRule>
    <cfRule type="containsText" dxfId="9840" priority="9848" operator="containsText" text="Dn(waiting)">
      <formula>NOT(ISERROR(SEARCH("Dn(waiting)",I264)))</formula>
    </cfRule>
  </conditionalFormatting>
  <conditionalFormatting sqref="C246:C257">
    <cfRule type="containsBlanks" dxfId="9839" priority="9873">
      <formula>LEN(TRIM(C246))=0</formula>
    </cfRule>
    <cfRule type="containsText" dxfId="9838" priority="9874" operator="containsText" text="Operational">
      <formula>NOT(ISERROR(SEARCH("Operational",C246)))</formula>
    </cfRule>
    <cfRule type="containsText" dxfId="9837" priority="9875" operator="containsText" text="Dn(service)">
      <formula>NOT(ISERROR(SEARCH("Dn(service)",C246)))</formula>
    </cfRule>
    <cfRule type="containsText" dxfId="9836" priority="9876" operator="containsText" text="Dn(waiting)">
      <formula>NOT(ISERROR(SEARCH("Dn(waiting)",C246)))</formula>
    </cfRule>
  </conditionalFormatting>
  <conditionalFormatting sqref="G255:G261 H247:H248">
    <cfRule type="containsBlanks" dxfId="9835" priority="9869">
      <formula>LEN(TRIM(G247))=0</formula>
    </cfRule>
    <cfRule type="containsText" dxfId="9834" priority="9870" operator="containsText" text="Operational">
      <formula>NOT(ISERROR(SEARCH("Operational",G247)))</formula>
    </cfRule>
    <cfRule type="containsText" dxfId="9833" priority="9871" operator="containsText" text="Dn(service)">
      <formula>NOT(ISERROR(SEARCH("Dn(service)",G247)))</formula>
    </cfRule>
    <cfRule type="containsText" dxfId="9832" priority="9872" operator="containsText" text="Dn(waiting)">
      <formula>NOT(ISERROR(SEARCH("Dn(waiting)",G247)))</formula>
    </cfRule>
  </conditionalFormatting>
  <conditionalFormatting sqref="G321">
    <cfRule type="containsBlanks" dxfId="9831" priority="9809">
      <formula>LEN(TRIM(G321))=0</formula>
    </cfRule>
    <cfRule type="containsText" dxfId="9830" priority="9810" operator="containsText" text="Operational">
      <formula>NOT(ISERROR(SEARCH("Operational",G321)))</formula>
    </cfRule>
    <cfRule type="containsText" dxfId="9829" priority="9811" operator="containsText" text="Dn(service)">
      <formula>NOT(ISERROR(SEARCH("Dn(service)",G321)))</formula>
    </cfRule>
    <cfRule type="containsText" dxfId="9828" priority="9812" operator="containsText" text="Dn(waiting)">
      <formula>NOT(ISERROR(SEARCH("Dn(waiting)",G321)))</formula>
    </cfRule>
  </conditionalFormatting>
  <conditionalFormatting sqref="D268:D271">
    <cfRule type="containsBlanks" dxfId="9827" priority="9865">
      <formula>LEN(TRIM(D268))=0</formula>
    </cfRule>
    <cfRule type="containsText" dxfId="9826" priority="9866" operator="containsText" text="Operational">
      <formula>NOT(ISERROR(SEARCH("Operational",D268)))</formula>
    </cfRule>
    <cfRule type="containsText" dxfId="9825" priority="9867" operator="containsText" text="Dn(service)">
      <formula>NOT(ISERROR(SEARCH("Dn(service)",D268)))</formula>
    </cfRule>
    <cfRule type="containsText" dxfId="9824" priority="9868" operator="containsText" text="Dn(waiting)">
      <formula>NOT(ISERROR(SEARCH("Dn(waiting)",D268)))</formula>
    </cfRule>
  </conditionalFormatting>
  <conditionalFormatting sqref="C301:C302">
    <cfRule type="containsBlanks" dxfId="9823" priority="9821">
      <formula>LEN(TRIM(C301))=0</formula>
    </cfRule>
    <cfRule type="containsText" dxfId="9822" priority="9822" operator="containsText" text="Operational">
      <formula>NOT(ISERROR(SEARCH("Operational",C301)))</formula>
    </cfRule>
    <cfRule type="containsText" dxfId="9821" priority="9823" operator="containsText" text="Dn(service)">
      <formula>NOT(ISERROR(SEARCH("Dn(service)",C301)))</formula>
    </cfRule>
    <cfRule type="containsText" dxfId="9820" priority="9824" operator="containsText" text="Dn(waiting)">
      <formula>NOT(ISERROR(SEARCH("Dn(waiting)",C301)))</formula>
    </cfRule>
  </conditionalFormatting>
  <conditionalFormatting sqref="F256:F258">
    <cfRule type="containsBlanks" dxfId="9819" priority="9861">
      <formula>LEN(TRIM(F256))=0</formula>
    </cfRule>
    <cfRule type="containsText" dxfId="9818" priority="9862" operator="containsText" text="Operational">
      <formula>NOT(ISERROR(SEARCH("Operational",F256)))</formula>
    </cfRule>
    <cfRule type="containsText" dxfId="9817" priority="9863" operator="containsText" text="Dn(service)">
      <formula>NOT(ISERROR(SEARCH("Dn(service)",F256)))</formula>
    </cfRule>
    <cfRule type="containsText" dxfId="9816" priority="9864" operator="containsText" text="Dn(waiting)">
      <formula>NOT(ISERROR(SEARCH("Dn(waiting)",F256)))</formula>
    </cfRule>
  </conditionalFormatting>
  <conditionalFormatting sqref="F309:F314">
    <cfRule type="containsBlanks" dxfId="9815" priority="9805">
      <formula>LEN(TRIM(F309))=0</formula>
    </cfRule>
    <cfRule type="containsText" dxfId="9814" priority="9806" operator="containsText" text="Operational">
      <formula>NOT(ISERROR(SEARCH("Operational",F309)))</formula>
    </cfRule>
    <cfRule type="containsText" dxfId="9813" priority="9807" operator="containsText" text="Dn(service)">
      <formula>NOT(ISERROR(SEARCH("Dn(service)",F309)))</formula>
    </cfRule>
    <cfRule type="containsText" dxfId="9812" priority="9808" operator="containsText" text="Dn(waiting)">
      <formula>NOT(ISERROR(SEARCH("Dn(waiting)",F309)))</formula>
    </cfRule>
  </conditionalFormatting>
  <conditionalFormatting sqref="G315:H316 H306:H314">
    <cfRule type="containsBlanks" dxfId="9811" priority="9817">
      <formula>LEN(TRIM(G306))=0</formula>
    </cfRule>
    <cfRule type="containsText" dxfId="9810" priority="9818" operator="containsText" text="Operational">
      <formula>NOT(ISERROR(SEARCH("Operational",G306)))</formula>
    </cfRule>
    <cfRule type="containsText" dxfId="9809" priority="9819" operator="containsText" text="Dn(service)">
      <formula>NOT(ISERROR(SEARCH("Dn(service)",G306)))</formula>
    </cfRule>
    <cfRule type="containsText" dxfId="9808" priority="9820" operator="containsText" text="Dn(waiting)">
      <formula>NOT(ISERROR(SEARCH("Dn(waiting)",G306)))</formula>
    </cfRule>
  </conditionalFormatting>
  <conditionalFormatting sqref="C274">
    <cfRule type="containsBlanks" dxfId="9807" priority="9841">
      <formula>LEN(TRIM(C274))=0</formula>
    </cfRule>
    <cfRule type="containsText" dxfId="9806" priority="9842" operator="containsText" text="Operational">
      <formula>NOT(ISERROR(SEARCH("Operational",C274)))</formula>
    </cfRule>
    <cfRule type="containsText" dxfId="9805" priority="9843" operator="containsText" text="Dn(service)">
      <formula>NOT(ISERROR(SEARCH("Dn(service)",C274)))</formula>
    </cfRule>
    <cfRule type="containsText" dxfId="9804" priority="9844" operator="containsText" text="Dn(waiting)">
      <formula>NOT(ISERROR(SEARCH("Dn(waiting)",C274)))</formula>
    </cfRule>
  </conditionalFormatting>
  <conditionalFormatting sqref="G286:G290 H274:H276">
    <cfRule type="containsBlanks" dxfId="9803" priority="9837">
      <formula>LEN(TRIM(G274))=0</formula>
    </cfRule>
    <cfRule type="containsText" dxfId="9802" priority="9838" operator="containsText" text="Operational">
      <formula>NOT(ISERROR(SEARCH("Operational",G274)))</formula>
    </cfRule>
    <cfRule type="containsText" dxfId="9801" priority="9839" operator="containsText" text="Dn(service)">
      <formula>NOT(ISERROR(SEARCH("Dn(service)",G274)))</formula>
    </cfRule>
    <cfRule type="containsText" dxfId="9800" priority="9840" operator="containsText" text="Dn(waiting)">
      <formula>NOT(ISERROR(SEARCH("Dn(waiting)",G274)))</formula>
    </cfRule>
  </conditionalFormatting>
  <conditionalFormatting sqref="D293:D294">
    <cfRule type="containsBlanks" dxfId="9799" priority="9833">
      <formula>LEN(TRIM(D293))=0</formula>
    </cfRule>
    <cfRule type="containsText" dxfId="9798" priority="9834" operator="containsText" text="Operational">
      <formula>NOT(ISERROR(SEARCH("Operational",D293)))</formula>
    </cfRule>
    <cfRule type="containsText" dxfId="9797" priority="9835" operator="containsText" text="Dn(service)">
      <formula>NOT(ISERROR(SEARCH("Dn(service)",D293)))</formula>
    </cfRule>
    <cfRule type="containsText" dxfId="9796" priority="9836" operator="containsText" text="Dn(waiting)">
      <formula>NOT(ISERROR(SEARCH("Dn(waiting)",D293)))</formula>
    </cfRule>
  </conditionalFormatting>
  <conditionalFormatting sqref="D295">
    <cfRule type="containsBlanks" dxfId="9795" priority="9829">
      <formula>LEN(TRIM(D295))=0</formula>
    </cfRule>
    <cfRule type="containsText" dxfId="9794" priority="9830" operator="containsText" text="Operational">
      <formula>NOT(ISERROR(SEARCH("Operational",D295)))</formula>
    </cfRule>
    <cfRule type="containsText" dxfId="9793" priority="9831" operator="containsText" text="Dn(service)">
      <formula>NOT(ISERROR(SEARCH("Dn(service)",D295)))</formula>
    </cfRule>
    <cfRule type="containsText" dxfId="9792" priority="9832" operator="containsText" text="Dn(waiting)">
      <formula>NOT(ISERROR(SEARCH("Dn(waiting)",D295)))</formula>
    </cfRule>
  </conditionalFormatting>
  <conditionalFormatting sqref="D296:D298">
    <cfRule type="containsBlanks" dxfId="9791" priority="9825">
      <formula>LEN(TRIM(D296))=0</formula>
    </cfRule>
    <cfRule type="containsText" dxfId="9790" priority="9826" operator="containsText" text="Operational">
      <formula>NOT(ISERROR(SEARCH("Operational",D296)))</formula>
    </cfRule>
    <cfRule type="containsText" dxfId="9789" priority="9827" operator="containsText" text="Dn(service)">
      <formula>NOT(ISERROR(SEARCH("Dn(service)",D296)))</formula>
    </cfRule>
    <cfRule type="containsText" dxfId="9788" priority="9828" operator="containsText" text="Dn(waiting)">
      <formula>NOT(ISERROR(SEARCH("Dn(waiting)",D296)))</formula>
    </cfRule>
  </conditionalFormatting>
  <conditionalFormatting sqref="G317:H317 G318:G320">
    <cfRule type="containsBlanks" dxfId="9787" priority="9813">
      <formula>LEN(TRIM(G317))=0</formula>
    </cfRule>
    <cfRule type="containsText" dxfId="9786" priority="9814" operator="containsText" text="Operational">
      <formula>NOT(ISERROR(SEARCH("Operational",G317)))</formula>
    </cfRule>
    <cfRule type="containsText" dxfId="9785" priority="9815" operator="containsText" text="Dn(service)">
      <formula>NOT(ISERROR(SEARCH("Dn(service)",G317)))</formula>
    </cfRule>
    <cfRule type="containsText" dxfId="9784" priority="9816" operator="containsText" text="Dn(waiting)">
      <formula>NOT(ISERROR(SEARCH("Dn(waiting)",G317)))</formula>
    </cfRule>
  </conditionalFormatting>
  <conditionalFormatting sqref="E334">
    <cfRule type="containsBlanks" dxfId="9783" priority="9793">
      <formula>LEN(TRIM(E334))=0</formula>
    </cfRule>
    <cfRule type="containsText" dxfId="9782" priority="9794" operator="containsText" text="Operational">
      <formula>NOT(ISERROR(SEARCH("Operational",E334)))</formula>
    </cfRule>
    <cfRule type="containsText" dxfId="9781" priority="9795" operator="containsText" text="Dn(service)">
      <formula>NOT(ISERROR(SEARCH("Dn(service)",E334)))</formula>
    </cfRule>
    <cfRule type="containsText" dxfId="9780" priority="9796" operator="containsText" text="Dn(waiting)">
      <formula>NOT(ISERROR(SEARCH("Dn(waiting)",E334)))</formula>
    </cfRule>
  </conditionalFormatting>
  <conditionalFormatting sqref="F335:G335 D335:D338 I335">
    <cfRule type="containsBlanks" dxfId="9779" priority="9781">
      <formula>LEN(TRIM(D335))=0</formula>
    </cfRule>
    <cfRule type="containsText" dxfId="9778" priority="9782" operator="containsText" text="Operational">
      <formula>NOT(ISERROR(SEARCH("Operational",D335)))</formula>
    </cfRule>
    <cfRule type="containsText" dxfId="9777" priority="9783" operator="containsText" text="Dn(service)">
      <formula>NOT(ISERROR(SEARCH("Dn(service)",D335)))</formula>
    </cfRule>
    <cfRule type="containsText" dxfId="9776" priority="9784" operator="containsText" text="Dn(waiting)">
      <formula>NOT(ISERROR(SEARCH("Dn(waiting)",D335)))</formula>
    </cfRule>
  </conditionalFormatting>
  <conditionalFormatting sqref="C335">
    <cfRule type="containsBlanks" dxfId="9775" priority="9777">
      <formula>LEN(TRIM(C335))=0</formula>
    </cfRule>
    <cfRule type="containsText" dxfId="9774" priority="9778" operator="containsText" text="Operational">
      <formula>NOT(ISERROR(SEARCH("Operational",C335)))</formula>
    </cfRule>
    <cfRule type="containsText" dxfId="9773" priority="9779" operator="containsText" text="Dn(service)">
      <formula>NOT(ISERROR(SEARCH("Dn(service)",C335)))</formula>
    </cfRule>
    <cfRule type="containsText" dxfId="9772" priority="9780" operator="containsText" text="Dn(waiting)">
      <formula>NOT(ISERROR(SEARCH("Dn(waiting)",C335)))</formula>
    </cfRule>
  </conditionalFormatting>
  <conditionalFormatting sqref="C336">
    <cfRule type="containsBlanks" dxfId="9771" priority="9773">
      <formula>LEN(TRIM(C336))=0</formula>
    </cfRule>
    <cfRule type="containsText" dxfId="9770" priority="9774" operator="containsText" text="Operational">
      <formula>NOT(ISERROR(SEARCH("Operational",C336)))</formula>
    </cfRule>
    <cfRule type="containsText" dxfId="9769" priority="9775" operator="containsText" text="Dn(service)">
      <formula>NOT(ISERROR(SEARCH("Dn(service)",C336)))</formula>
    </cfRule>
    <cfRule type="containsText" dxfId="9768" priority="9776" operator="containsText" text="Dn(waiting)">
      <formula>NOT(ISERROR(SEARCH("Dn(waiting)",C336)))</formula>
    </cfRule>
  </conditionalFormatting>
  <conditionalFormatting sqref="F338">
    <cfRule type="containsBlanks" dxfId="9767" priority="9769">
      <formula>LEN(TRIM(F338))=0</formula>
    </cfRule>
    <cfRule type="containsText" dxfId="9766" priority="9770" operator="containsText" text="Operational">
      <formula>NOT(ISERROR(SEARCH("Operational",F338)))</formula>
    </cfRule>
    <cfRule type="containsText" dxfId="9765" priority="9771" operator="containsText" text="Dn(service)">
      <formula>NOT(ISERROR(SEARCH("Dn(service)",F338)))</formula>
    </cfRule>
    <cfRule type="containsText" dxfId="9764" priority="9772" operator="containsText" text="Dn(waiting)">
      <formula>NOT(ISERROR(SEARCH("Dn(waiting)",F338)))</formula>
    </cfRule>
  </conditionalFormatting>
  <conditionalFormatting sqref="I337">
    <cfRule type="containsBlanks" dxfId="9763" priority="9765">
      <formula>LEN(TRIM(I337))=0</formula>
    </cfRule>
    <cfRule type="containsText" dxfId="9762" priority="9766" operator="containsText" text="Operational">
      <formula>NOT(ISERROR(SEARCH("Operational",I337)))</formula>
    </cfRule>
    <cfRule type="containsText" dxfId="9761" priority="9767" operator="containsText" text="Dn(service)">
      <formula>NOT(ISERROR(SEARCH("Dn(service)",I337)))</formula>
    </cfRule>
    <cfRule type="containsText" dxfId="9760" priority="9768" operator="containsText" text="Dn(waiting)">
      <formula>NOT(ISERROR(SEARCH("Dn(waiting)",I337)))</formula>
    </cfRule>
  </conditionalFormatting>
  <conditionalFormatting sqref="I338">
    <cfRule type="containsBlanks" dxfId="9759" priority="9761">
      <formula>LEN(TRIM(I338))=0</formula>
    </cfRule>
    <cfRule type="containsText" dxfId="9758" priority="9762" operator="containsText" text="Operational">
      <formula>NOT(ISERROR(SEARCH("Operational",I338)))</formula>
    </cfRule>
    <cfRule type="containsText" dxfId="9757" priority="9763" operator="containsText" text="Dn(service)">
      <formula>NOT(ISERROR(SEARCH("Dn(service)",I338)))</formula>
    </cfRule>
    <cfRule type="containsText" dxfId="9756" priority="9764" operator="containsText" text="Dn(waiting)">
      <formula>NOT(ISERROR(SEARCH("Dn(waiting)",I338)))</formula>
    </cfRule>
  </conditionalFormatting>
  <conditionalFormatting sqref="I336">
    <cfRule type="containsBlanks" dxfId="9755" priority="9757">
      <formula>LEN(TRIM(I336))=0</formula>
    </cfRule>
    <cfRule type="containsText" dxfId="9754" priority="9758" operator="containsText" text="Operational">
      <formula>NOT(ISERROR(SEARCH("Operational",I336)))</formula>
    </cfRule>
    <cfRule type="containsText" dxfId="9753" priority="9759" operator="containsText" text="Dn(service)">
      <formula>NOT(ISERROR(SEARCH("Dn(service)",I336)))</formula>
    </cfRule>
    <cfRule type="containsText" dxfId="9752" priority="9760" operator="containsText" text="Dn(waiting)">
      <formula>NOT(ISERROR(SEARCH("Dn(waiting)",I336)))</formula>
    </cfRule>
  </conditionalFormatting>
  <conditionalFormatting sqref="F336">
    <cfRule type="containsBlanks" dxfId="9751" priority="9753">
      <formula>LEN(TRIM(F336))=0</formula>
    </cfRule>
    <cfRule type="containsText" dxfId="9750" priority="9754" operator="containsText" text="Operational">
      <formula>NOT(ISERROR(SEARCH("Operational",F336)))</formula>
    </cfRule>
    <cfRule type="containsText" dxfId="9749" priority="9755" operator="containsText" text="Dn(service)">
      <formula>NOT(ISERROR(SEARCH("Dn(service)",F336)))</formula>
    </cfRule>
    <cfRule type="containsText" dxfId="9748" priority="9756" operator="containsText" text="Dn(waiting)">
      <formula>NOT(ISERROR(SEARCH("Dn(waiting)",F336)))</formula>
    </cfRule>
  </conditionalFormatting>
  <conditionalFormatting sqref="F337">
    <cfRule type="containsBlanks" dxfId="9747" priority="9749">
      <formula>LEN(TRIM(F337))=0</formula>
    </cfRule>
    <cfRule type="containsText" dxfId="9746" priority="9750" operator="containsText" text="Operational">
      <formula>NOT(ISERROR(SEARCH("Operational",F337)))</formula>
    </cfRule>
    <cfRule type="containsText" dxfId="9745" priority="9751" operator="containsText" text="Dn(service)">
      <formula>NOT(ISERROR(SEARCH("Dn(service)",F337)))</formula>
    </cfRule>
    <cfRule type="containsText" dxfId="9744" priority="9752" operator="containsText" text="Dn(waiting)">
      <formula>NOT(ISERROR(SEARCH("Dn(waiting)",F337)))</formula>
    </cfRule>
  </conditionalFormatting>
  <conditionalFormatting sqref="E335">
    <cfRule type="containsBlanks" dxfId="9743" priority="9745">
      <formula>LEN(TRIM(E335))=0</formula>
    </cfRule>
    <cfRule type="containsText" dxfId="9742" priority="9746" operator="containsText" text="Operational">
      <formula>NOT(ISERROR(SEARCH("Operational",E335)))</formula>
    </cfRule>
    <cfRule type="containsText" dxfId="9741" priority="9747" operator="containsText" text="Dn(service)">
      <formula>NOT(ISERROR(SEARCH("Dn(service)",E335)))</formula>
    </cfRule>
    <cfRule type="containsText" dxfId="9740" priority="9748" operator="containsText" text="Dn(waiting)">
      <formula>NOT(ISERROR(SEARCH("Dn(waiting)",E335)))</formula>
    </cfRule>
  </conditionalFormatting>
  <conditionalFormatting sqref="E336">
    <cfRule type="containsBlanks" dxfId="9739" priority="9741">
      <formula>LEN(TRIM(E336))=0</formula>
    </cfRule>
    <cfRule type="containsText" dxfId="9738" priority="9742" operator="containsText" text="Operational">
      <formula>NOT(ISERROR(SEARCH("Operational",E336)))</formula>
    </cfRule>
    <cfRule type="containsText" dxfId="9737" priority="9743" operator="containsText" text="Dn(service)">
      <formula>NOT(ISERROR(SEARCH("Dn(service)",E336)))</formula>
    </cfRule>
    <cfRule type="containsText" dxfId="9736" priority="9744" operator="containsText" text="Dn(waiting)">
      <formula>NOT(ISERROR(SEARCH("Dn(waiting)",E336)))</formula>
    </cfRule>
  </conditionalFormatting>
  <conditionalFormatting sqref="E337">
    <cfRule type="containsBlanks" dxfId="9735" priority="9737">
      <formula>LEN(TRIM(E337))=0</formula>
    </cfRule>
    <cfRule type="containsText" dxfId="9734" priority="9738" operator="containsText" text="Operational">
      <formula>NOT(ISERROR(SEARCH("Operational",E337)))</formula>
    </cfRule>
    <cfRule type="containsText" dxfId="9733" priority="9739" operator="containsText" text="Dn(service)">
      <formula>NOT(ISERROR(SEARCH("Dn(service)",E337)))</formula>
    </cfRule>
    <cfRule type="containsText" dxfId="9732" priority="9740" operator="containsText" text="Dn(waiting)">
      <formula>NOT(ISERROR(SEARCH("Dn(waiting)",E337)))</formula>
    </cfRule>
  </conditionalFormatting>
  <conditionalFormatting sqref="E338">
    <cfRule type="containsBlanks" dxfId="9731" priority="9733">
      <formula>LEN(TRIM(E338))=0</formula>
    </cfRule>
    <cfRule type="containsText" dxfId="9730" priority="9734" operator="containsText" text="Operational">
      <formula>NOT(ISERROR(SEARCH("Operational",E338)))</formula>
    </cfRule>
    <cfRule type="containsText" dxfId="9729" priority="9735" operator="containsText" text="Dn(service)">
      <formula>NOT(ISERROR(SEARCH("Dn(service)",E338)))</formula>
    </cfRule>
    <cfRule type="containsText" dxfId="9728" priority="9736" operator="containsText" text="Dn(waiting)">
      <formula>NOT(ISERROR(SEARCH("Dn(waiting)",E338)))</formula>
    </cfRule>
  </conditionalFormatting>
  <conditionalFormatting sqref="G336">
    <cfRule type="containsBlanks" dxfId="9727" priority="9729">
      <formula>LEN(TRIM(G336))=0</formula>
    </cfRule>
    <cfRule type="containsText" dxfId="9726" priority="9730" operator="containsText" text="Operational">
      <formula>NOT(ISERROR(SEARCH("Operational",G336)))</formula>
    </cfRule>
    <cfRule type="containsText" dxfId="9725" priority="9731" operator="containsText" text="Dn(service)">
      <formula>NOT(ISERROR(SEARCH("Dn(service)",G336)))</formula>
    </cfRule>
    <cfRule type="containsText" dxfId="9724" priority="9732" operator="containsText" text="Dn(waiting)">
      <formula>NOT(ISERROR(SEARCH("Dn(waiting)",G336)))</formula>
    </cfRule>
  </conditionalFormatting>
  <conditionalFormatting sqref="G337">
    <cfRule type="containsBlanks" dxfId="9723" priority="9725">
      <formula>LEN(TRIM(G337))=0</formula>
    </cfRule>
    <cfRule type="containsText" dxfId="9722" priority="9726" operator="containsText" text="Operational">
      <formula>NOT(ISERROR(SEARCH("Operational",G337)))</formula>
    </cfRule>
    <cfRule type="containsText" dxfId="9721" priority="9727" operator="containsText" text="Dn(service)">
      <formula>NOT(ISERROR(SEARCH("Dn(service)",G337)))</formula>
    </cfRule>
    <cfRule type="containsText" dxfId="9720" priority="9728" operator="containsText" text="Dn(waiting)">
      <formula>NOT(ISERROR(SEARCH("Dn(waiting)",G337)))</formula>
    </cfRule>
  </conditionalFormatting>
  <conditionalFormatting sqref="G338">
    <cfRule type="containsBlanks" dxfId="9719" priority="9721">
      <formula>LEN(TRIM(G338))=0</formula>
    </cfRule>
    <cfRule type="containsText" dxfId="9718" priority="9722" operator="containsText" text="Operational">
      <formula>NOT(ISERROR(SEARCH("Operational",G338)))</formula>
    </cfRule>
    <cfRule type="containsText" dxfId="9717" priority="9723" operator="containsText" text="Dn(service)">
      <formula>NOT(ISERROR(SEARCH("Dn(service)",G338)))</formula>
    </cfRule>
    <cfRule type="containsText" dxfId="9716" priority="9724" operator="containsText" text="Dn(waiting)">
      <formula>NOT(ISERROR(SEARCH("Dn(waiting)",G338)))</formula>
    </cfRule>
  </conditionalFormatting>
  <conditionalFormatting sqref="C337">
    <cfRule type="containsBlanks" dxfId="9715" priority="9717">
      <formula>LEN(TRIM(C337))=0</formula>
    </cfRule>
    <cfRule type="containsText" dxfId="9714" priority="9718" operator="containsText" text="Operational">
      <formula>NOT(ISERROR(SEARCH("Operational",C337)))</formula>
    </cfRule>
    <cfRule type="containsText" dxfId="9713" priority="9719" operator="containsText" text="Dn(service)">
      <formula>NOT(ISERROR(SEARCH("Dn(service)",C337)))</formula>
    </cfRule>
    <cfRule type="containsText" dxfId="9712" priority="9720" operator="containsText" text="Dn(waiting)">
      <formula>NOT(ISERROR(SEARCH("Dn(waiting)",C337)))</formula>
    </cfRule>
  </conditionalFormatting>
  <conditionalFormatting sqref="C338">
    <cfRule type="containsBlanks" dxfId="9711" priority="9713">
      <formula>LEN(TRIM(C338))=0</formula>
    </cfRule>
    <cfRule type="containsText" dxfId="9710" priority="9714" operator="containsText" text="Operational">
      <formula>NOT(ISERROR(SEARCH("Operational",C338)))</formula>
    </cfRule>
    <cfRule type="containsText" dxfId="9709" priority="9715" operator="containsText" text="Dn(service)">
      <formula>NOT(ISERROR(SEARCH("Dn(service)",C338)))</formula>
    </cfRule>
    <cfRule type="containsText" dxfId="9708" priority="9716" operator="containsText" text="Dn(waiting)">
      <formula>NOT(ISERROR(SEARCH("Dn(waiting)",C338)))</formula>
    </cfRule>
  </conditionalFormatting>
  <conditionalFormatting sqref="I199:I202">
    <cfRule type="containsBlanks" dxfId="9707" priority="9625">
      <formula>LEN(TRIM(I199))=0</formula>
    </cfRule>
    <cfRule type="containsText" dxfId="9706" priority="9626" operator="containsText" text="Operational">
      <formula>NOT(ISERROR(SEARCH("Operational",I199)))</formula>
    </cfRule>
    <cfRule type="containsText" dxfId="9705" priority="9627" operator="containsText" text="Dn(service)">
      <formula>NOT(ISERROR(SEARCH("Dn(service)",I199)))</formula>
    </cfRule>
    <cfRule type="containsText" dxfId="9704" priority="9628" operator="containsText" text="Dn(waiting)">
      <formula>NOT(ISERROR(SEARCH("Dn(waiting)",I199)))</formula>
    </cfRule>
  </conditionalFormatting>
  <conditionalFormatting sqref="D182:D202">
    <cfRule type="containsBlanks" dxfId="9703" priority="9617">
      <formula>LEN(TRIM(D182))=0</formula>
    </cfRule>
    <cfRule type="containsText" dxfId="9702" priority="9618" operator="containsText" text="Operational">
      <formula>NOT(ISERROR(SEARCH("Operational",D182)))</formula>
    </cfRule>
    <cfRule type="containsText" dxfId="9701" priority="9619" operator="containsText" text="Dn(service)">
      <formula>NOT(ISERROR(SEARCH("Dn(service)",D182)))</formula>
    </cfRule>
    <cfRule type="containsText" dxfId="9700" priority="9620" operator="containsText" text="Dn(waiting)">
      <formula>NOT(ISERROR(SEARCH("Dn(waiting)",D182)))</formula>
    </cfRule>
  </conditionalFormatting>
  <conditionalFormatting sqref="H183">
    <cfRule type="containsBlanks" dxfId="9699" priority="9605">
      <formula>LEN(TRIM(H183))=0</formula>
    </cfRule>
    <cfRule type="containsText" dxfId="9698" priority="9606" operator="containsText" text="Operational">
      <formula>NOT(ISERROR(SEARCH("Operational",H183)))</formula>
    </cfRule>
    <cfRule type="containsText" dxfId="9697" priority="9607" operator="containsText" text="Dn(service)">
      <formula>NOT(ISERROR(SEARCH("Dn(service)",H183)))</formula>
    </cfRule>
    <cfRule type="containsText" dxfId="9696" priority="9608" operator="containsText" text="Dn(waiting)">
      <formula>NOT(ISERROR(SEARCH("Dn(waiting)",H183)))</formula>
    </cfRule>
  </conditionalFormatting>
  <conditionalFormatting sqref="C191:C210">
    <cfRule type="containsBlanks" dxfId="9695" priority="9589">
      <formula>LEN(TRIM(C191))=0</formula>
    </cfRule>
    <cfRule type="containsText" dxfId="9694" priority="9590" operator="containsText" text="Operational">
      <formula>NOT(ISERROR(SEARCH("Operational",C191)))</formula>
    </cfRule>
    <cfRule type="containsText" dxfId="9693" priority="9591" operator="containsText" text="Dn(service)">
      <formula>NOT(ISERROR(SEARCH("Dn(service)",C191)))</formula>
    </cfRule>
    <cfRule type="containsText" dxfId="9692" priority="9592" operator="containsText" text="Dn(waiting)">
      <formula>NOT(ISERROR(SEARCH("Dn(waiting)",C191)))</formula>
    </cfRule>
  </conditionalFormatting>
  <conditionalFormatting sqref="D172">
    <cfRule type="containsBlanks" dxfId="9691" priority="9709">
      <formula>LEN(TRIM(D172))=0</formula>
    </cfRule>
    <cfRule type="containsText" dxfId="9690" priority="9710" operator="containsText" text="Operational">
      <formula>NOT(ISERROR(SEARCH("Operational",D172)))</formula>
    </cfRule>
    <cfRule type="containsText" dxfId="9689" priority="9711" operator="containsText" text="Dn(service)">
      <formula>NOT(ISERROR(SEARCH("Dn(service)",D172)))</formula>
    </cfRule>
    <cfRule type="containsText" dxfId="9688" priority="9712" operator="containsText" text="Dn(waiting)">
      <formula>NOT(ISERROR(SEARCH("Dn(waiting)",D172)))</formula>
    </cfRule>
  </conditionalFormatting>
  <conditionalFormatting sqref="D173">
    <cfRule type="containsBlanks" dxfId="9687" priority="9705">
      <formula>LEN(TRIM(D173))=0</formula>
    </cfRule>
    <cfRule type="containsText" dxfId="9686" priority="9706" operator="containsText" text="Operational">
      <formula>NOT(ISERROR(SEARCH("Operational",D173)))</formula>
    </cfRule>
    <cfRule type="containsText" dxfId="9685" priority="9707" operator="containsText" text="Dn(service)">
      <formula>NOT(ISERROR(SEARCH("Dn(service)",D173)))</formula>
    </cfRule>
    <cfRule type="containsText" dxfId="9684" priority="9708" operator="containsText" text="Dn(waiting)">
      <formula>NOT(ISERROR(SEARCH("Dn(waiting)",D173)))</formula>
    </cfRule>
  </conditionalFormatting>
  <conditionalFormatting sqref="D174">
    <cfRule type="containsBlanks" dxfId="9683" priority="9701">
      <formula>LEN(TRIM(D174))=0</formula>
    </cfRule>
    <cfRule type="containsText" dxfId="9682" priority="9702" operator="containsText" text="Operational">
      <formula>NOT(ISERROR(SEARCH("Operational",D174)))</formula>
    </cfRule>
    <cfRule type="containsText" dxfId="9681" priority="9703" operator="containsText" text="Dn(service)">
      <formula>NOT(ISERROR(SEARCH("Dn(service)",D174)))</formula>
    </cfRule>
    <cfRule type="containsText" dxfId="9680" priority="9704" operator="containsText" text="Dn(waiting)">
      <formula>NOT(ISERROR(SEARCH("Dn(waiting)",D174)))</formula>
    </cfRule>
  </conditionalFormatting>
  <conditionalFormatting sqref="D175">
    <cfRule type="containsBlanks" dxfId="9679" priority="9697">
      <formula>LEN(TRIM(D175))=0</formula>
    </cfRule>
    <cfRule type="containsText" dxfId="9678" priority="9698" operator="containsText" text="Operational">
      <formula>NOT(ISERROR(SEARCH("Operational",D175)))</formula>
    </cfRule>
    <cfRule type="containsText" dxfId="9677" priority="9699" operator="containsText" text="Dn(service)">
      <formula>NOT(ISERROR(SEARCH("Dn(service)",D175)))</formula>
    </cfRule>
    <cfRule type="containsText" dxfId="9676" priority="9700" operator="containsText" text="Dn(waiting)">
      <formula>NOT(ISERROR(SEARCH("Dn(waiting)",D175)))</formula>
    </cfRule>
  </conditionalFormatting>
  <conditionalFormatting sqref="D176">
    <cfRule type="containsBlanks" dxfId="9675" priority="9693">
      <formula>LEN(TRIM(D176))=0</formula>
    </cfRule>
    <cfRule type="containsText" dxfId="9674" priority="9694" operator="containsText" text="Operational">
      <formula>NOT(ISERROR(SEARCH("Operational",D176)))</formula>
    </cfRule>
    <cfRule type="containsText" dxfId="9673" priority="9695" operator="containsText" text="Dn(service)">
      <formula>NOT(ISERROR(SEARCH("Dn(service)",D176)))</formula>
    </cfRule>
    <cfRule type="containsText" dxfId="9672" priority="9696" operator="containsText" text="Dn(waiting)">
      <formula>NOT(ISERROR(SEARCH("Dn(waiting)",D176)))</formula>
    </cfRule>
  </conditionalFormatting>
  <conditionalFormatting sqref="H173:H175">
    <cfRule type="containsBlanks" dxfId="9671" priority="9689">
      <formula>LEN(TRIM(H173))=0</formula>
    </cfRule>
    <cfRule type="containsText" dxfId="9670" priority="9690" operator="containsText" text="Operational">
      <formula>NOT(ISERROR(SEARCH("Operational",H173)))</formula>
    </cfRule>
    <cfRule type="containsText" dxfId="9669" priority="9691" operator="containsText" text="Dn(service)">
      <formula>NOT(ISERROR(SEARCH("Dn(service)",H173)))</formula>
    </cfRule>
    <cfRule type="containsText" dxfId="9668" priority="9692" operator="containsText" text="Dn(waiting)">
      <formula>NOT(ISERROR(SEARCH("Dn(waiting)",H173)))</formula>
    </cfRule>
  </conditionalFormatting>
  <conditionalFormatting sqref="H176:H179">
    <cfRule type="containsBlanks" dxfId="9667" priority="9685">
      <formula>LEN(TRIM(H176))=0</formula>
    </cfRule>
    <cfRule type="containsText" dxfId="9666" priority="9686" operator="containsText" text="Operational">
      <formula>NOT(ISERROR(SEARCH("Operational",H176)))</formula>
    </cfRule>
    <cfRule type="containsText" dxfId="9665" priority="9687" operator="containsText" text="Dn(service)">
      <formula>NOT(ISERROR(SEARCH("Dn(service)",H176)))</formula>
    </cfRule>
    <cfRule type="containsText" dxfId="9664" priority="9688" operator="containsText" text="Dn(waiting)">
      <formula>NOT(ISERROR(SEARCH("Dn(waiting)",H176)))</formula>
    </cfRule>
  </conditionalFormatting>
  <conditionalFormatting sqref="H180">
    <cfRule type="containsBlanks" dxfId="9663" priority="9681">
      <formula>LEN(TRIM(H180))=0</formula>
    </cfRule>
    <cfRule type="containsText" dxfId="9662" priority="9682" operator="containsText" text="Operational">
      <formula>NOT(ISERROR(SEARCH("Operational",H180)))</formula>
    </cfRule>
    <cfRule type="containsText" dxfId="9661" priority="9683" operator="containsText" text="Dn(service)">
      <formula>NOT(ISERROR(SEARCH("Dn(service)",H180)))</formula>
    </cfRule>
    <cfRule type="containsText" dxfId="9660" priority="9684" operator="containsText" text="Dn(waiting)">
      <formula>NOT(ISERROR(SEARCH("Dn(waiting)",H180)))</formula>
    </cfRule>
  </conditionalFormatting>
  <conditionalFormatting sqref="C175:C179">
    <cfRule type="containsBlanks" dxfId="9659" priority="9677">
      <formula>LEN(TRIM(C175))=0</formula>
    </cfRule>
    <cfRule type="containsText" dxfId="9658" priority="9678" operator="containsText" text="Operational">
      <formula>NOT(ISERROR(SEARCH("Operational",C175)))</formula>
    </cfRule>
    <cfRule type="containsText" dxfId="9657" priority="9679" operator="containsText" text="Dn(service)">
      <formula>NOT(ISERROR(SEARCH("Dn(service)",C175)))</formula>
    </cfRule>
    <cfRule type="containsText" dxfId="9656" priority="9680" operator="containsText" text="Dn(waiting)">
      <formula>NOT(ISERROR(SEARCH("Dn(waiting)",C175)))</formula>
    </cfRule>
  </conditionalFormatting>
  <conditionalFormatting sqref="C180:C183">
    <cfRule type="containsBlanks" dxfId="9655" priority="9673">
      <formula>LEN(TRIM(C180))=0</formula>
    </cfRule>
    <cfRule type="containsText" dxfId="9654" priority="9674" operator="containsText" text="Operational">
      <formula>NOT(ISERROR(SEARCH("Operational",C180)))</formula>
    </cfRule>
    <cfRule type="containsText" dxfId="9653" priority="9675" operator="containsText" text="Dn(service)">
      <formula>NOT(ISERROR(SEARCH("Dn(service)",C180)))</formula>
    </cfRule>
    <cfRule type="containsText" dxfId="9652" priority="9676" operator="containsText" text="Dn(waiting)">
      <formula>NOT(ISERROR(SEARCH("Dn(waiting)",C180)))</formula>
    </cfRule>
  </conditionalFormatting>
  <conditionalFormatting sqref="C184">
    <cfRule type="containsBlanks" dxfId="9651" priority="9669">
      <formula>LEN(TRIM(C184))=0</formula>
    </cfRule>
    <cfRule type="containsText" dxfId="9650" priority="9670" operator="containsText" text="Operational">
      <formula>NOT(ISERROR(SEARCH("Operational",C184)))</formula>
    </cfRule>
    <cfRule type="containsText" dxfId="9649" priority="9671" operator="containsText" text="Dn(service)">
      <formula>NOT(ISERROR(SEARCH("Dn(service)",C184)))</formula>
    </cfRule>
    <cfRule type="containsText" dxfId="9648" priority="9672" operator="containsText" text="Dn(waiting)">
      <formula>NOT(ISERROR(SEARCH("Dn(waiting)",C184)))</formula>
    </cfRule>
  </conditionalFormatting>
  <conditionalFormatting sqref="F177:F183">
    <cfRule type="containsBlanks" dxfId="9647" priority="9665">
      <formula>LEN(TRIM(F177))=0</formula>
    </cfRule>
    <cfRule type="containsText" dxfId="9646" priority="9666" operator="containsText" text="Operational">
      <formula>NOT(ISERROR(SEARCH("Operational",F177)))</formula>
    </cfRule>
    <cfRule type="containsText" dxfId="9645" priority="9667" operator="containsText" text="Dn(service)">
      <formula>NOT(ISERROR(SEARCH("Dn(service)",F177)))</formula>
    </cfRule>
    <cfRule type="containsText" dxfId="9644" priority="9668" operator="containsText" text="Dn(waiting)">
      <formula>NOT(ISERROR(SEARCH("Dn(waiting)",F177)))</formula>
    </cfRule>
  </conditionalFormatting>
  <conditionalFormatting sqref="F184:F188">
    <cfRule type="containsBlanks" dxfId="9643" priority="9661">
      <formula>LEN(TRIM(F184))=0</formula>
    </cfRule>
    <cfRule type="containsText" dxfId="9642" priority="9662" operator="containsText" text="Operational">
      <formula>NOT(ISERROR(SEARCH("Operational",F184)))</formula>
    </cfRule>
    <cfRule type="containsText" dxfId="9641" priority="9663" operator="containsText" text="Dn(service)">
      <formula>NOT(ISERROR(SEARCH("Dn(service)",F184)))</formula>
    </cfRule>
    <cfRule type="containsText" dxfId="9640" priority="9664" operator="containsText" text="Dn(waiting)">
      <formula>NOT(ISERROR(SEARCH("Dn(waiting)",F184)))</formula>
    </cfRule>
  </conditionalFormatting>
  <conditionalFormatting sqref="F189">
    <cfRule type="containsBlanks" dxfId="9639" priority="9657">
      <formula>LEN(TRIM(F189))=0</formula>
    </cfRule>
    <cfRule type="containsText" dxfId="9638" priority="9658" operator="containsText" text="Operational">
      <formula>NOT(ISERROR(SEARCH("Operational",F189)))</formula>
    </cfRule>
    <cfRule type="containsText" dxfId="9637" priority="9659" operator="containsText" text="Dn(service)">
      <formula>NOT(ISERROR(SEARCH("Dn(service)",F189)))</formula>
    </cfRule>
    <cfRule type="containsText" dxfId="9636" priority="9660" operator="containsText" text="Dn(waiting)">
      <formula>NOT(ISERROR(SEARCH("Dn(waiting)",F189)))</formula>
    </cfRule>
  </conditionalFormatting>
  <conditionalFormatting sqref="G178:G188">
    <cfRule type="containsBlanks" dxfId="9635" priority="9653">
      <formula>LEN(TRIM(G178))=0</formula>
    </cfRule>
    <cfRule type="containsText" dxfId="9634" priority="9654" operator="containsText" text="Operational">
      <formula>NOT(ISERROR(SEARCH("Operational",G178)))</formula>
    </cfRule>
    <cfRule type="containsText" dxfId="9633" priority="9655" operator="containsText" text="Dn(service)">
      <formula>NOT(ISERROR(SEARCH("Dn(service)",G178)))</formula>
    </cfRule>
    <cfRule type="containsText" dxfId="9632" priority="9656" operator="containsText" text="Dn(waiting)">
      <formula>NOT(ISERROR(SEARCH("Dn(waiting)",G178)))</formula>
    </cfRule>
  </conditionalFormatting>
  <conditionalFormatting sqref="G189:G193">
    <cfRule type="containsBlanks" dxfId="9631" priority="9649">
      <formula>LEN(TRIM(G189))=0</formula>
    </cfRule>
    <cfRule type="containsText" dxfId="9630" priority="9650" operator="containsText" text="Operational">
      <formula>NOT(ISERROR(SEARCH("Operational",G189)))</formula>
    </cfRule>
    <cfRule type="containsText" dxfId="9629" priority="9651" operator="containsText" text="Dn(service)">
      <formula>NOT(ISERROR(SEARCH("Dn(service)",G189)))</formula>
    </cfRule>
    <cfRule type="containsText" dxfId="9628" priority="9652" operator="containsText" text="Dn(waiting)">
      <formula>NOT(ISERROR(SEARCH("Dn(waiting)",G189)))</formula>
    </cfRule>
  </conditionalFormatting>
  <conditionalFormatting sqref="G194">
    <cfRule type="containsBlanks" dxfId="9627" priority="9645">
      <formula>LEN(TRIM(G194))=0</formula>
    </cfRule>
    <cfRule type="containsText" dxfId="9626" priority="9646" operator="containsText" text="Operational">
      <formula>NOT(ISERROR(SEARCH("Operational",G194)))</formula>
    </cfRule>
    <cfRule type="containsText" dxfId="9625" priority="9647" operator="containsText" text="Dn(service)">
      <formula>NOT(ISERROR(SEARCH("Dn(service)",G194)))</formula>
    </cfRule>
    <cfRule type="containsText" dxfId="9624" priority="9648" operator="containsText" text="Dn(waiting)">
      <formula>NOT(ISERROR(SEARCH("Dn(waiting)",G194)))</formula>
    </cfRule>
  </conditionalFormatting>
  <conditionalFormatting sqref="E179:E193">
    <cfRule type="containsBlanks" dxfId="9623" priority="9641">
      <formula>LEN(TRIM(E179))=0</formula>
    </cfRule>
    <cfRule type="containsText" dxfId="9622" priority="9642" operator="containsText" text="Operational">
      <formula>NOT(ISERROR(SEARCH("Operational",E179)))</formula>
    </cfRule>
    <cfRule type="containsText" dxfId="9621" priority="9643" operator="containsText" text="Dn(service)">
      <formula>NOT(ISERROR(SEARCH("Dn(service)",E179)))</formula>
    </cfRule>
    <cfRule type="containsText" dxfId="9620" priority="9644" operator="containsText" text="Dn(waiting)">
      <formula>NOT(ISERROR(SEARCH("Dn(waiting)",E179)))</formula>
    </cfRule>
  </conditionalFormatting>
  <conditionalFormatting sqref="E194:E198">
    <cfRule type="containsBlanks" dxfId="9619" priority="9637">
      <formula>LEN(TRIM(E194))=0</formula>
    </cfRule>
    <cfRule type="containsText" dxfId="9618" priority="9638" operator="containsText" text="Operational">
      <formula>NOT(ISERROR(SEARCH("Operational",E194)))</formula>
    </cfRule>
    <cfRule type="containsText" dxfId="9617" priority="9639" operator="containsText" text="Dn(service)">
      <formula>NOT(ISERROR(SEARCH("Dn(service)",E194)))</formula>
    </cfRule>
    <cfRule type="containsText" dxfId="9616" priority="9640" operator="containsText" text="Dn(waiting)">
      <formula>NOT(ISERROR(SEARCH("Dn(waiting)",E194)))</formula>
    </cfRule>
  </conditionalFormatting>
  <conditionalFormatting sqref="E199">
    <cfRule type="containsBlanks" dxfId="9615" priority="9633">
      <formula>LEN(TRIM(E199))=0</formula>
    </cfRule>
    <cfRule type="containsText" dxfId="9614" priority="9634" operator="containsText" text="Operational">
      <formula>NOT(ISERROR(SEARCH("Operational",E199)))</formula>
    </cfRule>
    <cfRule type="containsText" dxfId="9613" priority="9635" operator="containsText" text="Dn(service)">
      <formula>NOT(ISERROR(SEARCH("Dn(service)",E199)))</formula>
    </cfRule>
    <cfRule type="containsText" dxfId="9612" priority="9636" operator="containsText" text="Dn(waiting)">
      <formula>NOT(ISERROR(SEARCH("Dn(waiting)",E199)))</formula>
    </cfRule>
  </conditionalFormatting>
  <conditionalFormatting sqref="I180:I198">
    <cfRule type="containsBlanks" dxfId="9611" priority="9629">
      <formula>LEN(TRIM(I180))=0</formula>
    </cfRule>
    <cfRule type="containsText" dxfId="9610" priority="9630" operator="containsText" text="Operational">
      <formula>NOT(ISERROR(SEARCH("Operational",I180)))</formula>
    </cfRule>
    <cfRule type="containsText" dxfId="9609" priority="9631" operator="containsText" text="Dn(service)">
      <formula>NOT(ISERROR(SEARCH("Dn(service)",I180)))</formula>
    </cfRule>
    <cfRule type="containsText" dxfId="9608" priority="9632" operator="containsText" text="Dn(waiting)">
      <formula>NOT(ISERROR(SEARCH("Dn(waiting)",I180)))</formula>
    </cfRule>
  </conditionalFormatting>
  <conditionalFormatting sqref="I203">
    <cfRule type="containsBlanks" dxfId="9607" priority="9621">
      <formula>LEN(TRIM(I203))=0</formula>
    </cfRule>
    <cfRule type="containsText" dxfId="9606" priority="9622" operator="containsText" text="Operational">
      <formula>NOT(ISERROR(SEARCH("Operational",I203)))</formula>
    </cfRule>
    <cfRule type="containsText" dxfId="9605" priority="9623" operator="containsText" text="Dn(service)">
      <formula>NOT(ISERROR(SEARCH("Dn(service)",I203)))</formula>
    </cfRule>
    <cfRule type="containsText" dxfId="9604" priority="9624" operator="containsText" text="Dn(waiting)">
      <formula>NOT(ISERROR(SEARCH("Dn(waiting)",I203)))</formula>
    </cfRule>
  </conditionalFormatting>
  <conditionalFormatting sqref="D203:D206">
    <cfRule type="containsBlanks" dxfId="9603" priority="9613">
      <formula>LEN(TRIM(D203))=0</formula>
    </cfRule>
    <cfRule type="containsText" dxfId="9602" priority="9614" operator="containsText" text="Operational">
      <formula>NOT(ISERROR(SEARCH("Operational",D203)))</formula>
    </cfRule>
    <cfRule type="containsText" dxfId="9601" priority="9615" operator="containsText" text="Dn(service)">
      <formula>NOT(ISERROR(SEARCH("Dn(service)",D203)))</formula>
    </cfRule>
    <cfRule type="containsText" dxfId="9600" priority="9616" operator="containsText" text="Dn(waiting)">
      <formula>NOT(ISERROR(SEARCH("Dn(waiting)",D203)))</formula>
    </cfRule>
  </conditionalFormatting>
  <conditionalFormatting sqref="D207">
    <cfRule type="containsBlanks" dxfId="9599" priority="9609">
      <formula>LEN(TRIM(D207))=0</formula>
    </cfRule>
    <cfRule type="containsText" dxfId="9598" priority="9610" operator="containsText" text="Operational">
      <formula>NOT(ISERROR(SEARCH("Operational",D207)))</formula>
    </cfRule>
    <cfRule type="containsText" dxfId="9597" priority="9611" operator="containsText" text="Dn(service)">
      <formula>NOT(ISERROR(SEARCH("Dn(service)",D207)))</formula>
    </cfRule>
    <cfRule type="containsText" dxfId="9596" priority="9612" operator="containsText" text="Dn(waiting)">
      <formula>NOT(ISERROR(SEARCH("Dn(waiting)",D207)))</formula>
    </cfRule>
  </conditionalFormatting>
  <conditionalFormatting sqref="H184:H206">
    <cfRule type="containsBlanks" dxfId="9595" priority="9601">
      <formula>LEN(TRIM(H184))=0</formula>
    </cfRule>
    <cfRule type="containsText" dxfId="9594" priority="9602" operator="containsText" text="Operational">
      <formula>NOT(ISERROR(SEARCH("Operational",H184)))</formula>
    </cfRule>
    <cfRule type="containsText" dxfId="9593" priority="9603" operator="containsText" text="Dn(service)">
      <formula>NOT(ISERROR(SEARCH("Dn(service)",H184)))</formula>
    </cfRule>
    <cfRule type="containsText" dxfId="9592" priority="9604" operator="containsText" text="Dn(waiting)">
      <formula>NOT(ISERROR(SEARCH("Dn(waiting)",H184)))</formula>
    </cfRule>
  </conditionalFormatting>
  <conditionalFormatting sqref="H207:H210">
    <cfRule type="containsBlanks" dxfId="9591" priority="9597">
      <formula>LEN(TRIM(H207))=0</formula>
    </cfRule>
    <cfRule type="containsText" dxfId="9590" priority="9598" operator="containsText" text="Operational">
      <formula>NOT(ISERROR(SEARCH("Operational",H207)))</formula>
    </cfRule>
    <cfRule type="containsText" dxfId="9589" priority="9599" operator="containsText" text="Dn(service)">
      <formula>NOT(ISERROR(SEARCH("Dn(service)",H207)))</formula>
    </cfRule>
    <cfRule type="containsText" dxfId="9588" priority="9600" operator="containsText" text="Dn(waiting)">
      <formula>NOT(ISERROR(SEARCH("Dn(waiting)",H207)))</formula>
    </cfRule>
  </conditionalFormatting>
  <conditionalFormatting sqref="H211">
    <cfRule type="containsBlanks" dxfId="9587" priority="9593">
      <formula>LEN(TRIM(H211))=0</formula>
    </cfRule>
    <cfRule type="containsText" dxfId="9586" priority="9594" operator="containsText" text="Operational">
      <formula>NOT(ISERROR(SEARCH("Operational",H211)))</formula>
    </cfRule>
    <cfRule type="containsText" dxfId="9585" priority="9595" operator="containsText" text="Dn(service)">
      <formula>NOT(ISERROR(SEARCH("Dn(service)",H211)))</formula>
    </cfRule>
    <cfRule type="containsText" dxfId="9584" priority="9596" operator="containsText" text="Dn(waiting)">
      <formula>NOT(ISERROR(SEARCH("Dn(waiting)",H211)))</formula>
    </cfRule>
  </conditionalFormatting>
  <conditionalFormatting sqref="C211:C215">
    <cfRule type="containsBlanks" dxfId="9583" priority="9585">
      <formula>LEN(TRIM(C211))=0</formula>
    </cfRule>
    <cfRule type="containsText" dxfId="9582" priority="9586" operator="containsText" text="Operational">
      <formula>NOT(ISERROR(SEARCH("Operational",C211)))</formula>
    </cfRule>
    <cfRule type="containsText" dxfId="9581" priority="9587" operator="containsText" text="Dn(service)">
      <formula>NOT(ISERROR(SEARCH("Dn(service)",C211)))</formula>
    </cfRule>
    <cfRule type="containsText" dxfId="9580" priority="9588" operator="containsText" text="Dn(waiting)">
      <formula>NOT(ISERROR(SEARCH("Dn(waiting)",C211)))</formula>
    </cfRule>
  </conditionalFormatting>
  <conditionalFormatting sqref="C216">
    <cfRule type="containsBlanks" dxfId="9579" priority="9581">
      <formula>LEN(TRIM(C216))=0</formula>
    </cfRule>
    <cfRule type="containsText" dxfId="9578" priority="9582" operator="containsText" text="Operational">
      <formula>NOT(ISERROR(SEARCH("Operational",C216)))</formula>
    </cfRule>
    <cfRule type="containsText" dxfId="9577" priority="9583" operator="containsText" text="Dn(service)">
      <formula>NOT(ISERROR(SEARCH("Dn(service)",C216)))</formula>
    </cfRule>
    <cfRule type="containsText" dxfId="9576" priority="9584" operator="containsText" text="Dn(waiting)">
      <formula>NOT(ISERROR(SEARCH("Dn(waiting)",C216)))</formula>
    </cfRule>
  </conditionalFormatting>
  <conditionalFormatting sqref="F216:F219">
    <cfRule type="containsBlanks" dxfId="9575" priority="9577">
      <formula>LEN(TRIM(F216))=0</formula>
    </cfRule>
    <cfRule type="containsText" dxfId="9574" priority="9578" operator="containsText" text="Operational">
      <formula>NOT(ISERROR(SEARCH("Operational",F216)))</formula>
    </cfRule>
    <cfRule type="containsText" dxfId="9573" priority="9579" operator="containsText" text="Dn(service)">
      <formula>NOT(ISERROR(SEARCH("Dn(service)",F216)))</formula>
    </cfRule>
    <cfRule type="containsText" dxfId="9572" priority="9580" operator="containsText" text="Dn(waiting)">
      <formula>NOT(ISERROR(SEARCH("Dn(waiting)",F216)))</formula>
    </cfRule>
  </conditionalFormatting>
  <conditionalFormatting sqref="G205:G219">
    <cfRule type="containsBlanks" dxfId="9571" priority="9569">
      <formula>LEN(TRIM(G205))=0</formula>
    </cfRule>
    <cfRule type="containsText" dxfId="9570" priority="9570" operator="containsText" text="Operational">
      <formula>NOT(ISERROR(SEARCH("Operational",G205)))</formula>
    </cfRule>
    <cfRule type="containsText" dxfId="9569" priority="9571" operator="containsText" text="Dn(service)">
      <formula>NOT(ISERROR(SEARCH("Dn(service)",G205)))</formula>
    </cfRule>
    <cfRule type="containsText" dxfId="9568" priority="9572" operator="containsText" text="Dn(waiting)">
      <formula>NOT(ISERROR(SEARCH("Dn(waiting)",G205)))</formula>
    </cfRule>
  </conditionalFormatting>
  <conditionalFormatting sqref="F214">
    <cfRule type="containsBlanks" dxfId="9567" priority="9565">
      <formula>LEN(TRIM(F214))=0</formula>
    </cfRule>
    <cfRule type="containsText" dxfId="9566" priority="9566" operator="containsText" text="Operational">
      <formula>NOT(ISERROR(SEARCH("Operational",F214)))</formula>
    </cfRule>
    <cfRule type="containsText" dxfId="9565" priority="9567" operator="containsText" text="Dn(service)">
      <formula>NOT(ISERROR(SEARCH("Dn(service)",F214)))</formula>
    </cfRule>
    <cfRule type="containsText" dxfId="9564" priority="9568" operator="containsText" text="Dn(waiting)">
      <formula>NOT(ISERROR(SEARCH("Dn(waiting)",F214)))</formula>
    </cfRule>
  </conditionalFormatting>
  <conditionalFormatting sqref="G220:G224">
    <cfRule type="containsBlanks" dxfId="9563" priority="9561">
      <formula>LEN(TRIM(G220))=0</formula>
    </cfRule>
    <cfRule type="containsText" dxfId="9562" priority="9562" operator="containsText" text="Operational">
      <formula>NOT(ISERROR(SEARCH("Operational",G220)))</formula>
    </cfRule>
    <cfRule type="containsText" dxfId="9561" priority="9563" operator="containsText" text="Dn(service)">
      <formula>NOT(ISERROR(SEARCH("Dn(service)",G220)))</formula>
    </cfRule>
    <cfRule type="containsText" dxfId="9560" priority="9564" operator="containsText" text="Dn(waiting)">
      <formula>NOT(ISERROR(SEARCH("Dn(waiting)",G220)))</formula>
    </cfRule>
  </conditionalFormatting>
  <conditionalFormatting sqref="E209:E224">
    <cfRule type="containsBlanks" dxfId="9559" priority="9557">
      <formula>LEN(TRIM(E209))=0</formula>
    </cfRule>
    <cfRule type="containsText" dxfId="9558" priority="9558" operator="containsText" text="Operational">
      <formula>NOT(ISERROR(SEARCH("Operational",E209)))</formula>
    </cfRule>
    <cfRule type="containsText" dxfId="9557" priority="9559" operator="containsText" text="Dn(service)">
      <formula>NOT(ISERROR(SEARCH("Dn(service)",E209)))</formula>
    </cfRule>
    <cfRule type="containsText" dxfId="9556" priority="9560" operator="containsText" text="Dn(waiting)">
      <formula>NOT(ISERROR(SEARCH("Dn(waiting)",E209)))</formula>
    </cfRule>
  </conditionalFormatting>
  <conditionalFormatting sqref="E225:E228">
    <cfRule type="containsBlanks" dxfId="9555" priority="9553">
      <formula>LEN(TRIM(E225))=0</formula>
    </cfRule>
    <cfRule type="containsText" dxfId="9554" priority="9554" operator="containsText" text="Operational">
      <formula>NOT(ISERROR(SEARCH("Operational",E225)))</formula>
    </cfRule>
    <cfRule type="containsText" dxfId="9553" priority="9555" operator="containsText" text="Dn(service)">
      <formula>NOT(ISERROR(SEARCH("Dn(service)",E225)))</formula>
    </cfRule>
    <cfRule type="containsText" dxfId="9552" priority="9556" operator="containsText" text="Dn(waiting)">
      <formula>NOT(ISERROR(SEARCH("Dn(waiting)",E225)))</formula>
    </cfRule>
  </conditionalFormatting>
  <conditionalFormatting sqref="E311">
    <cfRule type="containsBlanks" dxfId="9551" priority="9225">
      <formula>LEN(TRIM(E311))=0</formula>
    </cfRule>
    <cfRule type="containsText" dxfId="9550" priority="9226" operator="containsText" text="Operational">
      <formula>NOT(ISERROR(SEARCH("Operational",E311)))</formula>
    </cfRule>
    <cfRule type="containsText" dxfId="9549" priority="9227" operator="containsText" text="Dn(service)">
      <formula>NOT(ISERROR(SEARCH("Dn(service)",E311)))</formula>
    </cfRule>
    <cfRule type="containsText" dxfId="9548" priority="9228" operator="containsText" text="Dn(waiting)">
      <formula>NOT(ISERROR(SEARCH("Dn(waiting)",E311)))</formula>
    </cfRule>
  </conditionalFormatting>
  <conditionalFormatting sqref="I216:I228">
    <cfRule type="containsBlanks" dxfId="9547" priority="9549">
      <formula>LEN(TRIM(I216))=0</formula>
    </cfRule>
    <cfRule type="containsText" dxfId="9546" priority="9550" operator="containsText" text="Operational">
      <formula>NOT(ISERROR(SEARCH("Operational",I216)))</formula>
    </cfRule>
    <cfRule type="containsText" dxfId="9545" priority="9551" operator="containsText" text="Dn(service)">
      <formula>NOT(ISERROR(SEARCH("Dn(service)",I216)))</formula>
    </cfRule>
    <cfRule type="containsText" dxfId="9544" priority="9552" operator="containsText" text="Dn(waiting)">
      <formula>NOT(ISERROR(SEARCH("Dn(waiting)",I216)))</formula>
    </cfRule>
  </conditionalFormatting>
  <conditionalFormatting sqref="I229:I232">
    <cfRule type="containsBlanks" dxfId="9543" priority="9545">
      <formula>LEN(TRIM(I229))=0</formula>
    </cfRule>
    <cfRule type="containsText" dxfId="9542" priority="9546" operator="containsText" text="Operational">
      <formula>NOT(ISERROR(SEARCH("Operational",I229)))</formula>
    </cfRule>
    <cfRule type="containsText" dxfId="9541" priority="9547" operator="containsText" text="Dn(service)">
      <formula>NOT(ISERROR(SEARCH("Dn(service)",I229)))</formula>
    </cfRule>
    <cfRule type="containsText" dxfId="9540" priority="9548" operator="containsText" text="Dn(waiting)">
      <formula>NOT(ISERROR(SEARCH("Dn(waiting)",I229)))</formula>
    </cfRule>
  </conditionalFormatting>
  <conditionalFormatting sqref="G225">
    <cfRule type="containsBlanks" dxfId="9539" priority="9541">
      <formula>LEN(TRIM(G225))=0</formula>
    </cfRule>
    <cfRule type="containsText" dxfId="9538" priority="9542" operator="containsText" text="Operational">
      <formula>NOT(ISERROR(SEARCH("Operational",G225)))</formula>
    </cfRule>
    <cfRule type="containsText" dxfId="9537" priority="9543" operator="containsText" text="Dn(service)">
      <formula>NOT(ISERROR(SEARCH("Dn(service)",G225)))</formula>
    </cfRule>
    <cfRule type="containsText" dxfId="9536" priority="9544" operator="containsText" text="Dn(waiting)">
      <formula>NOT(ISERROR(SEARCH("Dn(waiting)",G225)))</formula>
    </cfRule>
  </conditionalFormatting>
  <conditionalFormatting sqref="I233">
    <cfRule type="containsBlanks" dxfId="9535" priority="9537">
      <formula>LEN(TRIM(I233))=0</formula>
    </cfRule>
    <cfRule type="containsText" dxfId="9534" priority="9538" operator="containsText" text="Operational">
      <formula>NOT(ISERROR(SEARCH("Operational",I233)))</formula>
    </cfRule>
    <cfRule type="containsText" dxfId="9533" priority="9539" operator="containsText" text="Dn(service)">
      <formula>NOT(ISERROR(SEARCH("Dn(service)",I233)))</formula>
    </cfRule>
    <cfRule type="containsText" dxfId="9532" priority="9540" operator="containsText" text="Dn(waiting)">
      <formula>NOT(ISERROR(SEARCH("Dn(waiting)",I233)))</formula>
    </cfRule>
  </conditionalFormatting>
  <conditionalFormatting sqref="D219:D232">
    <cfRule type="containsBlanks" dxfId="9531" priority="9533">
      <formula>LEN(TRIM(D219))=0</formula>
    </cfRule>
    <cfRule type="containsText" dxfId="9530" priority="9534" operator="containsText" text="Operational">
      <formula>NOT(ISERROR(SEARCH("Operational",D219)))</formula>
    </cfRule>
    <cfRule type="containsText" dxfId="9529" priority="9535" operator="containsText" text="Dn(service)">
      <formula>NOT(ISERROR(SEARCH("Dn(service)",D219)))</formula>
    </cfRule>
    <cfRule type="containsText" dxfId="9528" priority="9536" operator="containsText" text="Dn(waiting)">
      <formula>NOT(ISERROR(SEARCH("Dn(waiting)",D219)))</formula>
    </cfRule>
  </conditionalFormatting>
  <conditionalFormatting sqref="D233:D236">
    <cfRule type="containsBlanks" dxfId="9527" priority="9529">
      <formula>LEN(TRIM(D233))=0</formula>
    </cfRule>
    <cfRule type="containsText" dxfId="9526" priority="9530" operator="containsText" text="Operational">
      <formula>NOT(ISERROR(SEARCH("Operational",D233)))</formula>
    </cfRule>
    <cfRule type="containsText" dxfId="9525" priority="9531" operator="containsText" text="Dn(service)">
      <formula>NOT(ISERROR(SEARCH("Dn(service)",D233)))</formula>
    </cfRule>
    <cfRule type="containsText" dxfId="9524" priority="9532" operator="containsText" text="Dn(waiting)">
      <formula>NOT(ISERROR(SEARCH("Dn(waiting)",D233)))</formula>
    </cfRule>
  </conditionalFormatting>
  <conditionalFormatting sqref="D237">
    <cfRule type="containsBlanks" dxfId="9523" priority="9525">
      <formula>LEN(TRIM(D237))=0</formula>
    </cfRule>
    <cfRule type="containsText" dxfId="9522" priority="9526" operator="containsText" text="Operational">
      <formula>NOT(ISERROR(SEARCH("Operational",D237)))</formula>
    </cfRule>
    <cfRule type="containsText" dxfId="9521" priority="9527" operator="containsText" text="Dn(service)">
      <formula>NOT(ISERROR(SEARCH("Dn(service)",D237)))</formula>
    </cfRule>
    <cfRule type="containsText" dxfId="9520" priority="9528" operator="containsText" text="Dn(waiting)">
      <formula>NOT(ISERROR(SEARCH("Dn(waiting)",D237)))</formula>
    </cfRule>
  </conditionalFormatting>
  <conditionalFormatting sqref="C229:C240">
    <cfRule type="containsBlanks" dxfId="9519" priority="9521">
      <formula>LEN(TRIM(C229))=0</formula>
    </cfRule>
    <cfRule type="containsText" dxfId="9518" priority="9522" operator="containsText" text="Operational">
      <formula>NOT(ISERROR(SEARCH("Operational",C229)))</formula>
    </cfRule>
    <cfRule type="containsText" dxfId="9517" priority="9523" operator="containsText" text="Dn(service)">
      <formula>NOT(ISERROR(SEARCH("Dn(service)",C229)))</formula>
    </cfRule>
    <cfRule type="containsText" dxfId="9516" priority="9524" operator="containsText" text="Dn(waiting)">
      <formula>NOT(ISERROR(SEARCH("Dn(waiting)",C229)))</formula>
    </cfRule>
  </conditionalFormatting>
  <conditionalFormatting sqref="H221:H236">
    <cfRule type="containsBlanks" dxfId="9515" priority="9517">
      <formula>LEN(TRIM(H221))=0</formula>
    </cfRule>
    <cfRule type="containsText" dxfId="9514" priority="9518" operator="containsText" text="Operational">
      <formula>NOT(ISERROR(SEARCH("Operational",H221)))</formula>
    </cfRule>
    <cfRule type="containsText" dxfId="9513" priority="9519" operator="containsText" text="Dn(service)">
      <formula>NOT(ISERROR(SEARCH("Dn(service)",H221)))</formula>
    </cfRule>
    <cfRule type="containsText" dxfId="9512" priority="9520" operator="containsText" text="Dn(waiting)">
      <formula>NOT(ISERROR(SEARCH("Dn(waiting)",H221)))</formula>
    </cfRule>
  </conditionalFormatting>
  <conditionalFormatting sqref="H237">
    <cfRule type="containsBlanks" dxfId="9511" priority="9513">
      <formula>LEN(TRIM(H237))=0</formula>
    </cfRule>
    <cfRule type="containsText" dxfId="9510" priority="9514" operator="containsText" text="Operational">
      <formula>NOT(ISERROR(SEARCH("Operational",H237)))</formula>
    </cfRule>
    <cfRule type="containsText" dxfId="9509" priority="9515" operator="containsText" text="Dn(service)">
      <formula>NOT(ISERROR(SEARCH("Dn(service)",H237)))</formula>
    </cfRule>
    <cfRule type="containsText" dxfId="9508" priority="9516" operator="containsText" text="Dn(waiting)">
      <formula>NOT(ISERROR(SEARCH("Dn(waiting)",H237)))</formula>
    </cfRule>
  </conditionalFormatting>
  <conditionalFormatting sqref="H238:H240">
    <cfRule type="containsBlanks" dxfId="9507" priority="9509">
      <formula>LEN(TRIM(H238))=0</formula>
    </cfRule>
    <cfRule type="containsText" dxfId="9506" priority="9510" operator="containsText" text="Operational">
      <formula>NOT(ISERROR(SEARCH("Operational",H238)))</formula>
    </cfRule>
    <cfRule type="containsText" dxfId="9505" priority="9511" operator="containsText" text="Dn(service)">
      <formula>NOT(ISERROR(SEARCH("Dn(service)",H238)))</formula>
    </cfRule>
    <cfRule type="containsText" dxfId="9504" priority="9512" operator="containsText" text="Dn(waiting)">
      <formula>NOT(ISERROR(SEARCH("Dn(waiting)",H238)))</formula>
    </cfRule>
  </conditionalFormatting>
  <conditionalFormatting sqref="H241">
    <cfRule type="containsBlanks" dxfId="9503" priority="9505">
      <formula>LEN(TRIM(H241))=0</formula>
    </cfRule>
    <cfRule type="containsText" dxfId="9502" priority="9506" operator="containsText" text="Operational">
      <formula>NOT(ISERROR(SEARCH("Operational",H241)))</formula>
    </cfRule>
    <cfRule type="containsText" dxfId="9501" priority="9507" operator="containsText" text="Dn(service)">
      <formula>NOT(ISERROR(SEARCH("Dn(service)",H241)))</formula>
    </cfRule>
    <cfRule type="containsText" dxfId="9500" priority="9508" operator="containsText" text="Dn(waiting)">
      <formula>NOT(ISERROR(SEARCH("Dn(waiting)",H241)))</formula>
    </cfRule>
  </conditionalFormatting>
  <conditionalFormatting sqref="C241:C244">
    <cfRule type="containsBlanks" dxfId="9499" priority="9501">
      <formula>LEN(TRIM(C241))=0</formula>
    </cfRule>
    <cfRule type="containsText" dxfId="9498" priority="9502" operator="containsText" text="Operational">
      <formula>NOT(ISERROR(SEARCH("Operational",C241)))</formula>
    </cfRule>
    <cfRule type="containsText" dxfId="9497" priority="9503" operator="containsText" text="Dn(service)">
      <formula>NOT(ISERROR(SEARCH("Dn(service)",C241)))</formula>
    </cfRule>
    <cfRule type="containsText" dxfId="9496" priority="9504" operator="containsText" text="Dn(waiting)">
      <formula>NOT(ISERROR(SEARCH("Dn(waiting)",C241)))</formula>
    </cfRule>
  </conditionalFormatting>
  <conditionalFormatting sqref="C245">
    <cfRule type="containsBlanks" dxfId="9495" priority="9497">
      <formula>LEN(TRIM(C245))=0</formula>
    </cfRule>
    <cfRule type="containsText" dxfId="9494" priority="9498" operator="containsText" text="Operational">
      <formula>NOT(ISERROR(SEARCH("Operational",C245)))</formula>
    </cfRule>
    <cfRule type="containsText" dxfId="9493" priority="9499" operator="containsText" text="Dn(service)">
      <formula>NOT(ISERROR(SEARCH("Dn(service)",C245)))</formula>
    </cfRule>
    <cfRule type="containsText" dxfId="9492" priority="9500" operator="containsText" text="Dn(waiting)">
      <formula>NOT(ISERROR(SEARCH("Dn(waiting)",C245)))</formula>
    </cfRule>
  </conditionalFormatting>
  <conditionalFormatting sqref="F231:F244">
    <cfRule type="containsBlanks" dxfId="9491" priority="9493">
      <formula>LEN(TRIM(F231))=0</formula>
    </cfRule>
    <cfRule type="containsText" dxfId="9490" priority="9494" operator="containsText" text="Operational">
      <formula>NOT(ISERROR(SEARCH("Operational",F231)))</formula>
    </cfRule>
    <cfRule type="containsText" dxfId="9489" priority="9495" operator="containsText" text="Dn(service)">
      <formula>NOT(ISERROR(SEARCH("Dn(service)",F231)))</formula>
    </cfRule>
    <cfRule type="containsText" dxfId="9488" priority="9496" operator="containsText" text="Dn(waiting)">
      <formula>NOT(ISERROR(SEARCH("Dn(waiting)",F231)))</formula>
    </cfRule>
  </conditionalFormatting>
  <conditionalFormatting sqref="F231:F244">
    <cfRule type="containsBlanks" dxfId="9487" priority="9489">
      <formula>LEN(TRIM(F231))=0</formula>
    </cfRule>
    <cfRule type="containsText" dxfId="9486" priority="9490" operator="containsText" text="Operational">
      <formula>NOT(ISERROR(SEARCH("Operational",F231)))</formula>
    </cfRule>
    <cfRule type="containsText" dxfId="9485" priority="9491" operator="containsText" text="Dn(service)">
      <formula>NOT(ISERROR(SEARCH("Dn(service)",F231)))</formula>
    </cfRule>
    <cfRule type="containsText" dxfId="9484" priority="9492" operator="containsText" text="Dn(waiting)">
      <formula>NOT(ISERROR(SEARCH("Dn(waiting)",F231)))</formula>
    </cfRule>
  </conditionalFormatting>
  <conditionalFormatting sqref="F245:F249">
    <cfRule type="containsBlanks" dxfId="9483" priority="9485">
      <formula>LEN(TRIM(F245))=0</formula>
    </cfRule>
    <cfRule type="containsText" dxfId="9482" priority="9486" operator="containsText" text="Operational">
      <formula>NOT(ISERROR(SEARCH("Operational",F245)))</formula>
    </cfRule>
    <cfRule type="containsText" dxfId="9481" priority="9487" operator="containsText" text="Dn(service)">
      <formula>NOT(ISERROR(SEARCH("Dn(service)",F245)))</formula>
    </cfRule>
    <cfRule type="containsText" dxfId="9480" priority="9488" operator="containsText" text="Dn(waiting)">
      <formula>NOT(ISERROR(SEARCH("Dn(waiting)",F245)))</formula>
    </cfRule>
  </conditionalFormatting>
  <conditionalFormatting sqref="F250">
    <cfRule type="containsBlanks" dxfId="9479" priority="9481">
      <formula>LEN(TRIM(F250))=0</formula>
    </cfRule>
    <cfRule type="containsText" dxfId="9478" priority="9482" operator="containsText" text="Operational">
      <formula>NOT(ISERROR(SEARCH("Operational",F250)))</formula>
    </cfRule>
    <cfRule type="containsText" dxfId="9477" priority="9483" operator="containsText" text="Dn(service)">
      <formula>NOT(ISERROR(SEARCH("Dn(service)",F250)))</formula>
    </cfRule>
    <cfRule type="containsText" dxfId="9476" priority="9484" operator="containsText" text="Dn(waiting)">
      <formula>NOT(ISERROR(SEARCH("Dn(waiting)",F250)))</formula>
    </cfRule>
  </conditionalFormatting>
  <conditionalFormatting sqref="G234:G249">
    <cfRule type="containsBlanks" dxfId="9475" priority="9477">
      <formula>LEN(TRIM(G234))=0</formula>
    </cfRule>
    <cfRule type="containsText" dxfId="9474" priority="9478" operator="containsText" text="Operational">
      <formula>NOT(ISERROR(SEARCH("Operational",G234)))</formula>
    </cfRule>
    <cfRule type="containsText" dxfId="9473" priority="9479" operator="containsText" text="Dn(service)">
      <formula>NOT(ISERROR(SEARCH("Dn(service)",G234)))</formula>
    </cfRule>
    <cfRule type="containsText" dxfId="9472" priority="9480" operator="containsText" text="Dn(waiting)">
      <formula>NOT(ISERROR(SEARCH("Dn(waiting)",G234)))</formula>
    </cfRule>
  </conditionalFormatting>
  <conditionalFormatting sqref="G234:G249">
    <cfRule type="containsBlanks" dxfId="9471" priority="9473">
      <formula>LEN(TRIM(G234))=0</formula>
    </cfRule>
    <cfRule type="containsText" dxfId="9470" priority="9474" operator="containsText" text="Operational">
      <formula>NOT(ISERROR(SEARCH("Operational",G234)))</formula>
    </cfRule>
    <cfRule type="containsText" dxfId="9469" priority="9475" operator="containsText" text="Dn(service)">
      <formula>NOT(ISERROR(SEARCH("Dn(service)",G234)))</formula>
    </cfRule>
    <cfRule type="containsText" dxfId="9468" priority="9476" operator="containsText" text="Dn(waiting)">
      <formula>NOT(ISERROR(SEARCH("Dn(waiting)",G234)))</formula>
    </cfRule>
  </conditionalFormatting>
  <conditionalFormatting sqref="G250:G253">
    <cfRule type="containsBlanks" dxfId="9467" priority="9469">
      <formula>LEN(TRIM(G250))=0</formula>
    </cfRule>
    <cfRule type="containsText" dxfId="9466" priority="9470" operator="containsText" text="Operational">
      <formula>NOT(ISERROR(SEARCH("Operational",G250)))</formula>
    </cfRule>
    <cfRule type="containsText" dxfId="9465" priority="9471" operator="containsText" text="Dn(service)">
      <formula>NOT(ISERROR(SEARCH("Dn(service)",G250)))</formula>
    </cfRule>
    <cfRule type="containsText" dxfId="9464" priority="9472" operator="containsText" text="Dn(waiting)">
      <formula>NOT(ISERROR(SEARCH("Dn(waiting)",G250)))</formula>
    </cfRule>
  </conditionalFormatting>
  <conditionalFormatting sqref="G254">
    <cfRule type="containsBlanks" dxfId="9463" priority="9465">
      <formula>LEN(TRIM(G254))=0</formula>
    </cfRule>
    <cfRule type="containsText" dxfId="9462" priority="9466" operator="containsText" text="Operational">
      <formula>NOT(ISERROR(SEARCH("Operational",G254)))</formula>
    </cfRule>
    <cfRule type="containsText" dxfId="9461" priority="9467" operator="containsText" text="Dn(service)">
      <formula>NOT(ISERROR(SEARCH("Dn(service)",G254)))</formula>
    </cfRule>
    <cfRule type="containsText" dxfId="9460" priority="9468" operator="containsText" text="Dn(waiting)">
      <formula>NOT(ISERROR(SEARCH("Dn(waiting)",G254)))</formula>
    </cfRule>
  </conditionalFormatting>
  <conditionalFormatting sqref="E239:E253">
    <cfRule type="containsBlanks" dxfId="9459" priority="9461">
      <formula>LEN(TRIM(E239))=0</formula>
    </cfRule>
    <cfRule type="containsText" dxfId="9458" priority="9462" operator="containsText" text="Operational">
      <formula>NOT(ISERROR(SEARCH("Operational",E239)))</formula>
    </cfRule>
    <cfRule type="containsText" dxfId="9457" priority="9463" operator="containsText" text="Dn(service)">
      <formula>NOT(ISERROR(SEARCH("Dn(service)",E239)))</formula>
    </cfRule>
    <cfRule type="containsText" dxfId="9456" priority="9464" operator="containsText" text="Dn(waiting)">
      <formula>NOT(ISERROR(SEARCH("Dn(waiting)",E239)))</formula>
    </cfRule>
  </conditionalFormatting>
  <conditionalFormatting sqref="E239:E253">
    <cfRule type="containsBlanks" dxfId="9455" priority="9457">
      <formula>LEN(TRIM(E239))=0</formula>
    </cfRule>
    <cfRule type="containsText" dxfId="9454" priority="9458" operator="containsText" text="Operational">
      <formula>NOT(ISERROR(SEARCH("Operational",E239)))</formula>
    </cfRule>
    <cfRule type="containsText" dxfId="9453" priority="9459" operator="containsText" text="Dn(service)">
      <formula>NOT(ISERROR(SEARCH("Dn(service)",E239)))</formula>
    </cfRule>
    <cfRule type="containsText" dxfId="9452" priority="9460" operator="containsText" text="Dn(waiting)">
      <formula>NOT(ISERROR(SEARCH("Dn(waiting)",E239)))</formula>
    </cfRule>
  </conditionalFormatting>
  <conditionalFormatting sqref="E254:E256">
    <cfRule type="containsBlanks" dxfId="9451" priority="9453">
      <formula>LEN(TRIM(E254))=0</formula>
    </cfRule>
    <cfRule type="containsText" dxfId="9450" priority="9454" operator="containsText" text="Operational">
      <formula>NOT(ISERROR(SEARCH("Operational",E254)))</formula>
    </cfRule>
    <cfRule type="containsText" dxfId="9449" priority="9455" operator="containsText" text="Dn(service)">
      <formula>NOT(ISERROR(SEARCH("Dn(service)",E254)))</formula>
    </cfRule>
    <cfRule type="containsText" dxfId="9448" priority="9456" operator="containsText" text="Dn(waiting)">
      <formula>NOT(ISERROR(SEARCH("Dn(waiting)",E254)))</formula>
    </cfRule>
  </conditionalFormatting>
  <conditionalFormatting sqref="E257">
    <cfRule type="containsBlanks" dxfId="9447" priority="9449">
      <formula>LEN(TRIM(E257))=0</formula>
    </cfRule>
    <cfRule type="containsText" dxfId="9446" priority="9450" operator="containsText" text="Operational">
      <formula>NOT(ISERROR(SEARCH("Operational",E257)))</formula>
    </cfRule>
    <cfRule type="containsText" dxfId="9445" priority="9451" operator="containsText" text="Dn(service)">
      <formula>NOT(ISERROR(SEARCH("Dn(service)",E257)))</formula>
    </cfRule>
    <cfRule type="containsText" dxfId="9444" priority="9452" operator="containsText" text="Dn(waiting)">
      <formula>NOT(ISERROR(SEARCH("Dn(waiting)",E257)))</formula>
    </cfRule>
  </conditionalFormatting>
  <conditionalFormatting sqref="I243:I257">
    <cfRule type="containsBlanks" dxfId="9443" priority="9445">
      <formula>LEN(TRIM(I243))=0</formula>
    </cfRule>
    <cfRule type="containsText" dxfId="9442" priority="9446" operator="containsText" text="Operational">
      <formula>NOT(ISERROR(SEARCH("Operational",I243)))</formula>
    </cfRule>
    <cfRule type="containsText" dxfId="9441" priority="9447" operator="containsText" text="Dn(service)">
      <formula>NOT(ISERROR(SEARCH("Dn(service)",I243)))</formula>
    </cfRule>
    <cfRule type="containsText" dxfId="9440" priority="9448" operator="containsText" text="Dn(waiting)">
      <formula>NOT(ISERROR(SEARCH("Dn(waiting)",I243)))</formula>
    </cfRule>
  </conditionalFormatting>
  <conditionalFormatting sqref="I243:I257">
    <cfRule type="containsBlanks" dxfId="9439" priority="9441">
      <formula>LEN(TRIM(I243))=0</formula>
    </cfRule>
    <cfRule type="containsText" dxfId="9438" priority="9442" operator="containsText" text="Operational">
      <formula>NOT(ISERROR(SEARCH("Operational",I243)))</formula>
    </cfRule>
    <cfRule type="containsText" dxfId="9437" priority="9443" operator="containsText" text="Dn(service)">
      <formula>NOT(ISERROR(SEARCH("Dn(service)",I243)))</formula>
    </cfRule>
    <cfRule type="containsText" dxfId="9436" priority="9444" operator="containsText" text="Dn(waiting)">
      <formula>NOT(ISERROR(SEARCH("Dn(waiting)",I243)))</formula>
    </cfRule>
  </conditionalFormatting>
  <conditionalFormatting sqref="I258:I261">
    <cfRule type="containsBlanks" dxfId="9435" priority="9437">
      <formula>LEN(TRIM(I258))=0</formula>
    </cfRule>
    <cfRule type="containsText" dxfId="9434" priority="9438" operator="containsText" text="Operational">
      <formula>NOT(ISERROR(SEARCH("Operational",I258)))</formula>
    </cfRule>
    <cfRule type="containsText" dxfId="9433" priority="9439" operator="containsText" text="Dn(service)">
      <formula>NOT(ISERROR(SEARCH("Dn(service)",I258)))</formula>
    </cfRule>
    <cfRule type="containsText" dxfId="9432" priority="9440" operator="containsText" text="Dn(waiting)">
      <formula>NOT(ISERROR(SEARCH("Dn(waiting)",I258)))</formula>
    </cfRule>
  </conditionalFormatting>
  <conditionalFormatting sqref="D247:D261">
    <cfRule type="containsBlanks" dxfId="9431" priority="9433">
      <formula>LEN(TRIM(D247))=0</formula>
    </cfRule>
    <cfRule type="containsText" dxfId="9430" priority="9434" operator="containsText" text="Operational">
      <formula>NOT(ISERROR(SEARCH("Operational",D247)))</formula>
    </cfRule>
    <cfRule type="containsText" dxfId="9429" priority="9435" operator="containsText" text="Dn(service)">
      <formula>NOT(ISERROR(SEARCH("Dn(service)",D247)))</formula>
    </cfRule>
    <cfRule type="containsText" dxfId="9428" priority="9436" operator="containsText" text="Dn(waiting)">
      <formula>NOT(ISERROR(SEARCH("Dn(waiting)",D247)))</formula>
    </cfRule>
  </conditionalFormatting>
  <conditionalFormatting sqref="D247:D261">
    <cfRule type="containsBlanks" dxfId="9427" priority="9429">
      <formula>LEN(TRIM(D247))=0</formula>
    </cfRule>
    <cfRule type="containsText" dxfId="9426" priority="9430" operator="containsText" text="Operational">
      <formula>NOT(ISERROR(SEARCH("Operational",D247)))</formula>
    </cfRule>
    <cfRule type="containsText" dxfId="9425" priority="9431" operator="containsText" text="Dn(service)">
      <formula>NOT(ISERROR(SEARCH("Dn(service)",D247)))</formula>
    </cfRule>
    <cfRule type="containsText" dxfId="9424" priority="9432" operator="containsText" text="Dn(waiting)">
      <formula>NOT(ISERROR(SEARCH("Dn(waiting)",D247)))</formula>
    </cfRule>
  </conditionalFormatting>
  <conditionalFormatting sqref="D262:D265">
    <cfRule type="containsBlanks" dxfId="9423" priority="9425">
      <formula>LEN(TRIM(D262))=0</formula>
    </cfRule>
    <cfRule type="containsText" dxfId="9422" priority="9426" operator="containsText" text="Operational">
      <formula>NOT(ISERROR(SEARCH("Operational",D262)))</formula>
    </cfRule>
    <cfRule type="containsText" dxfId="9421" priority="9427" operator="containsText" text="Dn(service)">
      <formula>NOT(ISERROR(SEARCH("Dn(service)",D262)))</formula>
    </cfRule>
    <cfRule type="containsText" dxfId="9420" priority="9428" operator="containsText" text="Dn(waiting)">
      <formula>NOT(ISERROR(SEARCH("Dn(waiting)",D262)))</formula>
    </cfRule>
  </conditionalFormatting>
  <conditionalFormatting sqref="F283:F301">
    <cfRule type="containsBlanks" dxfId="9419" priority="9245">
      <formula>LEN(TRIM(F283))=0</formula>
    </cfRule>
    <cfRule type="containsText" dxfId="9418" priority="9246" operator="containsText" text="Operational">
      <formula>NOT(ISERROR(SEARCH("Operational",F283)))</formula>
    </cfRule>
    <cfRule type="containsText" dxfId="9417" priority="9247" operator="containsText" text="Dn(service)">
      <formula>NOT(ISERROR(SEARCH("Dn(service)",F283)))</formula>
    </cfRule>
    <cfRule type="containsText" dxfId="9416" priority="9248" operator="containsText" text="Dn(waiting)">
      <formula>NOT(ISERROR(SEARCH("Dn(waiting)",F283)))</formula>
    </cfRule>
  </conditionalFormatting>
  <conditionalFormatting sqref="H249:H265">
    <cfRule type="containsBlanks" dxfId="9415" priority="9421">
      <formula>LEN(TRIM(H249))=0</formula>
    </cfRule>
    <cfRule type="containsText" dxfId="9414" priority="9422" operator="containsText" text="Operational">
      <formula>NOT(ISERROR(SEARCH("Operational",H249)))</formula>
    </cfRule>
    <cfRule type="containsText" dxfId="9413" priority="9423" operator="containsText" text="Dn(service)">
      <formula>NOT(ISERROR(SEARCH("Dn(service)",H249)))</formula>
    </cfRule>
    <cfRule type="containsText" dxfId="9412" priority="9424" operator="containsText" text="Dn(waiting)">
      <formula>NOT(ISERROR(SEARCH("Dn(waiting)",H249)))</formula>
    </cfRule>
  </conditionalFormatting>
  <conditionalFormatting sqref="H249:H265">
    <cfRule type="containsBlanks" dxfId="9411" priority="9417">
      <formula>LEN(TRIM(H249))=0</formula>
    </cfRule>
    <cfRule type="containsText" dxfId="9410" priority="9418" operator="containsText" text="Operational">
      <formula>NOT(ISERROR(SEARCH("Operational",H249)))</formula>
    </cfRule>
    <cfRule type="containsText" dxfId="9409" priority="9419" operator="containsText" text="Dn(service)">
      <formula>NOT(ISERROR(SEARCH("Dn(service)",H249)))</formula>
    </cfRule>
    <cfRule type="containsText" dxfId="9408" priority="9420" operator="containsText" text="Dn(waiting)">
      <formula>NOT(ISERROR(SEARCH("Dn(waiting)",H249)))</formula>
    </cfRule>
  </conditionalFormatting>
  <conditionalFormatting sqref="H266:H269">
    <cfRule type="containsBlanks" dxfId="9407" priority="9413">
      <formula>LEN(TRIM(H266))=0</formula>
    </cfRule>
    <cfRule type="containsText" dxfId="9406" priority="9414" operator="containsText" text="Operational">
      <formula>NOT(ISERROR(SEARCH("Operational",H266)))</formula>
    </cfRule>
    <cfRule type="containsText" dxfId="9405" priority="9415" operator="containsText" text="Dn(service)">
      <formula>NOT(ISERROR(SEARCH("Dn(service)",H266)))</formula>
    </cfRule>
    <cfRule type="containsText" dxfId="9404" priority="9416" operator="containsText" text="Dn(waiting)">
      <formula>NOT(ISERROR(SEARCH("Dn(waiting)",H266)))</formula>
    </cfRule>
  </conditionalFormatting>
  <conditionalFormatting sqref="H270">
    <cfRule type="containsBlanks" dxfId="9403" priority="9409">
      <formula>LEN(TRIM(H270))=0</formula>
    </cfRule>
    <cfRule type="containsText" dxfId="9402" priority="9410" operator="containsText" text="Operational">
      <formula>NOT(ISERROR(SEARCH("Operational",H270)))</formula>
    </cfRule>
    <cfRule type="containsText" dxfId="9401" priority="9411" operator="containsText" text="Dn(service)">
      <formula>NOT(ISERROR(SEARCH("Dn(service)",H270)))</formula>
    </cfRule>
    <cfRule type="containsText" dxfId="9400" priority="9412" operator="containsText" text="Dn(waiting)">
      <formula>NOT(ISERROR(SEARCH("Dn(waiting)",H270)))</formula>
    </cfRule>
  </conditionalFormatting>
  <conditionalFormatting sqref="C258:C269">
    <cfRule type="containsBlanks" dxfId="9399" priority="9405">
      <formula>LEN(TRIM(C258))=0</formula>
    </cfRule>
    <cfRule type="containsText" dxfId="9398" priority="9406" operator="containsText" text="Operational">
      <formula>NOT(ISERROR(SEARCH("Operational",C258)))</formula>
    </cfRule>
    <cfRule type="containsText" dxfId="9397" priority="9407" operator="containsText" text="Dn(service)">
      <formula>NOT(ISERROR(SEARCH("Dn(service)",C258)))</formula>
    </cfRule>
    <cfRule type="containsText" dxfId="9396" priority="9408" operator="containsText" text="Dn(waiting)">
      <formula>NOT(ISERROR(SEARCH("Dn(waiting)",C258)))</formula>
    </cfRule>
  </conditionalFormatting>
  <conditionalFormatting sqref="C258:C269">
    <cfRule type="containsBlanks" dxfId="9395" priority="9401">
      <formula>LEN(TRIM(C258))=0</formula>
    </cfRule>
    <cfRule type="containsText" dxfId="9394" priority="9402" operator="containsText" text="Operational">
      <formula>NOT(ISERROR(SEARCH("Operational",C258)))</formula>
    </cfRule>
    <cfRule type="containsText" dxfId="9393" priority="9403" operator="containsText" text="Dn(service)">
      <formula>NOT(ISERROR(SEARCH("Dn(service)",C258)))</formula>
    </cfRule>
    <cfRule type="containsText" dxfId="9392" priority="9404" operator="containsText" text="Dn(waiting)">
      <formula>NOT(ISERROR(SEARCH("Dn(waiting)",C258)))</formula>
    </cfRule>
  </conditionalFormatting>
  <conditionalFormatting sqref="C270:C272">
    <cfRule type="containsBlanks" dxfId="9391" priority="9397">
      <formula>LEN(TRIM(C270))=0</formula>
    </cfRule>
    <cfRule type="containsText" dxfId="9390" priority="9398" operator="containsText" text="Operational">
      <formula>NOT(ISERROR(SEARCH("Operational",C270)))</formula>
    </cfRule>
    <cfRule type="containsText" dxfId="9389" priority="9399" operator="containsText" text="Dn(service)">
      <formula>NOT(ISERROR(SEARCH("Dn(service)",C270)))</formula>
    </cfRule>
    <cfRule type="containsText" dxfId="9388" priority="9400" operator="containsText" text="Dn(waiting)">
      <formula>NOT(ISERROR(SEARCH("Dn(waiting)",C270)))</formula>
    </cfRule>
  </conditionalFormatting>
  <conditionalFormatting sqref="D266">
    <cfRule type="containsBlanks" dxfId="9387" priority="9393">
      <formula>LEN(TRIM(D266))=0</formula>
    </cfRule>
    <cfRule type="containsText" dxfId="9386" priority="9394" operator="containsText" text="Operational">
      <formula>NOT(ISERROR(SEARCH("Operational",D266)))</formula>
    </cfRule>
    <cfRule type="containsText" dxfId="9385" priority="9395" operator="containsText" text="Dn(service)">
      <formula>NOT(ISERROR(SEARCH("Dn(service)",D266)))</formula>
    </cfRule>
    <cfRule type="containsText" dxfId="9384" priority="9396" operator="containsText" text="Dn(waiting)">
      <formula>NOT(ISERROR(SEARCH("Dn(waiting)",D266)))</formula>
    </cfRule>
  </conditionalFormatting>
  <conditionalFormatting sqref="D267">
    <cfRule type="containsBlanks" dxfId="9383" priority="9389">
      <formula>LEN(TRIM(D267))=0</formula>
    </cfRule>
    <cfRule type="containsText" dxfId="9382" priority="9390" operator="containsText" text="Operational">
      <formula>NOT(ISERROR(SEARCH("Operational",D267)))</formula>
    </cfRule>
    <cfRule type="containsText" dxfId="9381" priority="9391" operator="containsText" text="Dn(service)">
      <formula>NOT(ISERROR(SEARCH("Dn(service)",D267)))</formula>
    </cfRule>
    <cfRule type="containsText" dxfId="9380" priority="9392" operator="containsText" text="Dn(waiting)">
      <formula>NOT(ISERROR(SEARCH("Dn(waiting)",D267)))</formula>
    </cfRule>
  </conditionalFormatting>
  <conditionalFormatting sqref="C273">
    <cfRule type="containsBlanks" dxfId="9379" priority="9385">
      <formula>LEN(TRIM(C273))=0</formula>
    </cfRule>
    <cfRule type="containsText" dxfId="9378" priority="9386" operator="containsText" text="Operational">
      <formula>NOT(ISERROR(SEARCH("Operational",C273)))</formula>
    </cfRule>
    <cfRule type="containsText" dxfId="9377" priority="9387" operator="containsText" text="Dn(service)">
      <formula>NOT(ISERROR(SEARCH("Dn(service)",C273)))</formula>
    </cfRule>
    <cfRule type="containsText" dxfId="9376" priority="9388" operator="containsText" text="Dn(waiting)">
      <formula>NOT(ISERROR(SEARCH("Dn(waiting)",C273)))</formula>
    </cfRule>
  </conditionalFormatting>
  <conditionalFormatting sqref="F259:F272">
    <cfRule type="containsBlanks" dxfId="9375" priority="9381">
      <formula>LEN(TRIM(F259))=0</formula>
    </cfRule>
    <cfRule type="containsText" dxfId="9374" priority="9382" operator="containsText" text="Operational">
      <formula>NOT(ISERROR(SEARCH("Operational",F259)))</formula>
    </cfRule>
    <cfRule type="containsText" dxfId="9373" priority="9383" operator="containsText" text="Dn(service)">
      <formula>NOT(ISERROR(SEARCH("Dn(service)",F259)))</formula>
    </cfRule>
    <cfRule type="containsText" dxfId="9372" priority="9384" operator="containsText" text="Dn(waiting)">
      <formula>NOT(ISERROR(SEARCH("Dn(waiting)",F259)))</formula>
    </cfRule>
  </conditionalFormatting>
  <conditionalFormatting sqref="F259:F272">
    <cfRule type="containsBlanks" dxfId="9371" priority="9377">
      <formula>LEN(TRIM(F259))=0</formula>
    </cfRule>
    <cfRule type="containsText" dxfId="9370" priority="9378" operator="containsText" text="Operational">
      <formula>NOT(ISERROR(SEARCH("Operational",F259)))</formula>
    </cfRule>
    <cfRule type="containsText" dxfId="9369" priority="9379" operator="containsText" text="Dn(service)">
      <formula>NOT(ISERROR(SEARCH("Dn(service)",F259)))</formula>
    </cfRule>
    <cfRule type="containsText" dxfId="9368" priority="9380" operator="containsText" text="Dn(waiting)">
      <formula>NOT(ISERROR(SEARCH("Dn(waiting)",F259)))</formula>
    </cfRule>
  </conditionalFormatting>
  <conditionalFormatting sqref="E260:E276">
    <cfRule type="containsBlanks" dxfId="9367" priority="9373">
      <formula>LEN(TRIM(E260))=0</formula>
    </cfRule>
    <cfRule type="containsText" dxfId="9366" priority="9374" operator="containsText" text="Operational">
      <formula>NOT(ISERROR(SEARCH("Operational",E260)))</formula>
    </cfRule>
    <cfRule type="containsText" dxfId="9365" priority="9375" operator="containsText" text="Dn(service)">
      <formula>NOT(ISERROR(SEARCH("Dn(service)",E260)))</formula>
    </cfRule>
    <cfRule type="containsText" dxfId="9364" priority="9376" operator="containsText" text="Dn(waiting)">
      <formula>NOT(ISERROR(SEARCH("Dn(waiting)",E260)))</formula>
    </cfRule>
  </conditionalFormatting>
  <conditionalFormatting sqref="E260:E276">
    <cfRule type="containsBlanks" dxfId="9363" priority="9369">
      <formula>LEN(TRIM(E260))=0</formula>
    </cfRule>
    <cfRule type="containsText" dxfId="9362" priority="9370" operator="containsText" text="Operational">
      <formula>NOT(ISERROR(SEARCH("Operational",E260)))</formula>
    </cfRule>
    <cfRule type="containsText" dxfId="9361" priority="9371" operator="containsText" text="Dn(service)">
      <formula>NOT(ISERROR(SEARCH("Dn(service)",E260)))</formula>
    </cfRule>
    <cfRule type="containsText" dxfId="9360" priority="9372" operator="containsText" text="Dn(waiting)">
      <formula>NOT(ISERROR(SEARCH("Dn(waiting)",E260)))</formula>
    </cfRule>
  </conditionalFormatting>
  <conditionalFormatting sqref="G262:G280">
    <cfRule type="containsBlanks" dxfId="9359" priority="9365">
      <formula>LEN(TRIM(G262))=0</formula>
    </cfRule>
    <cfRule type="containsText" dxfId="9358" priority="9366" operator="containsText" text="Operational">
      <formula>NOT(ISERROR(SEARCH("Operational",G262)))</formula>
    </cfRule>
    <cfRule type="containsText" dxfId="9357" priority="9367" operator="containsText" text="Dn(service)">
      <formula>NOT(ISERROR(SEARCH("Dn(service)",G262)))</formula>
    </cfRule>
    <cfRule type="containsText" dxfId="9356" priority="9368" operator="containsText" text="Dn(waiting)">
      <formula>NOT(ISERROR(SEARCH("Dn(waiting)",G262)))</formula>
    </cfRule>
  </conditionalFormatting>
  <conditionalFormatting sqref="G262:G280">
    <cfRule type="containsBlanks" dxfId="9355" priority="9361">
      <formula>LEN(TRIM(G262))=0</formula>
    </cfRule>
    <cfRule type="containsText" dxfId="9354" priority="9362" operator="containsText" text="Operational">
      <formula>NOT(ISERROR(SEARCH("Operational",G262)))</formula>
    </cfRule>
    <cfRule type="containsText" dxfId="9353" priority="9363" operator="containsText" text="Dn(service)">
      <formula>NOT(ISERROR(SEARCH("Dn(service)",G262)))</formula>
    </cfRule>
    <cfRule type="containsText" dxfId="9352" priority="9364" operator="containsText" text="Dn(waiting)">
      <formula>NOT(ISERROR(SEARCH("Dn(waiting)",G262)))</formula>
    </cfRule>
  </conditionalFormatting>
  <conditionalFormatting sqref="F273:F276">
    <cfRule type="containsBlanks" dxfId="9351" priority="9357">
      <formula>LEN(TRIM(F273))=0</formula>
    </cfRule>
    <cfRule type="containsText" dxfId="9350" priority="9358" operator="containsText" text="Operational">
      <formula>NOT(ISERROR(SEARCH("Operational",F273)))</formula>
    </cfRule>
    <cfRule type="containsText" dxfId="9349" priority="9359" operator="containsText" text="Dn(service)">
      <formula>NOT(ISERROR(SEARCH("Dn(service)",F273)))</formula>
    </cfRule>
    <cfRule type="containsText" dxfId="9348" priority="9360" operator="containsText" text="Dn(waiting)">
      <formula>NOT(ISERROR(SEARCH("Dn(waiting)",F273)))</formula>
    </cfRule>
  </conditionalFormatting>
  <conditionalFormatting sqref="F277">
    <cfRule type="containsBlanks" dxfId="9347" priority="9353">
      <formula>LEN(TRIM(F277))=0</formula>
    </cfRule>
    <cfRule type="containsText" dxfId="9346" priority="9354" operator="containsText" text="Operational">
      <formula>NOT(ISERROR(SEARCH("Operational",F277)))</formula>
    </cfRule>
    <cfRule type="containsText" dxfId="9345" priority="9355" operator="containsText" text="Dn(service)">
      <formula>NOT(ISERROR(SEARCH("Dn(service)",F277)))</formula>
    </cfRule>
    <cfRule type="containsText" dxfId="9344" priority="9356" operator="containsText" text="Dn(waiting)">
      <formula>NOT(ISERROR(SEARCH("Dn(waiting)",F277)))</formula>
    </cfRule>
  </conditionalFormatting>
  <conditionalFormatting sqref="E277:E280">
    <cfRule type="containsBlanks" dxfId="9343" priority="9349">
      <formula>LEN(TRIM(E277))=0</formula>
    </cfRule>
    <cfRule type="containsText" dxfId="9342" priority="9350" operator="containsText" text="Operational">
      <formula>NOT(ISERROR(SEARCH("Operational",E277)))</formula>
    </cfRule>
    <cfRule type="containsText" dxfId="9341" priority="9351" operator="containsText" text="Dn(service)">
      <formula>NOT(ISERROR(SEARCH("Dn(service)",E277)))</formula>
    </cfRule>
    <cfRule type="containsText" dxfId="9340" priority="9352" operator="containsText" text="Dn(waiting)">
      <formula>NOT(ISERROR(SEARCH("Dn(waiting)",E277)))</formula>
    </cfRule>
  </conditionalFormatting>
  <conditionalFormatting sqref="E281">
    <cfRule type="containsBlanks" dxfId="9339" priority="9345">
      <formula>LEN(TRIM(E281))=0</formula>
    </cfRule>
    <cfRule type="containsText" dxfId="9338" priority="9346" operator="containsText" text="Operational">
      <formula>NOT(ISERROR(SEARCH("Operational",E281)))</formula>
    </cfRule>
    <cfRule type="containsText" dxfId="9337" priority="9347" operator="containsText" text="Dn(service)">
      <formula>NOT(ISERROR(SEARCH("Dn(service)",E281)))</formula>
    </cfRule>
    <cfRule type="containsText" dxfId="9336" priority="9348" operator="containsText" text="Dn(waiting)">
      <formula>NOT(ISERROR(SEARCH("Dn(waiting)",E281)))</formula>
    </cfRule>
  </conditionalFormatting>
  <conditionalFormatting sqref="G281:G284">
    <cfRule type="containsBlanks" dxfId="9335" priority="9341">
      <formula>LEN(TRIM(G281))=0</formula>
    </cfRule>
    <cfRule type="containsText" dxfId="9334" priority="9342" operator="containsText" text="Operational">
      <formula>NOT(ISERROR(SEARCH("Operational",G281)))</formula>
    </cfRule>
    <cfRule type="containsText" dxfId="9333" priority="9343" operator="containsText" text="Dn(service)">
      <formula>NOT(ISERROR(SEARCH("Dn(service)",G281)))</formula>
    </cfRule>
    <cfRule type="containsText" dxfId="9332" priority="9344" operator="containsText" text="Dn(waiting)">
      <formula>NOT(ISERROR(SEARCH("Dn(waiting)",G281)))</formula>
    </cfRule>
  </conditionalFormatting>
  <conditionalFormatting sqref="G285">
    <cfRule type="containsBlanks" dxfId="9331" priority="9337">
      <formula>LEN(TRIM(G285))=0</formula>
    </cfRule>
    <cfRule type="containsText" dxfId="9330" priority="9338" operator="containsText" text="Operational">
      <formula>NOT(ISERROR(SEARCH("Operational",G285)))</formula>
    </cfRule>
    <cfRule type="containsText" dxfId="9329" priority="9339" operator="containsText" text="Dn(service)">
      <formula>NOT(ISERROR(SEARCH("Dn(service)",G285)))</formula>
    </cfRule>
    <cfRule type="containsText" dxfId="9328" priority="9340" operator="containsText" text="Dn(waiting)">
      <formula>NOT(ISERROR(SEARCH("Dn(waiting)",G285)))</formula>
    </cfRule>
  </conditionalFormatting>
  <conditionalFormatting sqref="I266:I276">
    <cfRule type="containsBlanks" dxfId="9327" priority="9333">
      <formula>LEN(TRIM(I266))=0</formula>
    </cfRule>
    <cfRule type="containsText" dxfId="9326" priority="9334" operator="containsText" text="Operational">
      <formula>NOT(ISERROR(SEARCH("Operational",I266)))</formula>
    </cfRule>
    <cfRule type="containsText" dxfId="9325" priority="9335" operator="containsText" text="Dn(service)">
      <formula>NOT(ISERROR(SEARCH("Dn(service)",I266)))</formula>
    </cfRule>
    <cfRule type="containsText" dxfId="9324" priority="9336" operator="containsText" text="Dn(waiting)">
      <formula>NOT(ISERROR(SEARCH("Dn(waiting)",I266)))</formula>
    </cfRule>
  </conditionalFormatting>
  <conditionalFormatting sqref="I266:I276">
    <cfRule type="containsBlanks" dxfId="9323" priority="9329">
      <formula>LEN(TRIM(I266))=0</formula>
    </cfRule>
    <cfRule type="containsText" dxfId="9322" priority="9330" operator="containsText" text="Operational">
      <formula>NOT(ISERROR(SEARCH("Operational",I266)))</formula>
    </cfRule>
    <cfRule type="containsText" dxfId="9321" priority="9331" operator="containsText" text="Dn(service)">
      <formula>NOT(ISERROR(SEARCH("Dn(service)",I266)))</formula>
    </cfRule>
    <cfRule type="containsText" dxfId="9320" priority="9332" operator="containsText" text="Dn(waiting)">
      <formula>NOT(ISERROR(SEARCH("Dn(waiting)",I266)))</formula>
    </cfRule>
  </conditionalFormatting>
  <conditionalFormatting sqref="F302:F305">
    <cfRule type="containsBlanks" dxfId="9319" priority="9237">
      <formula>LEN(TRIM(F302))=0</formula>
    </cfRule>
    <cfRule type="containsText" dxfId="9318" priority="9238" operator="containsText" text="Operational">
      <formula>NOT(ISERROR(SEARCH("Operational",F302)))</formula>
    </cfRule>
    <cfRule type="containsText" dxfId="9317" priority="9239" operator="containsText" text="Dn(service)">
      <formula>NOT(ISERROR(SEARCH("Dn(service)",F302)))</formula>
    </cfRule>
    <cfRule type="containsText" dxfId="9316" priority="9240" operator="containsText" text="Dn(waiting)">
      <formula>NOT(ISERROR(SEARCH("Dn(waiting)",F302)))</formula>
    </cfRule>
  </conditionalFormatting>
  <conditionalFormatting sqref="F306">
    <cfRule type="containsBlanks" dxfId="9315" priority="9233">
      <formula>LEN(TRIM(F306))=0</formula>
    </cfRule>
    <cfRule type="containsText" dxfId="9314" priority="9234" operator="containsText" text="Operational">
      <formula>NOT(ISERROR(SEARCH("Operational",F306)))</formula>
    </cfRule>
    <cfRule type="containsText" dxfId="9313" priority="9235" operator="containsText" text="Dn(service)">
      <formula>NOT(ISERROR(SEARCH("Dn(service)",F306)))</formula>
    </cfRule>
    <cfRule type="containsText" dxfId="9312" priority="9236" operator="containsText" text="Dn(waiting)">
      <formula>NOT(ISERROR(SEARCH("Dn(waiting)",F306)))</formula>
    </cfRule>
  </conditionalFormatting>
  <conditionalFormatting sqref="D272:D282">
    <cfRule type="containsBlanks" dxfId="9311" priority="9325">
      <formula>LEN(TRIM(D272))=0</formula>
    </cfRule>
    <cfRule type="containsText" dxfId="9310" priority="9326" operator="containsText" text="Operational">
      <formula>NOT(ISERROR(SEARCH("Operational",D272)))</formula>
    </cfRule>
    <cfRule type="containsText" dxfId="9309" priority="9327" operator="containsText" text="Dn(service)">
      <formula>NOT(ISERROR(SEARCH("Dn(service)",D272)))</formula>
    </cfRule>
    <cfRule type="containsText" dxfId="9308" priority="9328" operator="containsText" text="Dn(waiting)">
      <formula>NOT(ISERROR(SEARCH("Dn(waiting)",D272)))</formula>
    </cfRule>
  </conditionalFormatting>
  <conditionalFormatting sqref="D272:D282">
    <cfRule type="containsBlanks" dxfId="9307" priority="9321">
      <formula>LEN(TRIM(D272))=0</formula>
    </cfRule>
    <cfRule type="containsText" dxfId="9306" priority="9322" operator="containsText" text="Operational">
      <formula>NOT(ISERROR(SEARCH("Operational",D272)))</formula>
    </cfRule>
    <cfRule type="containsText" dxfId="9305" priority="9323" operator="containsText" text="Dn(service)">
      <formula>NOT(ISERROR(SEARCH("Dn(service)",D272)))</formula>
    </cfRule>
    <cfRule type="containsText" dxfId="9304" priority="9324" operator="containsText" text="Dn(waiting)">
      <formula>NOT(ISERROR(SEARCH("Dn(waiting)",D272)))</formula>
    </cfRule>
  </conditionalFormatting>
  <conditionalFormatting sqref="I277:I284">
    <cfRule type="containsBlanks" dxfId="9303" priority="9317">
      <formula>LEN(TRIM(I277))=0</formula>
    </cfRule>
    <cfRule type="containsText" dxfId="9302" priority="9318" operator="containsText" text="Operational">
      <formula>NOT(ISERROR(SEARCH("Operational",I277)))</formula>
    </cfRule>
    <cfRule type="containsText" dxfId="9301" priority="9319" operator="containsText" text="Dn(service)">
      <formula>NOT(ISERROR(SEARCH("Dn(service)",I277)))</formula>
    </cfRule>
    <cfRule type="containsText" dxfId="9300" priority="9320" operator="containsText" text="Dn(waiting)">
      <formula>NOT(ISERROR(SEARCH("Dn(waiting)",I277)))</formula>
    </cfRule>
  </conditionalFormatting>
  <conditionalFormatting sqref="I277:I284">
    <cfRule type="containsBlanks" dxfId="9299" priority="9313">
      <formula>LEN(TRIM(I277))=0</formula>
    </cfRule>
    <cfRule type="containsText" dxfId="9298" priority="9314" operator="containsText" text="Operational">
      <formula>NOT(ISERROR(SEARCH("Operational",I277)))</formula>
    </cfRule>
    <cfRule type="containsText" dxfId="9297" priority="9315" operator="containsText" text="Dn(service)">
      <formula>NOT(ISERROR(SEARCH("Dn(service)",I277)))</formula>
    </cfRule>
    <cfRule type="containsText" dxfId="9296" priority="9316" operator="containsText" text="Dn(waiting)">
      <formula>NOT(ISERROR(SEARCH("Dn(waiting)",I277)))</formula>
    </cfRule>
  </conditionalFormatting>
  <conditionalFormatting sqref="I285:I288">
    <cfRule type="containsBlanks" dxfId="9295" priority="9309">
      <formula>LEN(TRIM(I285))=0</formula>
    </cfRule>
    <cfRule type="containsText" dxfId="9294" priority="9310" operator="containsText" text="Operational">
      <formula>NOT(ISERROR(SEARCH("Operational",I285)))</formula>
    </cfRule>
    <cfRule type="containsText" dxfId="9293" priority="9311" operator="containsText" text="Dn(service)">
      <formula>NOT(ISERROR(SEARCH("Dn(service)",I285)))</formula>
    </cfRule>
    <cfRule type="containsText" dxfId="9292" priority="9312" operator="containsText" text="Dn(waiting)">
      <formula>NOT(ISERROR(SEARCH("Dn(waiting)",I285)))</formula>
    </cfRule>
  </conditionalFormatting>
  <conditionalFormatting sqref="I289">
    <cfRule type="containsBlanks" dxfId="9291" priority="9305">
      <formula>LEN(TRIM(I289))=0</formula>
    </cfRule>
    <cfRule type="containsText" dxfId="9290" priority="9306" operator="containsText" text="Operational">
      <formula>NOT(ISERROR(SEARCH("Operational",I289)))</formula>
    </cfRule>
    <cfRule type="containsText" dxfId="9289" priority="9307" operator="containsText" text="Dn(service)">
      <formula>NOT(ISERROR(SEARCH("Dn(service)",I289)))</formula>
    </cfRule>
    <cfRule type="containsText" dxfId="9288" priority="9308" operator="containsText" text="Dn(waiting)">
      <formula>NOT(ISERROR(SEARCH("Dn(waiting)",I289)))</formula>
    </cfRule>
  </conditionalFormatting>
  <conditionalFormatting sqref="D283:D288">
    <cfRule type="containsBlanks" dxfId="9287" priority="9301">
      <formula>LEN(TRIM(D283))=0</formula>
    </cfRule>
    <cfRule type="containsText" dxfId="9286" priority="9302" operator="containsText" text="Operational">
      <formula>NOT(ISERROR(SEARCH("Operational",D283)))</formula>
    </cfRule>
    <cfRule type="containsText" dxfId="9285" priority="9303" operator="containsText" text="Dn(service)">
      <formula>NOT(ISERROR(SEARCH("Dn(service)",D283)))</formula>
    </cfRule>
    <cfRule type="containsText" dxfId="9284" priority="9304" operator="containsText" text="Dn(waiting)">
      <formula>NOT(ISERROR(SEARCH("Dn(waiting)",D283)))</formula>
    </cfRule>
  </conditionalFormatting>
  <conditionalFormatting sqref="D283:D288">
    <cfRule type="containsBlanks" dxfId="9283" priority="9297">
      <formula>LEN(TRIM(D283))=0</formula>
    </cfRule>
    <cfRule type="containsText" dxfId="9282" priority="9298" operator="containsText" text="Operational">
      <formula>NOT(ISERROR(SEARCH("Operational",D283)))</formula>
    </cfRule>
    <cfRule type="containsText" dxfId="9281" priority="9299" operator="containsText" text="Dn(service)">
      <formula>NOT(ISERROR(SEARCH("Dn(service)",D283)))</formula>
    </cfRule>
    <cfRule type="containsText" dxfId="9280" priority="9300" operator="containsText" text="Dn(waiting)">
      <formula>NOT(ISERROR(SEARCH("Dn(waiting)",D283)))</formula>
    </cfRule>
  </conditionalFormatting>
  <conditionalFormatting sqref="D289:D291">
    <cfRule type="containsBlanks" dxfId="9279" priority="9293">
      <formula>LEN(TRIM(D289))=0</formula>
    </cfRule>
    <cfRule type="containsText" dxfId="9278" priority="9294" operator="containsText" text="Operational">
      <formula>NOT(ISERROR(SEARCH("Operational",D289)))</formula>
    </cfRule>
    <cfRule type="containsText" dxfId="9277" priority="9295" operator="containsText" text="Dn(service)">
      <formula>NOT(ISERROR(SEARCH("Dn(service)",D289)))</formula>
    </cfRule>
    <cfRule type="containsText" dxfId="9276" priority="9296" operator="containsText" text="Dn(waiting)">
      <formula>NOT(ISERROR(SEARCH("Dn(waiting)",D289)))</formula>
    </cfRule>
  </conditionalFormatting>
  <conditionalFormatting sqref="D292">
    <cfRule type="containsBlanks" dxfId="9275" priority="9289">
      <formula>LEN(TRIM(D292))=0</formula>
    </cfRule>
    <cfRule type="containsText" dxfId="9274" priority="9290" operator="containsText" text="Operational">
      <formula>NOT(ISERROR(SEARCH("Operational",D292)))</formula>
    </cfRule>
    <cfRule type="containsText" dxfId="9273" priority="9291" operator="containsText" text="Dn(service)">
      <formula>NOT(ISERROR(SEARCH("Dn(service)",D292)))</formula>
    </cfRule>
    <cfRule type="containsText" dxfId="9272" priority="9292" operator="containsText" text="Dn(waiting)">
      <formula>NOT(ISERROR(SEARCH("Dn(waiting)",D292)))</formula>
    </cfRule>
  </conditionalFormatting>
  <conditionalFormatting sqref="H278:H291">
    <cfRule type="containsBlanks" dxfId="9271" priority="9285">
      <formula>LEN(TRIM(H278))=0</formula>
    </cfRule>
    <cfRule type="containsText" dxfId="9270" priority="9286" operator="containsText" text="Operational">
      <formula>NOT(ISERROR(SEARCH("Operational",H278)))</formula>
    </cfRule>
    <cfRule type="containsText" dxfId="9269" priority="9287" operator="containsText" text="Dn(service)">
      <formula>NOT(ISERROR(SEARCH("Dn(service)",H278)))</formula>
    </cfRule>
    <cfRule type="containsText" dxfId="9268" priority="9288" operator="containsText" text="Dn(waiting)">
      <formula>NOT(ISERROR(SEARCH("Dn(waiting)",H278)))</formula>
    </cfRule>
  </conditionalFormatting>
  <conditionalFormatting sqref="H278:H291">
    <cfRule type="containsBlanks" dxfId="9267" priority="9281">
      <formula>LEN(TRIM(H278))=0</formula>
    </cfRule>
    <cfRule type="containsText" dxfId="9266" priority="9282" operator="containsText" text="Operational">
      <formula>NOT(ISERROR(SEARCH("Operational",H278)))</formula>
    </cfRule>
    <cfRule type="containsText" dxfId="9265" priority="9283" operator="containsText" text="Dn(service)">
      <formula>NOT(ISERROR(SEARCH("Dn(service)",H278)))</formula>
    </cfRule>
    <cfRule type="containsText" dxfId="9264" priority="9284" operator="containsText" text="Dn(waiting)">
      <formula>NOT(ISERROR(SEARCH("Dn(waiting)",H278)))</formula>
    </cfRule>
  </conditionalFormatting>
  <conditionalFormatting sqref="C275:C291">
    <cfRule type="containsBlanks" dxfId="9263" priority="9277">
      <formula>LEN(TRIM(C275))=0</formula>
    </cfRule>
    <cfRule type="containsText" dxfId="9262" priority="9278" operator="containsText" text="Operational">
      <formula>NOT(ISERROR(SEARCH("Operational",C275)))</formula>
    </cfRule>
    <cfRule type="containsText" dxfId="9261" priority="9279" operator="containsText" text="Dn(service)">
      <formula>NOT(ISERROR(SEARCH("Dn(service)",C275)))</formula>
    </cfRule>
    <cfRule type="containsText" dxfId="9260" priority="9280" operator="containsText" text="Dn(waiting)">
      <formula>NOT(ISERROR(SEARCH("Dn(waiting)",C275)))</formula>
    </cfRule>
  </conditionalFormatting>
  <conditionalFormatting sqref="C275:C291">
    <cfRule type="containsBlanks" dxfId="9259" priority="9273">
      <formula>LEN(TRIM(C275))=0</formula>
    </cfRule>
    <cfRule type="containsText" dxfId="9258" priority="9274" operator="containsText" text="Operational">
      <formula>NOT(ISERROR(SEARCH("Operational",C275)))</formula>
    </cfRule>
    <cfRule type="containsText" dxfId="9257" priority="9275" operator="containsText" text="Dn(service)">
      <formula>NOT(ISERROR(SEARCH("Dn(service)",C275)))</formula>
    </cfRule>
    <cfRule type="containsText" dxfId="9256" priority="9276" operator="containsText" text="Dn(waiting)">
      <formula>NOT(ISERROR(SEARCH("Dn(waiting)",C275)))</formula>
    </cfRule>
  </conditionalFormatting>
  <conditionalFormatting sqref="C292:C296">
    <cfRule type="containsBlanks" dxfId="9255" priority="9269">
      <formula>LEN(TRIM(C292))=0</formula>
    </cfRule>
    <cfRule type="containsText" dxfId="9254" priority="9270" operator="containsText" text="Operational">
      <formula>NOT(ISERROR(SEARCH("Operational",C292)))</formula>
    </cfRule>
    <cfRule type="containsText" dxfId="9253" priority="9271" operator="containsText" text="Dn(service)">
      <formula>NOT(ISERROR(SEARCH("Dn(service)",C292)))</formula>
    </cfRule>
    <cfRule type="containsText" dxfId="9252" priority="9272" operator="containsText" text="Dn(waiting)">
      <formula>NOT(ISERROR(SEARCH("Dn(waiting)",C292)))</formula>
    </cfRule>
  </conditionalFormatting>
  <conditionalFormatting sqref="C297">
    <cfRule type="containsBlanks" dxfId="9251" priority="9265">
      <formula>LEN(TRIM(C297))=0</formula>
    </cfRule>
    <cfRule type="containsText" dxfId="9250" priority="9266" operator="containsText" text="Operational">
      <formula>NOT(ISERROR(SEARCH("Operational",C297)))</formula>
    </cfRule>
    <cfRule type="containsText" dxfId="9249" priority="9267" operator="containsText" text="Dn(service)">
      <formula>NOT(ISERROR(SEARCH("Dn(service)",C297)))</formula>
    </cfRule>
    <cfRule type="containsText" dxfId="9248" priority="9268" operator="containsText" text="Dn(waiting)">
      <formula>NOT(ISERROR(SEARCH("Dn(waiting)",C297)))</formula>
    </cfRule>
  </conditionalFormatting>
  <conditionalFormatting sqref="H292:H296">
    <cfRule type="containsBlanks" dxfId="9247" priority="9261">
      <formula>LEN(TRIM(H292))=0</formula>
    </cfRule>
    <cfRule type="containsText" dxfId="9246" priority="9262" operator="containsText" text="Operational">
      <formula>NOT(ISERROR(SEARCH("Operational",H292)))</formula>
    </cfRule>
    <cfRule type="containsText" dxfId="9245" priority="9263" operator="containsText" text="Dn(service)">
      <formula>NOT(ISERROR(SEARCH("Dn(service)",H292)))</formula>
    </cfRule>
    <cfRule type="containsText" dxfId="9244" priority="9264" operator="containsText" text="Dn(waiting)">
      <formula>NOT(ISERROR(SEARCH("Dn(waiting)",H292)))</formula>
    </cfRule>
  </conditionalFormatting>
  <conditionalFormatting sqref="H292:H296">
    <cfRule type="containsBlanks" dxfId="9243" priority="9257">
      <formula>LEN(TRIM(H292))=0</formula>
    </cfRule>
    <cfRule type="containsText" dxfId="9242" priority="9258" operator="containsText" text="Operational">
      <formula>NOT(ISERROR(SEARCH("Operational",H292)))</formula>
    </cfRule>
    <cfRule type="containsText" dxfId="9241" priority="9259" operator="containsText" text="Dn(service)">
      <formula>NOT(ISERROR(SEARCH("Dn(service)",H292)))</formula>
    </cfRule>
    <cfRule type="containsText" dxfId="9240" priority="9260" operator="containsText" text="Dn(waiting)">
      <formula>NOT(ISERROR(SEARCH("Dn(waiting)",H292)))</formula>
    </cfRule>
  </conditionalFormatting>
  <conditionalFormatting sqref="H297:H301">
    <cfRule type="containsBlanks" dxfId="9239" priority="9253">
      <formula>LEN(TRIM(H297))=0</formula>
    </cfRule>
    <cfRule type="containsText" dxfId="9238" priority="9254" operator="containsText" text="Operational">
      <formula>NOT(ISERROR(SEARCH("Operational",H297)))</formula>
    </cfRule>
    <cfRule type="containsText" dxfId="9237" priority="9255" operator="containsText" text="Dn(service)">
      <formula>NOT(ISERROR(SEARCH("Dn(service)",H297)))</formula>
    </cfRule>
    <cfRule type="containsText" dxfId="9236" priority="9256" operator="containsText" text="Dn(waiting)">
      <formula>NOT(ISERROR(SEARCH("Dn(waiting)",H297)))</formula>
    </cfRule>
  </conditionalFormatting>
  <conditionalFormatting sqref="H302">
    <cfRule type="containsBlanks" dxfId="9235" priority="9249">
      <formula>LEN(TRIM(H302))=0</formula>
    </cfRule>
    <cfRule type="containsText" dxfId="9234" priority="9250" operator="containsText" text="Operational">
      <formula>NOT(ISERROR(SEARCH("Operational",H302)))</formula>
    </cfRule>
    <cfRule type="containsText" dxfId="9233" priority="9251" operator="containsText" text="Dn(service)">
      <formula>NOT(ISERROR(SEARCH("Dn(service)",H302)))</formula>
    </cfRule>
    <cfRule type="containsText" dxfId="9232" priority="9252" operator="containsText" text="Dn(waiting)">
      <formula>NOT(ISERROR(SEARCH("Dn(waiting)",H302)))</formula>
    </cfRule>
  </conditionalFormatting>
  <conditionalFormatting sqref="F283:F301">
    <cfRule type="containsBlanks" dxfId="9231" priority="9241">
      <formula>LEN(TRIM(F283))=0</formula>
    </cfRule>
    <cfRule type="containsText" dxfId="9230" priority="9242" operator="containsText" text="Operational">
      <formula>NOT(ISERROR(SEARCH("Operational",F283)))</formula>
    </cfRule>
    <cfRule type="containsText" dxfId="9229" priority="9243" operator="containsText" text="Dn(service)">
      <formula>NOT(ISERROR(SEARCH("Dn(service)",F283)))</formula>
    </cfRule>
    <cfRule type="containsText" dxfId="9228" priority="9244" operator="containsText" text="Dn(waiting)">
      <formula>NOT(ISERROR(SEARCH("Dn(waiting)",F283)))</formula>
    </cfRule>
  </conditionalFormatting>
  <conditionalFormatting sqref="E306:E310">
    <cfRule type="containsBlanks" dxfId="9227" priority="9229">
      <formula>LEN(TRIM(E306))=0</formula>
    </cfRule>
    <cfRule type="containsText" dxfId="9226" priority="9230" operator="containsText" text="Operational">
      <formula>NOT(ISERROR(SEARCH("Operational",E306)))</formula>
    </cfRule>
    <cfRule type="containsText" dxfId="9225" priority="9231" operator="containsText" text="Dn(service)">
      <formula>NOT(ISERROR(SEARCH("Dn(service)",E306)))</formula>
    </cfRule>
    <cfRule type="containsText" dxfId="9224" priority="9232" operator="containsText" text="Dn(waiting)">
      <formula>NOT(ISERROR(SEARCH("Dn(waiting)",E306)))</formula>
    </cfRule>
  </conditionalFormatting>
  <conditionalFormatting sqref="E304">
    <cfRule type="containsBlanks" dxfId="9223" priority="9221">
      <formula>LEN(TRIM(E304))=0</formula>
    </cfRule>
    <cfRule type="containsText" dxfId="9222" priority="9222" operator="containsText" text="Operational">
      <formula>NOT(ISERROR(SEARCH("Operational",E304)))</formula>
    </cfRule>
    <cfRule type="containsText" dxfId="9221" priority="9223" operator="containsText" text="Dn(service)">
      <formula>NOT(ISERROR(SEARCH("Dn(service)",E304)))</formula>
    </cfRule>
    <cfRule type="containsText" dxfId="9220" priority="9224" operator="containsText" text="Dn(waiting)">
      <formula>NOT(ISERROR(SEARCH("Dn(waiting)",E304)))</formula>
    </cfRule>
  </conditionalFormatting>
  <conditionalFormatting sqref="E304">
    <cfRule type="containsBlanks" dxfId="9219" priority="9217">
      <formula>LEN(TRIM(E304))=0</formula>
    </cfRule>
    <cfRule type="containsText" dxfId="9218" priority="9218" operator="containsText" text="Operational">
      <formula>NOT(ISERROR(SEARCH("Operational",E304)))</formula>
    </cfRule>
    <cfRule type="containsText" dxfId="9217" priority="9219" operator="containsText" text="Dn(service)">
      <formula>NOT(ISERROR(SEARCH("Dn(service)",E304)))</formula>
    </cfRule>
    <cfRule type="containsText" dxfId="9216" priority="9220" operator="containsText" text="Dn(waiting)">
      <formula>NOT(ISERROR(SEARCH("Dn(waiting)",E304)))</formula>
    </cfRule>
  </conditionalFormatting>
  <conditionalFormatting sqref="G293:G310">
    <cfRule type="containsBlanks" dxfId="9215" priority="9213">
      <formula>LEN(TRIM(G293))=0</formula>
    </cfRule>
    <cfRule type="containsText" dxfId="9214" priority="9214" operator="containsText" text="Operational">
      <formula>NOT(ISERROR(SEARCH("Operational",G293)))</formula>
    </cfRule>
    <cfRule type="containsText" dxfId="9213" priority="9215" operator="containsText" text="Dn(service)">
      <formula>NOT(ISERROR(SEARCH("Dn(service)",G293)))</formula>
    </cfRule>
    <cfRule type="containsText" dxfId="9212" priority="9216" operator="containsText" text="Dn(waiting)">
      <formula>NOT(ISERROR(SEARCH("Dn(waiting)",G293)))</formula>
    </cfRule>
  </conditionalFormatting>
  <conditionalFormatting sqref="G293:G310">
    <cfRule type="containsBlanks" dxfId="9211" priority="9209">
      <formula>LEN(TRIM(G293))=0</formula>
    </cfRule>
    <cfRule type="containsText" dxfId="9210" priority="9210" operator="containsText" text="Operational">
      <formula>NOT(ISERROR(SEARCH("Operational",G293)))</formula>
    </cfRule>
    <cfRule type="containsText" dxfId="9209" priority="9211" operator="containsText" text="Dn(service)">
      <formula>NOT(ISERROR(SEARCH("Dn(service)",G293)))</formula>
    </cfRule>
    <cfRule type="containsText" dxfId="9208" priority="9212" operator="containsText" text="Dn(waiting)">
      <formula>NOT(ISERROR(SEARCH("Dn(waiting)",G293)))</formula>
    </cfRule>
  </conditionalFormatting>
  <conditionalFormatting sqref="I293:I314">
    <cfRule type="containsBlanks" dxfId="9207" priority="9205">
      <formula>LEN(TRIM(I293))=0</formula>
    </cfRule>
    <cfRule type="containsText" dxfId="9206" priority="9206" operator="containsText" text="Operational">
      <formula>NOT(ISERROR(SEARCH("Operational",I293)))</formula>
    </cfRule>
    <cfRule type="containsText" dxfId="9205" priority="9207" operator="containsText" text="Dn(service)">
      <formula>NOT(ISERROR(SEARCH("Dn(service)",I293)))</formula>
    </cfRule>
    <cfRule type="containsText" dxfId="9204" priority="9208" operator="containsText" text="Dn(waiting)">
      <formula>NOT(ISERROR(SEARCH("Dn(waiting)",I293)))</formula>
    </cfRule>
  </conditionalFormatting>
  <conditionalFormatting sqref="I293:I314">
    <cfRule type="containsBlanks" dxfId="9203" priority="9201">
      <formula>LEN(TRIM(I293))=0</formula>
    </cfRule>
    <cfRule type="containsText" dxfId="9202" priority="9202" operator="containsText" text="Operational">
      <formula>NOT(ISERROR(SEARCH("Operational",I293)))</formula>
    </cfRule>
    <cfRule type="containsText" dxfId="9201" priority="9203" operator="containsText" text="Dn(service)">
      <formula>NOT(ISERROR(SEARCH("Dn(service)",I293)))</formula>
    </cfRule>
    <cfRule type="containsText" dxfId="9200" priority="9204" operator="containsText" text="Dn(waiting)">
      <formula>NOT(ISERROR(SEARCH("Dn(waiting)",I293)))</formula>
    </cfRule>
  </conditionalFormatting>
  <conditionalFormatting sqref="G311:G313">
    <cfRule type="containsBlanks" dxfId="9199" priority="9197">
      <formula>LEN(TRIM(G311))=0</formula>
    </cfRule>
    <cfRule type="containsText" dxfId="9198" priority="9198" operator="containsText" text="Operational">
      <formula>NOT(ISERROR(SEARCH("Operational",G311)))</formula>
    </cfRule>
    <cfRule type="containsText" dxfId="9197" priority="9199" operator="containsText" text="Dn(service)">
      <formula>NOT(ISERROR(SEARCH("Dn(service)",G311)))</formula>
    </cfRule>
    <cfRule type="containsText" dxfId="9196" priority="9200" operator="containsText" text="Dn(waiting)">
      <formula>NOT(ISERROR(SEARCH("Dn(waiting)",G311)))</formula>
    </cfRule>
  </conditionalFormatting>
  <conditionalFormatting sqref="G314">
    <cfRule type="containsBlanks" dxfId="9195" priority="9193">
      <formula>LEN(TRIM(G314))=0</formula>
    </cfRule>
    <cfRule type="containsText" dxfId="9194" priority="9194" operator="containsText" text="Operational">
      <formula>NOT(ISERROR(SEARCH("Operational",G314)))</formula>
    </cfRule>
    <cfRule type="containsText" dxfId="9193" priority="9195" operator="containsText" text="Dn(service)">
      <formula>NOT(ISERROR(SEARCH("Dn(service)",G314)))</formula>
    </cfRule>
    <cfRule type="containsText" dxfId="9192" priority="9196" operator="containsText" text="Dn(waiting)">
      <formula>NOT(ISERROR(SEARCH("Dn(waiting)",G314)))</formula>
    </cfRule>
  </conditionalFormatting>
  <conditionalFormatting sqref="D299:D319">
    <cfRule type="containsBlanks" dxfId="9191" priority="9189">
      <formula>LEN(TRIM(D299))=0</formula>
    </cfRule>
    <cfRule type="containsText" dxfId="9190" priority="9190" operator="containsText" text="Operational">
      <formula>NOT(ISERROR(SEARCH("Operational",D299)))</formula>
    </cfRule>
    <cfRule type="containsText" dxfId="9189" priority="9191" operator="containsText" text="Dn(service)">
      <formula>NOT(ISERROR(SEARCH("Dn(service)",D299)))</formula>
    </cfRule>
    <cfRule type="containsText" dxfId="9188" priority="9192" operator="containsText" text="Dn(waiting)">
      <formula>NOT(ISERROR(SEARCH("Dn(waiting)",D299)))</formula>
    </cfRule>
  </conditionalFormatting>
  <conditionalFormatting sqref="D299:D319">
    <cfRule type="containsBlanks" dxfId="9187" priority="9185">
      <formula>LEN(TRIM(D299))=0</formula>
    </cfRule>
    <cfRule type="containsText" dxfId="9186" priority="9186" operator="containsText" text="Operational">
      <formula>NOT(ISERROR(SEARCH("Operational",D299)))</formula>
    </cfRule>
    <cfRule type="containsText" dxfId="9185" priority="9187" operator="containsText" text="Dn(service)">
      <formula>NOT(ISERROR(SEARCH("Dn(service)",D299)))</formula>
    </cfRule>
    <cfRule type="containsText" dxfId="9184" priority="9188" operator="containsText" text="Dn(waiting)">
      <formula>NOT(ISERROR(SEARCH("Dn(waiting)",D299)))</formula>
    </cfRule>
  </conditionalFormatting>
  <conditionalFormatting sqref="C303:C325">
    <cfRule type="containsBlanks" dxfId="9183" priority="9181">
      <formula>LEN(TRIM(C303))=0</formula>
    </cfRule>
    <cfRule type="containsText" dxfId="9182" priority="9182" operator="containsText" text="Operational">
      <formula>NOT(ISERROR(SEARCH("Operational",C303)))</formula>
    </cfRule>
    <cfRule type="containsText" dxfId="9181" priority="9183" operator="containsText" text="Dn(service)">
      <formula>NOT(ISERROR(SEARCH("Dn(service)",C303)))</formula>
    </cfRule>
    <cfRule type="containsText" dxfId="9180" priority="9184" operator="containsText" text="Dn(waiting)">
      <formula>NOT(ISERROR(SEARCH("Dn(waiting)",C303)))</formula>
    </cfRule>
  </conditionalFormatting>
  <conditionalFormatting sqref="C303:C325">
    <cfRule type="containsBlanks" dxfId="9179" priority="9177">
      <formula>LEN(TRIM(C303))=0</formula>
    </cfRule>
    <cfRule type="containsText" dxfId="9178" priority="9178" operator="containsText" text="Operational">
      <formula>NOT(ISERROR(SEARCH("Operational",C303)))</formula>
    </cfRule>
    <cfRule type="containsText" dxfId="9177" priority="9179" operator="containsText" text="Dn(service)">
      <formula>NOT(ISERROR(SEARCH("Dn(service)",C303)))</formula>
    </cfRule>
    <cfRule type="containsText" dxfId="9176" priority="9180" operator="containsText" text="Dn(waiting)">
      <formula>NOT(ISERROR(SEARCH("Dn(waiting)",C303)))</formula>
    </cfRule>
  </conditionalFormatting>
  <conditionalFormatting sqref="I315:I319">
    <cfRule type="containsBlanks" dxfId="9175" priority="9173">
      <formula>LEN(TRIM(I315))=0</formula>
    </cfRule>
    <cfRule type="containsText" dxfId="9174" priority="9174" operator="containsText" text="Operational">
      <formula>NOT(ISERROR(SEARCH("Operational",I315)))</formula>
    </cfRule>
    <cfRule type="containsText" dxfId="9173" priority="9175" operator="containsText" text="Dn(service)">
      <formula>NOT(ISERROR(SEARCH("Dn(service)",I315)))</formula>
    </cfRule>
    <cfRule type="containsText" dxfId="9172" priority="9176" operator="containsText" text="Dn(waiting)">
      <formula>NOT(ISERROR(SEARCH("Dn(waiting)",I315)))</formula>
    </cfRule>
  </conditionalFormatting>
  <conditionalFormatting sqref="I320">
    <cfRule type="containsBlanks" dxfId="9171" priority="9169">
      <formula>LEN(TRIM(I320))=0</formula>
    </cfRule>
    <cfRule type="containsText" dxfId="9170" priority="9170" operator="containsText" text="Operational">
      <formula>NOT(ISERROR(SEARCH("Operational",I320)))</formula>
    </cfRule>
    <cfRule type="containsText" dxfId="9169" priority="9171" operator="containsText" text="Dn(service)">
      <formula>NOT(ISERROR(SEARCH("Dn(service)",I320)))</formula>
    </cfRule>
    <cfRule type="containsText" dxfId="9168" priority="9172" operator="containsText" text="Dn(waiting)">
      <formula>NOT(ISERROR(SEARCH("Dn(waiting)",I320)))</formula>
    </cfRule>
  </conditionalFormatting>
  <conditionalFormatting sqref="D320:D325">
    <cfRule type="containsBlanks" dxfId="9167" priority="9165">
      <formula>LEN(TRIM(D320))=0</formula>
    </cfRule>
    <cfRule type="containsText" dxfId="9166" priority="9166" operator="containsText" text="Operational">
      <formula>NOT(ISERROR(SEARCH("Operational",D320)))</formula>
    </cfRule>
    <cfRule type="containsText" dxfId="9165" priority="9167" operator="containsText" text="Dn(service)">
      <formula>NOT(ISERROR(SEARCH("Dn(service)",D320)))</formula>
    </cfRule>
    <cfRule type="containsText" dxfId="9164" priority="9168" operator="containsText" text="Dn(waiting)">
      <formula>NOT(ISERROR(SEARCH("Dn(waiting)",D320)))</formula>
    </cfRule>
  </conditionalFormatting>
  <conditionalFormatting sqref="D326">
    <cfRule type="containsBlanks" dxfId="9163" priority="9161">
      <formula>LEN(TRIM(D326))=0</formula>
    </cfRule>
    <cfRule type="containsText" dxfId="9162" priority="9162" operator="containsText" text="Operational">
      <formula>NOT(ISERROR(SEARCH("Operational",D326)))</formula>
    </cfRule>
    <cfRule type="containsText" dxfId="9161" priority="9163" operator="containsText" text="Dn(service)">
      <formula>NOT(ISERROR(SEARCH("Dn(service)",D326)))</formula>
    </cfRule>
    <cfRule type="containsText" dxfId="9160" priority="9164" operator="containsText" text="Dn(waiting)">
      <formula>NOT(ISERROR(SEARCH("Dn(waiting)",D326)))</formula>
    </cfRule>
  </conditionalFormatting>
  <conditionalFormatting sqref="C326:C330">
    <cfRule type="containsBlanks" dxfId="9159" priority="9157">
      <formula>LEN(TRIM(C326))=0</formula>
    </cfRule>
    <cfRule type="containsText" dxfId="9158" priority="9158" operator="containsText" text="Operational">
      <formula>NOT(ISERROR(SEARCH("Operational",C326)))</formula>
    </cfRule>
    <cfRule type="containsText" dxfId="9157" priority="9159" operator="containsText" text="Dn(service)">
      <formula>NOT(ISERROR(SEARCH("Dn(service)",C326)))</formula>
    </cfRule>
    <cfRule type="containsText" dxfId="9156" priority="9160" operator="containsText" text="Dn(waiting)">
      <formula>NOT(ISERROR(SEARCH("Dn(waiting)",C326)))</formula>
    </cfRule>
  </conditionalFormatting>
  <conditionalFormatting sqref="H318:H333">
    <cfRule type="containsBlanks" dxfId="9155" priority="9133">
      <formula>LEN(TRIM(H318))=0</formula>
    </cfRule>
    <cfRule type="containsText" dxfId="9154" priority="9134" operator="containsText" text="Operational">
      <formula>NOT(ISERROR(SEARCH("Operational",H318)))</formula>
    </cfRule>
    <cfRule type="containsText" dxfId="9153" priority="9135" operator="containsText" text="Dn(service)">
      <formula>NOT(ISERROR(SEARCH("Dn(service)",H318)))</formula>
    </cfRule>
    <cfRule type="containsText" dxfId="9152" priority="9136" operator="containsText" text="Dn(waiting)">
      <formula>NOT(ISERROR(SEARCH("Dn(waiting)",H318)))</formula>
    </cfRule>
  </conditionalFormatting>
  <conditionalFormatting sqref="F315:F330">
    <cfRule type="containsBlanks" dxfId="9151" priority="9153">
      <formula>LEN(TRIM(F315))=0</formula>
    </cfRule>
    <cfRule type="containsText" dxfId="9150" priority="9154" operator="containsText" text="Operational">
      <formula>NOT(ISERROR(SEARCH("Operational",F315)))</formula>
    </cfRule>
    <cfRule type="containsText" dxfId="9149" priority="9155" operator="containsText" text="Dn(service)">
      <formula>NOT(ISERROR(SEARCH("Dn(service)",F315)))</formula>
    </cfRule>
    <cfRule type="containsText" dxfId="9148" priority="9156" operator="containsText" text="Dn(waiting)">
      <formula>NOT(ISERROR(SEARCH("Dn(waiting)",F315)))</formula>
    </cfRule>
  </conditionalFormatting>
  <conditionalFormatting sqref="F315:F330">
    <cfRule type="containsBlanks" dxfId="9147" priority="9149">
      <formula>LEN(TRIM(F315))=0</formula>
    </cfRule>
    <cfRule type="containsText" dxfId="9146" priority="9150" operator="containsText" text="Operational">
      <formula>NOT(ISERROR(SEARCH("Operational",F315)))</formula>
    </cfRule>
    <cfRule type="containsText" dxfId="9145" priority="9151" operator="containsText" text="Dn(service)">
      <formula>NOT(ISERROR(SEARCH("Dn(service)",F315)))</formula>
    </cfRule>
    <cfRule type="containsText" dxfId="9144" priority="9152" operator="containsText" text="Dn(waiting)">
      <formula>NOT(ISERROR(SEARCH("Dn(waiting)",F315)))</formula>
    </cfRule>
  </conditionalFormatting>
  <conditionalFormatting sqref="F331:F333">
    <cfRule type="containsBlanks" dxfId="9143" priority="9145">
      <formula>LEN(TRIM(F331))=0</formula>
    </cfRule>
    <cfRule type="containsText" dxfId="9142" priority="9146" operator="containsText" text="Operational">
      <formula>NOT(ISERROR(SEARCH("Operational",F331)))</formula>
    </cfRule>
    <cfRule type="containsText" dxfId="9141" priority="9147" operator="containsText" text="Dn(service)">
      <formula>NOT(ISERROR(SEARCH("Dn(service)",F331)))</formula>
    </cfRule>
    <cfRule type="containsText" dxfId="9140" priority="9148" operator="containsText" text="Dn(waiting)">
      <formula>NOT(ISERROR(SEARCH("Dn(waiting)",F331)))</formula>
    </cfRule>
  </conditionalFormatting>
  <conditionalFormatting sqref="H338">
    <cfRule type="containsBlanks" dxfId="9139" priority="9121">
      <formula>LEN(TRIM(H338))=0</formula>
    </cfRule>
    <cfRule type="containsText" dxfId="9138" priority="9122" operator="containsText" text="Operational">
      <formula>NOT(ISERROR(SEARCH("Operational",H338)))</formula>
    </cfRule>
    <cfRule type="containsText" dxfId="9137" priority="9123" operator="containsText" text="Dn(service)">
      <formula>NOT(ISERROR(SEARCH("Dn(service)",H338)))</formula>
    </cfRule>
    <cfRule type="containsText" dxfId="9136" priority="9124" operator="containsText" text="Dn(waiting)">
      <formula>NOT(ISERROR(SEARCH("Dn(waiting)",H338)))</formula>
    </cfRule>
  </conditionalFormatting>
  <conditionalFormatting sqref="C331">
    <cfRule type="containsBlanks" dxfId="9135" priority="9141">
      <formula>LEN(TRIM(C331))=0</formula>
    </cfRule>
    <cfRule type="containsText" dxfId="9134" priority="9142" operator="containsText" text="Operational">
      <formula>NOT(ISERROR(SEARCH("Operational",C331)))</formula>
    </cfRule>
    <cfRule type="containsText" dxfId="9133" priority="9143" operator="containsText" text="Dn(service)">
      <formula>NOT(ISERROR(SEARCH("Dn(service)",C331)))</formula>
    </cfRule>
    <cfRule type="containsText" dxfId="9132" priority="9144" operator="containsText" text="Dn(waiting)">
      <formula>NOT(ISERROR(SEARCH("Dn(waiting)",C331)))</formula>
    </cfRule>
  </conditionalFormatting>
  <conditionalFormatting sqref="F334">
    <cfRule type="containsBlanks" dxfId="9131" priority="9137">
      <formula>LEN(TRIM(F334))=0</formula>
    </cfRule>
    <cfRule type="containsText" dxfId="9130" priority="9138" operator="containsText" text="Operational">
      <formula>NOT(ISERROR(SEARCH("Operational",F334)))</formula>
    </cfRule>
    <cfRule type="containsText" dxfId="9129" priority="9139" operator="containsText" text="Dn(service)">
      <formula>NOT(ISERROR(SEARCH("Dn(service)",F334)))</formula>
    </cfRule>
    <cfRule type="containsText" dxfId="9128" priority="9140" operator="containsText" text="Dn(waiting)">
      <formula>NOT(ISERROR(SEARCH("Dn(waiting)",F334)))</formula>
    </cfRule>
  </conditionalFormatting>
  <conditionalFormatting sqref="H318:H333">
    <cfRule type="containsBlanks" dxfId="9127" priority="9129">
      <formula>LEN(TRIM(H318))=0</formula>
    </cfRule>
    <cfRule type="containsText" dxfId="9126" priority="9130" operator="containsText" text="Operational">
      <formula>NOT(ISERROR(SEARCH("Operational",H318)))</formula>
    </cfRule>
    <cfRule type="containsText" dxfId="9125" priority="9131" operator="containsText" text="Dn(service)">
      <formula>NOT(ISERROR(SEARCH("Dn(service)",H318)))</formula>
    </cfRule>
    <cfRule type="containsText" dxfId="9124" priority="9132" operator="containsText" text="Dn(waiting)">
      <formula>NOT(ISERROR(SEARCH("Dn(waiting)",H318)))</formula>
    </cfRule>
  </conditionalFormatting>
  <conditionalFormatting sqref="H334:H337">
    <cfRule type="containsBlanks" dxfId="9123" priority="9125">
      <formula>LEN(TRIM(H334))=0</formula>
    </cfRule>
    <cfRule type="containsText" dxfId="9122" priority="9126" operator="containsText" text="Operational">
      <formula>NOT(ISERROR(SEARCH("Operational",H334)))</formula>
    </cfRule>
    <cfRule type="containsText" dxfId="9121" priority="9127" operator="containsText" text="Dn(service)">
      <formula>NOT(ISERROR(SEARCH("Dn(service)",H334)))</formula>
    </cfRule>
    <cfRule type="containsText" dxfId="9120" priority="9128" operator="containsText" text="Dn(waiting)">
      <formula>NOT(ISERROR(SEARCH("Dn(waiting)",H334)))</formula>
    </cfRule>
  </conditionalFormatting>
  <conditionalFormatting sqref="E258">
    <cfRule type="containsBlanks" dxfId="9119" priority="9117">
      <formula>LEN(TRIM(E258))=0</formula>
    </cfRule>
    <cfRule type="containsText" dxfId="9118" priority="9118" operator="containsText" text="Operational">
      <formula>NOT(ISERROR(SEARCH("Operational",E258)))</formula>
    </cfRule>
    <cfRule type="containsText" dxfId="9117" priority="9119" operator="containsText" text="Dn(service)">
      <formula>NOT(ISERROR(SEARCH("Dn(service)",E258)))</formula>
    </cfRule>
    <cfRule type="containsText" dxfId="9116" priority="9120" operator="containsText" text="Dn(waiting)">
      <formula>NOT(ISERROR(SEARCH("Dn(waiting)",E258)))</formula>
    </cfRule>
  </conditionalFormatting>
  <conditionalFormatting sqref="E229">
    <cfRule type="containsBlanks" dxfId="9115" priority="9113">
      <formula>LEN(TRIM(E229))=0</formula>
    </cfRule>
    <cfRule type="containsText" dxfId="9114" priority="9114" operator="containsText" text="Operational">
      <formula>NOT(ISERROR(SEARCH("Operational",E229)))</formula>
    </cfRule>
    <cfRule type="containsText" dxfId="9113" priority="9115" operator="containsText" text="Dn(service)">
      <formula>NOT(ISERROR(SEARCH("Dn(service)",E229)))</formula>
    </cfRule>
    <cfRule type="containsText" dxfId="9112" priority="9116" operator="containsText" text="Dn(waiting)">
      <formula>NOT(ISERROR(SEARCH("Dn(waiting)",E229)))</formula>
    </cfRule>
  </conditionalFormatting>
  <conditionalFormatting sqref="E230">
    <cfRule type="containsBlanks" dxfId="9111" priority="9109">
      <formula>LEN(TRIM(E230))=0</formula>
    </cfRule>
    <cfRule type="containsText" dxfId="9110" priority="9110" operator="containsText" text="Operational">
      <formula>NOT(ISERROR(SEARCH("Operational",E230)))</formula>
    </cfRule>
    <cfRule type="containsText" dxfId="9109" priority="9111" operator="containsText" text="Dn(service)">
      <formula>NOT(ISERROR(SEARCH("Dn(service)",E230)))</formula>
    </cfRule>
    <cfRule type="containsText" dxfId="9108" priority="9112" operator="containsText" text="Dn(waiting)">
      <formula>NOT(ISERROR(SEARCH("Dn(waiting)",E230)))</formula>
    </cfRule>
  </conditionalFormatting>
  <conditionalFormatting sqref="F176">
    <cfRule type="containsBlanks" dxfId="9107" priority="9105">
      <formula>LEN(TRIM(F176))=0</formula>
    </cfRule>
    <cfRule type="containsText" dxfId="9106" priority="9106" operator="containsText" text="Operational">
      <formula>NOT(ISERROR(SEARCH("Operational",F176)))</formula>
    </cfRule>
    <cfRule type="containsText" dxfId="9105" priority="9107" operator="containsText" text="Dn(service)">
      <formula>NOT(ISERROR(SEARCH("Dn(service)",F176)))</formula>
    </cfRule>
    <cfRule type="containsText" dxfId="9104" priority="9108" operator="containsText" text="Dn(waiting)">
      <formula>NOT(ISERROR(SEARCH("Dn(waiting)",F176)))</formula>
    </cfRule>
  </conditionalFormatting>
  <conditionalFormatting sqref="G291">
    <cfRule type="containsBlanks" dxfId="9103" priority="9101">
      <formula>LEN(TRIM(G291))=0</formula>
    </cfRule>
    <cfRule type="containsText" dxfId="9102" priority="9102" operator="containsText" text="Operational">
      <formula>NOT(ISERROR(SEARCH("Operational",G291)))</formula>
    </cfRule>
    <cfRule type="containsText" dxfId="9101" priority="9103" operator="containsText" text="Dn(service)">
      <formula>NOT(ISERROR(SEARCH("Dn(service)",G291)))</formula>
    </cfRule>
    <cfRule type="containsText" dxfId="9100" priority="9104" operator="containsText" text="Dn(waiting)">
      <formula>NOT(ISERROR(SEARCH("Dn(waiting)",G291)))</formula>
    </cfRule>
  </conditionalFormatting>
  <conditionalFormatting sqref="H277">
    <cfRule type="containsBlanks" dxfId="9099" priority="9097">
      <formula>LEN(TRIM(H277))=0</formula>
    </cfRule>
    <cfRule type="containsText" dxfId="9098" priority="9098" operator="containsText" text="Operational">
      <formula>NOT(ISERROR(SEARCH("Operational",H277)))</formula>
    </cfRule>
    <cfRule type="containsText" dxfId="9097" priority="9099" operator="containsText" text="Dn(service)">
      <formula>NOT(ISERROR(SEARCH("Dn(service)",H277)))</formula>
    </cfRule>
    <cfRule type="containsText" dxfId="9096" priority="9100" operator="containsText" text="Dn(waiting)">
      <formula>NOT(ISERROR(SEARCH("Dn(waiting)",H277)))</formula>
    </cfRule>
  </conditionalFormatting>
  <conditionalFormatting sqref="I263">
    <cfRule type="containsBlanks" dxfId="9095" priority="9093">
      <formula>LEN(TRIM(I263))=0</formula>
    </cfRule>
    <cfRule type="containsText" dxfId="9094" priority="9094" operator="containsText" text="Operational">
      <formula>NOT(ISERROR(SEARCH("Operational",I263)))</formula>
    </cfRule>
    <cfRule type="containsText" dxfId="9093" priority="9095" operator="containsText" text="Dn(service)">
      <formula>NOT(ISERROR(SEARCH("Dn(service)",I263)))</formula>
    </cfRule>
    <cfRule type="containsText" dxfId="9092" priority="9096" operator="containsText" text="Dn(waiting)">
      <formula>NOT(ISERROR(SEARCH("Dn(waiting)",I263)))</formula>
    </cfRule>
  </conditionalFormatting>
  <conditionalFormatting sqref="I262">
    <cfRule type="containsBlanks" dxfId="9091" priority="9089">
      <formula>LEN(TRIM(I262))=0</formula>
    </cfRule>
    <cfRule type="containsText" dxfId="9090" priority="9090" operator="containsText" text="Operational">
      <formula>NOT(ISERROR(SEARCH("Operational",I262)))</formula>
    </cfRule>
    <cfRule type="containsText" dxfId="9089" priority="9091" operator="containsText" text="Dn(service)">
      <formula>NOT(ISERROR(SEARCH("Dn(service)",I262)))</formula>
    </cfRule>
    <cfRule type="containsText" dxfId="9088" priority="9092" operator="containsText" text="Dn(waiting)">
      <formula>NOT(ISERROR(SEARCH("Dn(waiting)",I262)))</formula>
    </cfRule>
  </conditionalFormatting>
  <conditionalFormatting sqref="F339:I339 E345 H349 F367:F380 F382 G371 E455:E470 E472 G459">
    <cfRule type="containsBlanks" dxfId="9087" priority="9085">
      <formula>LEN(TRIM(E339))=0</formula>
    </cfRule>
    <cfRule type="containsText" dxfId="9086" priority="9086" operator="containsText" text="Operational">
      <formula>NOT(ISERROR(SEARCH("Operational",E339)))</formula>
    </cfRule>
    <cfRule type="containsText" dxfId="9085" priority="9087" operator="containsText" text="Dn(service)">
      <formula>NOT(ISERROR(SEARCH("Dn(service)",E339)))</formula>
    </cfRule>
    <cfRule type="containsText" dxfId="9084" priority="9088" operator="containsText" text="Dn(waiting)">
      <formula>NOT(ISERROR(SEARCH("Dn(waiting)",E339)))</formula>
    </cfRule>
  </conditionalFormatting>
  <conditionalFormatting sqref="D345">
    <cfRule type="containsBlanks" dxfId="9083" priority="8697">
      <formula>LEN(TRIM(D345))=0</formula>
    </cfRule>
    <cfRule type="containsText" dxfId="9082" priority="8698" operator="containsText" text="Operational">
      <formula>NOT(ISERROR(SEARCH("Operational",D345)))</formula>
    </cfRule>
    <cfRule type="containsText" dxfId="9081" priority="8699" operator="containsText" text="Dn(service)">
      <formula>NOT(ISERROR(SEARCH("Dn(service)",D345)))</formula>
    </cfRule>
    <cfRule type="containsText" dxfId="9080" priority="8700" operator="containsText" text="Dn(waiting)">
      <formula>NOT(ISERROR(SEARCH("Dn(waiting)",D345)))</formula>
    </cfRule>
  </conditionalFormatting>
  <conditionalFormatting sqref="E375">
    <cfRule type="containsBlanks" dxfId="9079" priority="9081">
      <formula>LEN(TRIM(E375))=0</formula>
    </cfRule>
    <cfRule type="containsText" dxfId="9078" priority="9082" operator="containsText" text="Operational">
      <formula>NOT(ISERROR(SEARCH("Operational",E375)))</formula>
    </cfRule>
    <cfRule type="containsText" dxfId="9077" priority="9083" operator="containsText" text="Dn(service)">
      <formula>NOT(ISERROR(SEARCH("Dn(service)",E375)))</formula>
    </cfRule>
    <cfRule type="containsText" dxfId="9076" priority="9084" operator="containsText" text="Dn(waiting)">
      <formula>NOT(ISERROR(SEARCH("Dn(waiting)",E375)))</formula>
    </cfRule>
  </conditionalFormatting>
  <conditionalFormatting sqref="E374">
    <cfRule type="containsBlanks" dxfId="9075" priority="9077">
      <formula>LEN(TRIM(E374))=0</formula>
    </cfRule>
    <cfRule type="containsText" dxfId="9074" priority="9078" operator="containsText" text="Operational">
      <formula>NOT(ISERROR(SEARCH("Operational",E374)))</formula>
    </cfRule>
    <cfRule type="containsText" dxfId="9073" priority="9079" operator="containsText" text="Dn(service)">
      <formula>NOT(ISERROR(SEARCH("Dn(service)",E374)))</formula>
    </cfRule>
    <cfRule type="containsText" dxfId="9072" priority="9080" operator="containsText" text="Dn(waiting)">
      <formula>NOT(ISERROR(SEARCH("Dn(waiting)",E374)))</formula>
    </cfRule>
  </conditionalFormatting>
  <conditionalFormatting sqref="F396:F397">
    <cfRule type="containsBlanks" dxfId="9071" priority="9073">
      <formula>LEN(TRIM(F396))=0</formula>
    </cfRule>
    <cfRule type="containsText" dxfId="9070" priority="9074" operator="containsText" text="Operational">
      <formula>NOT(ISERROR(SEARCH("Operational",F396)))</formula>
    </cfRule>
    <cfRule type="containsText" dxfId="9069" priority="9075" operator="containsText" text="Dn(service)">
      <formula>NOT(ISERROR(SEARCH("Dn(service)",F396)))</formula>
    </cfRule>
    <cfRule type="containsText" dxfId="9068" priority="9076" operator="containsText" text="Dn(waiting)">
      <formula>NOT(ISERROR(SEARCH("Dn(waiting)",F396)))</formula>
    </cfRule>
  </conditionalFormatting>
  <conditionalFormatting sqref="I405">
    <cfRule type="containsBlanks" dxfId="9067" priority="9069">
      <formula>LEN(TRIM(I405))=0</formula>
    </cfRule>
    <cfRule type="containsText" dxfId="9066" priority="9070" operator="containsText" text="Operational">
      <formula>NOT(ISERROR(SEARCH("Operational",I405)))</formula>
    </cfRule>
    <cfRule type="containsText" dxfId="9065" priority="9071" operator="containsText" text="Dn(service)">
      <formula>NOT(ISERROR(SEARCH("Dn(service)",I405)))</formula>
    </cfRule>
    <cfRule type="containsText" dxfId="9064" priority="9072" operator="containsText" text="Dn(waiting)">
      <formula>NOT(ISERROR(SEARCH("Dn(waiting)",I405)))</formula>
    </cfRule>
  </conditionalFormatting>
  <conditionalFormatting sqref="F420">
    <cfRule type="containsBlanks" dxfId="9063" priority="9065">
      <formula>LEN(TRIM(F420))=0</formula>
    </cfRule>
    <cfRule type="containsText" dxfId="9062" priority="9066" operator="containsText" text="Operational">
      <formula>NOT(ISERROR(SEARCH("Operational",F420)))</formula>
    </cfRule>
    <cfRule type="containsText" dxfId="9061" priority="9067" operator="containsText" text="Dn(service)">
      <formula>NOT(ISERROR(SEARCH("Dn(service)",F420)))</formula>
    </cfRule>
    <cfRule type="containsText" dxfId="9060" priority="9068" operator="containsText" text="Dn(waiting)">
      <formula>NOT(ISERROR(SEARCH("Dn(waiting)",F420)))</formula>
    </cfRule>
  </conditionalFormatting>
  <conditionalFormatting sqref="E452:E454">
    <cfRule type="containsBlanks" dxfId="9059" priority="9061">
      <formula>LEN(TRIM(E452))=0</formula>
    </cfRule>
    <cfRule type="containsText" dxfId="9058" priority="9062" operator="containsText" text="Operational">
      <formula>NOT(ISERROR(SEARCH("Operational",E452)))</formula>
    </cfRule>
    <cfRule type="containsText" dxfId="9057" priority="9063" operator="containsText" text="Dn(service)">
      <formula>NOT(ISERROR(SEARCH("Dn(service)",E452)))</formula>
    </cfRule>
    <cfRule type="containsText" dxfId="9056" priority="9064" operator="containsText" text="Dn(waiting)">
      <formula>NOT(ISERROR(SEARCH("Dn(waiting)",E452)))</formula>
    </cfRule>
  </conditionalFormatting>
  <conditionalFormatting sqref="E339">
    <cfRule type="containsBlanks" dxfId="9055" priority="8745">
      <formula>LEN(TRIM(E339))=0</formula>
    </cfRule>
    <cfRule type="containsText" dxfId="9054" priority="8746" operator="containsText" text="Operational">
      <formula>NOT(ISERROR(SEARCH("Operational",E339)))</formula>
    </cfRule>
    <cfRule type="containsText" dxfId="9053" priority="8747" operator="containsText" text="Dn(service)">
      <formula>NOT(ISERROR(SEARCH("Dn(service)",E339)))</formula>
    </cfRule>
    <cfRule type="containsText" dxfId="9052" priority="8748" operator="containsText" text="Dn(waiting)">
      <formula>NOT(ISERROR(SEARCH("Dn(waiting)",E339)))</formula>
    </cfRule>
  </conditionalFormatting>
  <conditionalFormatting sqref="D346">
    <cfRule type="containsBlanks" dxfId="9051" priority="8693">
      <formula>LEN(TRIM(D346))=0</formula>
    </cfRule>
    <cfRule type="containsText" dxfId="9050" priority="8694" operator="containsText" text="Operational">
      <formula>NOT(ISERROR(SEARCH("Operational",D346)))</formula>
    </cfRule>
    <cfRule type="containsText" dxfId="9049" priority="8695" operator="containsText" text="Dn(service)">
      <formula>NOT(ISERROR(SEARCH("Dn(service)",D346)))</formula>
    </cfRule>
    <cfRule type="containsText" dxfId="9048" priority="8696" operator="containsText" text="Dn(waiting)">
      <formula>NOT(ISERROR(SEARCH("Dn(waiting)",D346)))</formula>
    </cfRule>
  </conditionalFormatting>
  <conditionalFormatting sqref="C339">
    <cfRule type="containsBlanks" dxfId="9047" priority="9057">
      <formula>LEN(TRIM(C339))=0</formula>
    </cfRule>
    <cfRule type="containsText" dxfId="9046" priority="9058" operator="containsText" text="Operational">
      <formula>NOT(ISERROR(SEARCH("Operational",C339)))</formula>
    </cfRule>
    <cfRule type="containsText" dxfId="9045" priority="9059" operator="containsText" text="Dn(service)">
      <formula>NOT(ISERROR(SEARCH("Dn(service)",C339)))</formula>
    </cfRule>
    <cfRule type="containsText" dxfId="9044" priority="9060" operator="containsText" text="Dn(waiting)">
      <formula>NOT(ISERROR(SEARCH("Dn(waiting)",C339)))</formula>
    </cfRule>
  </conditionalFormatting>
  <conditionalFormatting sqref="C340">
    <cfRule type="containsBlanks" dxfId="9043" priority="9053">
      <formula>LEN(TRIM(C340))=0</formula>
    </cfRule>
    <cfRule type="containsText" dxfId="9042" priority="9054" operator="containsText" text="Operational">
      <formula>NOT(ISERROR(SEARCH("Operational",C340)))</formula>
    </cfRule>
    <cfRule type="containsText" dxfId="9041" priority="9055" operator="containsText" text="Dn(service)">
      <formula>NOT(ISERROR(SEARCH("Dn(service)",C340)))</formula>
    </cfRule>
    <cfRule type="containsText" dxfId="9040" priority="9056" operator="containsText" text="Dn(waiting)">
      <formula>NOT(ISERROR(SEARCH("Dn(waiting)",C340)))</formula>
    </cfRule>
  </conditionalFormatting>
  <conditionalFormatting sqref="F342">
    <cfRule type="containsBlanks" dxfId="9039" priority="9049">
      <formula>LEN(TRIM(F342))=0</formula>
    </cfRule>
    <cfRule type="containsText" dxfId="9038" priority="9050" operator="containsText" text="Operational">
      <formula>NOT(ISERROR(SEARCH("Operational",F342)))</formula>
    </cfRule>
    <cfRule type="containsText" dxfId="9037" priority="9051" operator="containsText" text="Dn(service)">
      <formula>NOT(ISERROR(SEARCH("Dn(service)",F342)))</formula>
    </cfRule>
    <cfRule type="containsText" dxfId="9036" priority="9052" operator="containsText" text="Dn(waiting)">
      <formula>NOT(ISERROR(SEARCH("Dn(waiting)",F342)))</formula>
    </cfRule>
  </conditionalFormatting>
  <conditionalFormatting sqref="I341">
    <cfRule type="containsBlanks" dxfId="9035" priority="9045">
      <formula>LEN(TRIM(I341))=0</formula>
    </cfRule>
    <cfRule type="containsText" dxfId="9034" priority="9046" operator="containsText" text="Operational">
      <formula>NOT(ISERROR(SEARCH("Operational",I341)))</formula>
    </cfRule>
    <cfRule type="containsText" dxfId="9033" priority="9047" operator="containsText" text="Dn(service)">
      <formula>NOT(ISERROR(SEARCH("Dn(service)",I341)))</formula>
    </cfRule>
    <cfRule type="containsText" dxfId="9032" priority="9048" operator="containsText" text="Dn(waiting)">
      <formula>NOT(ISERROR(SEARCH("Dn(waiting)",I341)))</formula>
    </cfRule>
  </conditionalFormatting>
  <conditionalFormatting sqref="I342">
    <cfRule type="containsBlanks" dxfId="9031" priority="9041">
      <formula>LEN(TRIM(I342))=0</formula>
    </cfRule>
    <cfRule type="containsText" dxfId="9030" priority="9042" operator="containsText" text="Operational">
      <formula>NOT(ISERROR(SEARCH("Operational",I342)))</formula>
    </cfRule>
    <cfRule type="containsText" dxfId="9029" priority="9043" operator="containsText" text="Dn(service)">
      <formula>NOT(ISERROR(SEARCH("Dn(service)",I342)))</formula>
    </cfRule>
    <cfRule type="containsText" dxfId="9028" priority="9044" operator="containsText" text="Dn(waiting)">
      <formula>NOT(ISERROR(SEARCH("Dn(waiting)",I342)))</formula>
    </cfRule>
  </conditionalFormatting>
  <conditionalFormatting sqref="I340">
    <cfRule type="containsBlanks" dxfId="9027" priority="9037">
      <formula>LEN(TRIM(I340))=0</formula>
    </cfRule>
    <cfRule type="containsText" dxfId="9026" priority="9038" operator="containsText" text="Operational">
      <formula>NOT(ISERROR(SEARCH("Operational",I340)))</formula>
    </cfRule>
    <cfRule type="containsText" dxfId="9025" priority="9039" operator="containsText" text="Dn(service)">
      <formula>NOT(ISERROR(SEARCH("Dn(service)",I340)))</formula>
    </cfRule>
    <cfRule type="containsText" dxfId="9024" priority="9040" operator="containsText" text="Dn(waiting)">
      <formula>NOT(ISERROR(SEARCH("Dn(waiting)",I340)))</formula>
    </cfRule>
  </conditionalFormatting>
  <conditionalFormatting sqref="C356">
    <cfRule type="containsBlanks" dxfId="9023" priority="9001">
      <formula>LEN(TRIM(C356))=0</formula>
    </cfRule>
    <cfRule type="containsText" dxfId="9022" priority="9002" operator="containsText" text="Operational">
      <formula>NOT(ISERROR(SEARCH("Operational",C356)))</formula>
    </cfRule>
    <cfRule type="containsText" dxfId="9021" priority="9003" operator="containsText" text="Dn(service)">
      <formula>NOT(ISERROR(SEARCH("Dn(service)",C356)))</formula>
    </cfRule>
    <cfRule type="containsText" dxfId="9020" priority="9004" operator="containsText" text="Dn(waiting)">
      <formula>NOT(ISERROR(SEARCH("Dn(waiting)",C356)))</formula>
    </cfRule>
  </conditionalFormatting>
  <conditionalFormatting sqref="E344">
    <cfRule type="containsBlanks" dxfId="9019" priority="9033">
      <formula>LEN(TRIM(E344))=0</formula>
    </cfRule>
    <cfRule type="containsText" dxfId="9018" priority="9034" operator="containsText" text="Operational">
      <formula>NOT(ISERROR(SEARCH("Operational",E344)))</formula>
    </cfRule>
    <cfRule type="containsText" dxfId="9017" priority="9035" operator="containsText" text="Dn(service)">
      <formula>NOT(ISERROR(SEARCH("Dn(service)",E344)))</formula>
    </cfRule>
    <cfRule type="containsText" dxfId="9016" priority="9036" operator="containsText" text="Dn(waiting)">
      <formula>NOT(ISERROR(SEARCH("Dn(waiting)",E344)))</formula>
    </cfRule>
  </conditionalFormatting>
  <conditionalFormatting sqref="I344">
    <cfRule type="containsBlanks" dxfId="9015" priority="9029">
      <formula>LEN(TRIM(I344))=0</formula>
    </cfRule>
    <cfRule type="containsText" dxfId="9014" priority="9030" operator="containsText" text="Operational">
      <formula>NOT(ISERROR(SEARCH("Operational",I344)))</formula>
    </cfRule>
    <cfRule type="containsText" dxfId="9013" priority="9031" operator="containsText" text="Dn(service)">
      <formula>NOT(ISERROR(SEARCH("Dn(service)",I344)))</formula>
    </cfRule>
    <cfRule type="containsText" dxfId="9012" priority="9032" operator="containsText" text="Dn(waiting)">
      <formula>NOT(ISERROR(SEARCH("Dn(waiting)",I344)))</formula>
    </cfRule>
  </conditionalFormatting>
  <conditionalFormatting sqref="I345">
    <cfRule type="containsBlanks" dxfId="9011" priority="9025">
      <formula>LEN(TRIM(I345))=0</formula>
    </cfRule>
    <cfRule type="containsText" dxfId="9010" priority="9026" operator="containsText" text="Operational">
      <formula>NOT(ISERROR(SEARCH("Operational",I345)))</formula>
    </cfRule>
    <cfRule type="containsText" dxfId="9009" priority="9027" operator="containsText" text="Dn(service)">
      <formula>NOT(ISERROR(SEARCH("Dn(service)",I345)))</formula>
    </cfRule>
    <cfRule type="containsText" dxfId="9008" priority="9028" operator="containsText" text="Dn(waiting)">
      <formula>NOT(ISERROR(SEARCH("Dn(waiting)",I345)))</formula>
    </cfRule>
  </conditionalFormatting>
  <conditionalFormatting sqref="I346">
    <cfRule type="containsBlanks" dxfId="9007" priority="9021">
      <formula>LEN(TRIM(I346))=0</formula>
    </cfRule>
    <cfRule type="containsText" dxfId="9006" priority="9022" operator="containsText" text="Operational">
      <formula>NOT(ISERROR(SEARCH("Operational",I346)))</formula>
    </cfRule>
    <cfRule type="containsText" dxfId="9005" priority="9023" operator="containsText" text="Dn(service)">
      <formula>NOT(ISERROR(SEARCH("Dn(service)",I346)))</formula>
    </cfRule>
    <cfRule type="containsText" dxfId="9004" priority="9024" operator="containsText" text="Dn(waiting)">
      <formula>NOT(ISERROR(SEARCH("Dn(waiting)",I346)))</formula>
    </cfRule>
  </conditionalFormatting>
  <conditionalFormatting sqref="H348">
    <cfRule type="containsBlanks" dxfId="9003" priority="9017">
      <formula>LEN(TRIM(H348))=0</formula>
    </cfRule>
    <cfRule type="containsText" dxfId="9002" priority="9018" operator="containsText" text="Operational">
      <formula>NOT(ISERROR(SEARCH("Operational",H348)))</formula>
    </cfRule>
    <cfRule type="containsText" dxfId="9001" priority="9019" operator="containsText" text="Dn(service)">
      <formula>NOT(ISERROR(SEARCH("Dn(service)",H348)))</formula>
    </cfRule>
    <cfRule type="containsText" dxfId="9000" priority="9020" operator="containsText" text="Dn(waiting)">
      <formula>NOT(ISERROR(SEARCH("Dn(waiting)",H348)))</formula>
    </cfRule>
  </conditionalFormatting>
  <conditionalFormatting sqref="C353">
    <cfRule type="containsBlanks" dxfId="8999" priority="9013">
      <formula>LEN(TRIM(C353))=0</formula>
    </cfRule>
    <cfRule type="containsText" dxfId="8998" priority="9014" operator="containsText" text="Operational">
      <formula>NOT(ISERROR(SEARCH("Operational",C353)))</formula>
    </cfRule>
    <cfRule type="containsText" dxfId="8997" priority="9015" operator="containsText" text="Dn(service)">
      <formula>NOT(ISERROR(SEARCH("Dn(service)",C353)))</formula>
    </cfRule>
    <cfRule type="containsText" dxfId="8996" priority="9016" operator="containsText" text="Dn(waiting)">
      <formula>NOT(ISERROR(SEARCH("Dn(waiting)",C353)))</formula>
    </cfRule>
  </conditionalFormatting>
  <conditionalFormatting sqref="C354">
    <cfRule type="containsBlanks" dxfId="8995" priority="9009">
      <formula>LEN(TRIM(C354))=0</formula>
    </cfRule>
    <cfRule type="containsText" dxfId="8994" priority="9010" operator="containsText" text="Operational">
      <formula>NOT(ISERROR(SEARCH("Operational",C354)))</formula>
    </cfRule>
    <cfRule type="containsText" dxfId="8993" priority="9011" operator="containsText" text="Dn(service)">
      <formula>NOT(ISERROR(SEARCH("Dn(service)",C354)))</formula>
    </cfRule>
    <cfRule type="containsText" dxfId="8992" priority="9012" operator="containsText" text="Dn(waiting)">
      <formula>NOT(ISERROR(SEARCH("Dn(waiting)",C354)))</formula>
    </cfRule>
  </conditionalFormatting>
  <conditionalFormatting sqref="C355">
    <cfRule type="containsBlanks" dxfId="8991" priority="9005">
      <formula>LEN(TRIM(C355))=0</formula>
    </cfRule>
    <cfRule type="containsText" dxfId="8990" priority="9006" operator="containsText" text="Operational">
      <formula>NOT(ISERROR(SEARCH("Operational",C355)))</formula>
    </cfRule>
    <cfRule type="containsText" dxfId="8989" priority="9007" operator="containsText" text="Dn(service)">
      <formula>NOT(ISERROR(SEARCH("Dn(service)",C355)))</formula>
    </cfRule>
    <cfRule type="containsText" dxfId="8988" priority="9008" operator="containsText" text="Dn(waiting)">
      <formula>NOT(ISERROR(SEARCH("Dn(waiting)",C355)))</formula>
    </cfRule>
  </conditionalFormatting>
  <conditionalFormatting sqref="C357">
    <cfRule type="containsBlanks" dxfId="8987" priority="8997">
      <formula>LEN(TRIM(C357))=0</formula>
    </cfRule>
    <cfRule type="containsText" dxfId="8986" priority="8998" operator="containsText" text="Operational">
      <formula>NOT(ISERROR(SEARCH("Operational",C357)))</formula>
    </cfRule>
    <cfRule type="containsText" dxfId="8985" priority="8999" operator="containsText" text="Dn(service)">
      <formula>NOT(ISERROR(SEARCH("Dn(service)",C357)))</formula>
    </cfRule>
    <cfRule type="containsText" dxfId="8984" priority="9000" operator="containsText" text="Dn(waiting)">
      <formula>NOT(ISERROR(SEARCH("Dn(waiting)",C357)))</formula>
    </cfRule>
  </conditionalFormatting>
  <conditionalFormatting sqref="F363">
    <cfRule type="containsBlanks" dxfId="8983" priority="8993">
      <formula>LEN(TRIM(F363))=0</formula>
    </cfRule>
    <cfRule type="containsText" dxfId="8982" priority="8994" operator="containsText" text="Operational">
      <formula>NOT(ISERROR(SEARCH("Operational",F363)))</formula>
    </cfRule>
    <cfRule type="containsText" dxfId="8981" priority="8995" operator="containsText" text="Dn(service)">
      <formula>NOT(ISERROR(SEARCH("Dn(service)",F363)))</formula>
    </cfRule>
    <cfRule type="containsText" dxfId="8980" priority="8996" operator="containsText" text="Dn(waiting)">
      <formula>NOT(ISERROR(SEARCH("Dn(waiting)",F363)))</formula>
    </cfRule>
  </conditionalFormatting>
  <conditionalFormatting sqref="F364">
    <cfRule type="containsBlanks" dxfId="8979" priority="8989">
      <formula>LEN(TRIM(F364))=0</formula>
    </cfRule>
    <cfRule type="containsText" dxfId="8978" priority="8990" operator="containsText" text="Operational">
      <formula>NOT(ISERROR(SEARCH("Operational",F364)))</formula>
    </cfRule>
    <cfRule type="containsText" dxfId="8977" priority="8991" operator="containsText" text="Dn(service)">
      <formula>NOT(ISERROR(SEARCH("Dn(service)",F364)))</formula>
    </cfRule>
    <cfRule type="containsText" dxfId="8976" priority="8992" operator="containsText" text="Dn(waiting)">
      <formula>NOT(ISERROR(SEARCH("Dn(waiting)",F364)))</formula>
    </cfRule>
  </conditionalFormatting>
  <conditionalFormatting sqref="F365">
    <cfRule type="containsBlanks" dxfId="8975" priority="8985">
      <formula>LEN(TRIM(F365))=0</formula>
    </cfRule>
    <cfRule type="containsText" dxfId="8974" priority="8986" operator="containsText" text="Operational">
      <formula>NOT(ISERROR(SEARCH("Operational",F365)))</formula>
    </cfRule>
    <cfRule type="containsText" dxfId="8973" priority="8987" operator="containsText" text="Dn(service)">
      <formula>NOT(ISERROR(SEARCH("Dn(service)",F365)))</formula>
    </cfRule>
    <cfRule type="containsText" dxfId="8972" priority="8988" operator="containsText" text="Dn(waiting)">
      <formula>NOT(ISERROR(SEARCH("Dn(waiting)",F365)))</formula>
    </cfRule>
  </conditionalFormatting>
  <conditionalFormatting sqref="F366">
    <cfRule type="containsBlanks" dxfId="8971" priority="8981">
      <formula>LEN(TRIM(F366))=0</formula>
    </cfRule>
    <cfRule type="containsText" dxfId="8970" priority="8982" operator="containsText" text="Operational">
      <formula>NOT(ISERROR(SEARCH("Operational",F366)))</formula>
    </cfRule>
    <cfRule type="containsText" dxfId="8969" priority="8983" operator="containsText" text="Dn(service)">
      <formula>NOT(ISERROR(SEARCH("Dn(service)",F366)))</formula>
    </cfRule>
    <cfRule type="containsText" dxfId="8968" priority="8984" operator="containsText" text="Dn(waiting)">
      <formula>NOT(ISERROR(SEARCH("Dn(waiting)",F366)))</formula>
    </cfRule>
  </conditionalFormatting>
  <conditionalFormatting sqref="I373">
    <cfRule type="containsBlanks" dxfId="8967" priority="8969">
      <formula>LEN(TRIM(I373))=0</formula>
    </cfRule>
    <cfRule type="containsText" dxfId="8966" priority="8970" operator="containsText" text="Operational">
      <formula>NOT(ISERROR(SEARCH("Operational",I373)))</formula>
    </cfRule>
    <cfRule type="containsText" dxfId="8965" priority="8971" operator="containsText" text="Dn(service)">
      <formula>NOT(ISERROR(SEARCH("Dn(service)",I373)))</formula>
    </cfRule>
    <cfRule type="containsText" dxfId="8964" priority="8972" operator="containsText" text="Dn(waiting)">
      <formula>NOT(ISERROR(SEARCH("Dn(waiting)",I373)))</formula>
    </cfRule>
  </conditionalFormatting>
  <conditionalFormatting sqref="I374">
    <cfRule type="containsBlanks" dxfId="8963" priority="8965">
      <formula>LEN(TRIM(I374))=0</formula>
    </cfRule>
    <cfRule type="containsText" dxfId="8962" priority="8966" operator="containsText" text="Operational">
      <formula>NOT(ISERROR(SEARCH("Operational",I374)))</formula>
    </cfRule>
    <cfRule type="containsText" dxfId="8961" priority="8967" operator="containsText" text="Dn(service)">
      <formula>NOT(ISERROR(SEARCH("Dn(service)",I374)))</formula>
    </cfRule>
    <cfRule type="containsText" dxfId="8960" priority="8968" operator="containsText" text="Dn(waiting)">
      <formula>NOT(ISERROR(SEARCH("Dn(waiting)",I374)))</formula>
    </cfRule>
  </conditionalFormatting>
  <conditionalFormatting sqref="I371">
    <cfRule type="containsBlanks" dxfId="8959" priority="8977">
      <formula>LEN(TRIM(I371))=0</formula>
    </cfRule>
    <cfRule type="containsText" dxfId="8958" priority="8978" operator="containsText" text="Operational">
      <formula>NOT(ISERROR(SEARCH("Operational",I371)))</formula>
    </cfRule>
    <cfRule type="containsText" dxfId="8957" priority="8979" operator="containsText" text="Dn(service)">
      <formula>NOT(ISERROR(SEARCH("Dn(service)",I371)))</formula>
    </cfRule>
    <cfRule type="containsText" dxfId="8956" priority="8980" operator="containsText" text="Dn(waiting)">
      <formula>NOT(ISERROR(SEARCH("Dn(waiting)",I371)))</formula>
    </cfRule>
  </conditionalFormatting>
  <conditionalFormatting sqref="I372">
    <cfRule type="containsBlanks" dxfId="8955" priority="8973">
      <formula>LEN(TRIM(I372))=0</formula>
    </cfRule>
    <cfRule type="containsText" dxfId="8954" priority="8974" operator="containsText" text="Operational">
      <formula>NOT(ISERROR(SEARCH("Operational",I372)))</formula>
    </cfRule>
    <cfRule type="containsText" dxfId="8953" priority="8975" operator="containsText" text="Dn(service)">
      <formula>NOT(ISERROR(SEARCH("Dn(service)",I372)))</formula>
    </cfRule>
    <cfRule type="containsText" dxfId="8952" priority="8976" operator="containsText" text="Dn(waiting)">
      <formula>NOT(ISERROR(SEARCH("Dn(waiting)",I372)))</formula>
    </cfRule>
  </conditionalFormatting>
  <conditionalFormatting sqref="I375">
    <cfRule type="containsBlanks" dxfId="8951" priority="8961">
      <formula>LEN(TRIM(I375))=0</formula>
    </cfRule>
    <cfRule type="containsText" dxfId="8950" priority="8962" operator="containsText" text="Operational">
      <formula>NOT(ISERROR(SEARCH("Operational",I375)))</formula>
    </cfRule>
    <cfRule type="containsText" dxfId="8949" priority="8963" operator="containsText" text="Dn(service)">
      <formula>NOT(ISERROR(SEARCH("Dn(service)",I375)))</formula>
    </cfRule>
    <cfRule type="containsText" dxfId="8948" priority="8964" operator="containsText" text="Dn(waiting)">
      <formula>NOT(ISERROR(SEARCH("Dn(waiting)",I375)))</formula>
    </cfRule>
  </conditionalFormatting>
  <conditionalFormatting sqref="H385">
    <cfRule type="containsBlanks" dxfId="8947" priority="8957">
      <formula>LEN(TRIM(H385))=0</formula>
    </cfRule>
    <cfRule type="containsText" dxfId="8946" priority="8958" operator="containsText" text="Operational">
      <formula>NOT(ISERROR(SEARCH("Operational",H385)))</formula>
    </cfRule>
    <cfRule type="containsText" dxfId="8945" priority="8959" operator="containsText" text="Dn(service)">
      <formula>NOT(ISERROR(SEARCH("Dn(service)",H385)))</formula>
    </cfRule>
    <cfRule type="containsText" dxfId="8944" priority="8960" operator="containsText" text="Dn(waiting)">
      <formula>NOT(ISERROR(SEARCH("Dn(waiting)",H385)))</formula>
    </cfRule>
  </conditionalFormatting>
  <conditionalFormatting sqref="H386">
    <cfRule type="containsBlanks" dxfId="8943" priority="8953">
      <formula>LEN(TRIM(H386))=0</formula>
    </cfRule>
    <cfRule type="containsText" dxfId="8942" priority="8954" operator="containsText" text="Operational">
      <formula>NOT(ISERROR(SEARCH("Operational",H386)))</formula>
    </cfRule>
    <cfRule type="containsText" dxfId="8941" priority="8955" operator="containsText" text="Dn(service)">
      <formula>NOT(ISERROR(SEARCH("Dn(service)",H386)))</formula>
    </cfRule>
    <cfRule type="containsText" dxfId="8940" priority="8956" operator="containsText" text="Dn(waiting)">
      <formula>NOT(ISERROR(SEARCH("Dn(waiting)",H386)))</formula>
    </cfRule>
  </conditionalFormatting>
  <conditionalFormatting sqref="H387">
    <cfRule type="containsBlanks" dxfId="8939" priority="8949">
      <formula>LEN(TRIM(H387))=0</formula>
    </cfRule>
    <cfRule type="containsText" dxfId="8938" priority="8950" operator="containsText" text="Operational">
      <formula>NOT(ISERROR(SEARCH("Operational",H387)))</formula>
    </cfRule>
    <cfRule type="containsText" dxfId="8937" priority="8951" operator="containsText" text="Dn(service)">
      <formula>NOT(ISERROR(SEARCH("Dn(service)",H387)))</formula>
    </cfRule>
    <cfRule type="containsText" dxfId="8936" priority="8952" operator="containsText" text="Dn(waiting)">
      <formula>NOT(ISERROR(SEARCH("Dn(waiting)",H387)))</formula>
    </cfRule>
  </conditionalFormatting>
  <conditionalFormatting sqref="F392">
    <cfRule type="containsBlanks" dxfId="8935" priority="8945">
      <formula>LEN(TRIM(F392))=0</formula>
    </cfRule>
    <cfRule type="containsText" dxfId="8934" priority="8946" operator="containsText" text="Operational">
      <formula>NOT(ISERROR(SEARCH("Operational",F392)))</formula>
    </cfRule>
    <cfRule type="containsText" dxfId="8933" priority="8947" operator="containsText" text="Dn(service)">
      <formula>NOT(ISERROR(SEARCH("Dn(service)",F392)))</formula>
    </cfRule>
    <cfRule type="containsText" dxfId="8932" priority="8948" operator="containsText" text="Dn(waiting)">
      <formula>NOT(ISERROR(SEARCH("Dn(waiting)",F392)))</formula>
    </cfRule>
  </conditionalFormatting>
  <conditionalFormatting sqref="F393">
    <cfRule type="containsBlanks" dxfId="8931" priority="8941">
      <formula>LEN(TRIM(F393))=0</formula>
    </cfRule>
    <cfRule type="containsText" dxfId="8930" priority="8942" operator="containsText" text="Operational">
      <formula>NOT(ISERROR(SEARCH("Operational",F393)))</formula>
    </cfRule>
    <cfRule type="containsText" dxfId="8929" priority="8943" operator="containsText" text="Dn(service)">
      <formula>NOT(ISERROR(SEARCH("Dn(service)",F393)))</formula>
    </cfRule>
    <cfRule type="containsText" dxfId="8928" priority="8944" operator="containsText" text="Dn(waiting)">
      <formula>NOT(ISERROR(SEARCH("Dn(waiting)",F393)))</formula>
    </cfRule>
  </conditionalFormatting>
  <conditionalFormatting sqref="F394">
    <cfRule type="containsBlanks" dxfId="8927" priority="8937">
      <formula>LEN(TRIM(F394))=0</formula>
    </cfRule>
    <cfRule type="containsText" dxfId="8926" priority="8938" operator="containsText" text="Operational">
      <formula>NOT(ISERROR(SEARCH("Operational",F394)))</formula>
    </cfRule>
    <cfRule type="containsText" dxfId="8925" priority="8939" operator="containsText" text="Dn(service)">
      <formula>NOT(ISERROR(SEARCH("Dn(service)",F394)))</formula>
    </cfRule>
    <cfRule type="containsText" dxfId="8924" priority="8940" operator="containsText" text="Dn(waiting)">
      <formula>NOT(ISERROR(SEARCH("Dn(waiting)",F394)))</formula>
    </cfRule>
  </conditionalFormatting>
  <conditionalFormatting sqref="F395">
    <cfRule type="containsBlanks" dxfId="8923" priority="8933">
      <formula>LEN(TRIM(F395))=0</formula>
    </cfRule>
    <cfRule type="containsText" dxfId="8922" priority="8934" operator="containsText" text="Operational">
      <formula>NOT(ISERROR(SEARCH("Operational",F395)))</formula>
    </cfRule>
    <cfRule type="containsText" dxfId="8921" priority="8935" operator="containsText" text="Dn(service)">
      <formula>NOT(ISERROR(SEARCH("Dn(service)",F395)))</formula>
    </cfRule>
    <cfRule type="containsText" dxfId="8920" priority="8936" operator="containsText" text="Dn(waiting)">
      <formula>NOT(ISERROR(SEARCH("Dn(waiting)",F395)))</formula>
    </cfRule>
  </conditionalFormatting>
  <conditionalFormatting sqref="I401">
    <cfRule type="containsBlanks" dxfId="8919" priority="8929">
      <formula>LEN(TRIM(I401))=0</formula>
    </cfRule>
    <cfRule type="containsText" dxfId="8918" priority="8930" operator="containsText" text="Operational">
      <formula>NOT(ISERROR(SEARCH("Operational",I401)))</formula>
    </cfRule>
    <cfRule type="containsText" dxfId="8917" priority="8931" operator="containsText" text="Dn(service)">
      <formula>NOT(ISERROR(SEARCH("Dn(service)",I401)))</formula>
    </cfRule>
    <cfRule type="containsText" dxfId="8916" priority="8932" operator="containsText" text="Dn(waiting)">
      <formula>NOT(ISERROR(SEARCH("Dn(waiting)",I401)))</formula>
    </cfRule>
  </conditionalFormatting>
  <conditionalFormatting sqref="I402">
    <cfRule type="containsBlanks" dxfId="8915" priority="8925">
      <formula>LEN(TRIM(I402))=0</formula>
    </cfRule>
    <cfRule type="containsText" dxfId="8914" priority="8926" operator="containsText" text="Operational">
      <formula>NOT(ISERROR(SEARCH("Operational",I402)))</formula>
    </cfRule>
    <cfRule type="containsText" dxfId="8913" priority="8927" operator="containsText" text="Dn(service)">
      <formula>NOT(ISERROR(SEARCH("Dn(service)",I402)))</formula>
    </cfRule>
    <cfRule type="containsText" dxfId="8912" priority="8928" operator="containsText" text="Dn(waiting)">
      <formula>NOT(ISERROR(SEARCH("Dn(waiting)",I402)))</formula>
    </cfRule>
  </conditionalFormatting>
  <conditionalFormatting sqref="I403">
    <cfRule type="containsBlanks" dxfId="8911" priority="8921">
      <formula>LEN(TRIM(I403))=0</formula>
    </cfRule>
    <cfRule type="containsText" dxfId="8910" priority="8922" operator="containsText" text="Operational">
      <formula>NOT(ISERROR(SEARCH("Operational",I403)))</formula>
    </cfRule>
    <cfRule type="containsText" dxfId="8909" priority="8923" operator="containsText" text="Dn(service)">
      <formula>NOT(ISERROR(SEARCH("Dn(service)",I403)))</formula>
    </cfRule>
    <cfRule type="containsText" dxfId="8908" priority="8924" operator="containsText" text="Dn(waiting)">
      <formula>NOT(ISERROR(SEARCH("Dn(waiting)",I403)))</formula>
    </cfRule>
  </conditionalFormatting>
  <conditionalFormatting sqref="I404">
    <cfRule type="containsBlanks" dxfId="8907" priority="8917">
      <formula>LEN(TRIM(I404))=0</formula>
    </cfRule>
    <cfRule type="containsText" dxfId="8906" priority="8918" operator="containsText" text="Operational">
      <formula>NOT(ISERROR(SEARCH("Operational",I404)))</formula>
    </cfRule>
    <cfRule type="containsText" dxfId="8905" priority="8919" operator="containsText" text="Dn(service)">
      <formula>NOT(ISERROR(SEARCH("Dn(service)",I404)))</formula>
    </cfRule>
    <cfRule type="containsText" dxfId="8904" priority="8920" operator="containsText" text="Dn(waiting)">
      <formula>NOT(ISERROR(SEARCH("Dn(waiting)",I404)))</formula>
    </cfRule>
  </conditionalFormatting>
  <conditionalFormatting sqref="E402">
    <cfRule type="containsBlanks" dxfId="8903" priority="8913">
      <formula>LEN(TRIM(E402))=0</formula>
    </cfRule>
    <cfRule type="containsText" dxfId="8902" priority="8914" operator="containsText" text="Operational">
      <formula>NOT(ISERROR(SEARCH("Operational",E402)))</formula>
    </cfRule>
    <cfRule type="containsText" dxfId="8901" priority="8915" operator="containsText" text="Dn(service)">
      <formula>NOT(ISERROR(SEARCH("Dn(service)",E402)))</formula>
    </cfRule>
    <cfRule type="containsText" dxfId="8900" priority="8916" operator="containsText" text="Dn(waiting)">
      <formula>NOT(ISERROR(SEARCH("Dn(waiting)",E402)))</formula>
    </cfRule>
  </conditionalFormatting>
  <conditionalFormatting sqref="E403">
    <cfRule type="containsBlanks" dxfId="8899" priority="8909">
      <formula>LEN(TRIM(E403))=0</formula>
    </cfRule>
    <cfRule type="containsText" dxfId="8898" priority="8910" operator="containsText" text="Operational">
      <formula>NOT(ISERROR(SEARCH("Operational",E403)))</formula>
    </cfRule>
    <cfRule type="containsText" dxfId="8897" priority="8911" operator="containsText" text="Dn(service)">
      <formula>NOT(ISERROR(SEARCH("Dn(service)",E403)))</formula>
    </cfRule>
    <cfRule type="containsText" dxfId="8896" priority="8912" operator="containsText" text="Dn(waiting)">
      <formula>NOT(ISERROR(SEARCH("Dn(waiting)",E403)))</formula>
    </cfRule>
  </conditionalFormatting>
  <conditionalFormatting sqref="C406">
    <cfRule type="containsBlanks" dxfId="8895" priority="8905">
      <formula>LEN(TRIM(C406))=0</formula>
    </cfRule>
    <cfRule type="containsText" dxfId="8894" priority="8906" operator="containsText" text="Operational">
      <formula>NOT(ISERROR(SEARCH("Operational",C406)))</formula>
    </cfRule>
    <cfRule type="containsText" dxfId="8893" priority="8907" operator="containsText" text="Dn(service)">
      <formula>NOT(ISERROR(SEARCH("Dn(service)",C406)))</formula>
    </cfRule>
    <cfRule type="containsText" dxfId="8892" priority="8908" operator="containsText" text="Dn(waiting)">
      <formula>NOT(ISERROR(SEARCH("Dn(waiting)",C406)))</formula>
    </cfRule>
  </conditionalFormatting>
  <conditionalFormatting sqref="C407">
    <cfRule type="containsBlanks" dxfId="8891" priority="8901">
      <formula>LEN(TRIM(C407))=0</formula>
    </cfRule>
    <cfRule type="containsText" dxfId="8890" priority="8902" operator="containsText" text="Operational">
      <formula>NOT(ISERROR(SEARCH("Operational",C407)))</formula>
    </cfRule>
    <cfRule type="containsText" dxfId="8889" priority="8903" operator="containsText" text="Dn(service)">
      <formula>NOT(ISERROR(SEARCH("Dn(service)",C407)))</formula>
    </cfRule>
    <cfRule type="containsText" dxfId="8888" priority="8904" operator="containsText" text="Dn(waiting)">
      <formula>NOT(ISERROR(SEARCH("Dn(waiting)",C407)))</formula>
    </cfRule>
  </conditionalFormatting>
  <conditionalFormatting sqref="H410">
    <cfRule type="containsBlanks" dxfId="8887" priority="8897">
      <formula>LEN(TRIM(H410))=0</formula>
    </cfRule>
    <cfRule type="containsText" dxfId="8886" priority="8898" operator="containsText" text="Operational">
      <formula>NOT(ISERROR(SEARCH("Operational",H410)))</formula>
    </cfRule>
    <cfRule type="containsText" dxfId="8885" priority="8899" operator="containsText" text="Dn(service)">
      <formula>NOT(ISERROR(SEARCH("Dn(service)",H410)))</formula>
    </cfRule>
    <cfRule type="containsText" dxfId="8884" priority="8900" operator="containsText" text="Dn(waiting)">
      <formula>NOT(ISERROR(SEARCH("Dn(waiting)",H410)))</formula>
    </cfRule>
  </conditionalFormatting>
  <conditionalFormatting sqref="H411">
    <cfRule type="containsBlanks" dxfId="8883" priority="8893">
      <formula>LEN(TRIM(H411))=0</formula>
    </cfRule>
    <cfRule type="containsText" dxfId="8882" priority="8894" operator="containsText" text="Operational">
      <formula>NOT(ISERROR(SEARCH("Operational",H411)))</formula>
    </cfRule>
    <cfRule type="containsText" dxfId="8881" priority="8895" operator="containsText" text="Dn(service)">
      <formula>NOT(ISERROR(SEARCH("Dn(service)",H411)))</formula>
    </cfRule>
    <cfRule type="containsText" dxfId="8880" priority="8896" operator="containsText" text="Dn(waiting)">
      <formula>NOT(ISERROR(SEARCH("Dn(waiting)",H411)))</formula>
    </cfRule>
  </conditionalFormatting>
  <conditionalFormatting sqref="H412">
    <cfRule type="containsBlanks" dxfId="8879" priority="8889">
      <formula>LEN(TRIM(H412))=0</formula>
    </cfRule>
    <cfRule type="containsText" dxfId="8878" priority="8890" operator="containsText" text="Operational">
      <formula>NOT(ISERROR(SEARCH("Operational",H412)))</formula>
    </cfRule>
    <cfRule type="containsText" dxfId="8877" priority="8891" operator="containsText" text="Dn(service)">
      <formula>NOT(ISERROR(SEARCH("Dn(service)",H412)))</formula>
    </cfRule>
    <cfRule type="containsText" dxfId="8876" priority="8892" operator="containsText" text="Dn(waiting)">
      <formula>NOT(ISERROR(SEARCH("Dn(waiting)",H412)))</formula>
    </cfRule>
  </conditionalFormatting>
  <conditionalFormatting sqref="H413">
    <cfRule type="containsBlanks" dxfId="8875" priority="8885">
      <formula>LEN(TRIM(H413))=0</formula>
    </cfRule>
    <cfRule type="containsText" dxfId="8874" priority="8886" operator="containsText" text="Operational">
      <formula>NOT(ISERROR(SEARCH("Operational",H413)))</formula>
    </cfRule>
    <cfRule type="containsText" dxfId="8873" priority="8887" operator="containsText" text="Dn(service)">
      <formula>NOT(ISERROR(SEARCH("Dn(service)",H413)))</formula>
    </cfRule>
    <cfRule type="containsText" dxfId="8872" priority="8888" operator="containsText" text="Dn(waiting)">
      <formula>NOT(ISERROR(SEARCH("Dn(waiting)",H413)))</formula>
    </cfRule>
  </conditionalFormatting>
  <conditionalFormatting sqref="E426">
    <cfRule type="containsBlanks" dxfId="8871" priority="8881">
      <formula>LEN(TRIM(E426))=0</formula>
    </cfRule>
    <cfRule type="containsText" dxfId="8870" priority="8882" operator="containsText" text="Operational">
      <formula>NOT(ISERROR(SEARCH("Operational",E426)))</formula>
    </cfRule>
    <cfRule type="containsText" dxfId="8869" priority="8883" operator="containsText" text="Dn(service)">
      <formula>NOT(ISERROR(SEARCH("Dn(service)",E426)))</formula>
    </cfRule>
    <cfRule type="containsText" dxfId="8868" priority="8884" operator="containsText" text="Dn(waiting)">
      <formula>NOT(ISERROR(SEARCH("Dn(waiting)",E426)))</formula>
    </cfRule>
  </conditionalFormatting>
  <conditionalFormatting sqref="H470:H472 F474:F475">
    <cfRule type="containsBlanks" dxfId="8867" priority="8853">
      <formula>LEN(TRIM(F470))=0</formula>
    </cfRule>
    <cfRule type="containsText" dxfId="8866" priority="8854" operator="containsText" text="Operational">
      <formula>NOT(ISERROR(SEARCH("Operational",F470)))</formula>
    </cfRule>
    <cfRule type="containsText" dxfId="8865" priority="8855" operator="containsText" text="Dn(service)">
      <formula>NOT(ISERROR(SEARCH("Dn(service)",F470)))</formula>
    </cfRule>
    <cfRule type="containsText" dxfId="8864" priority="8856" operator="containsText" text="Dn(waiting)">
      <formula>NOT(ISERROR(SEARCH("Dn(waiting)",F470)))</formula>
    </cfRule>
  </conditionalFormatting>
  <conditionalFormatting sqref="H438:H439">
    <cfRule type="containsBlanks" dxfId="8863" priority="8877">
      <formula>LEN(TRIM(H438))=0</formula>
    </cfRule>
    <cfRule type="containsText" dxfId="8862" priority="8878" operator="containsText" text="Operational">
      <formula>NOT(ISERROR(SEARCH("Operational",H438)))</formula>
    </cfRule>
    <cfRule type="containsText" dxfId="8861" priority="8879" operator="containsText" text="Dn(service)">
      <formula>NOT(ISERROR(SEARCH("Dn(service)",H438)))</formula>
    </cfRule>
    <cfRule type="containsText" dxfId="8860" priority="8880" operator="containsText" text="Dn(waiting)">
      <formula>NOT(ISERROR(SEARCH("Dn(waiting)",H438)))</formula>
    </cfRule>
  </conditionalFormatting>
  <conditionalFormatting sqref="H440">
    <cfRule type="containsBlanks" dxfId="8859" priority="8873">
      <formula>LEN(TRIM(H440))=0</formula>
    </cfRule>
    <cfRule type="containsText" dxfId="8858" priority="8874" operator="containsText" text="Operational">
      <formula>NOT(ISERROR(SEARCH("Operational",H440)))</formula>
    </cfRule>
    <cfRule type="containsText" dxfId="8857" priority="8875" operator="containsText" text="Dn(service)">
      <formula>NOT(ISERROR(SEARCH("Dn(service)",H440)))</formula>
    </cfRule>
    <cfRule type="containsText" dxfId="8856" priority="8876" operator="containsText" text="Dn(waiting)">
      <formula>NOT(ISERROR(SEARCH("Dn(waiting)",H440)))</formula>
    </cfRule>
  </conditionalFormatting>
  <conditionalFormatting sqref="E451">
    <cfRule type="containsBlanks" dxfId="8855" priority="8869">
      <formula>LEN(TRIM(E451))=0</formula>
    </cfRule>
    <cfRule type="containsText" dxfId="8854" priority="8870" operator="containsText" text="Operational">
      <formula>NOT(ISERROR(SEARCH("Operational",E451)))</formula>
    </cfRule>
    <cfRule type="containsText" dxfId="8853" priority="8871" operator="containsText" text="Dn(service)">
      <formula>NOT(ISERROR(SEARCH("Dn(service)",E451)))</formula>
    </cfRule>
    <cfRule type="containsText" dxfId="8852" priority="8872" operator="containsText" text="Dn(waiting)">
      <formula>NOT(ISERROR(SEARCH("Dn(waiting)",E451)))</formula>
    </cfRule>
  </conditionalFormatting>
  <conditionalFormatting sqref="F446:F449">
    <cfRule type="containsBlanks" dxfId="8851" priority="8865">
      <formula>LEN(TRIM(F446))=0</formula>
    </cfRule>
    <cfRule type="containsText" dxfId="8850" priority="8866" operator="containsText" text="Operational">
      <formula>NOT(ISERROR(SEARCH("Operational",F446)))</formula>
    </cfRule>
    <cfRule type="containsText" dxfId="8849" priority="8867" operator="containsText" text="Dn(service)">
      <formula>NOT(ISERROR(SEARCH("Dn(service)",F446)))</formula>
    </cfRule>
    <cfRule type="containsText" dxfId="8848" priority="8868" operator="containsText" text="Dn(waiting)">
      <formula>NOT(ISERROR(SEARCH("Dn(waiting)",F446)))</formula>
    </cfRule>
  </conditionalFormatting>
  <conditionalFormatting sqref="I343">
    <cfRule type="containsBlanks" dxfId="8847" priority="8841">
      <formula>LEN(TRIM(I343))=0</formula>
    </cfRule>
    <cfRule type="containsText" dxfId="8846" priority="8842" operator="containsText" text="Operational">
      <formula>NOT(ISERROR(SEARCH("Operational",I343)))</formula>
    </cfRule>
    <cfRule type="containsText" dxfId="8845" priority="8843" operator="containsText" text="Dn(service)">
      <formula>NOT(ISERROR(SEARCH("Dn(service)",I343)))</formula>
    </cfRule>
    <cfRule type="containsText" dxfId="8844" priority="8844" operator="containsText" text="Dn(waiting)">
      <formula>NOT(ISERROR(SEARCH("Dn(waiting)",I343)))</formula>
    </cfRule>
  </conditionalFormatting>
  <conditionalFormatting sqref="I457:I459">
    <cfRule type="containsBlanks" dxfId="8843" priority="8861">
      <formula>LEN(TRIM(I457))=0</formula>
    </cfRule>
    <cfRule type="containsText" dxfId="8842" priority="8862" operator="containsText" text="Operational">
      <formula>NOT(ISERROR(SEARCH("Operational",I457)))</formula>
    </cfRule>
    <cfRule type="containsText" dxfId="8841" priority="8863" operator="containsText" text="Dn(service)">
      <formula>NOT(ISERROR(SEARCH("Dn(service)",I457)))</formula>
    </cfRule>
    <cfRule type="containsText" dxfId="8840" priority="8864" operator="containsText" text="Dn(waiting)">
      <formula>NOT(ISERROR(SEARCH("Dn(waiting)",I457)))</formula>
    </cfRule>
  </conditionalFormatting>
  <conditionalFormatting sqref="C465:C467">
    <cfRule type="containsBlanks" dxfId="8839" priority="8857">
      <formula>LEN(TRIM(C465))=0</formula>
    </cfRule>
    <cfRule type="containsText" dxfId="8838" priority="8858" operator="containsText" text="Operational">
      <formula>NOT(ISERROR(SEARCH("Operational",C465)))</formula>
    </cfRule>
    <cfRule type="containsText" dxfId="8837" priority="8859" operator="containsText" text="Dn(service)">
      <formula>NOT(ISERROR(SEARCH("Dn(service)",C465)))</formula>
    </cfRule>
    <cfRule type="containsText" dxfId="8836" priority="8860" operator="containsText" text="Dn(waiting)">
      <formula>NOT(ISERROR(SEARCH("Dn(waiting)",C465)))</formula>
    </cfRule>
  </conditionalFormatting>
  <conditionalFormatting sqref="F340">
    <cfRule type="containsBlanks" dxfId="8835" priority="8849">
      <formula>LEN(TRIM(F340))=0</formula>
    </cfRule>
    <cfRule type="containsText" dxfId="8834" priority="8850" operator="containsText" text="Operational">
      <formula>NOT(ISERROR(SEARCH("Operational",F340)))</formula>
    </cfRule>
    <cfRule type="containsText" dxfId="8833" priority="8851" operator="containsText" text="Dn(service)">
      <formula>NOT(ISERROR(SEARCH("Dn(service)",F340)))</formula>
    </cfRule>
    <cfRule type="containsText" dxfId="8832" priority="8852" operator="containsText" text="Dn(waiting)">
      <formula>NOT(ISERROR(SEARCH("Dn(waiting)",F340)))</formula>
    </cfRule>
  </conditionalFormatting>
  <conditionalFormatting sqref="F341">
    <cfRule type="containsBlanks" dxfId="8831" priority="8845">
      <formula>LEN(TRIM(F341))=0</formula>
    </cfRule>
    <cfRule type="containsText" dxfId="8830" priority="8846" operator="containsText" text="Operational">
      <formula>NOT(ISERROR(SEARCH("Operational",F341)))</formula>
    </cfRule>
    <cfRule type="containsText" dxfId="8829" priority="8847" operator="containsText" text="Dn(service)">
      <formula>NOT(ISERROR(SEARCH("Dn(service)",F341)))</formula>
    </cfRule>
    <cfRule type="containsText" dxfId="8828" priority="8848" operator="containsText" text="Dn(waiting)">
      <formula>NOT(ISERROR(SEARCH("Dn(waiting)",F341)))</formula>
    </cfRule>
  </conditionalFormatting>
  <conditionalFormatting sqref="F419">
    <cfRule type="containsBlanks" dxfId="8827" priority="8837">
      <formula>LEN(TRIM(F419))=0</formula>
    </cfRule>
    <cfRule type="containsText" dxfId="8826" priority="8838" operator="containsText" text="Operational">
      <formula>NOT(ISERROR(SEARCH("Operational",F419)))</formula>
    </cfRule>
    <cfRule type="containsText" dxfId="8825" priority="8839" operator="containsText" text="Dn(service)">
      <formula>NOT(ISERROR(SEARCH("Dn(service)",F419)))</formula>
    </cfRule>
    <cfRule type="containsText" dxfId="8824" priority="8840" operator="containsText" text="Dn(waiting)">
      <formula>NOT(ISERROR(SEARCH("Dn(waiting)",F419)))</formula>
    </cfRule>
  </conditionalFormatting>
  <conditionalFormatting sqref="F418">
    <cfRule type="containsBlanks" dxfId="8823" priority="8833">
      <formula>LEN(TRIM(F418))=0</formula>
    </cfRule>
    <cfRule type="containsText" dxfId="8822" priority="8834" operator="containsText" text="Operational">
      <formula>NOT(ISERROR(SEARCH("Operational",F418)))</formula>
    </cfRule>
    <cfRule type="containsText" dxfId="8821" priority="8835" operator="containsText" text="Dn(service)">
      <formula>NOT(ISERROR(SEARCH("Dn(service)",F418)))</formula>
    </cfRule>
    <cfRule type="containsText" dxfId="8820" priority="8836" operator="containsText" text="Dn(waiting)">
      <formula>NOT(ISERROR(SEARCH("Dn(waiting)",F418)))</formula>
    </cfRule>
  </conditionalFormatting>
  <conditionalFormatting sqref="D494:D497 I500:I501 C499:C501 G492 I492">
    <cfRule type="containsBlanks" dxfId="8819" priority="8829">
      <formula>LEN(TRIM(C492))=0</formula>
    </cfRule>
    <cfRule type="containsText" dxfId="8818" priority="8830" operator="containsText" text="Operational">
      <formula>NOT(ISERROR(SEARCH("Operational",C492)))</formula>
    </cfRule>
    <cfRule type="containsText" dxfId="8817" priority="8831" operator="containsText" text="Dn(service)">
      <formula>NOT(ISERROR(SEARCH("Dn(service)",C492)))</formula>
    </cfRule>
    <cfRule type="containsText" dxfId="8816" priority="8832" operator="containsText" text="Dn(waiting)">
      <formula>NOT(ISERROR(SEARCH("Dn(waiting)",C492)))</formula>
    </cfRule>
  </conditionalFormatting>
  <conditionalFormatting sqref="G501">
    <cfRule type="containsBlanks" dxfId="8815" priority="8781">
      <formula>LEN(TRIM(G501))=0</formula>
    </cfRule>
    <cfRule type="containsText" dxfId="8814" priority="8782" operator="containsText" text="Operational">
      <formula>NOT(ISERROR(SEARCH("Operational",G501)))</formula>
    </cfRule>
    <cfRule type="containsText" dxfId="8813" priority="8783" operator="containsText" text="Dn(service)">
      <formula>NOT(ISERROR(SEARCH("Dn(service)",G501)))</formula>
    </cfRule>
    <cfRule type="containsText" dxfId="8812" priority="8784" operator="containsText" text="Dn(waiting)">
      <formula>NOT(ISERROR(SEARCH("Dn(waiting)",G501)))</formula>
    </cfRule>
  </conditionalFormatting>
  <conditionalFormatting sqref="I497">
    <cfRule type="containsBlanks" dxfId="8811" priority="8801">
      <formula>LEN(TRIM(I497))=0</formula>
    </cfRule>
    <cfRule type="containsText" dxfId="8810" priority="8802" operator="containsText" text="Operational">
      <formula>NOT(ISERROR(SEARCH("Operational",I497)))</formula>
    </cfRule>
    <cfRule type="containsText" dxfId="8809" priority="8803" operator="containsText" text="Dn(service)">
      <formula>NOT(ISERROR(SEARCH("Dn(service)",I497)))</formula>
    </cfRule>
    <cfRule type="containsText" dxfId="8808" priority="8804" operator="containsText" text="Dn(waiting)">
      <formula>NOT(ISERROR(SEARCH("Dn(waiting)",I497)))</formula>
    </cfRule>
  </conditionalFormatting>
  <conditionalFormatting sqref="I498">
    <cfRule type="containsBlanks" dxfId="8807" priority="8797">
      <formula>LEN(TRIM(I498))=0</formula>
    </cfRule>
    <cfRule type="containsText" dxfId="8806" priority="8798" operator="containsText" text="Operational">
      <formula>NOT(ISERROR(SEARCH("Operational",I498)))</formula>
    </cfRule>
    <cfRule type="containsText" dxfId="8805" priority="8799" operator="containsText" text="Dn(service)">
      <formula>NOT(ISERROR(SEARCH("Dn(service)",I498)))</formula>
    </cfRule>
    <cfRule type="containsText" dxfId="8804" priority="8800" operator="containsText" text="Dn(waiting)">
      <formula>NOT(ISERROR(SEARCH("Dn(waiting)",I498)))</formula>
    </cfRule>
  </conditionalFormatting>
  <conditionalFormatting sqref="G495">
    <cfRule type="containsBlanks" dxfId="8803" priority="8825">
      <formula>LEN(TRIM(G495))=0</formula>
    </cfRule>
    <cfRule type="containsText" dxfId="8802" priority="8826" operator="containsText" text="Operational">
      <formula>NOT(ISERROR(SEARCH("Operational",G495)))</formula>
    </cfRule>
    <cfRule type="containsText" dxfId="8801" priority="8827" operator="containsText" text="Dn(service)">
      <formula>NOT(ISERROR(SEARCH("Dn(service)",G495)))</formula>
    </cfRule>
    <cfRule type="containsText" dxfId="8800" priority="8828" operator="containsText" text="Dn(waiting)">
      <formula>NOT(ISERROR(SEARCH("Dn(waiting)",G495)))</formula>
    </cfRule>
  </conditionalFormatting>
  <conditionalFormatting sqref="G496">
    <cfRule type="containsBlanks" dxfId="8799" priority="8821">
      <formula>LEN(TRIM(G496))=0</formula>
    </cfRule>
    <cfRule type="containsText" dxfId="8798" priority="8822" operator="containsText" text="Operational">
      <formula>NOT(ISERROR(SEARCH("Operational",G496)))</formula>
    </cfRule>
    <cfRule type="containsText" dxfId="8797" priority="8823" operator="containsText" text="Dn(service)">
      <formula>NOT(ISERROR(SEARCH("Dn(service)",G496)))</formula>
    </cfRule>
    <cfRule type="containsText" dxfId="8796" priority="8824" operator="containsText" text="Dn(waiting)">
      <formula>NOT(ISERROR(SEARCH("Dn(waiting)",G496)))</formula>
    </cfRule>
  </conditionalFormatting>
  <conditionalFormatting sqref="I494">
    <cfRule type="containsBlanks" dxfId="8795" priority="8817">
      <formula>LEN(TRIM(I494))=0</formula>
    </cfRule>
    <cfRule type="containsText" dxfId="8794" priority="8818" operator="containsText" text="Operational">
      <formula>NOT(ISERROR(SEARCH("Operational",I494)))</formula>
    </cfRule>
    <cfRule type="containsText" dxfId="8793" priority="8819" operator="containsText" text="Dn(service)">
      <formula>NOT(ISERROR(SEARCH("Dn(service)",I494)))</formula>
    </cfRule>
    <cfRule type="containsText" dxfId="8792" priority="8820" operator="containsText" text="Dn(waiting)">
      <formula>NOT(ISERROR(SEARCH("Dn(waiting)",I494)))</formula>
    </cfRule>
  </conditionalFormatting>
  <conditionalFormatting sqref="I495">
    <cfRule type="containsBlanks" dxfId="8791" priority="8813">
      <formula>LEN(TRIM(I495))=0</formula>
    </cfRule>
    <cfRule type="containsText" dxfId="8790" priority="8814" operator="containsText" text="Operational">
      <formula>NOT(ISERROR(SEARCH("Operational",I495)))</formula>
    </cfRule>
    <cfRule type="containsText" dxfId="8789" priority="8815" operator="containsText" text="Dn(service)">
      <formula>NOT(ISERROR(SEARCH("Dn(service)",I495)))</formula>
    </cfRule>
    <cfRule type="containsText" dxfId="8788" priority="8816" operator="containsText" text="Dn(waiting)">
      <formula>NOT(ISERROR(SEARCH("Dn(waiting)",I495)))</formula>
    </cfRule>
  </conditionalFormatting>
  <conditionalFormatting sqref="I493">
    <cfRule type="containsBlanks" dxfId="8787" priority="8809">
      <formula>LEN(TRIM(I493))=0</formula>
    </cfRule>
    <cfRule type="containsText" dxfId="8786" priority="8810" operator="containsText" text="Operational">
      <formula>NOT(ISERROR(SEARCH("Operational",I493)))</formula>
    </cfRule>
    <cfRule type="containsText" dxfId="8785" priority="8811" operator="containsText" text="Dn(service)">
      <formula>NOT(ISERROR(SEARCH("Dn(service)",I493)))</formula>
    </cfRule>
    <cfRule type="containsText" dxfId="8784" priority="8812" operator="containsText" text="Dn(waiting)">
      <formula>NOT(ISERROR(SEARCH("Dn(waiting)",I493)))</formula>
    </cfRule>
  </conditionalFormatting>
  <conditionalFormatting sqref="G497">
    <cfRule type="containsBlanks" dxfId="8783" priority="8805">
      <formula>LEN(TRIM(G497))=0</formula>
    </cfRule>
    <cfRule type="containsText" dxfId="8782" priority="8806" operator="containsText" text="Operational">
      <formula>NOT(ISERROR(SEARCH("Operational",G497)))</formula>
    </cfRule>
    <cfRule type="containsText" dxfId="8781" priority="8807" operator="containsText" text="Dn(service)">
      <formula>NOT(ISERROR(SEARCH("Dn(service)",G497)))</formula>
    </cfRule>
    <cfRule type="containsText" dxfId="8780" priority="8808" operator="containsText" text="Dn(waiting)">
      <formula>NOT(ISERROR(SEARCH("Dn(waiting)",G497)))</formula>
    </cfRule>
  </conditionalFormatting>
  <conditionalFormatting sqref="G500">
    <cfRule type="containsBlanks" dxfId="8779" priority="8761">
      <formula>LEN(TRIM(G500))=0</formula>
    </cfRule>
    <cfRule type="containsText" dxfId="8778" priority="8762" operator="containsText" text="Operational">
      <formula>NOT(ISERROR(SEARCH("Operational",G500)))</formula>
    </cfRule>
    <cfRule type="containsText" dxfId="8777" priority="8763" operator="containsText" text="Dn(service)">
      <formula>NOT(ISERROR(SEARCH("Dn(service)",G500)))</formula>
    </cfRule>
    <cfRule type="containsText" dxfId="8776" priority="8764" operator="containsText" text="Dn(waiting)">
      <formula>NOT(ISERROR(SEARCH("Dn(waiting)",G500)))</formula>
    </cfRule>
  </conditionalFormatting>
  <conditionalFormatting sqref="I499">
    <cfRule type="containsBlanks" dxfId="8775" priority="8793">
      <formula>LEN(TRIM(I499))=0</formula>
    </cfRule>
    <cfRule type="containsText" dxfId="8774" priority="8794" operator="containsText" text="Operational">
      <formula>NOT(ISERROR(SEARCH("Operational",I499)))</formula>
    </cfRule>
    <cfRule type="containsText" dxfId="8773" priority="8795" operator="containsText" text="Dn(service)">
      <formula>NOT(ISERROR(SEARCH("Dn(service)",I499)))</formula>
    </cfRule>
    <cfRule type="containsText" dxfId="8772" priority="8796" operator="containsText" text="Dn(waiting)">
      <formula>NOT(ISERROR(SEARCH("Dn(waiting)",I499)))</formula>
    </cfRule>
  </conditionalFormatting>
  <conditionalFormatting sqref="G498">
    <cfRule type="containsBlanks" dxfId="8771" priority="8789">
      <formula>LEN(TRIM(G498))=0</formula>
    </cfRule>
    <cfRule type="containsText" dxfId="8770" priority="8790" operator="containsText" text="Operational">
      <formula>NOT(ISERROR(SEARCH("Operational",G498)))</formula>
    </cfRule>
    <cfRule type="containsText" dxfId="8769" priority="8791" operator="containsText" text="Dn(service)">
      <formula>NOT(ISERROR(SEARCH("Dn(service)",G498)))</formula>
    </cfRule>
    <cfRule type="containsText" dxfId="8768" priority="8792" operator="containsText" text="Dn(waiting)">
      <formula>NOT(ISERROR(SEARCH("Dn(waiting)",G498)))</formula>
    </cfRule>
  </conditionalFormatting>
  <conditionalFormatting sqref="G499">
    <cfRule type="containsBlanks" dxfId="8767" priority="8785">
      <formula>LEN(TRIM(G499))=0</formula>
    </cfRule>
    <cfRule type="containsText" dxfId="8766" priority="8786" operator="containsText" text="Operational">
      <formula>NOT(ISERROR(SEARCH("Operational",G499)))</formula>
    </cfRule>
    <cfRule type="containsText" dxfId="8765" priority="8787" operator="containsText" text="Dn(service)">
      <formula>NOT(ISERROR(SEARCH("Dn(service)",G499)))</formula>
    </cfRule>
    <cfRule type="containsText" dxfId="8764" priority="8788" operator="containsText" text="Dn(waiting)">
      <formula>NOT(ISERROR(SEARCH("Dn(waiting)",G499)))</formula>
    </cfRule>
  </conditionalFormatting>
  <conditionalFormatting sqref="D498">
    <cfRule type="containsBlanks" dxfId="8763" priority="8777">
      <formula>LEN(TRIM(D498))=0</formula>
    </cfRule>
    <cfRule type="containsText" dxfId="8762" priority="8778" operator="containsText" text="Operational">
      <formula>NOT(ISERROR(SEARCH("Operational",D498)))</formula>
    </cfRule>
    <cfRule type="containsText" dxfId="8761" priority="8779" operator="containsText" text="Dn(service)">
      <formula>NOT(ISERROR(SEARCH("Dn(service)",D498)))</formula>
    </cfRule>
    <cfRule type="containsText" dxfId="8760" priority="8780" operator="containsText" text="Dn(waiting)">
      <formula>NOT(ISERROR(SEARCH("Dn(waiting)",D498)))</formula>
    </cfRule>
  </conditionalFormatting>
  <conditionalFormatting sqref="D499">
    <cfRule type="containsBlanks" dxfId="8759" priority="8773">
      <formula>LEN(TRIM(D499))=0</formula>
    </cfRule>
    <cfRule type="containsText" dxfId="8758" priority="8774" operator="containsText" text="Operational">
      <formula>NOT(ISERROR(SEARCH("Operational",D499)))</formula>
    </cfRule>
    <cfRule type="containsText" dxfId="8757" priority="8775" operator="containsText" text="Dn(service)">
      <formula>NOT(ISERROR(SEARCH("Dn(service)",D499)))</formula>
    </cfRule>
    <cfRule type="containsText" dxfId="8756" priority="8776" operator="containsText" text="Dn(waiting)">
      <formula>NOT(ISERROR(SEARCH("Dn(waiting)",D499)))</formula>
    </cfRule>
  </conditionalFormatting>
  <conditionalFormatting sqref="D500">
    <cfRule type="containsBlanks" dxfId="8755" priority="8769">
      <formula>LEN(TRIM(D500))=0</formula>
    </cfRule>
    <cfRule type="containsText" dxfId="8754" priority="8770" operator="containsText" text="Operational">
      <formula>NOT(ISERROR(SEARCH("Operational",D500)))</formula>
    </cfRule>
    <cfRule type="containsText" dxfId="8753" priority="8771" operator="containsText" text="Dn(service)">
      <formula>NOT(ISERROR(SEARCH("Dn(service)",D500)))</formula>
    </cfRule>
    <cfRule type="containsText" dxfId="8752" priority="8772" operator="containsText" text="Dn(waiting)">
      <formula>NOT(ISERROR(SEARCH("Dn(waiting)",D500)))</formula>
    </cfRule>
  </conditionalFormatting>
  <conditionalFormatting sqref="D501">
    <cfRule type="containsBlanks" dxfId="8751" priority="8765">
      <formula>LEN(TRIM(D501))=0</formula>
    </cfRule>
    <cfRule type="containsText" dxfId="8750" priority="8766" operator="containsText" text="Operational">
      <formula>NOT(ISERROR(SEARCH("Operational",D501)))</formula>
    </cfRule>
    <cfRule type="containsText" dxfId="8749" priority="8767" operator="containsText" text="Dn(service)">
      <formula>NOT(ISERROR(SEARCH("Dn(service)",D501)))</formula>
    </cfRule>
    <cfRule type="containsText" dxfId="8748" priority="8768" operator="containsText" text="Dn(waiting)">
      <formula>NOT(ISERROR(SEARCH("Dn(waiting)",D501)))</formula>
    </cfRule>
  </conditionalFormatting>
  <conditionalFormatting sqref="G493">
    <cfRule type="containsBlanks" dxfId="8747" priority="8757">
      <formula>LEN(TRIM(G493))=0</formula>
    </cfRule>
    <cfRule type="containsText" dxfId="8746" priority="8758" operator="containsText" text="Operational">
      <formula>NOT(ISERROR(SEARCH("Operational",G493)))</formula>
    </cfRule>
    <cfRule type="containsText" dxfId="8745" priority="8759" operator="containsText" text="Dn(service)">
      <formula>NOT(ISERROR(SEARCH("Dn(service)",G493)))</formula>
    </cfRule>
    <cfRule type="containsText" dxfId="8744" priority="8760" operator="containsText" text="Dn(waiting)">
      <formula>NOT(ISERROR(SEARCH("Dn(waiting)",G493)))</formula>
    </cfRule>
  </conditionalFormatting>
  <conditionalFormatting sqref="G494">
    <cfRule type="containsBlanks" dxfId="8743" priority="8753">
      <formula>LEN(TRIM(G494))=0</formula>
    </cfRule>
    <cfRule type="containsText" dxfId="8742" priority="8754" operator="containsText" text="Operational">
      <formula>NOT(ISERROR(SEARCH("Operational",G494)))</formula>
    </cfRule>
    <cfRule type="containsText" dxfId="8741" priority="8755" operator="containsText" text="Dn(service)">
      <formula>NOT(ISERROR(SEARCH("Dn(service)",G494)))</formula>
    </cfRule>
    <cfRule type="containsText" dxfId="8740" priority="8756" operator="containsText" text="Dn(waiting)">
      <formula>NOT(ISERROR(SEARCH("Dn(waiting)",G494)))</formula>
    </cfRule>
  </conditionalFormatting>
  <conditionalFormatting sqref="I496">
    <cfRule type="containsBlanks" dxfId="8739" priority="8749">
      <formula>LEN(TRIM(I496))=0</formula>
    </cfRule>
    <cfRule type="containsText" dxfId="8738" priority="8750" operator="containsText" text="Operational">
      <formula>NOT(ISERROR(SEARCH("Operational",I496)))</formula>
    </cfRule>
    <cfRule type="containsText" dxfId="8737" priority="8751" operator="containsText" text="Dn(service)">
      <formula>NOT(ISERROR(SEARCH("Dn(service)",I496)))</formula>
    </cfRule>
    <cfRule type="containsText" dxfId="8736" priority="8752" operator="containsText" text="Dn(waiting)">
      <formula>NOT(ISERROR(SEARCH("Dn(waiting)",I496)))</formula>
    </cfRule>
  </conditionalFormatting>
  <conditionalFormatting sqref="E340">
    <cfRule type="containsBlanks" dxfId="8735" priority="8741">
      <formula>LEN(TRIM(E340))=0</formula>
    </cfRule>
    <cfRule type="containsText" dxfId="8734" priority="8742" operator="containsText" text="Operational">
      <formula>NOT(ISERROR(SEARCH("Operational",E340)))</formula>
    </cfRule>
    <cfRule type="containsText" dxfId="8733" priority="8743" operator="containsText" text="Dn(service)">
      <formula>NOT(ISERROR(SEARCH("Dn(service)",E340)))</formula>
    </cfRule>
    <cfRule type="containsText" dxfId="8732" priority="8744" operator="containsText" text="Dn(waiting)">
      <formula>NOT(ISERROR(SEARCH("Dn(waiting)",E340)))</formula>
    </cfRule>
  </conditionalFormatting>
  <conditionalFormatting sqref="D347">
    <cfRule type="containsBlanks" dxfId="8731" priority="8689">
      <formula>LEN(TRIM(D347))=0</formula>
    </cfRule>
    <cfRule type="containsText" dxfId="8730" priority="8690" operator="containsText" text="Operational">
      <formula>NOT(ISERROR(SEARCH("Operational",D347)))</formula>
    </cfRule>
    <cfRule type="containsText" dxfId="8729" priority="8691" operator="containsText" text="Dn(service)">
      <formula>NOT(ISERROR(SEARCH("Dn(service)",D347)))</formula>
    </cfRule>
    <cfRule type="containsText" dxfId="8728" priority="8692" operator="containsText" text="Dn(waiting)">
      <formula>NOT(ISERROR(SEARCH("Dn(waiting)",D347)))</formula>
    </cfRule>
  </conditionalFormatting>
  <conditionalFormatting sqref="E341">
    <cfRule type="containsBlanks" dxfId="8727" priority="8737">
      <formula>LEN(TRIM(E341))=0</formula>
    </cfRule>
    <cfRule type="containsText" dxfId="8726" priority="8738" operator="containsText" text="Operational">
      <formula>NOT(ISERROR(SEARCH("Operational",E341)))</formula>
    </cfRule>
    <cfRule type="containsText" dxfId="8725" priority="8739" operator="containsText" text="Dn(service)">
      <formula>NOT(ISERROR(SEARCH("Dn(service)",E341)))</formula>
    </cfRule>
    <cfRule type="containsText" dxfId="8724" priority="8740" operator="containsText" text="Dn(waiting)">
      <formula>NOT(ISERROR(SEARCH("Dn(waiting)",E341)))</formula>
    </cfRule>
  </conditionalFormatting>
  <conditionalFormatting sqref="E342">
    <cfRule type="containsBlanks" dxfId="8723" priority="8733">
      <formula>LEN(TRIM(E342))=0</formula>
    </cfRule>
    <cfRule type="containsText" dxfId="8722" priority="8734" operator="containsText" text="Operational">
      <formula>NOT(ISERROR(SEARCH("Operational",E342)))</formula>
    </cfRule>
    <cfRule type="containsText" dxfId="8721" priority="8735" operator="containsText" text="Dn(service)">
      <formula>NOT(ISERROR(SEARCH("Dn(service)",E342)))</formula>
    </cfRule>
    <cfRule type="containsText" dxfId="8720" priority="8736" operator="containsText" text="Dn(waiting)">
      <formula>NOT(ISERROR(SEARCH("Dn(waiting)",E342)))</formula>
    </cfRule>
  </conditionalFormatting>
  <conditionalFormatting sqref="E343">
    <cfRule type="containsBlanks" dxfId="8719" priority="8729">
      <formula>LEN(TRIM(E343))=0</formula>
    </cfRule>
    <cfRule type="containsText" dxfId="8718" priority="8730" operator="containsText" text="Operational">
      <formula>NOT(ISERROR(SEARCH("Operational",E343)))</formula>
    </cfRule>
    <cfRule type="containsText" dxfId="8717" priority="8731" operator="containsText" text="Dn(service)">
      <formula>NOT(ISERROR(SEARCH("Dn(service)",E343)))</formula>
    </cfRule>
    <cfRule type="containsText" dxfId="8716" priority="8732" operator="containsText" text="Dn(waiting)">
      <formula>NOT(ISERROR(SEARCH("Dn(waiting)",E343)))</formula>
    </cfRule>
  </conditionalFormatting>
  <conditionalFormatting sqref="G340">
    <cfRule type="containsBlanks" dxfId="8715" priority="8725">
      <formula>LEN(TRIM(G340))=0</formula>
    </cfRule>
    <cfRule type="containsText" dxfId="8714" priority="8726" operator="containsText" text="Operational">
      <formula>NOT(ISERROR(SEARCH("Operational",G340)))</formula>
    </cfRule>
    <cfRule type="containsText" dxfId="8713" priority="8727" operator="containsText" text="Dn(service)">
      <formula>NOT(ISERROR(SEARCH("Dn(service)",G340)))</formula>
    </cfRule>
    <cfRule type="containsText" dxfId="8712" priority="8728" operator="containsText" text="Dn(waiting)">
      <formula>NOT(ISERROR(SEARCH("Dn(waiting)",G340)))</formula>
    </cfRule>
  </conditionalFormatting>
  <conditionalFormatting sqref="G341">
    <cfRule type="containsBlanks" dxfId="8711" priority="8721">
      <formula>LEN(TRIM(G341))=0</formula>
    </cfRule>
    <cfRule type="containsText" dxfId="8710" priority="8722" operator="containsText" text="Operational">
      <formula>NOT(ISERROR(SEARCH("Operational",G341)))</formula>
    </cfRule>
    <cfRule type="containsText" dxfId="8709" priority="8723" operator="containsText" text="Dn(service)">
      <formula>NOT(ISERROR(SEARCH("Dn(service)",G341)))</formula>
    </cfRule>
    <cfRule type="containsText" dxfId="8708" priority="8724" operator="containsText" text="Dn(waiting)">
      <formula>NOT(ISERROR(SEARCH("Dn(waiting)",G341)))</formula>
    </cfRule>
  </conditionalFormatting>
  <conditionalFormatting sqref="G342">
    <cfRule type="containsBlanks" dxfId="8707" priority="8717">
      <formula>LEN(TRIM(G342))=0</formula>
    </cfRule>
    <cfRule type="containsText" dxfId="8706" priority="8718" operator="containsText" text="Operational">
      <formula>NOT(ISERROR(SEARCH("Operational",G342)))</formula>
    </cfRule>
    <cfRule type="containsText" dxfId="8705" priority="8719" operator="containsText" text="Dn(service)">
      <formula>NOT(ISERROR(SEARCH("Dn(service)",G342)))</formula>
    </cfRule>
    <cfRule type="containsText" dxfId="8704" priority="8720" operator="containsText" text="Dn(waiting)">
      <formula>NOT(ISERROR(SEARCH("Dn(waiting)",G342)))</formula>
    </cfRule>
  </conditionalFormatting>
  <conditionalFormatting sqref="G343">
    <cfRule type="containsBlanks" dxfId="8703" priority="8713">
      <formula>LEN(TRIM(G343))=0</formula>
    </cfRule>
    <cfRule type="containsText" dxfId="8702" priority="8714" operator="containsText" text="Operational">
      <formula>NOT(ISERROR(SEARCH("Operational",G343)))</formula>
    </cfRule>
    <cfRule type="containsText" dxfId="8701" priority="8715" operator="containsText" text="Dn(service)">
      <formula>NOT(ISERROR(SEARCH("Dn(service)",G343)))</formula>
    </cfRule>
    <cfRule type="containsText" dxfId="8700" priority="8716" operator="containsText" text="Dn(waiting)">
      <formula>NOT(ISERROR(SEARCH("Dn(waiting)",G343)))</formula>
    </cfRule>
  </conditionalFormatting>
  <conditionalFormatting sqref="G344">
    <cfRule type="containsBlanks" dxfId="8699" priority="8709">
      <formula>LEN(TRIM(G344))=0</formula>
    </cfRule>
    <cfRule type="containsText" dxfId="8698" priority="8710" operator="containsText" text="Operational">
      <formula>NOT(ISERROR(SEARCH("Operational",G344)))</formula>
    </cfRule>
    <cfRule type="containsText" dxfId="8697" priority="8711" operator="containsText" text="Dn(service)">
      <formula>NOT(ISERROR(SEARCH("Dn(service)",G344)))</formula>
    </cfRule>
    <cfRule type="containsText" dxfId="8696" priority="8712" operator="containsText" text="Dn(waiting)">
      <formula>NOT(ISERROR(SEARCH("Dn(waiting)",G344)))</formula>
    </cfRule>
  </conditionalFormatting>
  <conditionalFormatting sqref="C341">
    <cfRule type="containsBlanks" dxfId="8695" priority="8705">
      <formula>LEN(TRIM(C341))=0</formula>
    </cfRule>
    <cfRule type="containsText" dxfId="8694" priority="8706" operator="containsText" text="Operational">
      <formula>NOT(ISERROR(SEARCH("Operational",C341)))</formula>
    </cfRule>
    <cfRule type="containsText" dxfId="8693" priority="8707" operator="containsText" text="Dn(service)">
      <formula>NOT(ISERROR(SEARCH("Dn(service)",C341)))</formula>
    </cfRule>
    <cfRule type="containsText" dxfId="8692" priority="8708" operator="containsText" text="Dn(waiting)">
      <formula>NOT(ISERROR(SEARCH("Dn(waiting)",C341)))</formula>
    </cfRule>
  </conditionalFormatting>
  <conditionalFormatting sqref="C352">
    <cfRule type="containsBlanks" dxfId="8691" priority="8701">
      <formula>LEN(TRIM(C352))=0</formula>
    </cfRule>
    <cfRule type="containsText" dxfId="8690" priority="8702" operator="containsText" text="Operational">
      <formula>NOT(ISERROR(SEARCH("Operational",C352)))</formula>
    </cfRule>
    <cfRule type="containsText" dxfId="8689" priority="8703" operator="containsText" text="Dn(service)">
      <formula>NOT(ISERROR(SEARCH("Dn(service)",C352)))</formula>
    </cfRule>
    <cfRule type="containsText" dxfId="8688" priority="8704" operator="containsText" text="Dn(waiting)">
      <formula>NOT(ISERROR(SEARCH("Dn(waiting)",C352)))</formula>
    </cfRule>
  </conditionalFormatting>
  <conditionalFormatting sqref="D348">
    <cfRule type="containsBlanks" dxfId="8687" priority="8685">
      <formula>LEN(TRIM(D348))=0</formula>
    </cfRule>
    <cfRule type="containsText" dxfId="8686" priority="8686" operator="containsText" text="Operational">
      <formula>NOT(ISERROR(SEARCH("Operational",D348)))</formula>
    </cfRule>
    <cfRule type="containsText" dxfId="8685" priority="8687" operator="containsText" text="Dn(service)">
      <formula>NOT(ISERROR(SEARCH("Dn(service)",D348)))</formula>
    </cfRule>
    <cfRule type="containsText" dxfId="8684" priority="8688" operator="containsText" text="Dn(waiting)">
      <formula>NOT(ISERROR(SEARCH("Dn(waiting)",D348)))</formula>
    </cfRule>
  </conditionalFormatting>
  <conditionalFormatting sqref="D409:D412">
    <cfRule type="containsBlanks" dxfId="8683" priority="8581">
      <formula>LEN(TRIM(D409))=0</formula>
    </cfRule>
    <cfRule type="containsText" dxfId="8682" priority="8582" operator="containsText" text="Operational">
      <formula>NOT(ISERROR(SEARCH("Operational",D409)))</formula>
    </cfRule>
    <cfRule type="containsText" dxfId="8681" priority="8583" operator="containsText" text="Dn(service)">
      <formula>NOT(ISERROR(SEARCH("Dn(service)",D409)))</formula>
    </cfRule>
    <cfRule type="containsText" dxfId="8680" priority="8584" operator="containsText" text="Dn(waiting)">
      <formula>NOT(ISERROR(SEARCH("Dn(waiting)",D409)))</formula>
    </cfRule>
  </conditionalFormatting>
  <conditionalFormatting sqref="F445">
    <cfRule type="containsBlanks" dxfId="8679" priority="8553">
      <formula>LEN(TRIM(F445))=0</formula>
    </cfRule>
    <cfRule type="containsText" dxfId="8678" priority="8554" operator="containsText" text="Operational">
      <formula>NOT(ISERROR(SEARCH("Operational",F445)))</formula>
    </cfRule>
    <cfRule type="containsText" dxfId="8677" priority="8555" operator="containsText" text="Dn(service)">
      <formula>NOT(ISERROR(SEARCH("Dn(service)",F445)))</formula>
    </cfRule>
    <cfRule type="containsText" dxfId="8676" priority="8556" operator="containsText" text="Dn(waiting)">
      <formula>NOT(ISERROR(SEARCH("Dn(waiting)",F445)))</formula>
    </cfRule>
  </conditionalFormatting>
  <conditionalFormatting sqref="E449">
    <cfRule type="containsBlanks" dxfId="8675" priority="8549">
      <formula>LEN(TRIM(E449))=0</formula>
    </cfRule>
    <cfRule type="containsText" dxfId="8674" priority="8550" operator="containsText" text="Operational">
      <formula>NOT(ISERROR(SEARCH("Operational",E449)))</formula>
    </cfRule>
    <cfRule type="containsText" dxfId="8673" priority="8551" operator="containsText" text="Dn(service)">
      <formula>NOT(ISERROR(SEARCH("Dn(service)",E449)))</formula>
    </cfRule>
    <cfRule type="containsText" dxfId="8672" priority="8552" operator="containsText" text="Dn(waiting)">
      <formula>NOT(ISERROR(SEARCH("Dn(waiting)",E449)))</formula>
    </cfRule>
  </conditionalFormatting>
  <conditionalFormatting sqref="E401">
    <cfRule type="containsBlanks" dxfId="8671" priority="8609">
      <formula>LEN(TRIM(E401))=0</formula>
    </cfRule>
    <cfRule type="containsText" dxfId="8670" priority="8610" operator="containsText" text="Operational">
      <formula>NOT(ISERROR(SEARCH("Operational",E401)))</formula>
    </cfRule>
    <cfRule type="containsText" dxfId="8669" priority="8611" operator="containsText" text="Dn(service)">
      <formula>NOT(ISERROR(SEARCH("Dn(service)",E401)))</formula>
    </cfRule>
    <cfRule type="containsText" dxfId="8668" priority="8612" operator="containsText" text="Dn(waiting)">
      <formula>NOT(ISERROR(SEARCH("Dn(waiting)",E401)))</formula>
    </cfRule>
  </conditionalFormatting>
  <conditionalFormatting sqref="D344">
    <cfRule type="containsBlanks" dxfId="8667" priority="8681">
      <formula>LEN(TRIM(D344))=0</formula>
    </cfRule>
    <cfRule type="containsText" dxfId="8666" priority="8682" operator="containsText" text="Operational">
      <formula>NOT(ISERROR(SEARCH("Operational",D344)))</formula>
    </cfRule>
    <cfRule type="containsText" dxfId="8665" priority="8683" operator="containsText" text="Dn(service)">
      <formula>NOT(ISERROR(SEARCH("Dn(service)",D344)))</formula>
    </cfRule>
    <cfRule type="containsText" dxfId="8664" priority="8684" operator="containsText" text="Dn(waiting)">
      <formula>NOT(ISERROR(SEARCH("Dn(waiting)",D344)))</formula>
    </cfRule>
  </conditionalFormatting>
  <conditionalFormatting sqref="F357">
    <cfRule type="containsBlanks" dxfId="8663" priority="8677">
      <formula>LEN(TRIM(F357))=0</formula>
    </cfRule>
    <cfRule type="containsText" dxfId="8662" priority="8678" operator="containsText" text="Operational">
      <formula>NOT(ISERROR(SEARCH("Operational",F357)))</formula>
    </cfRule>
    <cfRule type="containsText" dxfId="8661" priority="8679" operator="containsText" text="Dn(service)">
      <formula>NOT(ISERROR(SEARCH("Dn(service)",F357)))</formula>
    </cfRule>
    <cfRule type="containsText" dxfId="8660" priority="8680" operator="containsText" text="Dn(waiting)">
      <formula>NOT(ISERROR(SEARCH("Dn(waiting)",F357)))</formula>
    </cfRule>
  </conditionalFormatting>
  <conditionalFormatting sqref="E367:E371">
    <cfRule type="containsBlanks" dxfId="8659" priority="8657">
      <formula>LEN(TRIM(E367))=0</formula>
    </cfRule>
    <cfRule type="containsText" dxfId="8658" priority="8658" operator="containsText" text="Operational">
      <formula>NOT(ISERROR(SEARCH("Operational",E367)))</formula>
    </cfRule>
    <cfRule type="containsText" dxfId="8657" priority="8659" operator="containsText" text="Dn(service)">
      <formula>NOT(ISERROR(SEARCH("Dn(service)",E367)))</formula>
    </cfRule>
    <cfRule type="containsText" dxfId="8656" priority="8660" operator="containsText" text="Dn(waiting)">
      <formula>NOT(ISERROR(SEARCH("Dn(waiting)",E367)))</formula>
    </cfRule>
  </conditionalFormatting>
  <conditionalFormatting sqref="E372">
    <cfRule type="containsBlanks" dxfId="8655" priority="8653">
      <formula>LEN(TRIM(E372))=0</formula>
    </cfRule>
    <cfRule type="containsText" dxfId="8654" priority="8654" operator="containsText" text="Operational">
      <formula>NOT(ISERROR(SEARCH("Operational",E372)))</formula>
    </cfRule>
    <cfRule type="containsText" dxfId="8653" priority="8655" operator="containsText" text="Dn(service)">
      <formula>NOT(ISERROR(SEARCH("Dn(service)",E372)))</formula>
    </cfRule>
    <cfRule type="containsText" dxfId="8652" priority="8656" operator="containsText" text="Dn(waiting)">
      <formula>NOT(ISERROR(SEARCH("Dn(waiting)",E372)))</formula>
    </cfRule>
  </conditionalFormatting>
  <conditionalFormatting sqref="E373">
    <cfRule type="containsBlanks" dxfId="8651" priority="8649">
      <formula>LEN(TRIM(E373))=0</formula>
    </cfRule>
    <cfRule type="containsText" dxfId="8650" priority="8650" operator="containsText" text="Operational">
      <formula>NOT(ISERROR(SEARCH("Operational",E373)))</formula>
    </cfRule>
    <cfRule type="containsText" dxfId="8649" priority="8651" operator="containsText" text="Dn(service)">
      <formula>NOT(ISERROR(SEARCH("Dn(service)",E373)))</formula>
    </cfRule>
    <cfRule type="containsText" dxfId="8648" priority="8652" operator="containsText" text="Dn(waiting)">
      <formula>NOT(ISERROR(SEARCH("Dn(waiting)",E373)))</formula>
    </cfRule>
  </conditionalFormatting>
  <conditionalFormatting sqref="F358">
    <cfRule type="containsBlanks" dxfId="8647" priority="8673">
      <formula>LEN(TRIM(F358))=0</formula>
    </cfRule>
    <cfRule type="containsText" dxfId="8646" priority="8674" operator="containsText" text="Operational">
      <formula>NOT(ISERROR(SEARCH("Operational",F358)))</formula>
    </cfRule>
    <cfRule type="containsText" dxfId="8645" priority="8675" operator="containsText" text="Dn(service)">
      <formula>NOT(ISERROR(SEARCH("Dn(service)",F358)))</formula>
    </cfRule>
    <cfRule type="containsText" dxfId="8644" priority="8676" operator="containsText" text="Dn(waiting)">
      <formula>NOT(ISERROR(SEARCH("Dn(waiting)",F358)))</formula>
    </cfRule>
  </conditionalFormatting>
  <conditionalFormatting sqref="F359">
    <cfRule type="containsBlanks" dxfId="8643" priority="8669">
      <formula>LEN(TRIM(F359))=0</formula>
    </cfRule>
    <cfRule type="containsText" dxfId="8642" priority="8670" operator="containsText" text="Operational">
      <formula>NOT(ISERROR(SEARCH("Operational",F359)))</formula>
    </cfRule>
    <cfRule type="containsText" dxfId="8641" priority="8671" operator="containsText" text="Dn(service)">
      <formula>NOT(ISERROR(SEARCH("Dn(service)",F359)))</formula>
    </cfRule>
    <cfRule type="containsText" dxfId="8640" priority="8672" operator="containsText" text="Dn(waiting)">
      <formula>NOT(ISERROR(SEARCH("Dn(waiting)",F359)))</formula>
    </cfRule>
  </conditionalFormatting>
  <conditionalFormatting sqref="F360">
    <cfRule type="containsBlanks" dxfId="8639" priority="8665">
      <formula>LEN(TRIM(F360))=0</formula>
    </cfRule>
    <cfRule type="containsText" dxfId="8638" priority="8666" operator="containsText" text="Operational">
      <formula>NOT(ISERROR(SEARCH("Operational",F360)))</formula>
    </cfRule>
    <cfRule type="containsText" dxfId="8637" priority="8667" operator="containsText" text="Dn(service)">
      <formula>NOT(ISERROR(SEARCH("Dn(service)",F360)))</formula>
    </cfRule>
    <cfRule type="containsText" dxfId="8636" priority="8668" operator="containsText" text="Dn(waiting)">
      <formula>NOT(ISERROR(SEARCH("Dn(waiting)",F360)))</formula>
    </cfRule>
  </conditionalFormatting>
  <conditionalFormatting sqref="F361">
    <cfRule type="containsBlanks" dxfId="8635" priority="8661">
      <formula>LEN(TRIM(F361))=0</formula>
    </cfRule>
    <cfRule type="containsText" dxfId="8634" priority="8662" operator="containsText" text="Operational">
      <formula>NOT(ISERROR(SEARCH("Operational",F361)))</formula>
    </cfRule>
    <cfRule type="containsText" dxfId="8633" priority="8663" operator="containsText" text="Dn(service)">
      <formula>NOT(ISERROR(SEARCH("Dn(service)",F361)))</formula>
    </cfRule>
    <cfRule type="containsText" dxfId="8632" priority="8664" operator="containsText" text="Dn(waiting)">
      <formula>NOT(ISERROR(SEARCH("Dn(waiting)",F361)))</formula>
    </cfRule>
  </conditionalFormatting>
  <conditionalFormatting sqref="E398:E400">
    <cfRule type="containsBlanks" dxfId="8631" priority="8613">
      <formula>LEN(TRIM(E398))=0</formula>
    </cfRule>
    <cfRule type="containsText" dxfId="8630" priority="8614" operator="containsText" text="Operational">
      <formula>NOT(ISERROR(SEARCH("Operational",E398)))</formula>
    </cfRule>
    <cfRule type="containsText" dxfId="8629" priority="8615" operator="containsText" text="Dn(service)">
      <formula>NOT(ISERROR(SEARCH("Dn(service)",E398)))</formula>
    </cfRule>
    <cfRule type="containsText" dxfId="8628" priority="8616" operator="containsText" text="Dn(waiting)">
      <formula>NOT(ISERROR(SEARCH("Dn(waiting)",E398)))</formula>
    </cfRule>
  </conditionalFormatting>
  <conditionalFormatting sqref="D375:D381">
    <cfRule type="containsBlanks" dxfId="8627" priority="8633">
      <formula>LEN(TRIM(D375))=0</formula>
    </cfRule>
    <cfRule type="containsText" dxfId="8626" priority="8634" operator="containsText" text="Operational">
      <formula>NOT(ISERROR(SEARCH("Operational",D375)))</formula>
    </cfRule>
    <cfRule type="containsText" dxfId="8625" priority="8635" operator="containsText" text="Dn(service)">
      <formula>NOT(ISERROR(SEARCH("Dn(service)",D375)))</formula>
    </cfRule>
    <cfRule type="containsText" dxfId="8624" priority="8636" operator="containsText" text="Dn(waiting)">
      <formula>NOT(ISERROR(SEARCH("Dn(waiting)",D375)))</formula>
    </cfRule>
  </conditionalFormatting>
  <conditionalFormatting sqref="D405:D408">
    <cfRule type="containsBlanks" dxfId="8623" priority="8585">
      <formula>LEN(TRIM(D405))=0</formula>
    </cfRule>
    <cfRule type="containsText" dxfId="8622" priority="8586" operator="containsText" text="Operational">
      <formula>NOT(ISERROR(SEARCH("Operational",D405)))</formula>
    </cfRule>
    <cfRule type="containsText" dxfId="8621" priority="8587" operator="containsText" text="Dn(service)">
      <formula>NOT(ISERROR(SEARCH("Dn(service)",D405)))</formula>
    </cfRule>
    <cfRule type="containsText" dxfId="8620" priority="8588" operator="containsText" text="Dn(waiting)">
      <formula>NOT(ISERROR(SEARCH("Dn(waiting)",D405)))</formula>
    </cfRule>
  </conditionalFormatting>
  <conditionalFormatting sqref="G362:G370">
    <cfRule type="containsBlanks" dxfId="8619" priority="8645">
      <formula>LEN(TRIM(G362))=0</formula>
    </cfRule>
    <cfRule type="containsText" dxfId="8618" priority="8646" operator="containsText" text="Operational">
      <formula>NOT(ISERROR(SEARCH("Operational",G362)))</formula>
    </cfRule>
    <cfRule type="containsText" dxfId="8617" priority="8647" operator="containsText" text="Dn(service)">
      <formula>NOT(ISERROR(SEARCH("Dn(service)",G362)))</formula>
    </cfRule>
    <cfRule type="containsText" dxfId="8616" priority="8648" operator="containsText" text="Dn(waiting)">
      <formula>NOT(ISERROR(SEARCH("Dn(waiting)",G362)))</formula>
    </cfRule>
  </conditionalFormatting>
  <conditionalFormatting sqref="H382">
    <cfRule type="containsBlanks" dxfId="8615" priority="8637">
      <formula>LEN(TRIM(H382))=0</formula>
    </cfRule>
    <cfRule type="containsText" dxfId="8614" priority="8638" operator="containsText" text="Operational">
      <formula>NOT(ISERROR(SEARCH("Operational",H382)))</formula>
    </cfRule>
    <cfRule type="containsText" dxfId="8613" priority="8639" operator="containsText" text="Dn(service)">
      <formula>NOT(ISERROR(SEARCH("Dn(service)",H382)))</formula>
    </cfRule>
    <cfRule type="containsText" dxfId="8612" priority="8640" operator="containsText" text="Dn(waiting)">
      <formula>NOT(ISERROR(SEARCH("Dn(waiting)",H382)))</formula>
    </cfRule>
  </conditionalFormatting>
  <conditionalFormatting sqref="H379:H381">
    <cfRule type="containsBlanks" dxfId="8611" priority="8641">
      <formula>LEN(TRIM(H379))=0</formula>
    </cfRule>
    <cfRule type="containsText" dxfId="8610" priority="8642" operator="containsText" text="Operational">
      <formula>NOT(ISERROR(SEARCH("Operational",H379)))</formula>
    </cfRule>
    <cfRule type="containsText" dxfId="8609" priority="8643" operator="containsText" text="Dn(service)">
      <formula>NOT(ISERROR(SEARCH("Dn(service)",H379)))</formula>
    </cfRule>
    <cfRule type="containsText" dxfId="8608" priority="8644" operator="containsText" text="Dn(waiting)">
      <formula>NOT(ISERROR(SEARCH("Dn(waiting)",H379)))</formula>
    </cfRule>
  </conditionalFormatting>
  <conditionalFormatting sqref="E479:E496">
    <cfRule type="containsBlanks" dxfId="8607" priority="8497">
      <formula>LEN(TRIM(E479))=0</formula>
    </cfRule>
    <cfRule type="containsText" dxfId="8606" priority="8498" operator="containsText" text="Operational">
      <formula>NOT(ISERROR(SEARCH("Operational",E479)))</formula>
    </cfRule>
    <cfRule type="containsText" dxfId="8605" priority="8499" operator="containsText" text="Dn(service)">
      <formula>NOT(ISERROR(SEARCH("Dn(service)",E479)))</formula>
    </cfRule>
    <cfRule type="containsText" dxfId="8604" priority="8500" operator="containsText" text="Dn(waiting)">
      <formula>NOT(ISERROR(SEARCH("Dn(waiting)",E479)))</formula>
    </cfRule>
  </conditionalFormatting>
  <conditionalFormatting sqref="E450">
    <cfRule type="containsBlanks" dxfId="8603" priority="8545">
      <formula>LEN(TRIM(E450))=0</formula>
    </cfRule>
    <cfRule type="containsText" dxfId="8602" priority="8546" operator="containsText" text="Operational">
      <formula>NOT(ISERROR(SEARCH("Operational",E450)))</formula>
    </cfRule>
    <cfRule type="containsText" dxfId="8601" priority="8547" operator="containsText" text="Dn(service)">
      <formula>NOT(ISERROR(SEARCH("Dn(service)",E450)))</formula>
    </cfRule>
    <cfRule type="containsText" dxfId="8600" priority="8548" operator="containsText" text="Dn(waiting)">
      <formula>NOT(ISERROR(SEARCH("Dn(waiting)",E450)))</formula>
    </cfRule>
  </conditionalFormatting>
  <conditionalFormatting sqref="F387">
    <cfRule type="containsBlanks" dxfId="8599" priority="8269">
      <formula>LEN(TRIM(F387))=0</formula>
    </cfRule>
    <cfRule type="containsText" dxfId="8598" priority="8270" operator="containsText" text="Operational">
      <formula>NOT(ISERROR(SEARCH("Operational",F387)))</formula>
    </cfRule>
    <cfRule type="containsText" dxfId="8597" priority="8271" operator="containsText" text="Dn(service)">
      <formula>NOT(ISERROR(SEARCH("Dn(service)",F387)))</formula>
    </cfRule>
    <cfRule type="containsText" dxfId="8596" priority="8272" operator="containsText" text="Dn(waiting)">
      <formula>NOT(ISERROR(SEARCH("Dn(waiting)",F387)))</formula>
    </cfRule>
  </conditionalFormatting>
  <conditionalFormatting sqref="D382:D385">
    <cfRule type="containsBlanks" dxfId="8595" priority="8629">
      <formula>LEN(TRIM(D382))=0</formula>
    </cfRule>
    <cfRule type="containsText" dxfId="8594" priority="8630" operator="containsText" text="Operational">
      <formula>NOT(ISERROR(SEARCH("Operational",D382)))</formula>
    </cfRule>
    <cfRule type="containsText" dxfId="8593" priority="8631" operator="containsText" text="Dn(service)">
      <formula>NOT(ISERROR(SEARCH("Dn(service)",D382)))</formula>
    </cfRule>
    <cfRule type="containsText" dxfId="8592" priority="8632" operator="containsText" text="Dn(waiting)">
      <formula>NOT(ISERROR(SEARCH("Dn(waiting)",D382)))</formula>
    </cfRule>
  </conditionalFormatting>
  <conditionalFormatting sqref="D413">
    <cfRule type="containsBlanks" dxfId="8591" priority="8485">
      <formula>LEN(TRIM(D413))=0</formula>
    </cfRule>
    <cfRule type="containsText" dxfId="8590" priority="8486" operator="containsText" text="Operational">
      <formula>NOT(ISERROR(SEARCH("Operational",D413)))</formula>
    </cfRule>
    <cfRule type="containsText" dxfId="8589" priority="8487" operator="containsText" text="Dn(service)">
      <formula>NOT(ISERROR(SEARCH("Dn(service)",D413)))</formula>
    </cfRule>
    <cfRule type="containsText" dxfId="8588" priority="8488" operator="containsText" text="Dn(waiting)">
      <formula>NOT(ISERROR(SEARCH("Dn(waiting)",D413)))</formula>
    </cfRule>
  </conditionalFormatting>
  <conditionalFormatting sqref="F388:F390">
    <cfRule type="containsBlanks" dxfId="8587" priority="8625">
      <formula>LEN(TRIM(F388))=0</formula>
    </cfRule>
    <cfRule type="containsText" dxfId="8586" priority="8626" operator="containsText" text="Operational">
      <formula>NOT(ISERROR(SEARCH("Operational",F388)))</formula>
    </cfRule>
    <cfRule type="containsText" dxfId="8585" priority="8627" operator="containsText" text="Dn(service)">
      <formula>NOT(ISERROR(SEARCH("Dn(service)",F388)))</formula>
    </cfRule>
    <cfRule type="containsText" dxfId="8584" priority="8628" operator="containsText" text="Dn(waiting)">
      <formula>NOT(ISERROR(SEARCH("Dn(waiting)",F388)))</formula>
    </cfRule>
  </conditionalFormatting>
  <conditionalFormatting sqref="F391">
    <cfRule type="containsBlanks" dxfId="8583" priority="8621">
      <formula>LEN(TRIM(F391))=0</formula>
    </cfRule>
    <cfRule type="containsText" dxfId="8582" priority="8622" operator="containsText" text="Operational">
      <formula>NOT(ISERROR(SEARCH("Operational",F391)))</formula>
    </cfRule>
    <cfRule type="containsText" dxfId="8581" priority="8623" operator="containsText" text="Dn(service)">
      <formula>NOT(ISERROR(SEARCH("Dn(service)",F391)))</formula>
    </cfRule>
    <cfRule type="containsText" dxfId="8580" priority="8624" operator="containsText" text="Dn(waiting)">
      <formula>NOT(ISERROR(SEARCH("Dn(waiting)",F391)))</formula>
    </cfRule>
  </conditionalFormatting>
  <conditionalFormatting sqref="I376:I382">
    <cfRule type="containsBlanks" dxfId="8579" priority="8617">
      <formula>LEN(TRIM(I376))=0</formula>
    </cfRule>
    <cfRule type="containsText" dxfId="8578" priority="8618" operator="containsText" text="Operational">
      <formula>NOT(ISERROR(SEARCH("Operational",I376)))</formula>
    </cfRule>
    <cfRule type="containsText" dxfId="8577" priority="8619" operator="containsText" text="Dn(service)">
      <formula>NOT(ISERROR(SEARCH("Dn(service)",I376)))</formula>
    </cfRule>
    <cfRule type="containsText" dxfId="8576" priority="8620" operator="containsText" text="Dn(waiting)">
      <formula>NOT(ISERROR(SEARCH("Dn(waiting)",I376)))</formula>
    </cfRule>
  </conditionalFormatting>
  <conditionalFormatting sqref="C384:C395">
    <cfRule type="containsBlanks" dxfId="8575" priority="8605">
      <formula>LEN(TRIM(C384))=0</formula>
    </cfRule>
    <cfRule type="containsText" dxfId="8574" priority="8606" operator="containsText" text="Operational">
      <formula>NOT(ISERROR(SEARCH("Operational",C384)))</formula>
    </cfRule>
    <cfRule type="containsText" dxfId="8573" priority="8607" operator="containsText" text="Dn(service)">
      <formula>NOT(ISERROR(SEARCH("Dn(service)",C384)))</formula>
    </cfRule>
    <cfRule type="containsText" dxfId="8572" priority="8608" operator="containsText" text="Dn(waiting)">
      <formula>NOT(ISERROR(SEARCH("Dn(waiting)",C384)))</formula>
    </cfRule>
  </conditionalFormatting>
  <conditionalFormatting sqref="C404">
    <cfRule type="containsBlanks" dxfId="8571" priority="8601">
      <formula>LEN(TRIM(C404))=0</formula>
    </cfRule>
    <cfRule type="containsText" dxfId="8570" priority="8602" operator="containsText" text="Operational">
      <formula>NOT(ISERROR(SEARCH("Operational",C404)))</formula>
    </cfRule>
    <cfRule type="containsText" dxfId="8569" priority="8603" operator="containsText" text="Dn(service)">
      <formula>NOT(ISERROR(SEARCH("Dn(service)",C404)))</formula>
    </cfRule>
    <cfRule type="containsText" dxfId="8568" priority="8604" operator="containsText" text="Dn(waiting)">
      <formula>NOT(ISERROR(SEARCH("Dn(waiting)",C404)))</formula>
    </cfRule>
  </conditionalFormatting>
  <conditionalFormatting sqref="C405">
    <cfRule type="containsBlanks" dxfId="8567" priority="8597">
      <formula>LEN(TRIM(C405))=0</formula>
    </cfRule>
    <cfRule type="containsText" dxfId="8566" priority="8598" operator="containsText" text="Operational">
      <formula>NOT(ISERROR(SEARCH("Operational",C405)))</formula>
    </cfRule>
    <cfRule type="containsText" dxfId="8565" priority="8599" operator="containsText" text="Dn(service)">
      <formula>NOT(ISERROR(SEARCH("Dn(service)",C405)))</formula>
    </cfRule>
    <cfRule type="containsText" dxfId="8564" priority="8600" operator="containsText" text="Dn(waiting)">
      <formula>NOT(ISERROR(SEARCH("Dn(waiting)",C405)))</formula>
    </cfRule>
  </conditionalFormatting>
  <conditionalFormatting sqref="G393:G400">
    <cfRule type="containsBlanks" dxfId="8563" priority="8593">
      <formula>LEN(TRIM(G393))=0</formula>
    </cfRule>
    <cfRule type="containsText" dxfId="8562" priority="8594" operator="containsText" text="Operational">
      <formula>NOT(ISERROR(SEARCH("Operational",G393)))</formula>
    </cfRule>
    <cfRule type="containsText" dxfId="8561" priority="8595" operator="containsText" text="Dn(service)">
      <formula>NOT(ISERROR(SEARCH("Dn(service)",G393)))</formula>
    </cfRule>
    <cfRule type="containsText" dxfId="8560" priority="8596" operator="containsText" text="Dn(waiting)">
      <formula>NOT(ISERROR(SEARCH("Dn(waiting)",G393)))</formula>
    </cfRule>
  </conditionalFormatting>
  <conditionalFormatting sqref="F362">
    <cfRule type="containsBlanks" dxfId="8559" priority="8481">
      <formula>LEN(TRIM(F362))=0</formula>
    </cfRule>
    <cfRule type="containsText" dxfId="8558" priority="8482" operator="containsText" text="Operational">
      <formula>NOT(ISERROR(SEARCH("Operational",F362)))</formula>
    </cfRule>
    <cfRule type="containsText" dxfId="8557" priority="8483" operator="containsText" text="Dn(service)">
      <formula>NOT(ISERROR(SEARCH("Dn(service)",F362)))</formula>
    </cfRule>
    <cfRule type="containsText" dxfId="8556" priority="8484" operator="containsText" text="Dn(waiting)">
      <formula>NOT(ISERROR(SEARCH("Dn(waiting)",F362)))</formula>
    </cfRule>
  </conditionalFormatting>
  <conditionalFormatting sqref="H409">
    <cfRule type="containsBlanks" dxfId="8555" priority="8589">
      <formula>LEN(TRIM(H409))=0</formula>
    </cfRule>
    <cfRule type="containsText" dxfId="8554" priority="8590" operator="containsText" text="Operational">
      <formula>NOT(ISERROR(SEARCH("Operational",H409)))</formula>
    </cfRule>
    <cfRule type="containsText" dxfId="8553" priority="8591" operator="containsText" text="Dn(service)">
      <formula>NOT(ISERROR(SEARCH("Dn(service)",H409)))</formula>
    </cfRule>
    <cfRule type="containsText" dxfId="8552" priority="8592" operator="containsText" text="Dn(waiting)">
      <formula>NOT(ISERROR(SEARCH("Dn(waiting)",H409)))</formula>
    </cfRule>
  </conditionalFormatting>
  <conditionalFormatting sqref="E404:E405">
    <cfRule type="containsBlanks" dxfId="8551" priority="8577">
      <formula>LEN(TRIM(E404))=0</formula>
    </cfRule>
    <cfRule type="containsText" dxfId="8550" priority="8578" operator="containsText" text="Operational">
      <formula>NOT(ISERROR(SEARCH("Operational",E404)))</formula>
    </cfRule>
    <cfRule type="containsText" dxfId="8549" priority="8579" operator="containsText" text="Dn(service)">
      <formula>NOT(ISERROR(SEARCH("Dn(service)",E404)))</formula>
    </cfRule>
    <cfRule type="containsText" dxfId="8548" priority="8580" operator="containsText" text="Dn(waiting)">
      <formula>NOT(ISERROR(SEARCH("Dn(waiting)",E404)))</formula>
    </cfRule>
  </conditionalFormatting>
  <conditionalFormatting sqref="I407:I409">
    <cfRule type="containsBlanks" dxfId="8547" priority="8573">
      <formula>LEN(TRIM(I407))=0</formula>
    </cfRule>
    <cfRule type="containsText" dxfId="8546" priority="8574" operator="containsText" text="Operational">
      <formula>NOT(ISERROR(SEARCH("Operational",I407)))</formula>
    </cfRule>
    <cfRule type="containsText" dxfId="8545" priority="8575" operator="containsText" text="Dn(service)">
      <formula>NOT(ISERROR(SEARCH("Dn(service)",I407)))</formula>
    </cfRule>
    <cfRule type="containsText" dxfId="8544" priority="8576" operator="containsText" text="Dn(waiting)">
      <formula>NOT(ISERROR(SEARCH("Dn(waiting)",I407)))</formula>
    </cfRule>
  </conditionalFormatting>
  <conditionalFormatting sqref="E497:E500">
    <cfRule type="containsBlanks" dxfId="8543" priority="8493">
      <formula>LEN(TRIM(E497))=0</formula>
    </cfRule>
    <cfRule type="containsText" dxfId="8542" priority="8494" operator="containsText" text="Operational">
      <formula>NOT(ISERROR(SEARCH("Operational",E497)))</formula>
    </cfRule>
    <cfRule type="containsText" dxfId="8541" priority="8495" operator="containsText" text="Dn(service)">
      <formula>NOT(ISERROR(SEARCH("Dn(service)",E497)))</formula>
    </cfRule>
    <cfRule type="containsText" dxfId="8540" priority="8496" operator="containsText" text="Dn(waiting)">
      <formula>NOT(ISERROR(SEARCH("Dn(waiting)",E497)))</formula>
    </cfRule>
  </conditionalFormatting>
  <conditionalFormatting sqref="I431:I432">
    <cfRule type="containsBlanks" dxfId="8539" priority="8541">
      <formula>LEN(TRIM(I431))=0</formula>
    </cfRule>
    <cfRule type="containsText" dxfId="8538" priority="8542" operator="containsText" text="Operational">
      <formula>NOT(ISERROR(SEARCH("Operational",I431)))</formula>
    </cfRule>
    <cfRule type="containsText" dxfId="8537" priority="8543" operator="containsText" text="Dn(service)">
      <formula>NOT(ISERROR(SEARCH("Dn(service)",I431)))</formula>
    </cfRule>
    <cfRule type="containsText" dxfId="8536" priority="8544" operator="containsText" text="Dn(waiting)">
      <formula>NOT(ISERROR(SEARCH("Dn(waiting)",I431)))</formula>
    </cfRule>
  </conditionalFormatting>
  <conditionalFormatting sqref="C413:C424">
    <cfRule type="containsBlanks" dxfId="8535" priority="8569">
      <formula>LEN(TRIM(C413))=0</formula>
    </cfRule>
    <cfRule type="containsText" dxfId="8534" priority="8570" operator="containsText" text="Operational">
      <formula>NOT(ISERROR(SEARCH("Operational",C413)))</formula>
    </cfRule>
    <cfRule type="containsText" dxfId="8533" priority="8571" operator="containsText" text="Dn(service)">
      <formula>NOT(ISERROR(SEARCH("Dn(service)",C413)))</formula>
    </cfRule>
    <cfRule type="containsText" dxfId="8532" priority="8572" operator="containsText" text="Dn(waiting)">
      <formula>NOT(ISERROR(SEARCH("Dn(waiting)",C413)))</formula>
    </cfRule>
  </conditionalFormatting>
  <conditionalFormatting sqref="G422:G428 H414:H415">
    <cfRule type="containsBlanks" dxfId="8531" priority="8565">
      <formula>LEN(TRIM(G414))=0</formula>
    </cfRule>
    <cfRule type="containsText" dxfId="8530" priority="8566" operator="containsText" text="Operational">
      <formula>NOT(ISERROR(SEARCH("Operational",G414)))</formula>
    </cfRule>
    <cfRule type="containsText" dxfId="8529" priority="8567" operator="containsText" text="Dn(service)">
      <formula>NOT(ISERROR(SEARCH("Dn(service)",G414)))</formula>
    </cfRule>
    <cfRule type="containsText" dxfId="8528" priority="8568" operator="containsText" text="Dn(waiting)">
      <formula>NOT(ISERROR(SEARCH("Dn(waiting)",G414)))</formula>
    </cfRule>
  </conditionalFormatting>
  <conditionalFormatting sqref="G488">
    <cfRule type="containsBlanks" dxfId="8527" priority="8505">
      <formula>LEN(TRIM(G488))=0</formula>
    </cfRule>
    <cfRule type="containsText" dxfId="8526" priority="8506" operator="containsText" text="Operational">
      <formula>NOT(ISERROR(SEARCH("Operational",G488)))</formula>
    </cfRule>
    <cfRule type="containsText" dxfId="8525" priority="8507" operator="containsText" text="Dn(service)">
      <formula>NOT(ISERROR(SEARCH("Dn(service)",G488)))</formula>
    </cfRule>
    <cfRule type="containsText" dxfId="8524" priority="8508" operator="containsText" text="Dn(waiting)">
      <formula>NOT(ISERROR(SEARCH("Dn(waiting)",G488)))</formula>
    </cfRule>
  </conditionalFormatting>
  <conditionalFormatting sqref="D435:D438">
    <cfRule type="containsBlanks" dxfId="8523" priority="8561">
      <formula>LEN(TRIM(D435))=0</formula>
    </cfRule>
    <cfRule type="containsText" dxfId="8522" priority="8562" operator="containsText" text="Operational">
      <formula>NOT(ISERROR(SEARCH("Operational",D435)))</formula>
    </cfRule>
    <cfRule type="containsText" dxfId="8521" priority="8563" operator="containsText" text="Dn(service)">
      <formula>NOT(ISERROR(SEARCH("Dn(service)",D435)))</formula>
    </cfRule>
    <cfRule type="containsText" dxfId="8520" priority="8564" operator="containsText" text="Dn(waiting)">
      <formula>NOT(ISERROR(SEARCH("Dn(waiting)",D435)))</formula>
    </cfRule>
  </conditionalFormatting>
  <conditionalFormatting sqref="C468:C469">
    <cfRule type="containsBlanks" dxfId="8519" priority="8517">
      <formula>LEN(TRIM(C468))=0</formula>
    </cfRule>
    <cfRule type="containsText" dxfId="8518" priority="8518" operator="containsText" text="Operational">
      <formula>NOT(ISERROR(SEARCH("Operational",C468)))</formula>
    </cfRule>
    <cfRule type="containsText" dxfId="8517" priority="8519" operator="containsText" text="Dn(service)">
      <formula>NOT(ISERROR(SEARCH("Dn(service)",C468)))</formula>
    </cfRule>
    <cfRule type="containsText" dxfId="8516" priority="8520" operator="containsText" text="Dn(waiting)">
      <formula>NOT(ISERROR(SEARCH("Dn(waiting)",C468)))</formula>
    </cfRule>
  </conditionalFormatting>
  <conditionalFormatting sqref="F423:F425">
    <cfRule type="containsBlanks" dxfId="8515" priority="8557">
      <formula>LEN(TRIM(F423))=0</formula>
    </cfRule>
    <cfRule type="containsText" dxfId="8514" priority="8558" operator="containsText" text="Operational">
      <formula>NOT(ISERROR(SEARCH("Operational",F423)))</formula>
    </cfRule>
    <cfRule type="containsText" dxfId="8513" priority="8559" operator="containsText" text="Dn(service)">
      <formula>NOT(ISERROR(SEARCH("Dn(service)",F423)))</formula>
    </cfRule>
    <cfRule type="containsText" dxfId="8512" priority="8560" operator="containsText" text="Dn(waiting)">
      <formula>NOT(ISERROR(SEARCH("Dn(waiting)",F423)))</formula>
    </cfRule>
  </conditionalFormatting>
  <conditionalFormatting sqref="F476:F481">
    <cfRule type="containsBlanks" dxfId="8511" priority="8501">
      <formula>LEN(TRIM(F476))=0</formula>
    </cfRule>
    <cfRule type="containsText" dxfId="8510" priority="8502" operator="containsText" text="Operational">
      <formula>NOT(ISERROR(SEARCH("Operational",F476)))</formula>
    </cfRule>
    <cfRule type="containsText" dxfId="8509" priority="8503" operator="containsText" text="Dn(service)">
      <formula>NOT(ISERROR(SEARCH("Dn(service)",F476)))</formula>
    </cfRule>
    <cfRule type="containsText" dxfId="8508" priority="8504" operator="containsText" text="Dn(waiting)">
      <formula>NOT(ISERROR(SEARCH("Dn(waiting)",F476)))</formula>
    </cfRule>
  </conditionalFormatting>
  <conditionalFormatting sqref="G482:H483 H473:H481">
    <cfRule type="containsBlanks" dxfId="8507" priority="8513">
      <formula>LEN(TRIM(G473))=0</formula>
    </cfRule>
    <cfRule type="containsText" dxfId="8506" priority="8514" operator="containsText" text="Operational">
      <formula>NOT(ISERROR(SEARCH("Operational",G473)))</formula>
    </cfRule>
    <cfRule type="containsText" dxfId="8505" priority="8515" operator="containsText" text="Dn(service)">
      <formula>NOT(ISERROR(SEARCH("Dn(service)",G473)))</formula>
    </cfRule>
    <cfRule type="containsText" dxfId="8504" priority="8516" operator="containsText" text="Dn(waiting)">
      <formula>NOT(ISERROR(SEARCH("Dn(waiting)",G473)))</formula>
    </cfRule>
  </conditionalFormatting>
  <conditionalFormatting sqref="C441">
    <cfRule type="containsBlanks" dxfId="8503" priority="8537">
      <formula>LEN(TRIM(C441))=0</formula>
    </cfRule>
    <cfRule type="containsText" dxfId="8502" priority="8538" operator="containsText" text="Operational">
      <formula>NOT(ISERROR(SEARCH("Operational",C441)))</formula>
    </cfRule>
    <cfRule type="containsText" dxfId="8501" priority="8539" operator="containsText" text="Dn(service)">
      <formula>NOT(ISERROR(SEARCH("Dn(service)",C441)))</formula>
    </cfRule>
    <cfRule type="containsText" dxfId="8500" priority="8540" operator="containsText" text="Dn(waiting)">
      <formula>NOT(ISERROR(SEARCH("Dn(waiting)",C441)))</formula>
    </cfRule>
  </conditionalFormatting>
  <conditionalFormatting sqref="G453:G457 H441:H443">
    <cfRule type="containsBlanks" dxfId="8499" priority="8533">
      <formula>LEN(TRIM(G441))=0</formula>
    </cfRule>
    <cfRule type="containsText" dxfId="8498" priority="8534" operator="containsText" text="Operational">
      <formula>NOT(ISERROR(SEARCH("Operational",G441)))</formula>
    </cfRule>
    <cfRule type="containsText" dxfId="8497" priority="8535" operator="containsText" text="Dn(service)">
      <formula>NOT(ISERROR(SEARCH("Dn(service)",G441)))</formula>
    </cfRule>
    <cfRule type="containsText" dxfId="8496" priority="8536" operator="containsText" text="Dn(waiting)">
      <formula>NOT(ISERROR(SEARCH("Dn(waiting)",G441)))</formula>
    </cfRule>
  </conditionalFormatting>
  <conditionalFormatting sqref="D460:D461">
    <cfRule type="containsBlanks" dxfId="8495" priority="8529">
      <formula>LEN(TRIM(D460))=0</formula>
    </cfRule>
    <cfRule type="containsText" dxfId="8494" priority="8530" operator="containsText" text="Operational">
      <formula>NOT(ISERROR(SEARCH("Operational",D460)))</formula>
    </cfRule>
    <cfRule type="containsText" dxfId="8493" priority="8531" operator="containsText" text="Dn(service)">
      <formula>NOT(ISERROR(SEARCH("Dn(service)",D460)))</formula>
    </cfRule>
    <cfRule type="containsText" dxfId="8492" priority="8532" operator="containsText" text="Dn(waiting)">
      <formula>NOT(ISERROR(SEARCH("Dn(waiting)",D460)))</formula>
    </cfRule>
  </conditionalFormatting>
  <conditionalFormatting sqref="D462">
    <cfRule type="containsBlanks" dxfId="8491" priority="8525">
      <formula>LEN(TRIM(D462))=0</formula>
    </cfRule>
    <cfRule type="containsText" dxfId="8490" priority="8526" operator="containsText" text="Operational">
      <formula>NOT(ISERROR(SEARCH("Operational",D462)))</formula>
    </cfRule>
    <cfRule type="containsText" dxfId="8489" priority="8527" operator="containsText" text="Dn(service)">
      <formula>NOT(ISERROR(SEARCH("Dn(service)",D462)))</formula>
    </cfRule>
    <cfRule type="containsText" dxfId="8488" priority="8528" operator="containsText" text="Dn(waiting)">
      <formula>NOT(ISERROR(SEARCH("Dn(waiting)",D462)))</formula>
    </cfRule>
  </conditionalFormatting>
  <conditionalFormatting sqref="D463:D465">
    <cfRule type="containsBlanks" dxfId="8487" priority="8521">
      <formula>LEN(TRIM(D463))=0</formula>
    </cfRule>
    <cfRule type="containsText" dxfId="8486" priority="8522" operator="containsText" text="Operational">
      <formula>NOT(ISERROR(SEARCH("Operational",D463)))</formula>
    </cfRule>
    <cfRule type="containsText" dxfId="8485" priority="8523" operator="containsText" text="Dn(service)">
      <formula>NOT(ISERROR(SEARCH("Dn(service)",D463)))</formula>
    </cfRule>
    <cfRule type="containsText" dxfId="8484" priority="8524" operator="containsText" text="Dn(waiting)">
      <formula>NOT(ISERROR(SEARCH("Dn(waiting)",D463)))</formula>
    </cfRule>
  </conditionalFormatting>
  <conditionalFormatting sqref="G484:H484 G485:G487">
    <cfRule type="containsBlanks" dxfId="8483" priority="8509">
      <formula>LEN(TRIM(G484))=0</formula>
    </cfRule>
    <cfRule type="containsText" dxfId="8482" priority="8510" operator="containsText" text="Operational">
      <formula>NOT(ISERROR(SEARCH("Operational",G484)))</formula>
    </cfRule>
    <cfRule type="containsText" dxfId="8481" priority="8511" operator="containsText" text="Dn(service)">
      <formula>NOT(ISERROR(SEARCH("Dn(service)",G484)))</formula>
    </cfRule>
    <cfRule type="containsText" dxfId="8480" priority="8512" operator="containsText" text="Dn(waiting)">
      <formula>NOT(ISERROR(SEARCH("Dn(waiting)",G484)))</formula>
    </cfRule>
  </conditionalFormatting>
  <conditionalFormatting sqref="E501">
    <cfRule type="containsBlanks" dxfId="8479" priority="8489">
      <formula>LEN(TRIM(E501))=0</formula>
    </cfRule>
    <cfRule type="containsText" dxfId="8478" priority="8490" operator="containsText" text="Operational">
      <formula>NOT(ISERROR(SEARCH("Operational",E501)))</formula>
    </cfRule>
    <cfRule type="containsText" dxfId="8477" priority="8491" operator="containsText" text="Dn(service)">
      <formula>NOT(ISERROR(SEARCH("Dn(service)",E501)))</formula>
    </cfRule>
    <cfRule type="containsText" dxfId="8476" priority="8492" operator="containsText" text="Dn(waiting)">
      <formula>NOT(ISERROR(SEARCH("Dn(waiting)",E501)))</formula>
    </cfRule>
  </conditionalFormatting>
  <conditionalFormatting sqref="F502:G502 D502:D505 I502">
    <cfRule type="containsBlanks" dxfId="8475" priority="8477">
      <formula>LEN(TRIM(D502))=0</formula>
    </cfRule>
    <cfRule type="containsText" dxfId="8474" priority="8478" operator="containsText" text="Operational">
      <formula>NOT(ISERROR(SEARCH("Operational",D502)))</formula>
    </cfRule>
    <cfRule type="containsText" dxfId="8473" priority="8479" operator="containsText" text="Dn(service)">
      <formula>NOT(ISERROR(SEARCH("Dn(service)",D502)))</formula>
    </cfRule>
    <cfRule type="containsText" dxfId="8472" priority="8480" operator="containsText" text="Dn(waiting)">
      <formula>NOT(ISERROR(SEARCH("Dn(waiting)",D502)))</formula>
    </cfRule>
  </conditionalFormatting>
  <conditionalFormatting sqref="C502">
    <cfRule type="containsBlanks" dxfId="8471" priority="8473">
      <formula>LEN(TRIM(C502))=0</formula>
    </cfRule>
    <cfRule type="containsText" dxfId="8470" priority="8474" operator="containsText" text="Operational">
      <formula>NOT(ISERROR(SEARCH("Operational",C502)))</formula>
    </cfRule>
    <cfRule type="containsText" dxfId="8469" priority="8475" operator="containsText" text="Dn(service)">
      <formula>NOT(ISERROR(SEARCH("Dn(service)",C502)))</formula>
    </cfRule>
    <cfRule type="containsText" dxfId="8468" priority="8476" operator="containsText" text="Dn(waiting)">
      <formula>NOT(ISERROR(SEARCH("Dn(waiting)",C502)))</formula>
    </cfRule>
  </conditionalFormatting>
  <conditionalFormatting sqref="C503">
    <cfRule type="containsBlanks" dxfId="8467" priority="8469">
      <formula>LEN(TRIM(C503))=0</formula>
    </cfRule>
    <cfRule type="containsText" dxfId="8466" priority="8470" operator="containsText" text="Operational">
      <formula>NOT(ISERROR(SEARCH("Operational",C503)))</formula>
    </cfRule>
    <cfRule type="containsText" dxfId="8465" priority="8471" operator="containsText" text="Dn(service)">
      <formula>NOT(ISERROR(SEARCH("Dn(service)",C503)))</formula>
    </cfRule>
    <cfRule type="containsText" dxfId="8464" priority="8472" operator="containsText" text="Dn(waiting)">
      <formula>NOT(ISERROR(SEARCH("Dn(waiting)",C503)))</formula>
    </cfRule>
  </conditionalFormatting>
  <conditionalFormatting sqref="F505">
    <cfRule type="containsBlanks" dxfId="8463" priority="8465">
      <formula>LEN(TRIM(F505))=0</formula>
    </cfRule>
    <cfRule type="containsText" dxfId="8462" priority="8466" operator="containsText" text="Operational">
      <formula>NOT(ISERROR(SEARCH("Operational",F505)))</formula>
    </cfRule>
    <cfRule type="containsText" dxfId="8461" priority="8467" operator="containsText" text="Dn(service)">
      <formula>NOT(ISERROR(SEARCH("Dn(service)",F505)))</formula>
    </cfRule>
    <cfRule type="containsText" dxfId="8460" priority="8468" operator="containsText" text="Dn(waiting)">
      <formula>NOT(ISERROR(SEARCH("Dn(waiting)",F505)))</formula>
    </cfRule>
  </conditionalFormatting>
  <conditionalFormatting sqref="I504">
    <cfRule type="containsBlanks" dxfId="8459" priority="8461">
      <formula>LEN(TRIM(I504))=0</formula>
    </cfRule>
    <cfRule type="containsText" dxfId="8458" priority="8462" operator="containsText" text="Operational">
      <formula>NOT(ISERROR(SEARCH("Operational",I504)))</formula>
    </cfRule>
    <cfRule type="containsText" dxfId="8457" priority="8463" operator="containsText" text="Dn(service)">
      <formula>NOT(ISERROR(SEARCH("Dn(service)",I504)))</formula>
    </cfRule>
    <cfRule type="containsText" dxfId="8456" priority="8464" operator="containsText" text="Dn(waiting)">
      <formula>NOT(ISERROR(SEARCH("Dn(waiting)",I504)))</formula>
    </cfRule>
  </conditionalFormatting>
  <conditionalFormatting sqref="I505">
    <cfRule type="containsBlanks" dxfId="8455" priority="8457">
      <formula>LEN(TRIM(I505))=0</formula>
    </cfRule>
    <cfRule type="containsText" dxfId="8454" priority="8458" operator="containsText" text="Operational">
      <formula>NOT(ISERROR(SEARCH("Operational",I505)))</formula>
    </cfRule>
    <cfRule type="containsText" dxfId="8453" priority="8459" operator="containsText" text="Dn(service)">
      <formula>NOT(ISERROR(SEARCH("Dn(service)",I505)))</formula>
    </cfRule>
    <cfRule type="containsText" dxfId="8452" priority="8460" operator="containsText" text="Dn(waiting)">
      <formula>NOT(ISERROR(SEARCH("Dn(waiting)",I505)))</formula>
    </cfRule>
  </conditionalFormatting>
  <conditionalFormatting sqref="I503">
    <cfRule type="containsBlanks" dxfId="8451" priority="8453">
      <formula>LEN(TRIM(I503))=0</formula>
    </cfRule>
    <cfRule type="containsText" dxfId="8450" priority="8454" operator="containsText" text="Operational">
      <formula>NOT(ISERROR(SEARCH("Operational",I503)))</formula>
    </cfRule>
    <cfRule type="containsText" dxfId="8449" priority="8455" operator="containsText" text="Dn(service)">
      <formula>NOT(ISERROR(SEARCH("Dn(service)",I503)))</formula>
    </cfRule>
    <cfRule type="containsText" dxfId="8448" priority="8456" operator="containsText" text="Dn(waiting)">
      <formula>NOT(ISERROR(SEARCH("Dn(waiting)",I503)))</formula>
    </cfRule>
  </conditionalFormatting>
  <conditionalFormatting sqref="F503">
    <cfRule type="containsBlanks" dxfId="8447" priority="8449">
      <formula>LEN(TRIM(F503))=0</formula>
    </cfRule>
    <cfRule type="containsText" dxfId="8446" priority="8450" operator="containsText" text="Operational">
      <formula>NOT(ISERROR(SEARCH("Operational",F503)))</formula>
    </cfRule>
    <cfRule type="containsText" dxfId="8445" priority="8451" operator="containsText" text="Dn(service)">
      <formula>NOT(ISERROR(SEARCH("Dn(service)",F503)))</formula>
    </cfRule>
    <cfRule type="containsText" dxfId="8444" priority="8452" operator="containsText" text="Dn(waiting)">
      <formula>NOT(ISERROR(SEARCH("Dn(waiting)",F503)))</formula>
    </cfRule>
  </conditionalFormatting>
  <conditionalFormatting sqref="F504">
    <cfRule type="containsBlanks" dxfId="8443" priority="8445">
      <formula>LEN(TRIM(F504))=0</formula>
    </cfRule>
    <cfRule type="containsText" dxfId="8442" priority="8446" operator="containsText" text="Operational">
      <formula>NOT(ISERROR(SEARCH("Operational",F504)))</formula>
    </cfRule>
    <cfRule type="containsText" dxfId="8441" priority="8447" operator="containsText" text="Dn(service)">
      <formula>NOT(ISERROR(SEARCH("Dn(service)",F504)))</formula>
    </cfRule>
    <cfRule type="containsText" dxfId="8440" priority="8448" operator="containsText" text="Dn(waiting)">
      <formula>NOT(ISERROR(SEARCH("Dn(waiting)",F504)))</formula>
    </cfRule>
  </conditionalFormatting>
  <conditionalFormatting sqref="E502">
    <cfRule type="containsBlanks" dxfId="8439" priority="8441">
      <formula>LEN(TRIM(E502))=0</formula>
    </cfRule>
    <cfRule type="containsText" dxfId="8438" priority="8442" operator="containsText" text="Operational">
      <formula>NOT(ISERROR(SEARCH("Operational",E502)))</formula>
    </cfRule>
    <cfRule type="containsText" dxfId="8437" priority="8443" operator="containsText" text="Dn(service)">
      <formula>NOT(ISERROR(SEARCH("Dn(service)",E502)))</formula>
    </cfRule>
    <cfRule type="containsText" dxfId="8436" priority="8444" operator="containsText" text="Dn(waiting)">
      <formula>NOT(ISERROR(SEARCH("Dn(waiting)",E502)))</formula>
    </cfRule>
  </conditionalFormatting>
  <conditionalFormatting sqref="E503">
    <cfRule type="containsBlanks" dxfId="8435" priority="8437">
      <formula>LEN(TRIM(E503))=0</formula>
    </cfRule>
    <cfRule type="containsText" dxfId="8434" priority="8438" operator="containsText" text="Operational">
      <formula>NOT(ISERROR(SEARCH("Operational",E503)))</formula>
    </cfRule>
    <cfRule type="containsText" dxfId="8433" priority="8439" operator="containsText" text="Dn(service)">
      <formula>NOT(ISERROR(SEARCH("Dn(service)",E503)))</formula>
    </cfRule>
    <cfRule type="containsText" dxfId="8432" priority="8440" operator="containsText" text="Dn(waiting)">
      <formula>NOT(ISERROR(SEARCH("Dn(waiting)",E503)))</formula>
    </cfRule>
  </conditionalFormatting>
  <conditionalFormatting sqref="E504">
    <cfRule type="containsBlanks" dxfId="8431" priority="8433">
      <formula>LEN(TRIM(E504))=0</formula>
    </cfRule>
    <cfRule type="containsText" dxfId="8430" priority="8434" operator="containsText" text="Operational">
      <formula>NOT(ISERROR(SEARCH("Operational",E504)))</formula>
    </cfRule>
    <cfRule type="containsText" dxfId="8429" priority="8435" operator="containsText" text="Dn(service)">
      <formula>NOT(ISERROR(SEARCH("Dn(service)",E504)))</formula>
    </cfRule>
    <cfRule type="containsText" dxfId="8428" priority="8436" operator="containsText" text="Dn(waiting)">
      <formula>NOT(ISERROR(SEARCH("Dn(waiting)",E504)))</formula>
    </cfRule>
  </conditionalFormatting>
  <conditionalFormatting sqref="E505">
    <cfRule type="containsBlanks" dxfId="8427" priority="8429">
      <formula>LEN(TRIM(E505))=0</formula>
    </cfRule>
    <cfRule type="containsText" dxfId="8426" priority="8430" operator="containsText" text="Operational">
      <formula>NOT(ISERROR(SEARCH("Operational",E505)))</formula>
    </cfRule>
    <cfRule type="containsText" dxfId="8425" priority="8431" operator="containsText" text="Dn(service)">
      <formula>NOT(ISERROR(SEARCH("Dn(service)",E505)))</formula>
    </cfRule>
    <cfRule type="containsText" dxfId="8424" priority="8432" operator="containsText" text="Dn(waiting)">
      <formula>NOT(ISERROR(SEARCH("Dn(waiting)",E505)))</formula>
    </cfRule>
  </conditionalFormatting>
  <conditionalFormatting sqref="G503">
    <cfRule type="containsBlanks" dxfId="8423" priority="8425">
      <formula>LEN(TRIM(G503))=0</formula>
    </cfRule>
    <cfRule type="containsText" dxfId="8422" priority="8426" operator="containsText" text="Operational">
      <formula>NOT(ISERROR(SEARCH("Operational",G503)))</formula>
    </cfRule>
    <cfRule type="containsText" dxfId="8421" priority="8427" operator="containsText" text="Dn(service)">
      <formula>NOT(ISERROR(SEARCH("Dn(service)",G503)))</formula>
    </cfRule>
    <cfRule type="containsText" dxfId="8420" priority="8428" operator="containsText" text="Dn(waiting)">
      <formula>NOT(ISERROR(SEARCH("Dn(waiting)",G503)))</formula>
    </cfRule>
  </conditionalFormatting>
  <conditionalFormatting sqref="G504">
    <cfRule type="containsBlanks" dxfId="8419" priority="8421">
      <formula>LEN(TRIM(G504))=0</formula>
    </cfRule>
    <cfRule type="containsText" dxfId="8418" priority="8422" operator="containsText" text="Operational">
      <formula>NOT(ISERROR(SEARCH("Operational",G504)))</formula>
    </cfRule>
    <cfRule type="containsText" dxfId="8417" priority="8423" operator="containsText" text="Dn(service)">
      <formula>NOT(ISERROR(SEARCH("Dn(service)",G504)))</formula>
    </cfRule>
    <cfRule type="containsText" dxfId="8416" priority="8424" operator="containsText" text="Dn(waiting)">
      <formula>NOT(ISERROR(SEARCH("Dn(waiting)",G504)))</formula>
    </cfRule>
  </conditionalFormatting>
  <conditionalFormatting sqref="G505">
    <cfRule type="containsBlanks" dxfId="8415" priority="8417">
      <formula>LEN(TRIM(G505))=0</formula>
    </cfRule>
    <cfRule type="containsText" dxfId="8414" priority="8418" operator="containsText" text="Operational">
      <formula>NOT(ISERROR(SEARCH("Operational",G505)))</formula>
    </cfRule>
    <cfRule type="containsText" dxfId="8413" priority="8419" operator="containsText" text="Dn(service)">
      <formula>NOT(ISERROR(SEARCH("Dn(service)",G505)))</formula>
    </cfRule>
    <cfRule type="containsText" dxfId="8412" priority="8420" operator="containsText" text="Dn(waiting)">
      <formula>NOT(ISERROR(SEARCH("Dn(waiting)",G505)))</formula>
    </cfRule>
  </conditionalFormatting>
  <conditionalFormatting sqref="C504">
    <cfRule type="containsBlanks" dxfId="8411" priority="8413">
      <formula>LEN(TRIM(C504))=0</formula>
    </cfRule>
    <cfRule type="containsText" dxfId="8410" priority="8414" operator="containsText" text="Operational">
      <formula>NOT(ISERROR(SEARCH("Operational",C504)))</formula>
    </cfRule>
    <cfRule type="containsText" dxfId="8409" priority="8415" operator="containsText" text="Dn(service)">
      <formula>NOT(ISERROR(SEARCH("Dn(service)",C504)))</formula>
    </cfRule>
    <cfRule type="containsText" dxfId="8408" priority="8416" operator="containsText" text="Dn(waiting)">
      <formula>NOT(ISERROR(SEARCH("Dn(waiting)",C504)))</formula>
    </cfRule>
  </conditionalFormatting>
  <conditionalFormatting sqref="C505">
    <cfRule type="containsBlanks" dxfId="8407" priority="8409">
      <formula>LEN(TRIM(C505))=0</formula>
    </cfRule>
    <cfRule type="containsText" dxfId="8406" priority="8410" operator="containsText" text="Operational">
      <formula>NOT(ISERROR(SEARCH("Operational",C505)))</formula>
    </cfRule>
    <cfRule type="containsText" dxfId="8405" priority="8411" operator="containsText" text="Dn(service)">
      <formula>NOT(ISERROR(SEARCH("Dn(service)",C505)))</formula>
    </cfRule>
    <cfRule type="containsText" dxfId="8404" priority="8412" operator="containsText" text="Dn(waiting)">
      <formula>NOT(ISERROR(SEARCH("Dn(waiting)",C505)))</formula>
    </cfRule>
  </conditionalFormatting>
  <conditionalFormatting sqref="I366:I369">
    <cfRule type="containsBlanks" dxfId="8403" priority="8321">
      <formula>LEN(TRIM(I366))=0</formula>
    </cfRule>
    <cfRule type="containsText" dxfId="8402" priority="8322" operator="containsText" text="Operational">
      <formula>NOT(ISERROR(SEARCH("Operational",I366)))</formula>
    </cfRule>
    <cfRule type="containsText" dxfId="8401" priority="8323" operator="containsText" text="Dn(service)">
      <formula>NOT(ISERROR(SEARCH("Dn(service)",I366)))</formula>
    </cfRule>
    <cfRule type="containsText" dxfId="8400" priority="8324" operator="containsText" text="Dn(waiting)">
      <formula>NOT(ISERROR(SEARCH("Dn(waiting)",I366)))</formula>
    </cfRule>
  </conditionalFormatting>
  <conditionalFormatting sqref="D349:D369">
    <cfRule type="containsBlanks" dxfId="8399" priority="8313">
      <formula>LEN(TRIM(D349))=0</formula>
    </cfRule>
    <cfRule type="containsText" dxfId="8398" priority="8314" operator="containsText" text="Operational">
      <formula>NOT(ISERROR(SEARCH("Operational",D349)))</formula>
    </cfRule>
    <cfRule type="containsText" dxfId="8397" priority="8315" operator="containsText" text="Dn(service)">
      <formula>NOT(ISERROR(SEARCH("Dn(service)",D349)))</formula>
    </cfRule>
    <cfRule type="containsText" dxfId="8396" priority="8316" operator="containsText" text="Dn(waiting)">
      <formula>NOT(ISERROR(SEARCH("Dn(waiting)",D349)))</formula>
    </cfRule>
  </conditionalFormatting>
  <conditionalFormatting sqref="H350">
    <cfRule type="containsBlanks" dxfId="8395" priority="8301">
      <formula>LEN(TRIM(H350))=0</formula>
    </cfRule>
    <cfRule type="containsText" dxfId="8394" priority="8302" operator="containsText" text="Operational">
      <formula>NOT(ISERROR(SEARCH("Operational",H350)))</formula>
    </cfRule>
    <cfRule type="containsText" dxfId="8393" priority="8303" operator="containsText" text="Dn(service)">
      <formula>NOT(ISERROR(SEARCH("Dn(service)",H350)))</formula>
    </cfRule>
    <cfRule type="containsText" dxfId="8392" priority="8304" operator="containsText" text="Dn(waiting)">
      <formula>NOT(ISERROR(SEARCH("Dn(waiting)",H350)))</formula>
    </cfRule>
  </conditionalFormatting>
  <conditionalFormatting sqref="C358:C377">
    <cfRule type="containsBlanks" dxfId="8391" priority="8285">
      <formula>LEN(TRIM(C358))=0</formula>
    </cfRule>
    <cfRule type="containsText" dxfId="8390" priority="8286" operator="containsText" text="Operational">
      <formula>NOT(ISERROR(SEARCH("Operational",C358)))</formula>
    </cfRule>
    <cfRule type="containsText" dxfId="8389" priority="8287" operator="containsText" text="Dn(service)">
      <formula>NOT(ISERROR(SEARCH("Dn(service)",C358)))</formula>
    </cfRule>
    <cfRule type="containsText" dxfId="8388" priority="8288" operator="containsText" text="Dn(waiting)">
      <formula>NOT(ISERROR(SEARCH("Dn(waiting)",C358)))</formula>
    </cfRule>
  </conditionalFormatting>
  <conditionalFormatting sqref="D339">
    <cfRule type="containsBlanks" dxfId="8387" priority="8405">
      <formula>LEN(TRIM(D339))=0</formula>
    </cfRule>
    <cfRule type="containsText" dxfId="8386" priority="8406" operator="containsText" text="Operational">
      <formula>NOT(ISERROR(SEARCH("Operational",D339)))</formula>
    </cfRule>
    <cfRule type="containsText" dxfId="8385" priority="8407" operator="containsText" text="Dn(service)">
      <formula>NOT(ISERROR(SEARCH("Dn(service)",D339)))</formula>
    </cfRule>
    <cfRule type="containsText" dxfId="8384" priority="8408" operator="containsText" text="Dn(waiting)">
      <formula>NOT(ISERROR(SEARCH("Dn(waiting)",D339)))</formula>
    </cfRule>
  </conditionalFormatting>
  <conditionalFormatting sqref="D340">
    <cfRule type="containsBlanks" dxfId="8383" priority="8401">
      <formula>LEN(TRIM(D340))=0</formula>
    </cfRule>
    <cfRule type="containsText" dxfId="8382" priority="8402" operator="containsText" text="Operational">
      <formula>NOT(ISERROR(SEARCH("Operational",D340)))</formula>
    </cfRule>
    <cfRule type="containsText" dxfId="8381" priority="8403" operator="containsText" text="Dn(service)">
      <formula>NOT(ISERROR(SEARCH("Dn(service)",D340)))</formula>
    </cfRule>
    <cfRule type="containsText" dxfId="8380" priority="8404" operator="containsText" text="Dn(waiting)">
      <formula>NOT(ISERROR(SEARCH("Dn(waiting)",D340)))</formula>
    </cfRule>
  </conditionalFormatting>
  <conditionalFormatting sqref="D341">
    <cfRule type="containsBlanks" dxfId="8379" priority="8397">
      <formula>LEN(TRIM(D341))=0</formula>
    </cfRule>
    <cfRule type="containsText" dxfId="8378" priority="8398" operator="containsText" text="Operational">
      <formula>NOT(ISERROR(SEARCH("Operational",D341)))</formula>
    </cfRule>
    <cfRule type="containsText" dxfId="8377" priority="8399" operator="containsText" text="Dn(service)">
      <formula>NOT(ISERROR(SEARCH("Dn(service)",D341)))</formula>
    </cfRule>
    <cfRule type="containsText" dxfId="8376" priority="8400" operator="containsText" text="Dn(waiting)">
      <formula>NOT(ISERROR(SEARCH("Dn(waiting)",D341)))</formula>
    </cfRule>
  </conditionalFormatting>
  <conditionalFormatting sqref="D342">
    <cfRule type="containsBlanks" dxfId="8375" priority="8393">
      <formula>LEN(TRIM(D342))=0</formula>
    </cfRule>
    <cfRule type="containsText" dxfId="8374" priority="8394" operator="containsText" text="Operational">
      <formula>NOT(ISERROR(SEARCH("Operational",D342)))</formula>
    </cfRule>
    <cfRule type="containsText" dxfId="8373" priority="8395" operator="containsText" text="Dn(service)">
      <formula>NOT(ISERROR(SEARCH("Dn(service)",D342)))</formula>
    </cfRule>
    <cfRule type="containsText" dxfId="8372" priority="8396" operator="containsText" text="Dn(waiting)">
      <formula>NOT(ISERROR(SEARCH("Dn(waiting)",D342)))</formula>
    </cfRule>
  </conditionalFormatting>
  <conditionalFormatting sqref="D343">
    <cfRule type="containsBlanks" dxfId="8371" priority="8389">
      <formula>LEN(TRIM(D343))=0</formula>
    </cfRule>
    <cfRule type="containsText" dxfId="8370" priority="8390" operator="containsText" text="Operational">
      <formula>NOT(ISERROR(SEARCH("Operational",D343)))</formula>
    </cfRule>
    <cfRule type="containsText" dxfId="8369" priority="8391" operator="containsText" text="Dn(service)">
      <formula>NOT(ISERROR(SEARCH("Dn(service)",D343)))</formula>
    </cfRule>
    <cfRule type="containsText" dxfId="8368" priority="8392" operator="containsText" text="Dn(waiting)">
      <formula>NOT(ISERROR(SEARCH("Dn(waiting)",D343)))</formula>
    </cfRule>
  </conditionalFormatting>
  <conditionalFormatting sqref="H340:H342">
    <cfRule type="containsBlanks" dxfId="8367" priority="8385">
      <formula>LEN(TRIM(H340))=0</formula>
    </cfRule>
    <cfRule type="containsText" dxfId="8366" priority="8386" operator="containsText" text="Operational">
      <formula>NOT(ISERROR(SEARCH("Operational",H340)))</formula>
    </cfRule>
    <cfRule type="containsText" dxfId="8365" priority="8387" operator="containsText" text="Dn(service)">
      <formula>NOT(ISERROR(SEARCH("Dn(service)",H340)))</formula>
    </cfRule>
    <cfRule type="containsText" dxfId="8364" priority="8388" operator="containsText" text="Dn(waiting)">
      <formula>NOT(ISERROR(SEARCH("Dn(waiting)",H340)))</formula>
    </cfRule>
  </conditionalFormatting>
  <conditionalFormatting sqref="H343:H346">
    <cfRule type="containsBlanks" dxfId="8363" priority="8381">
      <formula>LEN(TRIM(H343))=0</formula>
    </cfRule>
    <cfRule type="containsText" dxfId="8362" priority="8382" operator="containsText" text="Operational">
      <formula>NOT(ISERROR(SEARCH("Operational",H343)))</formula>
    </cfRule>
    <cfRule type="containsText" dxfId="8361" priority="8383" operator="containsText" text="Dn(service)">
      <formula>NOT(ISERROR(SEARCH("Dn(service)",H343)))</formula>
    </cfRule>
    <cfRule type="containsText" dxfId="8360" priority="8384" operator="containsText" text="Dn(waiting)">
      <formula>NOT(ISERROR(SEARCH("Dn(waiting)",H343)))</formula>
    </cfRule>
  </conditionalFormatting>
  <conditionalFormatting sqref="H347">
    <cfRule type="containsBlanks" dxfId="8359" priority="8377">
      <formula>LEN(TRIM(H347))=0</formula>
    </cfRule>
    <cfRule type="containsText" dxfId="8358" priority="8378" operator="containsText" text="Operational">
      <formula>NOT(ISERROR(SEARCH("Operational",H347)))</formula>
    </cfRule>
    <cfRule type="containsText" dxfId="8357" priority="8379" operator="containsText" text="Dn(service)">
      <formula>NOT(ISERROR(SEARCH("Dn(service)",H347)))</formula>
    </cfRule>
    <cfRule type="containsText" dxfId="8356" priority="8380" operator="containsText" text="Dn(waiting)">
      <formula>NOT(ISERROR(SEARCH("Dn(waiting)",H347)))</formula>
    </cfRule>
  </conditionalFormatting>
  <conditionalFormatting sqref="C342:C346">
    <cfRule type="containsBlanks" dxfId="8355" priority="8373">
      <formula>LEN(TRIM(C342))=0</formula>
    </cfRule>
    <cfRule type="containsText" dxfId="8354" priority="8374" operator="containsText" text="Operational">
      <formula>NOT(ISERROR(SEARCH("Operational",C342)))</formula>
    </cfRule>
    <cfRule type="containsText" dxfId="8353" priority="8375" operator="containsText" text="Dn(service)">
      <formula>NOT(ISERROR(SEARCH("Dn(service)",C342)))</formula>
    </cfRule>
    <cfRule type="containsText" dxfId="8352" priority="8376" operator="containsText" text="Dn(waiting)">
      <formula>NOT(ISERROR(SEARCH("Dn(waiting)",C342)))</formula>
    </cfRule>
  </conditionalFormatting>
  <conditionalFormatting sqref="C347:C350">
    <cfRule type="containsBlanks" dxfId="8351" priority="8369">
      <formula>LEN(TRIM(C347))=0</formula>
    </cfRule>
    <cfRule type="containsText" dxfId="8350" priority="8370" operator="containsText" text="Operational">
      <formula>NOT(ISERROR(SEARCH("Operational",C347)))</formula>
    </cfRule>
    <cfRule type="containsText" dxfId="8349" priority="8371" operator="containsText" text="Dn(service)">
      <formula>NOT(ISERROR(SEARCH("Dn(service)",C347)))</formula>
    </cfRule>
    <cfRule type="containsText" dxfId="8348" priority="8372" operator="containsText" text="Dn(waiting)">
      <formula>NOT(ISERROR(SEARCH("Dn(waiting)",C347)))</formula>
    </cfRule>
  </conditionalFormatting>
  <conditionalFormatting sqref="C351">
    <cfRule type="containsBlanks" dxfId="8347" priority="8365">
      <formula>LEN(TRIM(C351))=0</formula>
    </cfRule>
    <cfRule type="containsText" dxfId="8346" priority="8366" operator="containsText" text="Operational">
      <formula>NOT(ISERROR(SEARCH("Operational",C351)))</formula>
    </cfRule>
    <cfRule type="containsText" dxfId="8345" priority="8367" operator="containsText" text="Dn(service)">
      <formula>NOT(ISERROR(SEARCH("Dn(service)",C351)))</formula>
    </cfRule>
    <cfRule type="containsText" dxfId="8344" priority="8368" operator="containsText" text="Dn(waiting)">
      <formula>NOT(ISERROR(SEARCH("Dn(waiting)",C351)))</formula>
    </cfRule>
  </conditionalFormatting>
  <conditionalFormatting sqref="F344:F350">
    <cfRule type="containsBlanks" dxfId="8343" priority="8361">
      <formula>LEN(TRIM(F344))=0</formula>
    </cfRule>
    <cfRule type="containsText" dxfId="8342" priority="8362" operator="containsText" text="Operational">
      <formula>NOT(ISERROR(SEARCH("Operational",F344)))</formula>
    </cfRule>
    <cfRule type="containsText" dxfId="8341" priority="8363" operator="containsText" text="Dn(service)">
      <formula>NOT(ISERROR(SEARCH("Dn(service)",F344)))</formula>
    </cfRule>
    <cfRule type="containsText" dxfId="8340" priority="8364" operator="containsText" text="Dn(waiting)">
      <formula>NOT(ISERROR(SEARCH("Dn(waiting)",F344)))</formula>
    </cfRule>
  </conditionalFormatting>
  <conditionalFormatting sqref="F351:F355">
    <cfRule type="containsBlanks" dxfId="8339" priority="8357">
      <formula>LEN(TRIM(F351))=0</formula>
    </cfRule>
    <cfRule type="containsText" dxfId="8338" priority="8358" operator="containsText" text="Operational">
      <formula>NOT(ISERROR(SEARCH("Operational",F351)))</formula>
    </cfRule>
    <cfRule type="containsText" dxfId="8337" priority="8359" operator="containsText" text="Dn(service)">
      <formula>NOT(ISERROR(SEARCH("Dn(service)",F351)))</formula>
    </cfRule>
    <cfRule type="containsText" dxfId="8336" priority="8360" operator="containsText" text="Dn(waiting)">
      <formula>NOT(ISERROR(SEARCH("Dn(waiting)",F351)))</formula>
    </cfRule>
  </conditionalFormatting>
  <conditionalFormatting sqref="F356">
    <cfRule type="containsBlanks" dxfId="8335" priority="8353">
      <formula>LEN(TRIM(F356))=0</formula>
    </cfRule>
    <cfRule type="containsText" dxfId="8334" priority="8354" operator="containsText" text="Operational">
      <formula>NOT(ISERROR(SEARCH("Operational",F356)))</formula>
    </cfRule>
    <cfRule type="containsText" dxfId="8333" priority="8355" operator="containsText" text="Dn(service)">
      <formula>NOT(ISERROR(SEARCH("Dn(service)",F356)))</formula>
    </cfRule>
    <cfRule type="containsText" dxfId="8332" priority="8356" operator="containsText" text="Dn(waiting)">
      <formula>NOT(ISERROR(SEARCH("Dn(waiting)",F356)))</formula>
    </cfRule>
  </conditionalFormatting>
  <conditionalFormatting sqref="G345:G355">
    <cfRule type="containsBlanks" dxfId="8331" priority="8349">
      <formula>LEN(TRIM(G345))=0</formula>
    </cfRule>
    <cfRule type="containsText" dxfId="8330" priority="8350" operator="containsText" text="Operational">
      <formula>NOT(ISERROR(SEARCH("Operational",G345)))</formula>
    </cfRule>
    <cfRule type="containsText" dxfId="8329" priority="8351" operator="containsText" text="Dn(service)">
      <formula>NOT(ISERROR(SEARCH("Dn(service)",G345)))</formula>
    </cfRule>
    <cfRule type="containsText" dxfId="8328" priority="8352" operator="containsText" text="Dn(waiting)">
      <formula>NOT(ISERROR(SEARCH("Dn(waiting)",G345)))</formula>
    </cfRule>
  </conditionalFormatting>
  <conditionalFormatting sqref="G356:G360">
    <cfRule type="containsBlanks" dxfId="8327" priority="8345">
      <formula>LEN(TRIM(G356))=0</formula>
    </cfRule>
    <cfRule type="containsText" dxfId="8326" priority="8346" operator="containsText" text="Operational">
      <formula>NOT(ISERROR(SEARCH("Operational",G356)))</formula>
    </cfRule>
    <cfRule type="containsText" dxfId="8325" priority="8347" operator="containsText" text="Dn(service)">
      <formula>NOT(ISERROR(SEARCH("Dn(service)",G356)))</formula>
    </cfRule>
    <cfRule type="containsText" dxfId="8324" priority="8348" operator="containsText" text="Dn(waiting)">
      <formula>NOT(ISERROR(SEARCH("Dn(waiting)",G356)))</formula>
    </cfRule>
  </conditionalFormatting>
  <conditionalFormatting sqref="G361">
    <cfRule type="containsBlanks" dxfId="8323" priority="8341">
      <formula>LEN(TRIM(G361))=0</formula>
    </cfRule>
    <cfRule type="containsText" dxfId="8322" priority="8342" operator="containsText" text="Operational">
      <formula>NOT(ISERROR(SEARCH("Operational",G361)))</formula>
    </cfRule>
    <cfRule type="containsText" dxfId="8321" priority="8343" operator="containsText" text="Dn(service)">
      <formula>NOT(ISERROR(SEARCH("Dn(service)",G361)))</formula>
    </cfRule>
    <cfRule type="containsText" dxfId="8320" priority="8344" operator="containsText" text="Dn(waiting)">
      <formula>NOT(ISERROR(SEARCH("Dn(waiting)",G361)))</formula>
    </cfRule>
  </conditionalFormatting>
  <conditionalFormatting sqref="E346:E360">
    <cfRule type="containsBlanks" dxfId="8319" priority="8337">
      <formula>LEN(TRIM(E346))=0</formula>
    </cfRule>
    <cfRule type="containsText" dxfId="8318" priority="8338" operator="containsText" text="Operational">
      <formula>NOT(ISERROR(SEARCH("Operational",E346)))</formula>
    </cfRule>
    <cfRule type="containsText" dxfId="8317" priority="8339" operator="containsText" text="Dn(service)">
      <formula>NOT(ISERROR(SEARCH("Dn(service)",E346)))</formula>
    </cfRule>
    <cfRule type="containsText" dxfId="8316" priority="8340" operator="containsText" text="Dn(waiting)">
      <formula>NOT(ISERROR(SEARCH("Dn(waiting)",E346)))</formula>
    </cfRule>
  </conditionalFormatting>
  <conditionalFormatting sqref="E361:E365">
    <cfRule type="containsBlanks" dxfId="8315" priority="8333">
      <formula>LEN(TRIM(E361))=0</formula>
    </cfRule>
    <cfRule type="containsText" dxfId="8314" priority="8334" operator="containsText" text="Operational">
      <formula>NOT(ISERROR(SEARCH("Operational",E361)))</formula>
    </cfRule>
    <cfRule type="containsText" dxfId="8313" priority="8335" operator="containsText" text="Dn(service)">
      <formula>NOT(ISERROR(SEARCH("Dn(service)",E361)))</formula>
    </cfRule>
    <cfRule type="containsText" dxfId="8312" priority="8336" operator="containsText" text="Dn(waiting)">
      <formula>NOT(ISERROR(SEARCH("Dn(waiting)",E361)))</formula>
    </cfRule>
  </conditionalFormatting>
  <conditionalFormatting sqref="E366">
    <cfRule type="containsBlanks" dxfId="8311" priority="8329">
      <formula>LEN(TRIM(E366))=0</formula>
    </cfRule>
    <cfRule type="containsText" dxfId="8310" priority="8330" operator="containsText" text="Operational">
      <formula>NOT(ISERROR(SEARCH("Operational",E366)))</formula>
    </cfRule>
    <cfRule type="containsText" dxfId="8309" priority="8331" operator="containsText" text="Dn(service)">
      <formula>NOT(ISERROR(SEARCH("Dn(service)",E366)))</formula>
    </cfRule>
    <cfRule type="containsText" dxfId="8308" priority="8332" operator="containsText" text="Dn(waiting)">
      <formula>NOT(ISERROR(SEARCH("Dn(waiting)",E366)))</formula>
    </cfRule>
  </conditionalFormatting>
  <conditionalFormatting sqref="I347:I365">
    <cfRule type="containsBlanks" dxfId="8307" priority="8325">
      <formula>LEN(TRIM(I347))=0</formula>
    </cfRule>
    <cfRule type="containsText" dxfId="8306" priority="8326" operator="containsText" text="Operational">
      <formula>NOT(ISERROR(SEARCH("Operational",I347)))</formula>
    </cfRule>
    <cfRule type="containsText" dxfId="8305" priority="8327" operator="containsText" text="Dn(service)">
      <formula>NOT(ISERROR(SEARCH("Dn(service)",I347)))</formula>
    </cfRule>
    <cfRule type="containsText" dxfId="8304" priority="8328" operator="containsText" text="Dn(waiting)">
      <formula>NOT(ISERROR(SEARCH("Dn(waiting)",I347)))</formula>
    </cfRule>
  </conditionalFormatting>
  <conditionalFormatting sqref="I370">
    <cfRule type="containsBlanks" dxfId="8303" priority="8317">
      <formula>LEN(TRIM(I370))=0</formula>
    </cfRule>
    <cfRule type="containsText" dxfId="8302" priority="8318" operator="containsText" text="Operational">
      <formula>NOT(ISERROR(SEARCH("Operational",I370)))</formula>
    </cfRule>
    <cfRule type="containsText" dxfId="8301" priority="8319" operator="containsText" text="Dn(service)">
      <formula>NOT(ISERROR(SEARCH("Dn(service)",I370)))</formula>
    </cfRule>
    <cfRule type="containsText" dxfId="8300" priority="8320" operator="containsText" text="Dn(waiting)">
      <formula>NOT(ISERROR(SEARCH("Dn(waiting)",I370)))</formula>
    </cfRule>
  </conditionalFormatting>
  <conditionalFormatting sqref="D370:D373">
    <cfRule type="containsBlanks" dxfId="8299" priority="8309">
      <formula>LEN(TRIM(D370))=0</formula>
    </cfRule>
    <cfRule type="containsText" dxfId="8298" priority="8310" operator="containsText" text="Operational">
      <formula>NOT(ISERROR(SEARCH("Operational",D370)))</formula>
    </cfRule>
    <cfRule type="containsText" dxfId="8297" priority="8311" operator="containsText" text="Dn(service)">
      <formula>NOT(ISERROR(SEARCH("Dn(service)",D370)))</formula>
    </cfRule>
    <cfRule type="containsText" dxfId="8296" priority="8312" operator="containsText" text="Dn(waiting)">
      <formula>NOT(ISERROR(SEARCH("Dn(waiting)",D370)))</formula>
    </cfRule>
  </conditionalFormatting>
  <conditionalFormatting sqref="D374">
    <cfRule type="containsBlanks" dxfId="8295" priority="8305">
      <formula>LEN(TRIM(D374))=0</formula>
    </cfRule>
    <cfRule type="containsText" dxfId="8294" priority="8306" operator="containsText" text="Operational">
      <formula>NOT(ISERROR(SEARCH("Operational",D374)))</formula>
    </cfRule>
    <cfRule type="containsText" dxfId="8293" priority="8307" operator="containsText" text="Dn(service)">
      <formula>NOT(ISERROR(SEARCH("Dn(service)",D374)))</formula>
    </cfRule>
    <cfRule type="containsText" dxfId="8292" priority="8308" operator="containsText" text="Dn(waiting)">
      <formula>NOT(ISERROR(SEARCH("Dn(waiting)",D374)))</formula>
    </cfRule>
  </conditionalFormatting>
  <conditionalFormatting sqref="H351:H373">
    <cfRule type="containsBlanks" dxfId="8291" priority="8297">
      <formula>LEN(TRIM(H351))=0</formula>
    </cfRule>
    <cfRule type="containsText" dxfId="8290" priority="8298" operator="containsText" text="Operational">
      <formula>NOT(ISERROR(SEARCH("Operational",H351)))</formula>
    </cfRule>
    <cfRule type="containsText" dxfId="8289" priority="8299" operator="containsText" text="Dn(service)">
      <formula>NOT(ISERROR(SEARCH("Dn(service)",H351)))</formula>
    </cfRule>
    <cfRule type="containsText" dxfId="8288" priority="8300" operator="containsText" text="Dn(waiting)">
      <formula>NOT(ISERROR(SEARCH("Dn(waiting)",H351)))</formula>
    </cfRule>
  </conditionalFormatting>
  <conditionalFormatting sqref="H374:H377">
    <cfRule type="containsBlanks" dxfId="8287" priority="8293">
      <formula>LEN(TRIM(H374))=0</formula>
    </cfRule>
    <cfRule type="containsText" dxfId="8286" priority="8294" operator="containsText" text="Operational">
      <formula>NOT(ISERROR(SEARCH("Operational",H374)))</formula>
    </cfRule>
    <cfRule type="containsText" dxfId="8285" priority="8295" operator="containsText" text="Dn(service)">
      <formula>NOT(ISERROR(SEARCH("Dn(service)",H374)))</formula>
    </cfRule>
    <cfRule type="containsText" dxfId="8284" priority="8296" operator="containsText" text="Dn(waiting)">
      <formula>NOT(ISERROR(SEARCH("Dn(waiting)",H374)))</formula>
    </cfRule>
  </conditionalFormatting>
  <conditionalFormatting sqref="H378">
    <cfRule type="containsBlanks" dxfId="8283" priority="8289">
      <formula>LEN(TRIM(H378))=0</formula>
    </cfRule>
    <cfRule type="containsText" dxfId="8282" priority="8290" operator="containsText" text="Operational">
      <formula>NOT(ISERROR(SEARCH("Operational",H378)))</formula>
    </cfRule>
    <cfRule type="containsText" dxfId="8281" priority="8291" operator="containsText" text="Dn(service)">
      <formula>NOT(ISERROR(SEARCH("Dn(service)",H378)))</formula>
    </cfRule>
    <cfRule type="containsText" dxfId="8280" priority="8292" operator="containsText" text="Dn(waiting)">
      <formula>NOT(ISERROR(SEARCH("Dn(waiting)",H378)))</formula>
    </cfRule>
  </conditionalFormatting>
  <conditionalFormatting sqref="C378:C382">
    <cfRule type="containsBlanks" dxfId="8279" priority="8281">
      <formula>LEN(TRIM(C378))=0</formula>
    </cfRule>
    <cfRule type="containsText" dxfId="8278" priority="8282" operator="containsText" text="Operational">
      <formula>NOT(ISERROR(SEARCH("Operational",C378)))</formula>
    </cfRule>
    <cfRule type="containsText" dxfId="8277" priority="8283" operator="containsText" text="Dn(service)">
      <formula>NOT(ISERROR(SEARCH("Dn(service)",C378)))</formula>
    </cfRule>
    <cfRule type="containsText" dxfId="8276" priority="8284" operator="containsText" text="Dn(waiting)">
      <formula>NOT(ISERROR(SEARCH("Dn(waiting)",C378)))</formula>
    </cfRule>
  </conditionalFormatting>
  <conditionalFormatting sqref="C383">
    <cfRule type="containsBlanks" dxfId="8275" priority="8277">
      <formula>LEN(TRIM(C383))=0</formula>
    </cfRule>
    <cfRule type="containsText" dxfId="8274" priority="8278" operator="containsText" text="Operational">
      <formula>NOT(ISERROR(SEARCH("Operational",C383)))</formula>
    </cfRule>
    <cfRule type="containsText" dxfId="8273" priority="8279" operator="containsText" text="Dn(service)">
      <formula>NOT(ISERROR(SEARCH("Dn(service)",C383)))</formula>
    </cfRule>
    <cfRule type="containsText" dxfId="8272" priority="8280" operator="containsText" text="Dn(waiting)">
      <formula>NOT(ISERROR(SEARCH("Dn(waiting)",C383)))</formula>
    </cfRule>
  </conditionalFormatting>
  <conditionalFormatting sqref="F383:F386">
    <cfRule type="containsBlanks" dxfId="8271" priority="8273">
      <formula>LEN(TRIM(F383))=0</formula>
    </cfRule>
    <cfRule type="containsText" dxfId="8270" priority="8274" operator="containsText" text="Operational">
      <formula>NOT(ISERROR(SEARCH("Operational",F383)))</formula>
    </cfRule>
    <cfRule type="containsText" dxfId="8269" priority="8275" operator="containsText" text="Dn(service)">
      <formula>NOT(ISERROR(SEARCH("Dn(service)",F383)))</formula>
    </cfRule>
    <cfRule type="containsText" dxfId="8268" priority="8276" operator="containsText" text="Dn(waiting)">
      <formula>NOT(ISERROR(SEARCH("Dn(waiting)",F383)))</formula>
    </cfRule>
  </conditionalFormatting>
  <conditionalFormatting sqref="G372:G386">
    <cfRule type="containsBlanks" dxfId="8267" priority="8265">
      <formula>LEN(TRIM(G372))=0</formula>
    </cfRule>
    <cfRule type="containsText" dxfId="8266" priority="8266" operator="containsText" text="Operational">
      <formula>NOT(ISERROR(SEARCH("Operational",G372)))</formula>
    </cfRule>
    <cfRule type="containsText" dxfId="8265" priority="8267" operator="containsText" text="Dn(service)">
      <formula>NOT(ISERROR(SEARCH("Dn(service)",G372)))</formula>
    </cfRule>
    <cfRule type="containsText" dxfId="8264" priority="8268" operator="containsText" text="Dn(waiting)">
      <formula>NOT(ISERROR(SEARCH("Dn(waiting)",G372)))</formula>
    </cfRule>
  </conditionalFormatting>
  <conditionalFormatting sqref="F381">
    <cfRule type="containsBlanks" dxfId="8263" priority="8261">
      <formula>LEN(TRIM(F381))=0</formula>
    </cfRule>
    <cfRule type="containsText" dxfId="8262" priority="8262" operator="containsText" text="Operational">
      <formula>NOT(ISERROR(SEARCH("Operational",F381)))</formula>
    </cfRule>
    <cfRule type="containsText" dxfId="8261" priority="8263" operator="containsText" text="Dn(service)">
      <formula>NOT(ISERROR(SEARCH("Dn(service)",F381)))</formula>
    </cfRule>
    <cfRule type="containsText" dxfId="8260" priority="8264" operator="containsText" text="Dn(waiting)">
      <formula>NOT(ISERROR(SEARCH("Dn(waiting)",F381)))</formula>
    </cfRule>
  </conditionalFormatting>
  <conditionalFormatting sqref="G387:G391">
    <cfRule type="containsBlanks" dxfId="8259" priority="8257">
      <formula>LEN(TRIM(G387))=0</formula>
    </cfRule>
    <cfRule type="containsText" dxfId="8258" priority="8258" operator="containsText" text="Operational">
      <formula>NOT(ISERROR(SEARCH("Operational",G387)))</formula>
    </cfRule>
    <cfRule type="containsText" dxfId="8257" priority="8259" operator="containsText" text="Dn(service)">
      <formula>NOT(ISERROR(SEARCH("Dn(service)",G387)))</formula>
    </cfRule>
    <cfRule type="containsText" dxfId="8256" priority="8260" operator="containsText" text="Dn(waiting)">
      <formula>NOT(ISERROR(SEARCH("Dn(waiting)",G387)))</formula>
    </cfRule>
  </conditionalFormatting>
  <conditionalFormatting sqref="E376:E391">
    <cfRule type="containsBlanks" dxfId="8255" priority="8253">
      <formula>LEN(TRIM(E376))=0</formula>
    </cfRule>
    <cfRule type="containsText" dxfId="8254" priority="8254" operator="containsText" text="Operational">
      <formula>NOT(ISERROR(SEARCH("Operational",E376)))</formula>
    </cfRule>
    <cfRule type="containsText" dxfId="8253" priority="8255" operator="containsText" text="Dn(service)">
      <formula>NOT(ISERROR(SEARCH("Dn(service)",E376)))</formula>
    </cfRule>
    <cfRule type="containsText" dxfId="8252" priority="8256" operator="containsText" text="Dn(waiting)">
      <formula>NOT(ISERROR(SEARCH("Dn(waiting)",E376)))</formula>
    </cfRule>
  </conditionalFormatting>
  <conditionalFormatting sqref="E392:E395">
    <cfRule type="containsBlanks" dxfId="8251" priority="8249">
      <formula>LEN(TRIM(E392))=0</formula>
    </cfRule>
    <cfRule type="containsText" dxfId="8250" priority="8250" operator="containsText" text="Operational">
      <formula>NOT(ISERROR(SEARCH("Operational",E392)))</formula>
    </cfRule>
    <cfRule type="containsText" dxfId="8249" priority="8251" operator="containsText" text="Dn(service)">
      <formula>NOT(ISERROR(SEARCH("Dn(service)",E392)))</formula>
    </cfRule>
    <cfRule type="containsText" dxfId="8248" priority="8252" operator="containsText" text="Dn(waiting)">
      <formula>NOT(ISERROR(SEARCH("Dn(waiting)",E392)))</formula>
    </cfRule>
  </conditionalFormatting>
  <conditionalFormatting sqref="E478">
    <cfRule type="containsBlanks" dxfId="8247" priority="7921">
      <formula>LEN(TRIM(E478))=0</formula>
    </cfRule>
    <cfRule type="containsText" dxfId="8246" priority="7922" operator="containsText" text="Operational">
      <formula>NOT(ISERROR(SEARCH("Operational",E478)))</formula>
    </cfRule>
    <cfRule type="containsText" dxfId="8245" priority="7923" operator="containsText" text="Dn(service)">
      <formula>NOT(ISERROR(SEARCH("Dn(service)",E478)))</formula>
    </cfRule>
    <cfRule type="containsText" dxfId="8244" priority="7924" operator="containsText" text="Dn(waiting)">
      <formula>NOT(ISERROR(SEARCH("Dn(waiting)",E478)))</formula>
    </cfRule>
  </conditionalFormatting>
  <conditionalFormatting sqref="I383:I395">
    <cfRule type="containsBlanks" dxfId="8243" priority="8245">
      <formula>LEN(TRIM(I383))=0</formula>
    </cfRule>
    <cfRule type="containsText" dxfId="8242" priority="8246" operator="containsText" text="Operational">
      <formula>NOT(ISERROR(SEARCH("Operational",I383)))</formula>
    </cfRule>
    <cfRule type="containsText" dxfId="8241" priority="8247" operator="containsText" text="Dn(service)">
      <formula>NOT(ISERROR(SEARCH("Dn(service)",I383)))</formula>
    </cfRule>
    <cfRule type="containsText" dxfId="8240" priority="8248" operator="containsText" text="Dn(waiting)">
      <formula>NOT(ISERROR(SEARCH("Dn(waiting)",I383)))</formula>
    </cfRule>
  </conditionalFormatting>
  <conditionalFormatting sqref="I396:I399">
    <cfRule type="containsBlanks" dxfId="8239" priority="8241">
      <formula>LEN(TRIM(I396))=0</formula>
    </cfRule>
    <cfRule type="containsText" dxfId="8238" priority="8242" operator="containsText" text="Operational">
      <formula>NOT(ISERROR(SEARCH("Operational",I396)))</formula>
    </cfRule>
    <cfRule type="containsText" dxfId="8237" priority="8243" operator="containsText" text="Dn(service)">
      <formula>NOT(ISERROR(SEARCH("Dn(service)",I396)))</formula>
    </cfRule>
    <cfRule type="containsText" dxfId="8236" priority="8244" operator="containsText" text="Dn(waiting)">
      <formula>NOT(ISERROR(SEARCH("Dn(waiting)",I396)))</formula>
    </cfRule>
  </conditionalFormatting>
  <conditionalFormatting sqref="G392">
    <cfRule type="containsBlanks" dxfId="8235" priority="8237">
      <formula>LEN(TRIM(G392))=0</formula>
    </cfRule>
    <cfRule type="containsText" dxfId="8234" priority="8238" operator="containsText" text="Operational">
      <formula>NOT(ISERROR(SEARCH("Operational",G392)))</formula>
    </cfRule>
    <cfRule type="containsText" dxfId="8233" priority="8239" operator="containsText" text="Dn(service)">
      <formula>NOT(ISERROR(SEARCH("Dn(service)",G392)))</formula>
    </cfRule>
    <cfRule type="containsText" dxfId="8232" priority="8240" operator="containsText" text="Dn(waiting)">
      <formula>NOT(ISERROR(SEARCH("Dn(waiting)",G392)))</formula>
    </cfRule>
  </conditionalFormatting>
  <conditionalFormatting sqref="I400">
    <cfRule type="containsBlanks" dxfId="8231" priority="8233">
      <formula>LEN(TRIM(I400))=0</formula>
    </cfRule>
    <cfRule type="containsText" dxfId="8230" priority="8234" operator="containsText" text="Operational">
      <formula>NOT(ISERROR(SEARCH("Operational",I400)))</formula>
    </cfRule>
    <cfRule type="containsText" dxfId="8229" priority="8235" operator="containsText" text="Dn(service)">
      <formula>NOT(ISERROR(SEARCH("Dn(service)",I400)))</formula>
    </cfRule>
    <cfRule type="containsText" dxfId="8228" priority="8236" operator="containsText" text="Dn(waiting)">
      <formula>NOT(ISERROR(SEARCH("Dn(waiting)",I400)))</formula>
    </cfRule>
  </conditionalFormatting>
  <conditionalFormatting sqref="D386:D399">
    <cfRule type="containsBlanks" dxfId="8227" priority="8229">
      <formula>LEN(TRIM(D386))=0</formula>
    </cfRule>
    <cfRule type="containsText" dxfId="8226" priority="8230" operator="containsText" text="Operational">
      <formula>NOT(ISERROR(SEARCH("Operational",D386)))</formula>
    </cfRule>
    <cfRule type="containsText" dxfId="8225" priority="8231" operator="containsText" text="Dn(service)">
      <formula>NOT(ISERROR(SEARCH("Dn(service)",D386)))</formula>
    </cfRule>
    <cfRule type="containsText" dxfId="8224" priority="8232" operator="containsText" text="Dn(waiting)">
      <formula>NOT(ISERROR(SEARCH("Dn(waiting)",D386)))</formula>
    </cfRule>
  </conditionalFormatting>
  <conditionalFormatting sqref="D400:D403">
    <cfRule type="containsBlanks" dxfId="8223" priority="8225">
      <formula>LEN(TRIM(D400))=0</formula>
    </cfRule>
    <cfRule type="containsText" dxfId="8222" priority="8226" operator="containsText" text="Operational">
      <formula>NOT(ISERROR(SEARCH("Operational",D400)))</formula>
    </cfRule>
    <cfRule type="containsText" dxfId="8221" priority="8227" operator="containsText" text="Dn(service)">
      <formula>NOT(ISERROR(SEARCH("Dn(service)",D400)))</formula>
    </cfRule>
    <cfRule type="containsText" dxfId="8220" priority="8228" operator="containsText" text="Dn(waiting)">
      <formula>NOT(ISERROR(SEARCH("Dn(waiting)",D400)))</formula>
    </cfRule>
  </conditionalFormatting>
  <conditionalFormatting sqref="D404">
    <cfRule type="containsBlanks" dxfId="8219" priority="8221">
      <formula>LEN(TRIM(D404))=0</formula>
    </cfRule>
    <cfRule type="containsText" dxfId="8218" priority="8222" operator="containsText" text="Operational">
      <formula>NOT(ISERROR(SEARCH("Operational",D404)))</formula>
    </cfRule>
    <cfRule type="containsText" dxfId="8217" priority="8223" operator="containsText" text="Dn(service)">
      <formula>NOT(ISERROR(SEARCH("Dn(service)",D404)))</formula>
    </cfRule>
    <cfRule type="containsText" dxfId="8216" priority="8224" operator="containsText" text="Dn(waiting)">
      <formula>NOT(ISERROR(SEARCH("Dn(waiting)",D404)))</formula>
    </cfRule>
  </conditionalFormatting>
  <conditionalFormatting sqref="C396:C407">
    <cfRule type="containsBlanks" dxfId="8215" priority="8217">
      <formula>LEN(TRIM(C396))=0</formula>
    </cfRule>
    <cfRule type="containsText" dxfId="8214" priority="8218" operator="containsText" text="Operational">
      <formula>NOT(ISERROR(SEARCH("Operational",C396)))</formula>
    </cfRule>
    <cfRule type="containsText" dxfId="8213" priority="8219" operator="containsText" text="Dn(service)">
      <formula>NOT(ISERROR(SEARCH("Dn(service)",C396)))</formula>
    </cfRule>
    <cfRule type="containsText" dxfId="8212" priority="8220" operator="containsText" text="Dn(waiting)">
      <formula>NOT(ISERROR(SEARCH("Dn(waiting)",C396)))</formula>
    </cfRule>
  </conditionalFormatting>
  <conditionalFormatting sqref="H388:H403">
    <cfRule type="containsBlanks" dxfId="8211" priority="8213">
      <formula>LEN(TRIM(H388))=0</formula>
    </cfRule>
    <cfRule type="containsText" dxfId="8210" priority="8214" operator="containsText" text="Operational">
      <formula>NOT(ISERROR(SEARCH("Operational",H388)))</formula>
    </cfRule>
    <cfRule type="containsText" dxfId="8209" priority="8215" operator="containsText" text="Dn(service)">
      <formula>NOT(ISERROR(SEARCH("Dn(service)",H388)))</formula>
    </cfRule>
    <cfRule type="containsText" dxfId="8208" priority="8216" operator="containsText" text="Dn(waiting)">
      <formula>NOT(ISERROR(SEARCH("Dn(waiting)",H388)))</formula>
    </cfRule>
  </conditionalFormatting>
  <conditionalFormatting sqref="H404">
    <cfRule type="containsBlanks" dxfId="8207" priority="8209">
      <formula>LEN(TRIM(H404))=0</formula>
    </cfRule>
    <cfRule type="containsText" dxfId="8206" priority="8210" operator="containsText" text="Operational">
      <formula>NOT(ISERROR(SEARCH("Operational",H404)))</formula>
    </cfRule>
    <cfRule type="containsText" dxfId="8205" priority="8211" operator="containsText" text="Dn(service)">
      <formula>NOT(ISERROR(SEARCH("Dn(service)",H404)))</formula>
    </cfRule>
    <cfRule type="containsText" dxfId="8204" priority="8212" operator="containsText" text="Dn(waiting)">
      <formula>NOT(ISERROR(SEARCH("Dn(waiting)",H404)))</formula>
    </cfRule>
  </conditionalFormatting>
  <conditionalFormatting sqref="H405:H407">
    <cfRule type="containsBlanks" dxfId="8203" priority="8205">
      <formula>LEN(TRIM(H405))=0</formula>
    </cfRule>
    <cfRule type="containsText" dxfId="8202" priority="8206" operator="containsText" text="Operational">
      <formula>NOT(ISERROR(SEARCH("Operational",H405)))</formula>
    </cfRule>
    <cfRule type="containsText" dxfId="8201" priority="8207" operator="containsText" text="Dn(service)">
      <formula>NOT(ISERROR(SEARCH("Dn(service)",H405)))</formula>
    </cfRule>
    <cfRule type="containsText" dxfId="8200" priority="8208" operator="containsText" text="Dn(waiting)">
      <formula>NOT(ISERROR(SEARCH("Dn(waiting)",H405)))</formula>
    </cfRule>
  </conditionalFormatting>
  <conditionalFormatting sqref="H408">
    <cfRule type="containsBlanks" dxfId="8199" priority="8201">
      <formula>LEN(TRIM(H408))=0</formula>
    </cfRule>
    <cfRule type="containsText" dxfId="8198" priority="8202" operator="containsText" text="Operational">
      <formula>NOT(ISERROR(SEARCH("Operational",H408)))</formula>
    </cfRule>
    <cfRule type="containsText" dxfId="8197" priority="8203" operator="containsText" text="Dn(service)">
      <formula>NOT(ISERROR(SEARCH("Dn(service)",H408)))</formula>
    </cfRule>
    <cfRule type="containsText" dxfId="8196" priority="8204" operator="containsText" text="Dn(waiting)">
      <formula>NOT(ISERROR(SEARCH("Dn(waiting)",H408)))</formula>
    </cfRule>
  </conditionalFormatting>
  <conditionalFormatting sqref="C408:C411">
    <cfRule type="containsBlanks" dxfId="8195" priority="8197">
      <formula>LEN(TRIM(C408))=0</formula>
    </cfRule>
    <cfRule type="containsText" dxfId="8194" priority="8198" operator="containsText" text="Operational">
      <formula>NOT(ISERROR(SEARCH("Operational",C408)))</formula>
    </cfRule>
    <cfRule type="containsText" dxfId="8193" priority="8199" operator="containsText" text="Dn(service)">
      <formula>NOT(ISERROR(SEARCH("Dn(service)",C408)))</formula>
    </cfRule>
    <cfRule type="containsText" dxfId="8192" priority="8200" operator="containsText" text="Dn(waiting)">
      <formula>NOT(ISERROR(SEARCH("Dn(waiting)",C408)))</formula>
    </cfRule>
  </conditionalFormatting>
  <conditionalFormatting sqref="C412">
    <cfRule type="containsBlanks" dxfId="8191" priority="8193">
      <formula>LEN(TRIM(C412))=0</formula>
    </cfRule>
    <cfRule type="containsText" dxfId="8190" priority="8194" operator="containsText" text="Operational">
      <formula>NOT(ISERROR(SEARCH("Operational",C412)))</formula>
    </cfRule>
    <cfRule type="containsText" dxfId="8189" priority="8195" operator="containsText" text="Dn(service)">
      <formula>NOT(ISERROR(SEARCH("Dn(service)",C412)))</formula>
    </cfRule>
    <cfRule type="containsText" dxfId="8188" priority="8196" operator="containsText" text="Dn(waiting)">
      <formula>NOT(ISERROR(SEARCH("Dn(waiting)",C412)))</formula>
    </cfRule>
  </conditionalFormatting>
  <conditionalFormatting sqref="F398:F411">
    <cfRule type="containsBlanks" dxfId="8187" priority="8189">
      <formula>LEN(TRIM(F398))=0</formula>
    </cfRule>
    <cfRule type="containsText" dxfId="8186" priority="8190" operator="containsText" text="Operational">
      <formula>NOT(ISERROR(SEARCH("Operational",F398)))</formula>
    </cfRule>
    <cfRule type="containsText" dxfId="8185" priority="8191" operator="containsText" text="Dn(service)">
      <formula>NOT(ISERROR(SEARCH("Dn(service)",F398)))</formula>
    </cfRule>
    <cfRule type="containsText" dxfId="8184" priority="8192" operator="containsText" text="Dn(waiting)">
      <formula>NOT(ISERROR(SEARCH("Dn(waiting)",F398)))</formula>
    </cfRule>
  </conditionalFormatting>
  <conditionalFormatting sqref="F398:F411">
    <cfRule type="containsBlanks" dxfId="8183" priority="8185">
      <formula>LEN(TRIM(F398))=0</formula>
    </cfRule>
    <cfRule type="containsText" dxfId="8182" priority="8186" operator="containsText" text="Operational">
      <formula>NOT(ISERROR(SEARCH("Operational",F398)))</formula>
    </cfRule>
    <cfRule type="containsText" dxfId="8181" priority="8187" operator="containsText" text="Dn(service)">
      <formula>NOT(ISERROR(SEARCH("Dn(service)",F398)))</formula>
    </cfRule>
    <cfRule type="containsText" dxfId="8180" priority="8188" operator="containsText" text="Dn(waiting)">
      <formula>NOT(ISERROR(SEARCH("Dn(waiting)",F398)))</formula>
    </cfRule>
  </conditionalFormatting>
  <conditionalFormatting sqref="F412:F416">
    <cfRule type="containsBlanks" dxfId="8179" priority="8181">
      <formula>LEN(TRIM(F412))=0</formula>
    </cfRule>
    <cfRule type="containsText" dxfId="8178" priority="8182" operator="containsText" text="Operational">
      <formula>NOT(ISERROR(SEARCH("Operational",F412)))</formula>
    </cfRule>
    <cfRule type="containsText" dxfId="8177" priority="8183" operator="containsText" text="Dn(service)">
      <formula>NOT(ISERROR(SEARCH("Dn(service)",F412)))</formula>
    </cfRule>
    <cfRule type="containsText" dxfId="8176" priority="8184" operator="containsText" text="Dn(waiting)">
      <formula>NOT(ISERROR(SEARCH("Dn(waiting)",F412)))</formula>
    </cfRule>
  </conditionalFormatting>
  <conditionalFormatting sqref="F417">
    <cfRule type="containsBlanks" dxfId="8175" priority="8177">
      <formula>LEN(TRIM(F417))=0</formula>
    </cfRule>
    <cfRule type="containsText" dxfId="8174" priority="8178" operator="containsText" text="Operational">
      <formula>NOT(ISERROR(SEARCH("Operational",F417)))</formula>
    </cfRule>
    <cfRule type="containsText" dxfId="8173" priority="8179" operator="containsText" text="Dn(service)">
      <formula>NOT(ISERROR(SEARCH("Dn(service)",F417)))</formula>
    </cfRule>
    <cfRule type="containsText" dxfId="8172" priority="8180" operator="containsText" text="Dn(waiting)">
      <formula>NOT(ISERROR(SEARCH("Dn(waiting)",F417)))</formula>
    </cfRule>
  </conditionalFormatting>
  <conditionalFormatting sqref="G401:G416">
    <cfRule type="containsBlanks" dxfId="8171" priority="8173">
      <formula>LEN(TRIM(G401))=0</formula>
    </cfRule>
    <cfRule type="containsText" dxfId="8170" priority="8174" operator="containsText" text="Operational">
      <formula>NOT(ISERROR(SEARCH("Operational",G401)))</formula>
    </cfRule>
    <cfRule type="containsText" dxfId="8169" priority="8175" operator="containsText" text="Dn(service)">
      <formula>NOT(ISERROR(SEARCH("Dn(service)",G401)))</formula>
    </cfRule>
    <cfRule type="containsText" dxfId="8168" priority="8176" operator="containsText" text="Dn(waiting)">
      <formula>NOT(ISERROR(SEARCH("Dn(waiting)",G401)))</formula>
    </cfRule>
  </conditionalFormatting>
  <conditionalFormatting sqref="G401:G416">
    <cfRule type="containsBlanks" dxfId="8167" priority="8169">
      <formula>LEN(TRIM(G401))=0</formula>
    </cfRule>
    <cfRule type="containsText" dxfId="8166" priority="8170" operator="containsText" text="Operational">
      <formula>NOT(ISERROR(SEARCH("Operational",G401)))</formula>
    </cfRule>
    <cfRule type="containsText" dxfId="8165" priority="8171" operator="containsText" text="Dn(service)">
      <formula>NOT(ISERROR(SEARCH("Dn(service)",G401)))</formula>
    </cfRule>
    <cfRule type="containsText" dxfId="8164" priority="8172" operator="containsText" text="Dn(waiting)">
      <formula>NOT(ISERROR(SEARCH("Dn(waiting)",G401)))</formula>
    </cfRule>
  </conditionalFormatting>
  <conditionalFormatting sqref="G417:G420">
    <cfRule type="containsBlanks" dxfId="8163" priority="8165">
      <formula>LEN(TRIM(G417))=0</formula>
    </cfRule>
    <cfRule type="containsText" dxfId="8162" priority="8166" operator="containsText" text="Operational">
      <formula>NOT(ISERROR(SEARCH("Operational",G417)))</formula>
    </cfRule>
    <cfRule type="containsText" dxfId="8161" priority="8167" operator="containsText" text="Dn(service)">
      <formula>NOT(ISERROR(SEARCH("Dn(service)",G417)))</formula>
    </cfRule>
    <cfRule type="containsText" dxfId="8160" priority="8168" operator="containsText" text="Dn(waiting)">
      <formula>NOT(ISERROR(SEARCH("Dn(waiting)",G417)))</formula>
    </cfRule>
  </conditionalFormatting>
  <conditionalFormatting sqref="G421">
    <cfRule type="containsBlanks" dxfId="8159" priority="8161">
      <formula>LEN(TRIM(G421))=0</formula>
    </cfRule>
    <cfRule type="containsText" dxfId="8158" priority="8162" operator="containsText" text="Operational">
      <formula>NOT(ISERROR(SEARCH("Operational",G421)))</formula>
    </cfRule>
    <cfRule type="containsText" dxfId="8157" priority="8163" operator="containsText" text="Dn(service)">
      <formula>NOT(ISERROR(SEARCH("Dn(service)",G421)))</formula>
    </cfRule>
    <cfRule type="containsText" dxfId="8156" priority="8164" operator="containsText" text="Dn(waiting)">
      <formula>NOT(ISERROR(SEARCH("Dn(waiting)",G421)))</formula>
    </cfRule>
  </conditionalFormatting>
  <conditionalFormatting sqref="E406:E420">
    <cfRule type="containsBlanks" dxfId="8155" priority="8157">
      <formula>LEN(TRIM(E406))=0</formula>
    </cfRule>
    <cfRule type="containsText" dxfId="8154" priority="8158" operator="containsText" text="Operational">
      <formula>NOT(ISERROR(SEARCH("Operational",E406)))</formula>
    </cfRule>
    <cfRule type="containsText" dxfId="8153" priority="8159" operator="containsText" text="Dn(service)">
      <formula>NOT(ISERROR(SEARCH("Dn(service)",E406)))</formula>
    </cfRule>
    <cfRule type="containsText" dxfId="8152" priority="8160" operator="containsText" text="Dn(waiting)">
      <formula>NOT(ISERROR(SEARCH("Dn(waiting)",E406)))</formula>
    </cfRule>
  </conditionalFormatting>
  <conditionalFormatting sqref="E406:E420">
    <cfRule type="containsBlanks" dxfId="8151" priority="8153">
      <formula>LEN(TRIM(E406))=0</formula>
    </cfRule>
    <cfRule type="containsText" dxfId="8150" priority="8154" operator="containsText" text="Operational">
      <formula>NOT(ISERROR(SEARCH("Operational",E406)))</formula>
    </cfRule>
    <cfRule type="containsText" dxfId="8149" priority="8155" operator="containsText" text="Dn(service)">
      <formula>NOT(ISERROR(SEARCH("Dn(service)",E406)))</formula>
    </cfRule>
    <cfRule type="containsText" dxfId="8148" priority="8156" operator="containsText" text="Dn(waiting)">
      <formula>NOT(ISERROR(SEARCH("Dn(waiting)",E406)))</formula>
    </cfRule>
  </conditionalFormatting>
  <conditionalFormatting sqref="E421:E423">
    <cfRule type="containsBlanks" dxfId="8147" priority="8149">
      <formula>LEN(TRIM(E421))=0</formula>
    </cfRule>
    <cfRule type="containsText" dxfId="8146" priority="8150" operator="containsText" text="Operational">
      <formula>NOT(ISERROR(SEARCH("Operational",E421)))</formula>
    </cfRule>
    <cfRule type="containsText" dxfId="8145" priority="8151" operator="containsText" text="Dn(service)">
      <formula>NOT(ISERROR(SEARCH("Dn(service)",E421)))</formula>
    </cfRule>
    <cfRule type="containsText" dxfId="8144" priority="8152" operator="containsText" text="Dn(waiting)">
      <formula>NOT(ISERROR(SEARCH("Dn(waiting)",E421)))</formula>
    </cfRule>
  </conditionalFormatting>
  <conditionalFormatting sqref="E424">
    <cfRule type="containsBlanks" dxfId="8143" priority="8145">
      <formula>LEN(TRIM(E424))=0</formula>
    </cfRule>
    <cfRule type="containsText" dxfId="8142" priority="8146" operator="containsText" text="Operational">
      <formula>NOT(ISERROR(SEARCH("Operational",E424)))</formula>
    </cfRule>
    <cfRule type="containsText" dxfId="8141" priority="8147" operator="containsText" text="Dn(service)">
      <formula>NOT(ISERROR(SEARCH("Dn(service)",E424)))</formula>
    </cfRule>
    <cfRule type="containsText" dxfId="8140" priority="8148" operator="containsText" text="Dn(waiting)">
      <formula>NOT(ISERROR(SEARCH("Dn(waiting)",E424)))</formula>
    </cfRule>
  </conditionalFormatting>
  <conditionalFormatting sqref="I410:I424">
    <cfRule type="containsBlanks" dxfId="8139" priority="8141">
      <formula>LEN(TRIM(I410))=0</formula>
    </cfRule>
    <cfRule type="containsText" dxfId="8138" priority="8142" operator="containsText" text="Operational">
      <formula>NOT(ISERROR(SEARCH("Operational",I410)))</formula>
    </cfRule>
    <cfRule type="containsText" dxfId="8137" priority="8143" operator="containsText" text="Dn(service)">
      <formula>NOT(ISERROR(SEARCH("Dn(service)",I410)))</formula>
    </cfRule>
    <cfRule type="containsText" dxfId="8136" priority="8144" operator="containsText" text="Dn(waiting)">
      <formula>NOT(ISERROR(SEARCH("Dn(waiting)",I410)))</formula>
    </cfRule>
  </conditionalFormatting>
  <conditionalFormatting sqref="I410:I424">
    <cfRule type="containsBlanks" dxfId="8135" priority="8137">
      <formula>LEN(TRIM(I410))=0</formula>
    </cfRule>
    <cfRule type="containsText" dxfId="8134" priority="8138" operator="containsText" text="Operational">
      <formula>NOT(ISERROR(SEARCH("Operational",I410)))</formula>
    </cfRule>
    <cfRule type="containsText" dxfId="8133" priority="8139" operator="containsText" text="Dn(service)">
      <formula>NOT(ISERROR(SEARCH("Dn(service)",I410)))</formula>
    </cfRule>
    <cfRule type="containsText" dxfId="8132" priority="8140" operator="containsText" text="Dn(waiting)">
      <formula>NOT(ISERROR(SEARCH("Dn(waiting)",I410)))</formula>
    </cfRule>
  </conditionalFormatting>
  <conditionalFormatting sqref="I425:I428">
    <cfRule type="containsBlanks" dxfId="8131" priority="8133">
      <formula>LEN(TRIM(I425))=0</formula>
    </cfRule>
    <cfRule type="containsText" dxfId="8130" priority="8134" operator="containsText" text="Operational">
      <formula>NOT(ISERROR(SEARCH("Operational",I425)))</formula>
    </cfRule>
    <cfRule type="containsText" dxfId="8129" priority="8135" operator="containsText" text="Dn(service)">
      <formula>NOT(ISERROR(SEARCH("Dn(service)",I425)))</formula>
    </cfRule>
    <cfRule type="containsText" dxfId="8128" priority="8136" operator="containsText" text="Dn(waiting)">
      <formula>NOT(ISERROR(SEARCH("Dn(waiting)",I425)))</formula>
    </cfRule>
  </conditionalFormatting>
  <conditionalFormatting sqref="D414:D428">
    <cfRule type="containsBlanks" dxfId="8127" priority="8129">
      <formula>LEN(TRIM(D414))=0</formula>
    </cfRule>
    <cfRule type="containsText" dxfId="8126" priority="8130" operator="containsText" text="Operational">
      <formula>NOT(ISERROR(SEARCH("Operational",D414)))</formula>
    </cfRule>
    <cfRule type="containsText" dxfId="8125" priority="8131" operator="containsText" text="Dn(service)">
      <formula>NOT(ISERROR(SEARCH("Dn(service)",D414)))</formula>
    </cfRule>
    <cfRule type="containsText" dxfId="8124" priority="8132" operator="containsText" text="Dn(waiting)">
      <formula>NOT(ISERROR(SEARCH("Dn(waiting)",D414)))</formula>
    </cfRule>
  </conditionalFormatting>
  <conditionalFormatting sqref="D414:D428">
    <cfRule type="containsBlanks" dxfId="8123" priority="8125">
      <formula>LEN(TRIM(D414))=0</formula>
    </cfRule>
    <cfRule type="containsText" dxfId="8122" priority="8126" operator="containsText" text="Operational">
      <formula>NOT(ISERROR(SEARCH("Operational",D414)))</formula>
    </cfRule>
    <cfRule type="containsText" dxfId="8121" priority="8127" operator="containsText" text="Dn(service)">
      <formula>NOT(ISERROR(SEARCH("Dn(service)",D414)))</formula>
    </cfRule>
    <cfRule type="containsText" dxfId="8120" priority="8128" operator="containsText" text="Dn(waiting)">
      <formula>NOT(ISERROR(SEARCH("Dn(waiting)",D414)))</formula>
    </cfRule>
  </conditionalFormatting>
  <conditionalFormatting sqref="D429:D432">
    <cfRule type="containsBlanks" dxfId="8119" priority="8121">
      <formula>LEN(TRIM(D429))=0</formula>
    </cfRule>
    <cfRule type="containsText" dxfId="8118" priority="8122" operator="containsText" text="Operational">
      <formula>NOT(ISERROR(SEARCH("Operational",D429)))</formula>
    </cfRule>
    <cfRule type="containsText" dxfId="8117" priority="8123" operator="containsText" text="Dn(service)">
      <formula>NOT(ISERROR(SEARCH("Dn(service)",D429)))</formula>
    </cfRule>
    <cfRule type="containsText" dxfId="8116" priority="8124" operator="containsText" text="Dn(waiting)">
      <formula>NOT(ISERROR(SEARCH("Dn(waiting)",D429)))</formula>
    </cfRule>
  </conditionalFormatting>
  <conditionalFormatting sqref="F450:F468">
    <cfRule type="containsBlanks" dxfId="8115" priority="7941">
      <formula>LEN(TRIM(F450))=0</formula>
    </cfRule>
    <cfRule type="containsText" dxfId="8114" priority="7942" operator="containsText" text="Operational">
      <formula>NOT(ISERROR(SEARCH("Operational",F450)))</formula>
    </cfRule>
    <cfRule type="containsText" dxfId="8113" priority="7943" operator="containsText" text="Dn(service)">
      <formula>NOT(ISERROR(SEARCH("Dn(service)",F450)))</formula>
    </cfRule>
    <cfRule type="containsText" dxfId="8112" priority="7944" operator="containsText" text="Dn(waiting)">
      <formula>NOT(ISERROR(SEARCH("Dn(waiting)",F450)))</formula>
    </cfRule>
  </conditionalFormatting>
  <conditionalFormatting sqref="H416:H432">
    <cfRule type="containsBlanks" dxfId="8111" priority="8117">
      <formula>LEN(TRIM(H416))=0</formula>
    </cfRule>
    <cfRule type="containsText" dxfId="8110" priority="8118" operator="containsText" text="Operational">
      <formula>NOT(ISERROR(SEARCH("Operational",H416)))</formula>
    </cfRule>
    <cfRule type="containsText" dxfId="8109" priority="8119" operator="containsText" text="Dn(service)">
      <formula>NOT(ISERROR(SEARCH("Dn(service)",H416)))</formula>
    </cfRule>
    <cfRule type="containsText" dxfId="8108" priority="8120" operator="containsText" text="Dn(waiting)">
      <formula>NOT(ISERROR(SEARCH("Dn(waiting)",H416)))</formula>
    </cfRule>
  </conditionalFormatting>
  <conditionalFormatting sqref="H416:H432">
    <cfRule type="containsBlanks" dxfId="8107" priority="8113">
      <formula>LEN(TRIM(H416))=0</formula>
    </cfRule>
    <cfRule type="containsText" dxfId="8106" priority="8114" operator="containsText" text="Operational">
      <formula>NOT(ISERROR(SEARCH("Operational",H416)))</formula>
    </cfRule>
    <cfRule type="containsText" dxfId="8105" priority="8115" operator="containsText" text="Dn(service)">
      <formula>NOT(ISERROR(SEARCH("Dn(service)",H416)))</formula>
    </cfRule>
    <cfRule type="containsText" dxfId="8104" priority="8116" operator="containsText" text="Dn(waiting)">
      <formula>NOT(ISERROR(SEARCH("Dn(waiting)",H416)))</formula>
    </cfRule>
  </conditionalFormatting>
  <conditionalFormatting sqref="H433:H436">
    <cfRule type="containsBlanks" dxfId="8103" priority="8109">
      <formula>LEN(TRIM(H433))=0</formula>
    </cfRule>
    <cfRule type="containsText" dxfId="8102" priority="8110" operator="containsText" text="Operational">
      <formula>NOT(ISERROR(SEARCH("Operational",H433)))</formula>
    </cfRule>
    <cfRule type="containsText" dxfId="8101" priority="8111" operator="containsText" text="Dn(service)">
      <formula>NOT(ISERROR(SEARCH("Dn(service)",H433)))</formula>
    </cfRule>
    <cfRule type="containsText" dxfId="8100" priority="8112" operator="containsText" text="Dn(waiting)">
      <formula>NOT(ISERROR(SEARCH("Dn(waiting)",H433)))</formula>
    </cfRule>
  </conditionalFormatting>
  <conditionalFormatting sqref="H437">
    <cfRule type="containsBlanks" dxfId="8099" priority="8105">
      <formula>LEN(TRIM(H437))=0</formula>
    </cfRule>
    <cfRule type="containsText" dxfId="8098" priority="8106" operator="containsText" text="Operational">
      <formula>NOT(ISERROR(SEARCH("Operational",H437)))</formula>
    </cfRule>
    <cfRule type="containsText" dxfId="8097" priority="8107" operator="containsText" text="Dn(service)">
      <formula>NOT(ISERROR(SEARCH("Dn(service)",H437)))</formula>
    </cfRule>
    <cfRule type="containsText" dxfId="8096" priority="8108" operator="containsText" text="Dn(waiting)">
      <formula>NOT(ISERROR(SEARCH("Dn(waiting)",H437)))</formula>
    </cfRule>
  </conditionalFormatting>
  <conditionalFormatting sqref="C425:C436">
    <cfRule type="containsBlanks" dxfId="8095" priority="8101">
      <formula>LEN(TRIM(C425))=0</formula>
    </cfRule>
    <cfRule type="containsText" dxfId="8094" priority="8102" operator="containsText" text="Operational">
      <formula>NOT(ISERROR(SEARCH("Operational",C425)))</formula>
    </cfRule>
    <cfRule type="containsText" dxfId="8093" priority="8103" operator="containsText" text="Dn(service)">
      <formula>NOT(ISERROR(SEARCH("Dn(service)",C425)))</formula>
    </cfRule>
    <cfRule type="containsText" dxfId="8092" priority="8104" operator="containsText" text="Dn(waiting)">
      <formula>NOT(ISERROR(SEARCH("Dn(waiting)",C425)))</formula>
    </cfRule>
  </conditionalFormatting>
  <conditionalFormatting sqref="C425:C436">
    <cfRule type="containsBlanks" dxfId="8091" priority="8097">
      <formula>LEN(TRIM(C425))=0</formula>
    </cfRule>
    <cfRule type="containsText" dxfId="8090" priority="8098" operator="containsText" text="Operational">
      <formula>NOT(ISERROR(SEARCH("Operational",C425)))</formula>
    </cfRule>
    <cfRule type="containsText" dxfId="8089" priority="8099" operator="containsText" text="Dn(service)">
      <formula>NOT(ISERROR(SEARCH("Dn(service)",C425)))</formula>
    </cfRule>
    <cfRule type="containsText" dxfId="8088" priority="8100" operator="containsText" text="Dn(waiting)">
      <formula>NOT(ISERROR(SEARCH("Dn(waiting)",C425)))</formula>
    </cfRule>
  </conditionalFormatting>
  <conditionalFormatting sqref="C437:C439">
    <cfRule type="containsBlanks" dxfId="8087" priority="8093">
      <formula>LEN(TRIM(C437))=0</formula>
    </cfRule>
    <cfRule type="containsText" dxfId="8086" priority="8094" operator="containsText" text="Operational">
      <formula>NOT(ISERROR(SEARCH("Operational",C437)))</formula>
    </cfRule>
    <cfRule type="containsText" dxfId="8085" priority="8095" operator="containsText" text="Dn(service)">
      <formula>NOT(ISERROR(SEARCH("Dn(service)",C437)))</formula>
    </cfRule>
    <cfRule type="containsText" dxfId="8084" priority="8096" operator="containsText" text="Dn(waiting)">
      <formula>NOT(ISERROR(SEARCH("Dn(waiting)",C437)))</formula>
    </cfRule>
  </conditionalFormatting>
  <conditionalFormatting sqref="D433">
    <cfRule type="containsBlanks" dxfId="8083" priority="8089">
      <formula>LEN(TRIM(D433))=0</formula>
    </cfRule>
    <cfRule type="containsText" dxfId="8082" priority="8090" operator="containsText" text="Operational">
      <formula>NOT(ISERROR(SEARCH("Operational",D433)))</formula>
    </cfRule>
    <cfRule type="containsText" dxfId="8081" priority="8091" operator="containsText" text="Dn(service)">
      <formula>NOT(ISERROR(SEARCH("Dn(service)",D433)))</formula>
    </cfRule>
    <cfRule type="containsText" dxfId="8080" priority="8092" operator="containsText" text="Dn(waiting)">
      <formula>NOT(ISERROR(SEARCH("Dn(waiting)",D433)))</formula>
    </cfRule>
  </conditionalFormatting>
  <conditionalFormatting sqref="D434">
    <cfRule type="containsBlanks" dxfId="8079" priority="8085">
      <formula>LEN(TRIM(D434))=0</formula>
    </cfRule>
    <cfRule type="containsText" dxfId="8078" priority="8086" operator="containsText" text="Operational">
      <formula>NOT(ISERROR(SEARCH("Operational",D434)))</formula>
    </cfRule>
    <cfRule type="containsText" dxfId="8077" priority="8087" operator="containsText" text="Dn(service)">
      <formula>NOT(ISERROR(SEARCH("Dn(service)",D434)))</formula>
    </cfRule>
    <cfRule type="containsText" dxfId="8076" priority="8088" operator="containsText" text="Dn(waiting)">
      <formula>NOT(ISERROR(SEARCH("Dn(waiting)",D434)))</formula>
    </cfRule>
  </conditionalFormatting>
  <conditionalFormatting sqref="C440">
    <cfRule type="containsBlanks" dxfId="8075" priority="8081">
      <formula>LEN(TRIM(C440))=0</formula>
    </cfRule>
    <cfRule type="containsText" dxfId="8074" priority="8082" operator="containsText" text="Operational">
      <formula>NOT(ISERROR(SEARCH("Operational",C440)))</formula>
    </cfRule>
    <cfRule type="containsText" dxfId="8073" priority="8083" operator="containsText" text="Dn(service)">
      <formula>NOT(ISERROR(SEARCH("Dn(service)",C440)))</formula>
    </cfRule>
    <cfRule type="containsText" dxfId="8072" priority="8084" operator="containsText" text="Dn(waiting)">
      <formula>NOT(ISERROR(SEARCH("Dn(waiting)",C440)))</formula>
    </cfRule>
  </conditionalFormatting>
  <conditionalFormatting sqref="F426:F439">
    <cfRule type="containsBlanks" dxfId="8071" priority="8077">
      <formula>LEN(TRIM(F426))=0</formula>
    </cfRule>
    <cfRule type="containsText" dxfId="8070" priority="8078" operator="containsText" text="Operational">
      <formula>NOT(ISERROR(SEARCH("Operational",F426)))</formula>
    </cfRule>
    <cfRule type="containsText" dxfId="8069" priority="8079" operator="containsText" text="Dn(service)">
      <formula>NOT(ISERROR(SEARCH("Dn(service)",F426)))</formula>
    </cfRule>
    <cfRule type="containsText" dxfId="8068" priority="8080" operator="containsText" text="Dn(waiting)">
      <formula>NOT(ISERROR(SEARCH("Dn(waiting)",F426)))</formula>
    </cfRule>
  </conditionalFormatting>
  <conditionalFormatting sqref="F426:F439">
    <cfRule type="containsBlanks" dxfId="8067" priority="8073">
      <formula>LEN(TRIM(F426))=0</formula>
    </cfRule>
    <cfRule type="containsText" dxfId="8066" priority="8074" operator="containsText" text="Operational">
      <formula>NOT(ISERROR(SEARCH("Operational",F426)))</formula>
    </cfRule>
    <cfRule type="containsText" dxfId="8065" priority="8075" operator="containsText" text="Dn(service)">
      <formula>NOT(ISERROR(SEARCH("Dn(service)",F426)))</formula>
    </cfRule>
    <cfRule type="containsText" dxfId="8064" priority="8076" operator="containsText" text="Dn(waiting)">
      <formula>NOT(ISERROR(SEARCH("Dn(waiting)",F426)))</formula>
    </cfRule>
  </conditionalFormatting>
  <conditionalFormatting sqref="E427:E443">
    <cfRule type="containsBlanks" dxfId="8063" priority="8069">
      <formula>LEN(TRIM(E427))=0</formula>
    </cfRule>
    <cfRule type="containsText" dxfId="8062" priority="8070" operator="containsText" text="Operational">
      <formula>NOT(ISERROR(SEARCH("Operational",E427)))</formula>
    </cfRule>
    <cfRule type="containsText" dxfId="8061" priority="8071" operator="containsText" text="Dn(service)">
      <formula>NOT(ISERROR(SEARCH("Dn(service)",E427)))</formula>
    </cfRule>
    <cfRule type="containsText" dxfId="8060" priority="8072" operator="containsText" text="Dn(waiting)">
      <formula>NOT(ISERROR(SEARCH("Dn(waiting)",E427)))</formula>
    </cfRule>
  </conditionalFormatting>
  <conditionalFormatting sqref="E427:E443">
    <cfRule type="containsBlanks" dxfId="8059" priority="8065">
      <formula>LEN(TRIM(E427))=0</formula>
    </cfRule>
    <cfRule type="containsText" dxfId="8058" priority="8066" operator="containsText" text="Operational">
      <formula>NOT(ISERROR(SEARCH("Operational",E427)))</formula>
    </cfRule>
    <cfRule type="containsText" dxfId="8057" priority="8067" operator="containsText" text="Dn(service)">
      <formula>NOT(ISERROR(SEARCH("Dn(service)",E427)))</formula>
    </cfRule>
    <cfRule type="containsText" dxfId="8056" priority="8068" operator="containsText" text="Dn(waiting)">
      <formula>NOT(ISERROR(SEARCH("Dn(waiting)",E427)))</formula>
    </cfRule>
  </conditionalFormatting>
  <conditionalFormatting sqref="G429:G447">
    <cfRule type="containsBlanks" dxfId="8055" priority="8061">
      <formula>LEN(TRIM(G429))=0</formula>
    </cfRule>
    <cfRule type="containsText" dxfId="8054" priority="8062" operator="containsText" text="Operational">
      <formula>NOT(ISERROR(SEARCH("Operational",G429)))</formula>
    </cfRule>
    <cfRule type="containsText" dxfId="8053" priority="8063" operator="containsText" text="Dn(service)">
      <formula>NOT(ISERROR(SEARCH("Dn(service)",G429)))</formula>
    </cfRule>
    <cfRule type="containsText" dxfId="8052" priority="8064" operator="containsText" text="Dn(waiting)">
      <formula>NOT(ISERROR(SEARCH("Dn(waiting)",G429)))</formula>
    </cfRule>
  </conditionalFormatting>
  <conditionalFormatting sqref="G429:G447">
    <cfRule type="containsBlanks" dxfId="8051" priority="8057">
      <formula>LEN(TRIM(G429))=0</formula>
    </cfRule>
    <cfRule type="containsText" dxfId="8050" priority="8058" operator="containsText" text="Operational">
      <formula>NOT(ISERROR(SEARCH("Operational",G429)))</formula>
    </cfRule>
    <cfRule type="containsText" dxfId="8049" priority="8059" operator="containsText" text="Dn(service)">
      <formula>NOT(ISERROR(SEARCH("Dn(service)",G429)))</formula>
    </cfRule>
    <cfRule type="containsText" dxfId="8048" priority="8060" operator="containsText" text="Dn(waiting)">
      <formula>NOT(ISERROR(SEARCH("Dn(waiting)",G429)))</formula>
    </cfRule>
  </conditionalFormatting>
  <conditionalFormatting sqref="F440:F443">
    <cfRule type="containsBlanks" dxfId="8047" priority="8053">
      <formula>LEN(TRIM(F440))=0</formula>
    </cfRule>
    <cfRule type="containsText" dxfId="8046" priority="8054" operator="containsText" text="Operational">
      <formula>NOT(ISERROR(SEARCH("Operational",F440)))</formula>
    </cfRule>
    <cfRule type="containsText" dxfId="8045" priority="8055" operator="containsText" text="Dn(service)">
      <formula>NOT(ISERROR(SEARCH("Dn(service)",F440)))</formula>
    </cfRule>
    <cfRule type="containsText" dxfId="8044" priority="8056" operator="containsText" text="Dn(waiting)">
      <formula>NOT(ISERROR(SEARCH("Dn(waiting)",F440)))</formula>
    </cfRule>
  </conditionalFormatting>
  <conditionalFormatting sqref="F444">
    <cfRule type="containsBlanks" dxfId="8043" priority="8049">
      <formula>LEN(TRIM(F444))=0</formula>
    </cfRule>
    <cfRule type="containsText" dxfId="8042" priority="8050" operator="containsText" text="Operational">
      <formula>NOT(ISERROR(SEARCH("Operational",F444)))</formula>
    </cfRule>
    <cfRule type="containsText" dxfId="8041" priority="8051" operator="containsText" text="Dn(service)">
      <formula>NOT(ISERROR(SEARCH("Dn(service)",F444)))</formula>
    </cfRule>
    <cfRule type="containsText" dxfId="8040" priority="8052" operator="containsText" text="Dn(waiting)">
      <formula>NOT(ISERROR(SEARCH("Dn(waiting)",F444)))</formula>
    </cfRule>
  </conditionalFormatting>
  <conditionalFormatting sqref="E444:E447">
    <cfRule type="containsBlanks" dxfId="8039" priority="8045">
      <formula>LEN(TRIM(E444))=0</formula>
    </cfRule>
    <cfRule type="containsText" dxfId="8038" priority="8046" operator="containsText" text="Operational">
      <formula>NOT(ISERROR(SEARCH("Operational",E444)))</formula>
    </cfRule>
    <cfRule type="containsText" dxfId="8037" priority="8047" operator="containsText" text="Dn(service)">
      <formula>NOT(ISERROR(SEARCH("Dn(service)",E444)))</formula>
    </cfRule>
    <cfRule type="containsText" dxfId="8036" priority="8048" operator="containsText" text="Dn(waiting)">
      <formula>NOT(ISERROR(SEARCH("Dn(waiting)",E444)))</formula>
    </cfRule>
  </conditionalFormatting>
  <conditionalFormatting sqref="E448">
    <cfRule type="containsBlanks" dxfId="8035" priority="8041">
      <formula>LEN(TRIM(E448))=0</formula>
    </cfRule>
    <cfRule type="containsText" dxfId="8034" priority="8042" operator="containsText" text="Operational">
      <formula>NOT(ISERROR(SEARCH("Operational",E448)))</formula>
    </cfRule>
    <cfRule type="containsText" dxfId="8033" priority="8043" operator="containsText" text="Dn(service)">
      <formula>NOT(ISERROR(SEARCH("Dn(service)",E448)))</formula>
    </cfRule>
    <cfRule type="containsText" dxfId="8032" priority="8044" operator="containsText" text="Dn(waiting)">
      <formula>NOT(ISERROR(SEARCH("Dn(waiting)",E448)))</formula>
    </cfRule>
  </conditionalFormatting>
  <conditionalFormatting sqref="G448:G451">
    <cfRule type="containsBlanks" dxfId="8031" priority="8037">
      <formula>LEN(TRIM(G448))=0</formula>
    </cfRule>
    <cfRule type="containsText" dxfId="8030" priority="8038" operator="containsText" text="Operational">
      <formula>NOT(ISERROR(SEARCH("Operational",G448)))</formula>
    </cfRule>
    <cfRule type="containsText" dxfId="8029" priority="8039" operator="containsText" text="Dn(service)">
      <formula>NOT(ISERROR(SEARCH("Dn(service)",G448)))</formula>
    </cfRule>
    <cfRule type="containsText" dxfId="8028" priority="8040" operator="containsText" text="Dn(waiting)">
      <formula>NOT(ISERROR(SEARCH("Dn(waiting)",G448)))</formula>
    </cfRule>
  </conditionalFormatting>
  <conditionalFormatting sqref="G452">
    <cfRule type="containsBlanks" dxfId="8027" priority="8033">
      <formula>LEN(TRIM(G452))=0</formula>
    </cfRule>
    <cfRule type="containsText" dxfId="8026" priority="8034" operator="containsText" text="Operational">
      <formula>NOT(ISERROR(SEARCH("Operational",G452)))</formula>
    </cfRule>
    <cfRule type="containsText" dxfId="8025" priority="8035" operator="containsText" text="Dn(service)">
      <formula>NOT(ISERROR(SEARCH("Dn(service)",G452)))</formula>
    </cfRule>
    <cfRule type="containsText" dxfId="8024" priority="8036" operator="containsText" text="Dn(waiting)">
      <formula>NOT(ISERROR(SEARCH("Dn(waiting)",G452)))</formula>
    </cfRule>
  </conditionalFormatting>
  <conditionalFormatting sqref="I433:I443">
    <cfRule type="containsBlanks" dxfId="8023" priority="8029">
      <formula>LEN(TRIM(I433))=0</formula>
    </cfRule>
    <cfRule type="containsText" dxfId="8022" priority="8030" operator="containsText" text="Operational">
      <formula>NOT(ISERROR(SEARCH("Operational",I433)))</formula>
    </cfRule>
    <cfRule type="containsText" dxfId="8021" priority="8031" operator="containsText" text="Dn(service)">
      <formula>NOT(ISERROR(SEARCH("Dn(service)",I433)))</formula>
    </cfRule>
    <cfRule type="containsText" dxfId="8020" priority="8032" operator="containsText" text="Dn(waiting)">
      <formula>NOT(ISERROR(SEARCH("Dn(waiting)",I433)))</formula>
    </cfRule>
  </conditionalFormatting>
  <conditionalFormatting sqref="I433:I443">
    <cfRule type="containsBlanks" dxfId="8019" priority="8025">
      <formula>LEN(TRIM(I433))=0</formula>
    </cfRule>
    <cfRule type="containsText" dxfId="8018" priority="8026" operator="containsText" text="Operational">
      <formula>NOT(ISERROR(SEARCH("Operational",I433)))</formula>
    </cfRule>
    <cfRule type="containsText" dxfId="8017" priority="8027" operator="containsText" text="Dn(service)">
      <formula>NOT(ISERROR(SEARCH("Dn(service)",I433)))</formula>
    </cfRule>
    <cfRule type="containsText" dxfId="8016" priority="8028" operator="containsText" text="Dn(waiting)">
      <formula>NOT(ISERROR(SEARCH("Dn(waiting)",I433)))</formula>
    </cfRule>
  </conditionalFormatting>
  <conditionalFormatting sqref="F469:F472">
    <cfRule type="containsBlanks" dxfId="8015" priority="7933">
      <formula>LEN(TRIM(F469))=0</formula>
    </cfRule>
    <cfRule type="containsText" dxfId="8014" priority="7934" operator="containsText" text="Operational">
      <formula>NOT(ISERROR(SEARCH("Operational",F469)))</formula>
    </cfRule>
    <cfRule type="containsText" dxfId="8013" priority="7935" operator="containsText" text="Dn(service)">
      <formula>NOT(ISERROR(SEARCH("Dn(service)",F469)))</formula>
    </cfRule>
    <cfRule type="containsText" dxfId="8012" priority="7936" operator="containsText" text="Dn(waiting)">
      <formula>NOT(ISERROR(SEARCH("Dn(waiting)",F469)))</formula>
    </cfRule>
  </conditionalFormatting>
  <conditionalFormatting sqref="F473">
    <cfRule type="containsBlanks" dxfId="8011" priority="7929">
      <formula>LEN(TRIM(F473))=0</formula>
    </cfRule>
    <cfRule type="containsText" dxfId="8010" priority="7930" operator="containsText" text="Operational">
      <formula>NOT(ISERROR(SEARCH("Operational",F473)))</formula>
    </cfRule>
    <cfRule type="containsText" dxfId="8009" priority="7931" operator="containsText" text="Dn(service)">
      <formula>NOT(ISERROR(SEARCH("Dn(service)",F473)))</formula>
    </cfRule>
    <cfRule type="containsText" dxfId="8008" priority="7932" operator="containsText" text="Dn(waiting)">
      <formula>NOT(ISERROR(SEARCH("Dn(waiting)",F473)))</formula>
    </cfRule>
  </conditionalFormatting>
  <conditionalFormatting sqref="D439:D449">
    <cfRule type="containsBlanks" dxfId="8007" priority="8021">
      <formula>LEN(TRIM(D439))=0</formula>
    </cfRule>
    <cfRule type="containsText" dxfId="8006" priority="8022" operator="containsText" text="Operational">
      <formula>NOT(ISERROR(SEARCH("Operational",D439)))</formula>
    </cfRule>
    <cfRule type="containsText" dxfId="8005" priority="8023" operator="containsText" text="Dn(service)">
      <formula>NOT(ISERROR(SEARCH("Dn(service)",D439)))</formula>
    </cfRule>
    <cfRule type="containsText" dxfId="8004" priority="8024" operator="containsText" text="Dn(waiting)">
      <formula>NOT(ISERROR(SEARCH("Dn(waiting)",D439)))</formula>
    </cfRule>
  </conditionalFormatting>
  <conditionalFormatting sqref="D439:D449">
    <cfRule type="containsBlanks" dxfId="8003" priority="8017">
      <formula>LEN(TRIM(D439))=0</formula>
    </cfRule>
    <cfRule type="containsText" dxfId="8002" priority="8018" operator="containsText" text="Operational">
      <formula>NOT(ISERROR(SEARCH("Operational",D439)))</formula>
    </cfRule>
    <cfRule type="containsText" dxfId="8001" priority="8019" operator="containsText" text="Dn(service)">
      <formula>NOT(ISERROR(SEARCH("Dn(service)",D439)))</formula>
    </cfRule>
    <cfRule type="containsText" dxfId="8000" priority="8020" operator="containsText" text="Dn(waiting)">
      <formula>NOT(ISERROR(SEARCH("Dn(waiting)",D439)))</formula>
    </cfRule>
  </conditionalFormatting>
  <conditionalFormatting sqref="I444:I451">
    <cfRule type="containsBlanks" dxfId="7999" priority="8013">
      <formula>LEN(TRIM(I444))=0</formula>
    </cfRule>
    <cfRule type="containsText" dxfId="7998" priority="8014" operator="containsText" text="Operational">
      <formula>NOT(ISERROR(SEARCH("Operational",I444)))</formula>
    </cfRule>
    <cfRule type="containsText" dxfId="7997" priority="8015" operator="containsText" text="Dn(service)">
      <formula>NOT(ISERROR(SEARCH("Dn(service)",I444)))</formula>
    </cfRule>
    <cfRule type="containsText" dxfId="7996" priority="8016" operator="containsText" text="Dn(waiting)">
      <formula>NOT(ISERROR(SEARCH("Dn(waiting)",I444)))</formula>
    </cfRule>
  </conditionalFormatting>
  <conditionalFormatting sqref="I444:I451">
    <cfRule type="containsBlanks" dxfId="7995" priority="8009">
      <formula>LEN(TRIM(I444))=0</formula>
    </cfRule>
    <cfRule type="containsText" dxfId="7994" priority="8010" operator="containsText" text="Operational">
      <formula>NOT(ISERROR(SEARCH("Operational",I444)))</formula>
    </cfRule>
    <cfRule type="containsText" dxfId="7993" priority="8011" operator="containsText" text="Dn(service)">
      <formula>NOT(ISERROR(SEARCH("Dn(service)",I444)))</formula>
    </cfRule>
    <cfRule type="containsText" dxfId="7992" priority="8012" operator="containsText" text="Dn(waiting)">
      <formula>NOT(ISERROR(SEARCH("Dn(waiting)",I444)))</formula>
    </cfRule>
  </conditionalFormatting>
  <conditionalFormatting sqref="I452:I455">
    <cfRule type="containsBlanks" dxfId="7991" priority="8005">
      <formula>LEN(TRIM(I452))=0</formula>
    </cfRule>
    <cfRule type="containsText" dxfId="7990" priority="8006" operator="containsText" text="Operational">
      <formula>NOT(ISERROR(SEARCH("Operational",I452)))</formula>
    </cfRule>
    <cfRule type="containsText" dxfId="7989" priority="8007" operator="containsText" text="Dn(service)">
      <formula>NOT(ISERROR(SEARCH("Dn(service)",I452)))</formula>
    </cfRule>
    <cfRule type="containsText" dxfId="7988" priority="8008" operator="containsText" text="Dn(waiting)">
      <formula>NOT(ISERROR(SEARCH("Dn(waiting)",I452)))</formula>
    </cfRule>
  </conditionalFormatting>
  <conditionalFormatting sqref="I456">
    <cfRule type="containsBlanks" dxfId="7987" priority="8001">
      <formula>LEN(TRIM(I456))=0</formula>
    </cfRule>
    <cfRule type="containsText" dxfId="7986" priority="8002" operator="containsText" text="Operational">
      <formula>NOT(ISERROR(SEARCH("Operational",I456)))</formula>
    </cfRule>
    <cfRule type="containsText" dxfId="7985" priority="8003" operator="containsText" text="Dn(service)">
      <formula>NOT(ISERROR(SEARCH("Dn(service)",I456)))</formula>
    </cfRule>
    <cfRule type="containsText" dxfId="7984" priority="8004" operator="containsText" text="Dn(waiting)">
      <formula>NOT(ISERROR(SEARCH("Dn(waiting)",I456)))</formula>
    </cfRule>
  </conditionalFormatting>
  <conditionalFormatting sqref="D450:D455">
    <cfRule type="containsBlanks" dxfId="7983" priority="7997">
      <formula>LEN(TRIM(D450))=0</formula>
    </cfRule>
    <cfRule type="containsText" dxfId="7982" priority="7998" operator="containsText" text="Operational">
      <formula>NOT(ISERROR(SEARCH("Operational",D450)))</formula>
    </cfRule>
    <cfRule type="containsText" dxfId="7981" priority="7999" operator="containsText" text="Dn(service)">
      <formula>NOT(ISERROR(SEARCH("Dn(service)",D450)))</formula>
    </cfRule>
    <cfRule type="containsText" dxfId="7980" priority="8000" operator="containsText" text="Dn(waiting)">
      <formula>NOT(ISERROR(SEARCH("Dn(waiting)",D450)))</formula>
    </cfRule>
  </conditionalFormatting>
  <conditionalFormatting sqref="D450:D455">
    <cfRule type="containsBlanks" dxfId="7979" priority="7993">
      <formula>LEN(TRIM(D450))=0</formula>
    </cfRule>
    <cfRule type="containsText" dxfId="7978" priority="7994" operator="containsText" text="Operational">
      <formula>NOT(ISERROR(SEARCH("Operational",D450)))</formula>
    </cfRule>
    <cfRule type="containsText" dxfId="7977" priority="7995" operator="containsText" text="Dn(service)">
      <formula>NOT(ISERROR(SEARCH("Dn(service)",D450)))</formula>
    </cfRule>
    <cfRule type="containsText" dxfId="7976" priority="7996" operator="containsText" text="Dn(waiting)">
      <formula>NOT(ISERROR(SEARCH("Dn(waiting)",D450)))</formula>
    </cfRule>
  </conditionalFormatting>
  <conditionalFormatting sqref="D456:D458">
    <cfRule type="containsBlanks" dxfId="7975" priority="7989">
      <formula>LEN(TRIM(D456))=0</formula>
    </cfRule>
    <cfRule type="containsText" dxfId="7974" priority="7990" operator="containsText" text="Operational">
      <formula>NOT(ISERROR(SEARCH("Operational",D456)))</formula>
    </cfRule>
    <cfRule type="containsText" dxfId="7973" priority="7991" operator="containsText" text="Dn(service)">
      <formula>NOT(ISERROR(SEARCH("Dn(service)",D456)))</formula>
    </cfRule>
    <cfRule type="containsText" dxfId="7972" priority="7992" operator="containsText" text="Dn(waiting)">
      <formula>NOT(ISERROR(SEARCH("Dn(waiting)",D456)))</formula>
    </cfRule>
  </conditionalFormatting>
  <conditionalFormatting sqref="D459">
    <cfRule type="containsBlanks" dxfId="7971" priority="7985">
      <formula>LEN(TRIM(D459))=0</formula>
    </cfRule>
    <cfRule type="containsText" dxfId="7970" priority="7986" operator="containsText" text="Operational">
      <formula>NOT(ISERROR(SEARCH("Operational",D459)))</formula>
    </cfRule>
    <cfRule type="containsText" dxfId="7969" priority="7987" operator="containsText" text="Dn(service)">
      <formula>NOT(ISERROR(SEARCH("Dn(service)",D459)))</formula>
    </cfRule>
    <cfRule type="containsText" dxfId="7968" priority="7988" operator="containsText" text="Dn(waiting)">
      <formula>NOT(ISERROR(SEARCH("Dn(waiting)",D459)))</formula>
    </cfRule>
  </conditionalFormatting>
  <conditionalFormatting sqref="H445:H458">
    <cfRule type="containsBlanks" dxfId="7967" priority="7981">
      <formula>LEN(TRIM(H445))=0</formula>
    </cfRule>
    <cfRule type="containsText" dxfId="7966" priority="7982" operator="containsText" text="Operational">
      <formula>NOT(ISERROR(SEARCH("Operational",H445)))</formula>
    </cfRule>
    <cfRule type="containsText" dxfId="7965" priority="7983" operator="containsText" text="Dn(service)">
      <formula>NOT(ISERROR(SEARCH("Dn(service)",H445)))</formula>
    </cfRule>
    <cfRule type="containsText" dxfId="7964" priority="7984" operator="containsText" text="Dn(waiting)">
      <formula>NOT(ISERROR(SEARCH("Dn(waiting)",H445)))</formula>
    </cfRule>
  </conditionalFormatting>
  <conditionalFormatting sqref="H445:H458">
    <cfRule type="containsBlanks" dxfId="7963" priority="7977">
      <formula>LEN(TRIM(H445))=0</formula>
    </cfRule>
    <cfRule type="containsText" dxfId="7962" priority="7978" operator="containsText" text="Operational">
      <formula>NOT(ISERROR(SEARCH("Operational",H445)))</formula>
    </cfRule>
    <cfRule type="containsText" dxfId="7961" priority="7979" operator="containsText" text="Dn(service)">
      <formula>NOT(ISERROR(SEARCH("Dn(service)",H445)))</formula>
    </cfRule>
    <cfRule type="containsText" dxfId="7960" priority="7980" operator="containsText" text="Dn(waiting)">
      <formula>NOT(ISERROR(SEARCH("Dn(waiting)",H445)))</formula>
    </cfRule>
  </conditionalFormatting>
  <conditionalFormatting sqref="C442:C458">
    <cfRule type="containsBlanks" dxfId="7959" priority="7973">
      <formula>LEN(TRIM(C442))=0</formula>
    </cfRule>
    <cfRule type="containsText" dxfId="7958" priority="7974" operator="containsText" text="Operational">
      <formula>NOT(ISERROR(SEARCH("Operational",C442)))</formula>
    </cfRule>
    <cfRule type="containsText" dxfId="7957" priority="7975" operator="containsText" text="Dn(service)">
      <formula>NOT(ISERROR(SEARCH("Dn(service)",C442)))</formula>
    </cfRule>
    <cfRule type="containsText" dxfId="7956" priority="7976" operator="containsText" text="Dn(waiting)">
      <formula>NOT(ISERROR(SEARCH("Dn(waiting)",C442)))</formula>
    </cfRule>
  </conditionalFormatting>
  <conditionalFormatting sqref="C442:C458">
    <cfRule type="containsBlanks" dxfId="7955" priority="7969">
      <formula>LEN(TRIM(C442))=0</formula>
    </cfRule>
    <cfRule type="containsText" dxfId="7954" priority="7970" operator="containsText" text="Operational">
      <formula>NOT(ISERROR(SEARCH("Operational",C442)))</formula>
    </cfRule>
    <cfRule type="containsText" dxfId="7953" priority="7971" operator="containsText" text="Dn(service)">
      <formula>NOT(ISERROR(SEARCH("Dn(service)",C442)))</formula>
    </cfRule>
    <cfRule type="containsText" dxfId="7952" priority="7972" operator="containsText" text="Dn(waiting)">
      <formula>NOT(ISERROR(SEARCH("Dn(waiting)",C442)))</formula>
    </cfRule>
  </conditionalFormatting>
  <conditionalFormatting sqref="C459:C463">
    <cfRule type="containsBlanks" dxfId="7951" priority="7965">
      <formula>LEN(TRIM(C459))=0</formula>
    </cfRule>
    <cfRule type="containsText" dxfId="7950" priority="7966" operator="containsText" text="Operational">
      <formula>NOT(ISERROR(SEARCH("Operational",C459)))</formula>
    </cfRule>
    <cfRule type="containsText" dxfId="7949" priority="7967" operator="containsText" text="Dn(service)">
      <formula>NOT(ISERROR(SEARCH("Dn(service)",C459)))</formula>
    </cfRule>
    <cfRule type="containsText" dxfId="7948" priority="7968" operator="containsText" text="Dn(waiting)">
      <formula>NOT(ISERROR(SEARCH("Dn(waiting)",C459)))</formula>
    </cfRule>
  </conditionalFormatting>
  <conditionalFormatting sqref="C464">
    <cfRule type="containsBlanks" dxfId="7947" priority="7961">
      <formula>LEN(TRIM(C464))=0</formula>
    </cfRule>
    <cfRule type="containsText" dxfId="7946" priority="7962" operator="containsText" text="Operational">
      <formula>NOT(ISERROR(SEARCH("Operational",C464)))</formula>
    </cfRule>
    <cfRule type="containsText" dxfId="7945" priority="7963" operator="containsText" text="Dn(service)">
      <formula>NOT(ISERROR(SEARCH("Dn(service)",C464)))</formula>
    </cfRule>
    <cfRule type="containsText" dxfId="7944" priority="7964" operator="containsText" text="Dn(waiting)">
      <formula>NOT(ISERROR(SEARCH("Dn(waiting)",C464)))</formula>
    </cfRule>
  </conditionalFormatting>
  <conditionalFormatting sqref="H459:H463">
    <cfRule type="containsBlanks" dxfId="7943" priority="7957">
      <formula>LEN(TRIM(H459))=0</formula>
    </cfRule>
    <cfRule type="containsText" dxfId="7942" priority="7958" operator="containsText" text="Operational">
      <formula>NOT(ISERROR(SEARCH("Operational",H459)))</formula>
    </cfRule>
    <cfRule type="containsText" dxfId="7941" priority="7959" operator="containsText" text="Dn(service)">
      <formula>NOT(ISERROR(SEARCH("Dn(service)",H459)))</formula>
    </cfRule>
    <cfRule type="containsText" dxfId="7940" priority="7960" operator="containsText" text="Dn(waiting)">
      <formula>NOT(ISERROR(SEARCH("Dn(waiting)",H459)))</formula>
    </cfRule>
  </conditionalFormatting>
  <conditionalFormatting sqref="H459:H463">
    <cfRule type="containsBlanks" dxfId="7939" priority="7953">
      <formula>LEN(TRIM(H459))=0</formula>
    </cfRule>
    <cfRule type="containsText" dxfId="7938" priority="7954" operator="containsText" text="Operational">
      <formula>NOT(ISERROR(SEARCH("Operational",H459)))</formula>
    </cfRule>
    <cfRule type="containsText" dxfId="7937" priority="7955" operator="containsText" text="Dn(service)">
      <formula>NOT(ISERROR(SEARCH("Dn(service)",H459)))</formula>
    </cfRule>
    <cfRule type="containsText" dxfId="7936" priority="7956" operator="containsText" text="Dn(waiting)">
      <formula>NOT(ISERROR(SEARCH("Dn(waiting)",H459)))</formula>
    </cfRule>
  </conditionalFormatting>
  <conditionalFormatting sqref="H464:H468">
    <cfRule type="containsBlanks" dxfId="7935" priority="7949">
      <formula>LEN(TRIM(H464))=0</formula>
    </cfRule>
    <cfRule type="containsText" dxfId="7934" priority="7950" operator="containsText" text="Operational">
      <formula>NOT(ISERROR(SEARCH("Operational",H464)))</formula>
    </cfRule>
    <cfRule type="containsText" dxfId="7933" priority="7951" operator="containsText" text="Dn(service)">
      <formula>NOT(ISERROR(SEARCH("Dn(service)",H464)))</formula>
    </cfRule>
    <cfRule type="containsText" dxfId="7932" priority="7952" operator="containsText" text="Dn(waiting)">
      <formula>NOT(ISERROR(SEARCH("Dn(waiting)",H464)))</formula>
    </cfRule>
  </conditionalFormatting>
  <conditionalFormatting sqref="H469">
    <cfRule type="containsBlanks" dxfId="7931" priority="7945">
      <formula>LEN(TRIM(H469))=0</formula>
    </cfRule>
    <cfRule type="containsText" dxfId="7930" priority="7946" operator="containsText" text="Operational">
      <formula>NOT(ISERROR(SEARCH("Operational",H469)))</formula>
    </cfRule>
    <cfRule type="containsText" dxfId="7929" priority="7947" operator="containsText" text="Dn(service)">
      <formula>NOT(ISERROR(SEARCH("Dn(service)",H469)))</formula>
    </cfRule>
    <cfRule type="containsText" dxfId="7928" priority="7948" operator="containsText" text="Dn(waiting)">
      <formula>NOT(ISERROR(SEARCH("Dn(waiting)",H469)))</formula>
    </cfRule>
  </conditionalFormatting>
  <conditionalFormatting sqref="F450:F468">
    <cfRule type="containsBlanks" dxfId="7927" priority="7937">
      <formula>LEN(TRIM(F450))=0</formula>
    </cfRule>
    <cfRule type="containsText" dxfId="7926" priority="7938" operator="containsText" text="Operational">
      <formula>NOT(ISERROR(SEARCH("Operational",F450)))</formula>
    </cfRule>
    <cfRule type="containsText" dxfId="7925" priority="7939" operator="containsText" text="Dn(service)">
      <formula>NOT(ISERROR(SEARCH("Dn(service)",F450)))</formula>
    </cfRule>
    <cfRule type="containsText" dxfId="7924" priority="7940" operator="containsText" text="Dn(waiting)">
      <formula>NOT(ISERROR(SEARCH("Dn(waiting)",F450)))</formula>
    </cfRule>
  </conditionalFormatting>
  <conditionalFormatting sqref="E473:E477">
    <cfRule type="containsBlanks" dxfId="7923" priority="7925">
      <formula>LEN(TRIM(E473))=0</formula>
    </cfRule>
    <cfRule type="containsText" dxfId="7922" priority="7926" operator="containsText" text="Operational">
      <formula>NOT(ISERROR(SEARCH("Operational",E473)))</formula>
    </cfRule>
    <cfRule type="containsText" dxfId="7921" priority="7927" operator="containsText" text="Dn(service)">
      <formula>NOT(ISERROR(SEARCH("Dn(service)",E473)))</formula>
    </cfRule>
    <cfRule type="containsText" dxfId="7920" priority="7928" operator="containsText" text="Dn(waiting)">
      <formula>NOT(ISERROR(SEARCH("Dn(waiting)",E473)))</formula>
    </cfRule>
  </conditionalFormatting>
  <conditionalFormatting sqref="E471">
    <cfRule type="containsBlanks" dxfId="7919" priority="7917">
      <formula>LEN(TRIM(E471))=0</formula>
    </cfRule>
    <cfRule type="containsText" dxfId="7918" priority="7918" operator="containsText" text="Operational">
      <formula>NOT(ISERROR(SEARCH("Operational",E471)))</formula>
    </cfRule>
    <cfRule type="containsText" dxfId="7917" priority="7919" operator="containsText" text="Dn(service)">
      <formula>NOT(ISERROR(SEARCH("Dn(service)",E471)))</formula>
    </cfRule>
    <cfRule type="containsText" dxfId="7916" priority="7920" operator="containsText" text="Dn(waiting)">
      <formula>NOT(ISERROR(SEARCH("Dn(waiting)",E471)))</formula>
    </cfRule>
  </conditionalFormatting>
  <conditionalFormatting sqref="E471">
    <cfRule type="containsBlanks" dxfId="7915" priority="7913">
      <formula>LEN(TRIM(E471))=0</formula>
    </cfRule>
    <cfRule type="containsText" dxfId="7914" priority="7914" operator="containsText" text="Operational">
      <formula>NOT(ISERROR(SEARCH("Operational",E471)))</formula>
    </cfRule>
    <cfRule type="containsText" dxfId="7913" priority="7915" operator="containsText" text="Dn(service)">
      <formula>NOT(ISERROR(SEARCH("Dn(service)",E471)))</formula>
    </cfRule>
    <cfRule type="containsText" dxfId="7912" priority="7916" operator="containsText" text="Dn(waiting)">
      <formula>NOT(ISERROR(SEARCH("Dn(waiting)",E471)))</formula>
    </cfRule>
  </conditionalFormatting>
  <conditionalFormatting sqref="G460:G477">
    <cfRule type="containsBlanks" dxfId="7911" priority="7909">
      <formula>LEN(TRIM(G460))=0</formula>
    </cfRule>
    <cfRule type="containsText" dxfId="7910" priority="7910" operator="containsText" text="Operational">
      <formula>NOT(ISERROR(SEARCH("Operational",G460)))</formula>
    </cfRule>
    <cfRule type="containsText" dxfId="7909" priority="7911" operator="containsText" text="Dn(service)">
      <formula>NOT(ISERROR(SEARCH("Dn(service)",G460)))</formula>
    </cfRule>
    <cfRule type="containsText" dxfId="7908" priority="7912" operator="containsText" text="Dn(waiting)">
      <formula>NOT(ISERROR(SEARCH("Dn(waiting)",G460)))</formula>
    </cfRule>
  </conditionalFormatting>
  <conditionalFormatting sqref="G460:G477">
    <cfRule type="containsBlanks" dxfId="7907" priority="7905">
      <formula>LEN(TRIM(G460))=0</formula>
    </cfRule>
    <cfRule type="containsText" dxfId="7906" priority="7906" operator="containsText" text="Operational">
      <formula>NOT(ISERROR(SEARCH("Operational",G460)))</formula>
    </cfRule>
    <cfRule type="containsText" dxfId="7905" priority="7907" operator="containsText" text="Dn(service)">
      <formula>NOT(ISERROR(SEARCH("Dn(service)",G460)))</formula>
    </cfRule>
    <cfRule type="containsText" dxfId="7904" priority="7908" operator="containsText" text="Dn(waiting)">
      <formula>NOT(ISERROR(SEARCH("Dn(waiting)",G460)))</formula>
    </cfRule>
  </conditionalFormatting>
  <conditionalFormatting sqref="I460:I481">
    <cfRule type="containsBlanks" dxfId="7903" priority="7901">
      <formula>LEN(TRIM(I460))=0</formula>
    </cfRule>
    <cfRule type="containsText" dxfId="7902" priority="7902" operator="containsText" text="Operational">
      <formula>NOT(ISERROR(SEARCH("Operational",I460)))</formula>
    </cfRule>
    <cfRule type="containsText" dxfId="7901" priority="7903" operator="containsText" text="Dn(service)">
      <formula>NOT(ISERROR(SEARCH("Dn(service)",I460)))</formula>
    </cfRule>
    <cfRule type="containsText" dxfId="7900" priority="7904" operator="containsText" text="Dn(waiting)">
      <formula>NOT(ISERROR(SEARCH("Dn(waiting)",I460)))</formula>
    </cfRule>
  </conditionalFormatting>
  <conditionalFormatting sqref="I460:I481">
    <cfRule type="containsBlanks" dxfId="7899" priority="7897">
      <formula>LEN(TRIM(I460))=0</formula>
    </cfRule>
    <cfRule type="containsText" dxfId="7898" priority="7898" operator="containsText" text="Operational">
      <formula>NOT(ISERROR(SEARCH("Operational",I460)))</formula>
    </cfRule>
    <cfRule type="containsText" dxfId="7897" priority="7899" operator="containsText" text="Dn(service)">
      <formula>NOT(ISERROR(SEARCH("Dn(service)",I460)))</formula>
    </cfRule>
    <cfRule type="containsText" dxfId="7896" priority="7900" operator="containsText" text="Dn(waiting)">
      <formula>NOT(ISERROR(SEARCH("Dn(waiting)",I460)))</formula>
    </cfRule>
  </conditionalFormatting>
  <conditionalFormatting sqref="G478:G480">
    <cfRule type="containsBlanks" dxfId="7895" priority="7893">
      <formula>LEN(TRIM(G478))=0</formula>
    </cfRule>
    <cfRule type="containsText" dxfId="7894" priority="7894" operator="containsText" text="Operational">
      <formula>NOT(ISERROR(SEARCH("Operational",G478)))</formula>
    </cfRule>
    <cfRule type="containsText" dxfId="7893" priority="7895" operator="containsText" text="Dn(service)">
      <formula>NOT(ISERROR(SEARCH("Dn(service)",G478)))</formula>
    </cfRule>
    <cfRule type="containsText" dxfId="7892" priority="7896" operator="containsText" text="Dn(waiting)">
      <formula>NOT(ISERROR(SEARCH("Dn(waiting)",G478)))</formula>
    </cfRule>
  </conditionalFormatting>
  <conditionalFormatting sqref="G481">
    <cfRule type="containsBlanks" dxfId="7891" priority="7889">
      <formula>LEN(TRIM(G481))=0</formula>
    </cfRule>
    <cfRule type="containsText" dxfId="7890" priority="7890" operator="containsText" text="Operational">
      <formula>NOT(ISERROR(SEARCH("Operational",G481)))</formula>
    </cfRule>
    <cfRule type="containsText" dxfId="7889" priority="7891" operator="containsText" text="Dn(service)">
      <formula>NOT(ISERROR(SEARCH("Dn(service)",G481)))</formula>
    </cfRule>
    <cfRule type="containsText" dxfId="7888" priority="7892" operator="containsText" text="Dn(waiting)">
      <formula>NOT(ISERROR(SEARCH("Dn(waiting)",G481)))</formula>
    </cfRule>
  </conditionalFormatting>
  <conditionalFormatting sqref="D466:D486">
    <cfRule type="containsBlanks" dxfId="7887" priority="7885">
      <formula>LEN(TRIM(D466))=0</formula>
    </cfRule>
    <cfRule type="containsText" dxfId="7886" priority="7886" operator="containsText" text="Operational">
      <formula>NOT(ISERROR(SEARCH("Operational",D466)))</formula>
    </cfRule>
    <cfRule type="containsText" dxfId="7885" priority="7887" operator="containsText" text="Dn(service)">
      <formula>NOT(ISERROR(SEARCH("Dn(service)",D466)))</formula>
    </cfRule>
    <cfRule type="containsText" dxfId="7884" priority="7888" operator="containsText" text="Dn(waiting)">
      <formula>NOT(ISERROR(SEARCH("Dn(waiting)",D466)))</formula>
    </cfRule>
  </conditionalFormatting>
  <conditionalFormatting sqref="D466:D486">
    <cfRule type="containsBlanks" dxfId="7883" priority="7881">
      <formula>LEN(TRIM(D466))=0</formula>
    </cfRule>
    <cfRule type="containsText" dxfId="7882" priority="7882" operator="containsText" text="Operational">
      <formula>NOT(ISERROR(SEARCH("Operational",D466)))</formula>
    </cfRule>
    <cfRule type="containsText" dxfId="7881" priority="7883" operator="containsText" text="Dn(service)">
      <formula>NOT(ISERROR(SEARCH("Dn(service)",D466)))</formula>
    </cfRule>
    <cfRule type="containsText" dxfId="7880" priority="7884" operator="containsText" text="Dn(waiting)">
      <formula>NOT(ISERROR(SEARCH("Dn(waiting)",D466)))</formula>
    </cfRule>
  </conditionalFormatting>
  <conditionalFormatting sqref="C470:C492">
    <cfRule type="containsBlanks" dxfId="7879" priority="7877">
      <formula>LEN(TRIM(C470))=0</formula>
    </cfRule>
    <cfRule type="containsText" dxfId="7878" priority="7878" operator="containsText" text="Operational">
      <formula>NOT(ISERROR(SEARCH("Operational",C470)))</formula>
    </cfRule>
    <cfRule type="containsText" dxfId="7877" priority="7879" operator="containsText" text="Dn(service)">
      <formula>NOT(ISERROR(SEARCH("Dn(service)",C470)))</formula>
    </cfRule>
    <cfRule type="containsText" dxfId="7876" priority="7880" operator="containsText" text="Dn(waiting)">
      <formula>NOT(ISERROR(SEARCH("Dn(waiting)",C470)))</formula>
    </cfRule>
  </conditionalFormatting>
  <conditionalFormatting sqref="C470:C492">
    <cfRule type="containsBlanks" dxfId="7875" priority="7873">
      <formula>LEN(TRIM(C470))=0</formula>
    </cfRule>
    <cfRule type="containsText" dxfId="7874" priority="7874" operator="containsText" text="Operational">
      <formula>NOT(ISERROR(SEARCH("Operational",C470)))</formula>
    </cfRule>
    <cfRule type="containsText" dxfId="7873" priority="7875" operator="containsText" text="Dn(service)">
      <formula>NOT(ISERROR(SEARCH("Dn(service)",C470)))</formula>
    </cfRule>
    <cfRule type="containsText" dxfId="7872" priority="7876" operator="containsText" text="Dn(waiting)">
      <formula>NOT(ISERROR(SEARCH("Dn(waiting)",C470)))</formula>
    </cfRule>
  </conditionalFormatting>
  <conditionalFormatting sqref="I482:I486">
    <cfRule type="containsBlanks" dxfId="7871" priority="7869">
      <formula>LEN(TRIM(I482))=0</formula>
    </cfRule>
    <cfRule type="containsText" dxfId="7870" priority="7870" operator="containsText" text="Operational">
      <formula>NOT(ISERROR(SEARCH("Operational",I482)))</formula>
    </cfRule>
    <cfRule type="containsText" dxfId="7869" priority="7871" operator="containsText" text="Dn(service)">
      <formula>NOT(ISERROR(SEARCH("Dn(service)",I482)))</formula>
    </cfRule>
    <cfRule type="containsText" dxfId="7868" priority="7872" operator="containsText" text="Dn(waiting)">
      <formula>NOT(ISERROR(SEARCH("Dn(waiting)",I482)))</formula>
    </cfRule>
  </conditionalFormatting>
  <conditionalFormatting sqref="I487">
    <cfRule type="containsBlanks" dxfId="7867" priority="7865">
      <formula>LEN(TRIM(I487))=0</formula>
    </cfRule>
    <cfRule type="containsText" dxfId="7866" priority="7866" operator="containsText" text="Operational">
      <formula>NOT(ISERROR(SEARCH("Operational",I487)))</formula>
    </cfRule>
    <cfRule type="containsText" dxfId="7865" priority="7867" operator="containsText" text="Dn(service)">
      <formula>NOT(ISERROR(SEARCH("Dn(service)",I487)))</formula>
    </cfRule>
    <cfRule type="containsText" dxfId="7864" priority="7868" operator="containsText" text="Dn(waiting)">
      <formula>NOT(ISERROR(SEARCH("Dn(waiting)",I487)))</formula>
    </cfRule>
  </conditionalFormatting>
  <conditionalFormatting sqref="D487:D492">
    <cfRule type="containsBlanks" dxfId="7863" priority="7861">
      <formula>LEN(TRIM(D487))=0</formula>
    </cfRule>
    <cfRule type="containsText" dxfId="7862" priority="7862" operator="containsText" text="Operational">
      <formula>NOT(ISERROR(SEARCH("Operational",D487)))</formula>
    </cfRule>
    <cfRule type="containsText" dxfId="7861" priority="7863" operator="containsText" text="Dn(service)">
      <formula>NOT(ISERROR(SEARCH("Dn(service)",D487)))</formula>
    </cfRule>
    <cfRule type="containsText" dxfId="7860" priority="7864" operator="containsText" text="Dn(waiting)">
      <formula>NOT(ISERROR(SEARCH("Dn(waiting)",D487)))</formula>
    </cfRule>
  </conditionalFormatting>
  <conditionalFormatting sqref="D493">
    <cfRule type="containsBlanks" dxfId="7859" priority="7857">
      <formula>LEN(TRIM(D493))=0</formula>
    </cfRule>
    <cfRule type="containsText" dxfId="7858" priority="7858" operator="containsText" text="Operational">
      <formula>NOT(ISERROR(SEARCH("Operational",D493)))</formula>
    </cfRule>
    <cfRule type="containsText" dxfId="7857" priority="7859" operator="containsText" text="Dn(service)">
      <formula>NOT(ISERROR(SEARCH("Dn(service)",D493)))</formula>
    </cfRule>
    <cfRule type="containsText" dxfId="7856" priority="7860" operator="containsText" text="Dn(waiting)">
      <formula>NOT(ISERROR(SEARCH("Dn(waiting)",D493)))</formula>
    </cfRule>
  </conditionalFormatting>
  <conditionalFormatting sqref="C493:C497">
    <cfRule type="containsBlanks" dxfId="7855" priority="7853">
      <formula>LEN(TRIM(C493))=0</formula>
    </cfRule>
    <cfRule type="containsText" dxfId="7854" priority="7854" operator="containsText" text="Operational">
      <formula>NOT(ISERROR(SEARCH("Operational",C493)))</formula>
    </cfRule>
    <cfRule type="containsText" dxfId="7853" priority="7855" operator="containsText" text="Dn(service)">
      <formula>NOT(ISERROR(SEARCH("Dn(service)",C493)))</formula>
    </cfRule>
    <cfRule type="containsText" dxfId="7852" priority="7856" operator="containsText" text="Dn(waiting)">
      <formula>NOT(ISERROR(SEARCH("Dn(waiting)",C493)))</formula>
    </cfRule>
  </conditionalFormatting>
  <conditionalFormatting sqref="H485:H500">
    <cfRule type="containsBlanks" dxfId="7851" priority="7829">
      <formula>LEN(TRIM(H485))=0</formula>
    </cfRule>
    <cfRule type="containsText" dxfId="7850" priority="7830" operator="containsText" text="Operational">
      <formula>NOT(ISERROR(SEARCH("Operational",H485)))</formula>
    </cfRule>
    <cfRule type="containsText" dxfId="7849" priority="7831" operator="containsText" text="Dn(service)">
      <formula>NOT(ISERROR(SEARCH("Dn(service)",H485)))</formula>
    </cfRule>
    <cfRule type="containsText" dxfId="7848" priority="7832" operator="containsText" text="Dn(waiting)">
      <formula>NOT(ISERROR(SEARCH("Dn(waiting)",H485)))</formula>
    </cfRule>
  </conditionalFormatting>
  <conditionalFormatting sqref="F482:F497">
    <cfRule type="containsBlanks" dxfId="7847" priority="7849">
      <formula>LEN(TRIM(F482))=0</formula>
    </cfRule>
    <cfRule type="containsText" dxfId="7846" priority="7850" operator="containsText" text="Operational">
      <formula>NOT(ISERROR(SEARCH("Operational",F482)))</formula>
    </cfRule>
    <cfRule type="containsText" dxfId="7845" priority="7851" operator="containsText" text="Dn(service)">
      <formula>NOT(ISERROR(SEARCH("Dn(service)",F482)))</formula>
    </cfRule>
    <cfRule type="containsText" dxfId="7844" priority="7852" operator="containsText" text="Dn(waiting)">
      <formula>NOT(ISERROR(SEARCH("Dn(waiting)",F482)))</formula>
    </cfRule>
  </conditionalFormatting>
  <conditionalFormatting sqref="F482:F497">
    <cfRule type="containsBlanks" dxfId="7843" priority="7845">
      <formula>LEN(TRIM(F482))=0</formula>
    </cfRule>
    <cfRule type="containsText" dxfId="7842" priority="7846" operator="containsText" text="Operational">
      <formula>NOT(ISERROR(SEARCH("Operational",F482)))</formula>
    </cfRule>
    <cfRule type="containsText" dxfId="7841" priority="7847" operator="containsText" text="Dn(service)">
      <formula>NOT(ISERROR(SEARCH("Dn(service)",F482)))</formula>
    </cfRule>
    <cfRule type="containsText" dxfId="7840" priority="7848" operator="containsText" text="Dn(waiting)">
      <formula>NOT(ISERROR(SEARCH("Dn(waiting)",F482)))</formula>
    </cfRule>
  </conditionalFormatting>
  <conditionalFormatting sqref="F498:F500">
    <cfRule type="containsBlanks" dxfId="7839" priority="7841">
      <formula>LEN(TRIM(F498))=0</formula>
    </cfRule>
    <cfRule type="containsText" dxfId="7838" priority="7842" operator="containsText" text="Operational">
      <formula>NOT(ISERROR(SEARCH("Operational",F498)))</formula>
    </cfRule>
    <cfRule type="containsText" dxfId="7837" priority="7843" operator="containsText" text="Dn(service)">
      <formula>NOT(ISERROR(SEARCH("Dn(service)",F498)))</formula>
    </cfRule>
    <cfRule type="containsText" dxfId="7836" priority="7844" operator="containsText" text="Dn(waiting)">
      <formula>NOT(ISERROR(SEARCH("Dn(waiting)",F498)))</formula>
    </cfRule>
  </conditionalFormatting>
  <conditionalFormatting sqref="H505">
    <cfRule type="containsBlanks" dxfId="7835" priority="7817">
      <formula>LEN(TRIM(H505))=0</formula>
    </cfRule>
    <cfRule type="containsText" dxfId="7834" priority="7818" operator="containsText" text="Operational">
      <formula>NOT(ISERROR(SEARCH("Operational",H505)))</formula>
    </cfRule>
    <cfRule type="containsText" dxfId="7833" priority="7819" operator="containsText" text="Dn(service)">
      <formula>NOT(ISERROR(SEARCH("Dn(service)",H505)))</formula>
    </cfRule>
    <cfRule type="containsText" dxfId="7832" priority="7820" operator="containsText" text="Dn(waiting)">
      <formula>NOT(ISERROR(SEARCH("Dn(waiting)",H505)))</formula>
    </cfRule>
  </conditionalFormatting>
  <conditionalFormatting sqref="C498">
    <cfRule type="containsBlanks" dxfId="7831" priority="7837">
      <formula>LEN(TRIM(C498))=0</formula>
    </cfRule>
    <cfRule type="containsText" dxfId="7830" priority="7838" operator="containsText" text="Operational">
      <formula>NOT(ISERROR(SEARCH("Operational",C498)))</formula>
    </cfRule>
    <cfRule type="containsText" dxfId="7829" priority="7839" operator="containsText" text="Dn(service)">
      <formula>NOT(ISERROR(SEARCH("Dn(service)",C498)))</formula>
    </cfRule>
    <cfRule type="containsText" dxfId="7828" priority="7840" operator="containsText" text="Dn(waiting)">
      <formula>NOT(ISERROR(SEARCH("Dn(waiting)",C498)))</formula>
    </cfRule>
  </conditionalFormatting>
  <conditionalFormatting sqref="F501">
    <cfRule type="containsBlanks" dxfId="7827" priority="7833">
      <formula>LEN(TRIM(F501))=0</formula>
    </cfRule>
    <cfRule type="containsText" dxfId="7826" priority="7834" operator="containsText" text="Operational">
      <formula>NOT(ISERROR(SEARCH("Operational",F501)))</formula>
    </cfRule>
    <cfRule type="containsText" dxfId="7825" priority="7835" operator="containsText" text="Dn(service)">
      <formula>NOT(ISERROR(SEARCH("Dn(service)",F501)))</formula>
    </cfRule>
    <cfRule type="containsText" dxfId="7824" priority="7836" operator="containsText" text="Dn(waiting)">
      <formula>NOT(ISERROR(SEARCH("Dn(waiting)",F501)))</formula>
    </cfRule>
  </conditionalFormatting>
  <conditionalFormatting sqref="H485:H500">
    <cfRule type="containsBlanks" dxfId="7823" priority="7825">
      <formula>LEN(TRIM(H485))=0</formula>
    </cfRule>
    <cfRule type="containsText" dxfId="7822" priority="7826" operator="containsText" text="Operational">
      <formula>NOT(ISERROR(SEARCH("Operational",H485)))</formula>
    </cfRule>
    <cfRule type="containsText" dxfId="7821" priority="7827" operator="containsText" text="Dn(service)">
      <formula>NOT(ISERROR(SEARCH("Dn(service)",H485)))</formula>
    </cfRule>
    <cfRule type="containsText" dxfId="7820" priority="7828" operator="containsText" text="Dn(waiting)">
      <formula>NOT(ISERROR(SEARCH("Dn(waiting)",H485)))</formula>
    </cfRule>
  </conditionalFormatting>
  <conditionalFormatting sqref="H501:H504">
    <cfRule type="containsBlanks" dxfId="7819" priority="7821">
      <formula>LEN(TRIM(H501))=0</formula>
    </cfRule>
    <cfRule type="containsText" dxfId="7818" priority="7822" operator="containsText" text="Operational">
      <formula>NOT(ISERROR(SEARCH("Operational",H501)))</formula>
    </cfRule>
    <cfRule type="containsText" dxfId="7817" priority="7823" operator="containsText" text="Dn(service)">
      <formula>NOT(ISERROR(SEARCH("Dn(service)",H501)))</formula>
    </cfRule>
    <cfRule type="containsText" dxfId="7816" priority="7824" operator="containsText" text="Dn(waiting)">
      <formula>NOT(ISERROR(SEARCH("Dn(waiting)",H501)))</formula>
    </cfRule>
  </conditionalFormatting>
  <conditionalFormatting sqref="E425">
    <cfRule type="containsBlanks" dxfId="7815" priority="7813">
      <formula>LEN(TRIM(E425))=0</formula>
    </cfRule>
    <cfRule type="containsText" dxfId="7814" priority="7814" operator="containsText" text="Operational">
      <formula>NOT(ISERROR(SEARCH("Operational",E425)))</formula>
    </cfRule>
    <cfRule type="containsText" dxfId="7813" priority="7815" operator="containsText" text="Dn(service)">
      <formula>NOT(ISERROR(SEARCH("Dn(service)",E425)))</formula>
    </cfRule>
    <cfRule type="containsText" dxfId="7812" priority="7816" operator="containsText" text="Dn(waiting)">
      <formula>NOT(ISERROR(SEARCH("Dn(waiting)",E425)))</formula>
    </cfRule>
  </conditionalFormatting>
  <conditionalFormatting sqref="E396">
    <cfRule type="containsBlanks" dxfId="7811" priority="7809">
      <formula>LEN(TRIM(E396))=0</formula>
    </cfRule>
    <cfRule type="containsText" dxfId="7810" priority="7810" operator="containsText" text="Operational">
      <formula>NOT(ISERROR(SEARCH("Operational",E396)))</formula>
    </cfRule>
    <cfRule type="containsText" dxfId="7809" priority="7811" operator="containsText" text="Dn(service)">
      <formula>NOT(ISERROR(SEARCH("Dn(service)",E396)))</formula>
    </cfRule>
    <cfRule type="containsText" dxfId="7808" priority="7812" operator="containsText" text="Dn(waiting)">
      <formula>NOT(ISERROR(SEARCH("Dn(waiting)",E396)))</formula>
    </cfRule>
  </conditionalFormatting>
  <conditionalFormatting sqref="E397">
    <cfRule type="containsBlanks" dxfId="7807" priority="7805">
      <formula>LEN(TRIM(E397))=0</formula>
    </cfRule>
    <cfRule type="containsText" dxfId="7806" priority="7806" operator="containsText" text="Operational">
      <formula>NOT(ISERROR(SEARCH("Operational",E397)))</formula>
    </cfRule>
    <cfRule type="containsText" dxfId="7805" priority="7807" operator="containsText" text="Dn(service)">
      <formula>NOT(ISERROR(SEARCH("Dn(service)",E397)))</formula>
    </cfRule>
    <cfRule type="containsText" dxfId="7804" priority="7808" operator="containsText" text="Dn(waiting)">
      <formula>NOT(ISERROR(SEARCH("Dn(waiting)",E397)))</formula>
    </cfRule>
  </conditionalFormatting>
  <conditionalFormatting sqref="F343">
    <cfRule type="containsBlanks" dxfId="7803" priority="7801">
      <formula>LEN(TRIM(F343))=0</formula>
    </cfRule>
    <cfRule type="containsText" dxfId="7802" priority="7802" operator="containsText" text="Operational">
      <formula>NOT(ISERROR(SEARCH("Operational",F343)))</formula>
    </cfRule>
    <cfRule type="containsText" dxfId="7801" priority="7803" operator="containsText" text="Dn(service)">
      <formula>NOT(ISERROR(SEARCH("Dn(service)",F343)))</formula>
    </cfRule>
    <cfRule type="containsText" dxfId="7800" priority="7804" operator="containsText" text="Dn(waiting)">
      <formula>NOT(ISERROR(SEARCH("Dn(waiting)",F343)))</formula>
    </cfRule>
  </conditionalFormatting>
  <conditionalFormatting sqref="G458">
    <cfRule type="containsBlanks" dxfId="7799" priority="7797">
      <formula>LEN(TRIM(G458))=0</formula>
    </cfRule>
    <cfRule type="containsText" dxfId="7798" priority="7798" operator="containsText" text="Operational">
      <formula>NOT(ISERROR(SEARCH("Operational",G458)))</formula>
    </cfRule>
    <cfRule type="containsText" dxfId="7797" priority="7799" operator="containsText" text="Dn(service)">
      <formula>NOT(ISERROR(SEARCH("Dn(service)",G458)))</formula>
    </cfRule>
    <cfRule type="containsText" dxfId="7796" priority="7800" operator="containsText" text="Dn(waiting)">
      <formula>NOT(ISERROR(SEARCH("Dn(waiting)",G458)))</formula>
    </cfRule>
  </conditionalFormatting>
  <conditionalFormatting sqref="H444">
    <cfRule type="containsBlanks" dxfId="7795" priority="7793">
      <formula>LEN(TRIM(H444))=0</formula>
    </cfRule>
    <cfRule type="containsText" dxfId="7794" priority="7794" operator="containsText" text="Operational">
      <formula>NOT(ISERROR(SEARCH("Operational",H444)))</formula>
    </cfRule>
    <cfRule type="containsText" dxfId="7793" priority="7795" operator="containsText" text="Dn(service)">
      <formula>NOT(ISERROR(SEARCH("Dn(service)",H444)))</formula>
    </cfRule>
    <cfRule type="containsText" dxfId="7792" priority="7796" operator="containsText" text="Dn(waiting)">
      <formula>NOT(ISERROR(SEARCH("Dn(waiting)",H444)))</formula>
    </cfRule>
  </conditionalFormatting>
  <conditionalFormatting sqref="I430">
    <cfRule type="containsBlanks" dxfId="7791" priority="7789">
      <formula>LEN(TRIM(I430))=0</formula>
    </cfRule>
    <cfRule type="containsText" dxfId="7790" priority="7790" operator="containsText" text="Operational">
      <formula>NOT(ISERROR(SEARCH("Operational",I430)))</formula>
    </cfRule>
    <cfRule type="containsText" dxfId="7789" priority="7791" operator="containsText" text="Dn(service)">
      <formula>NOT(ISERROR(SEARCH("Dn(service)",I430)))</formula>
    </cfRule>
    <cfRule type="containsText" dxfId="7788" priority="7792" operator="containsText" text="Dn(waiting)">
      <formula>NOT(ISERROR(SEARCH("Dn(waiting)",I430)))</formula>
    </cfRule>
  </conditionalFormatting>
  <conditionalFormatting sqref="I429">
    <cfRule type="containsBlanks" dxfId="7787" priority="7785">
      <formula>LEN(TRIM(I429))=0</formula>
    </cfRule>
    <cfRule type="containsText" dxfId="7786" priority="7786" operator="containsText" text="Operational">
      <formula>NOT(ISERROR(SEARCH("Operational",I429)))</formula>
    </cfRule>
    <cfRule type="containsText" dxfId="7785" priority="7787" operator="containsText" text="Dn(service)">
      <formula>NOT(ISERROR(SEARCH("Dn(service)",I429)))</formula>
    </cfRule>
    <cfRule type="containsText" dxfId="7784" priority="7788" operator="containsText" text="Dn(waiting)">
      <formula>NOT(ISERROR(SEARCH("Dn(waiting)",I429)))</formula>
    </cfRule>
  </conditionalFormatting>
  <conditionalFormatting sqref="F506:I506 E512 H516 F534:F547 F549 G538 E622:E637 E639 G626">
    <cfRule type="containsBlanks" dxfId="7783" priority="7781">
      <formula>LEN(TRIM(E506))=0</formula>
    </cfRule>
    <cfRule type="containsText" dxfId="7782" priority="7782" operator="containsText" text="Operational">
      <formula>NOT(ISERROR(SEARCH("Operational",E506)))</formula>
    </cfRule>
    <cfRule type="containsText" dxfId="7781" priority="7783" operator="containsText" text="Dn(service)">
      <formula>NOT(ISERROR(SEARCH("Dn(service)",E506)))</formula>
    </cfRule>
    <cfRule type="containsText" dxfId="7780" priority="7784" operator="containsText" text="Dn(waiting)">
      <formula>NOT(ISERROR(SEARCH("Dn(waiting)",E506)))</formula>
    </cfRule>
  </conditionalFormatting>
  <conditionalFormatting sqref="D512">
    <cfRule type="containsBlanks" dxfId="7779" priority="7393">
      <formula>LEN(TRIM(D512))=0</formula>
    </cfRule>
    <cfRule type="containsText" dxfId="7778" priority="7394" operator="containsText" text="Operational">
      <formula>NOT(ISERROR(SEARCH("Operational",D512)))</formula>
    </cfRule>
    <cfRule type="containsText" dxfId="7777" priority="7395" operator="containsText" text="Dn(service)">
      <formula>NOT(ISERROR(SEARCH("Dn(service)",D512)))</formula>
    </cfRule>
    <cfRule type="containsText" dxfId="7776" priority="7396" operator="containsText" text="Dn(waiting)">
      <formula>NOT(ISERROR(SEARCH("Dn(waiting)",D512)))</formula>
    </cfRule>
  </conditionalFormatting>
  <conditionalFormatting sqref="E542">
    <cfRule type="containsBlanks" dxfId="7775" priority="7777">
      <formula>LEN(TRIM(E542))=0</formula>
    </cfRule>
    <cfRule type="containsText" dxfId="7774" priority="7778" operator="containsText" text="Operational">
      <formula>NOT(ISERROR(SEARCH("Operational",E542)))</formula>
    </cfRule>
    <cfRule type="containsText" dxfId="7773" priority="7779" operator="containsText" text="Dn(service)">
      <formula>NOT(ISERROR(SEARCH("Dn(service)",E542)))</formula>
    </cfRule>
    <cfRule type="containsText" dxfId="7772" priority="7780" operator="containsText" text="Dn(waiting)">
      <formula>NOT(ISERROR(SEARCH("Dn(waiting)",E542)))</formula>
    </cfRule>
  </conditionalFormatting>
  <conditionalFormatting sqref="E541">
    <cfRule type="containsBlanks" dxfId="7771" priority="7773">
      <formula>LEN(TRIM(E541))=0</formula>
    </cfRule>
    <cfRule type="containsText" dxfId="7770" priority="7774" operator="containsText" text="Operational">
      <formula>NOT(ISERROR(SEARCH("Operational",E541)))</formula>
    </cfRule>
    <cfRule type="containsText" dxfId="7769" priority="7775" operator="containsText" text="Dn(service)">
      <formula>NOT(ISERROR(SEARCH("Dn(service)",E541)))</formula>
    </cfRule>
    <cfRule type="containsText" dxfId="7768" priority="7776" operator="containsText" text="Dn(waiting)">
      <formula>NOT(ISERROR(SEARCH("Dn(waiting)",E541)))</formula>
    </cfRule>
  </conditionalFormatting>
  <conditionalFormatting sqref="F563:F564">
    <cfRule type="containsBlanks" dxfId="7767" priority="7769">
      <formula>LEN(TRIM(F563))=0</formula>
    </cfRule>
    <cfRule type="containsText" dxfId="7766" priority="7770" operator="containsText" text="Operational">
      <formula>NOT(ISERROR(SEARCH("Operational",F563)))</formula>
    </cfRule>
    <cfRule type="containsText" dxfId="7765" priority="7771" operator="containsText" text="Dn(service)">
      <formula>NOT(ISERROR(SEARCH("Dn(service)",F563)))</formula>
    </cfRule>
    <cfRule type="containsText" dxfId="7764" priority="7772" operator="containsText" text="Dn(waiting)">
      <formula>NOT(ISERROR(SEARCH("Dn(waiting)",F563)))</formula>
    </cfRule>
  </conditionalFormatting>
  <conditionalFormatting sqref="I572">
    <cfRule type="containsBlanks" dxfId="7763" priority="7765">
      <formula>LEN(TRIM(I572))=0</formula>
    </cfRule>
    <cfRule type="containsText" dxfId="7762" priority="7766" operator="containsText" text="Operational">
      <formula>NOT(ISERROR(SEARCH("Operational",I572)))</formula>
    </cfRule>
    <cfRule type="containsText" dxfId="7761" priority="7767" operator="containsText" text="Dn(service)">
      <formula>NOT(ISERROR(SEARCH("Dn(service)",I572)))</formula>
    </cfRule>
    <cfRule type="containsText" dxfId="7760" priority="7768" operator="containsText" text="Dn(waiting)">
      <formula>NOT(ISERROR(SEARCH("Dn(waiting)",I572)))</formula>
    </cfRule>
  </conditionalFormatting>
  <conditionalFormatting sqref="F587">
    <cfRule type="containsBlanks" dxfId="7759" priority="7761">
      <formula>LEN(TRIM(F587))=0</formula>
    </cfRule>
    <cfRule type="containsText" dxfId="7758" priority="7762" operator="containsText" text="Operational">
      <formula>NOT(ISERROR(SEARCH("Operational",F587)))</formula>
    </cfRule>
    <cfRule type="containsText" dxfId="7757" priority="7763" operator="containsText" text="Dn(service)">
      <formula>NOT(ISERROR(SEARCH("Dn(service)",F587)))</formula>
    </cfRule>
    <cfRule type="containsText" dxfId="7756" priority="7764" operator="containsText" text="Dn(waiting)">
      <formula>NOT(ISERROR(SEARCH("Dn(waiting)",F587)))</formula>
    </cfRule>
  </conditionalFormatting>
  <conditionalFormatting sqref="E619:E621">
    <cfRule type="containsBlanks" dxfId="7755" priority="7757">
      <formula>LEN(TRIM(E619))=0</formula>
    </cfRule>
    <cfRule type="containsText" dxfId="7754" priority="7758" operator="containsText" text="Operational">
      <formula>NOT(ISERROR(SEARCH("Operational",E619)))</formula>
    </cfRule>
    <cfRule type="containsText" dxfId="7753" priority="7759" operator="containsText" text="Dn(service)">
      <formula>NOT(ISERROR(SEARCH("Dn(service)",E619)))</formula>
    </cfRule>
    <cfRule type="containsText" dxfId="7752" priority="7760" operator="containsText" text="Dn(waiting)">
      <formula>NOT(ISERROR(SEARCH("Dn(waiting)",E619)))</formula>
    </cfRule>
  </conditionalFormatting>
  <conditionalFormatting sqref="E506">
    <cfRule type="containsBlanks" dxfId="7751" priority="7441">
      <formula>LEN(TRIM(E506))=0</formula>
    </cfRule>
    <cfRule type="containsText" dxfId="7750" priority="7442" operator="containsText" text="Operational">
      <formula>NOT(ISERROR(SEARCH("Operational",E506)))</formula>
    </cfRule>
    <cfRule type="containsText" dxfId="7749" priority="7443" operator="containsText" text="Dn(service)">
      <formula>NOT(ISERROR(SEARCH("Dn(service)",E506)))</formula>
    </cfRule>
    <cfRule type="containsText" dxfId="7748" priority="7444" operator="containsText" text="Dn(waiting)">
      <formula>NOT(ISERROR(SEARCH("Dn(waiting)",E506)))</formula>
    </cfRule>
  </conditionalFormatting>
  <conditionalFormatting sqref="D513">
    <cfRule type="containsBlanks" dxfId="7747" priority="7389">
      <formula>LEN(TRIM(D513))=0</formula>
    </cfRule>
    <cfRule type="containsText" dxfId="7746" priority="7390" operator="containsText" text="Operational">
      <formula>NOT(ISERROR(SEARCH("Operational",D513)))</formula>
    </cfRule>
    <cfRule type="containsText" dxfId="7745" priority="7391" operator="containsText" text="Dn(service)">
      <formula>NOT(ISERROR(SEARCH("Dn(service)",D513)))</formula>
    </cfRule>
    <cfRule type="containsText" dxfId="7744" priority="7392" operator="containsText" text="Dn(waiting)">
      <formula>NOT(ISERROR(SEARCH("Dn(waiting)",D513)))</formula>
    </cfRule>
  </conditionalFormatting>
  <conditionalFormatting sqref="C506">
    <cfRule type="containsBlanks" dxfId="7743" priority="7753">
      <formula>LEN(TRIM(C506))=0</formula>
    </cfRule>
    <cfRule type="containsText" dxfId="7742" priority="7754" operator="containsText" text="Operational">
      <formula>NOT(ISERROR(SEARCH("Operational",C506)))</formula>
    </cfRule>
    <cfRule type="containsText" dxfId="7741" priority="7755" operator="containsText" text="Dn(service)">
      <formula>NOT(ISERROR(SEARCH("Dn(service)",C506)))</formula>
    </cfRule>
    <cfRule type="containsText" dxfId="7740" priority="7756" operator="containsText" text="Dn(waiting)">
      <formula>NOT(ISERROR(SEARCH("Dn(waiting)",C506)))</formula>
    </cfRule>
  </conditionalFormatting>
  <conditionalFormatting sqref="C507">
    <cfRule type="containsBlanks" dxfId="7739" priority="7749">
      <formula>LEN(TRIM(C507))=0</formula>
    </cfRule>
    <cfRule type="containsText" dxfId="7738" priority="7750" operator="containsText" text="Operational">
      <formula>NOT(ISERROR(SEARCH("Operational",C507)))</formula>
    </cfRule>
    <cfRule type="containsText" dxfId="7737" priority="7751" operator="containsText" text="Dn(service)">
      <formula>NOT(ISERROR(SEARCH("Dn(service)",C507)))</formula>
    </cfRule>
    <cfRule type="containsText" dxfId="7736" priority="7752" operator="containsText" text="Dn(waiting)">
      <formula>NOT(ISERROR(SEARCH("Dn(waiting)",C507)))</formula>
    </cfRule>
  </conditionalFormatting>
  <conditionalFormatting sqref="F509">
    <cfRule type="containsBlanks" dxfId="7735" priority="7745">
      <formula>LEN(TRIM(F509))=0</formula>
    </cfRule>
    <cfRule type="containsText" dxfId="7734" priority="7746" operator="containsText" text="Operational">
      <formula>NOT(ISERROR(SEARCH("Operational",F509)))</formula>
    </cfRule>
    <cfRule type="containsText" dxfId="7733" priority="7747" operator="containsText" text="Dn(service)">
      <formula>NOT(ISERROR(SEARCH("Dn(service)",F509)))</formula>
    </cfRule>
    <cfRule type="containsText" dxfId="7732" priority="7748" operator="containsText" text="Dn(waiting)">
      <formula>NOT(ISERROR(SEARCH("Dn(waiting)",F509)))</formula>
    </cfRule>
  </conditionalFormatting>
  <conditionalFormatting sqref="I508">
    <cfRule type="containsBlanks" dxfId="7731" priority="7741">
      <formula>LEN(TRIM(I508))=0</formula>
    </cfRule>
    <cfRule type="containsText" dxfId="7730" priority="7742" operator="containsText" text="Operational">
      <formula>NOT(ISERROR(SEARCH("Operational",I508)))</formula>
    </cfRule>
    <cfRule type="containsText" dxfId="7729" priority="7743" operator="containsText" text="Dn(service)">
      <formula>NOT(ISERROR(SEARCH("Dn(service)",I508)))</formula>
    </cfRule>
    <cfRule type="containsText" dxfId="7728" priority="7744" operator="containsText" text="Dn(waiting)">
      <formula>NOT(ISERROR(SEARCH("Dn(waiting)",I508)))</formula>
    </cfRule>
  </conditionalFormatting>
  <conditionalFormatting sqref="I509">
    <cfRule type="containsBlanks" dxfId="7727" priority="7737">
      <formula>LEN(TRIM(I509))=0</formula>
    </cfRule>
    <cfRule type="containsText" dxfId="7726" priority="7738" operator="containsText" text="Operational">
      <formula>NOT(ISERROR(SEARCH("Operational",I509)))</formula>
    </cfRule>
    <cfRule type="containsText" dxfId="7725" priority="7739" operator="containsText" text="Dn(service)">
      <formula>NOT(ISERROR(SEARCH("Dn(service)",I509)))</formula>
    </cfRule>
    <cfRule type="containsText" dxfId="7724" priority="7740" operator="containsText" text="Dn(waiting)">
      <formula>NOT(ISERROR(SEARCH("Dn(waiting)",I509)))</formula>
    </cfRule>
  </conditionalFormatting>
  <conditionalFormatting sqref="I507">
    <cfRule type="containsBlanks" dxfId="7723" priority="7733">
      <formula>LEN(TRIM(I507))=0</formula>
    </cfRule>
    <cfRule type="containsText" dxfId="7722" priority="7734" operator="containsText" text="Operational">
      <formula>NOT(ISERROR(SEARCH("Operational",I507)))</formula>
    </cfRule>
    <cfRule type="containsText" dxfId="7721" priority="7735" operator="containsText" text="Dn(service)">
      <formula>NOT(ISERROR(SEARCH("Dn(service)",I507)))</formula>
    </cfRule>
    <cfRule type="containsText" dxfId="7720" priority="7736" operator="containsText" text="Dn(waiting)">
      <formula>NOT(ISERROR(SEARCH("Dn(waiting)",I507)))</formula>
    </cfRule>
  </conditionalFormatting>
  <conditionalFormatting sqref="C523">
    <cfRule type="containsBlanks" dxfId="7719" priority="7697">
      <formula>LEN(TRIM(C523))=0</formula>
    </cfRule>
    <cfRule type="containsText" dxfId="7718" priority="7698" operator="containsText" text="Operational">
      <formula>NOT(ISERROR(SEARCH("Operational",C523)))</formula>
    </cfRule>
    <cfRule type="containsText" dxfId="7717" priority="7699" operator="containsText" text="Dn(service)">
      <formula>NOT(ISERROR(SEARCH("Dn(service)",C523)))</formula>
    </cfRule>
    <cfRule type="containsText" dxfId="7716" priority="7700" operator="containsText" text="Dn(waiting)">
      <formula>NOT(ISERROR(SEARCH("Dn(waiting)",C523)))</formula>
    </cfRule>
  </conditionalFormatting>
  <conditionalFormatting sqref="E511">
    <cfRule type="containsBlanks" dxfId="7715" priority="7729">
      <formula>LEN(TRIM(E511))=0</formula>
    </cfRule>
    <cfRule type="containsText" dxfId="7714" priority="7730" operator="containsText" text="Operational">
      <formula>NOT(ISERROR(SEARCH("Operational",E511)))</formula>
    </cfRule>
    <cfRule type="containsText" dxfId="7713" priority="7731" operator="containsText" text="Dn(service)">
      <formula>NOT(ISERROR(SEARCH("Dn(service)",E511)))</formula>
    </cfRule>
    <cfRule type="containsText" dxfId="7712" priority="7732" operator="containsText" text="Dn(waiting)">
      <formula>NOT(ISERROR(SEARCH("Dn(waiting)",E511)))</formula>
    </cfRule>
  </conditionalFormatting>
  <conditionalFormatting sqref="I511">
    <cfRule type="containsBlanks" dxfId="7711" priority="7725">
      <formula>LEN(TRIM(I511))=0</formula>
    </cfRule>
    <cfRule type="containsText" dxfId="7710" priority="7726" operator="containsText" text="Operational">
      <formula>NOT(ISERROR(SEARCH("Operational",I511)))</formula>
    </cfRule>
    <cfRule type="containsText" dxfId="7709" priority="7727" operator="containsText" text="Dn(service)">
      <formula>NOT(ISERROR(SEARCH("Dn(service)",I511)))</formula>
    </cfRule>
    <cfRule type="containsText" dxfId="7708" priority="7728" operator="containsText" text="Dn(waiting)">
      <formula>NOT(ISERROR(SEARCH("Dn(waiting)",I511)))</formula>
    </cfRule>
  </conditionalFormatting>
  <conditionalFormatting sqref="I512">
    <cfRule type="containsBlanks" dxfId="7707" priority="7721">
      <formula>LEN(TRIM(I512))=0</formula>
    </cfRule>
    <cfRule type="containsText" dxfId="7706" priority="7722" operator="containsText" text="Operational">
      <formula>NOT(ISERROR(SEARCH("Operational",I512)))</formula>
    </cfRule>
    <cfRule type="containsText" dxfId="7705" priority="7723" operator="containsText" text="Dn(service)">
      <formula>NOT(ISERROR(SEARCH("Dn(service)",I512)))</formula>
    </cfRule>
    <cfRule type="containsText" dxfId="7704" priority="7724" operator="containsText" text="Dn(waiting)">
      <formula>NOT(ISERROR(SEARCH("Dn(waiting)",I512)))</formula>
    </cfRule>
  </conditionalFormatting>
  <conditionalFormatting sqref="I513">
    <cfRule type="containsBlanks" dxfId="7703" priority="7717">
      <formula>LEN(TRIM(I513))=0</formula>
    </cfRule>
    <cfRule type="containsText" dxfId="7702" priority="7718" operator="containsText" text="Operational">
      <formula>NOT(ISERROR(SEARCH("Operational",I513)))</formula>
    </cfRule>
    <cfRule type="containsText" dxfId="7701" priority="7719" operator="containsText" text="Dn(service)">
      <formula>NOT(ISERROR(SEARCH("Dn(service)",I513)))</formula>
    </cfRule>
    <cfRule type="containsText" dxfId="7700" priority="7720" operator="containsText" text="Dn(waiting)">
      <formula>NOT(ISERROR(SEARCH("Dn(waiting)",I513)))</formula>
    </cfRule>
  </conditionalFormatting>
  <conditionalFormatting sqref="H515">
    <cfRule type="containsBlanks" dxfId="7699" priority="7713">
      <formula>LEN(TRIM(H515))=0</formula>
    </cfRule>
    <cfRule type="containsText" dxfId="7698" priority="7714" operator="containsText" text="Operational">
      <formula>NOT(ISERROR(SEARCH("Operational",H515)))</formula>
    </cfRule>
    <cfRule type="containsText" dxfId="7697" priority="7715" operator="containsText" text="Dn(service)">
      <formula>NOT(ISERROR(SEARCH("Dn(service)",H515)))</formula>
    </cfRule>
    <cfRule type="containsText" dxfId="7696" priority="7716" operator="containsText" text="Dn(waiting)">
      <formula>NOT(ISERROR(SEARCH("Dn(waiting)",H515)))</formula>
    </cfRule>
  </conditionalFormatting>
  <conditionalFormatting sqref="C520">
    <cfRule type="containsBlanks" dxfId="7695" priority="7709">
      <formula>LEN(TRIM(C520))=0</formula>
    </cfRule>
    <cfRule type="containsText" dxfId="7694" priority="7710" operator="containsText" text="Operational">
      <formula>NOT(ISERROR(SEARCH("Operational",C520)))</formula>
    </cfRule>
    <cfRule type="containsText" dxfId="7693" priority="7711" operator="containsText" text="Dn(service)">
      <formula>NOT(ISERROR(SEARCH("Dn(service)",C520)))</formula>
    </cfRule>
    <cfRule type="containsText" dxfId="7692" priority="7712" operator="containsText" text="Dn(waiting)">
      <formula>NOT(ISERROR(SEARCH("Dn(waiting)",C520)))</formula>
    </cfRule>
  </conditionalFormatting>
  <conditionalFormatting sqref="C521">
    <cfRule type="containsBlanks" dxfId="7691" priority="7705">
      <formula>LEN(TRIM(C521))=0</formula>
    </cfRule>
    <cfRule type="containsText" dxfId="7690" priority="7706" operator="containsText" text="Operational">
      <formula>NOT(ISERROR(SEARCH("Operational",C521)))</formula>
    </cfRule>
    <cfRule type="containsText" dxfId="7689" priority="7707" operator="containsText" text="Dn(service)">
      <formula>NOT(ISERROR(SEARCH("Dn(service)",C521)))</formula>
    </cfRule>
    <cfRule type="containsText" dxfId="7688" priority="7708" operator="containsText" text="Dn(waiting)">
      <formula>NOT(ISERROR(SEARCH("Dn(waiting)",C521)))</formula>
    </cfRule>
  </conditionalFormatting>
  <conditionalFormatting sqref="C522">
    <cfRule type="containsBlanks" dxfId="7687" priority="7701">
      <formula>LEN(TRIM(C522))=0</formula>
    </cfRule>
    <cfRule type="containsText" dxfId="7686" priority="7702" operator="containsText" text="Operational">
      <formula>NOT(ISERROR(SEARCH("Operational",C522)))</formula>
    </cfRule>
    <cfRule type="containsText" dxfId="7685" priority="7703" operator="containsText" text="Dn(service)">
      <formula>NOT(ISERROR(SEARCH("Dn(service)",C522)))</formula>
    </cfRule>
    <cfRule type="containsText" dxfId="7684" priority="7704" operator="containsText" text="Dn(waiting)">
      <formula>NOT(ISERROR(SEARCH("Dn(waiting)",C522)))</formula>
    </cfRule>
  </conditionalFormatting>
  <conditionalFormatting sqref="C524">
    <cfRule type="containsBlanks" dxfId="7683" priority="7693">
      <formula>LEN(TRIM(C524))=0</formula>
    </cfRule>
    <cfRule type="containsText" dxfId="7682" priority="7694" operator="containsText" text="Operational">
      <formula>NOT(ISERROR(SEARCH("Operational",C524)))</formula>
    </cfRule>
    <cfRule type="containsText" dxfId="7681" priority="7695" operator="containsText" text="Dn(service)">
      <formula>NOT(ISERROR(SEARCH("Dn(service)",C524)))</formula>
    </cfRule>
    <cfRule type="containsText" dxfId="7680" priority="7696" operator="containsText" text="Dn(waiting)">
      <formula>NOT(ISERROR(SEARCH("Dn(waiting)",C524)))</formula>
    </cfRule>
  </conditionalFormatting>
  <conditionalFormatting sqref="F530">
    <cfRule type="containsBlanks" dxfId="7679" priority="7689">
      <formula>LEN(TRIM(F530))=0</formula>
    </cfRule>
    <cfRule type="containsText" dxfId="7678" priority="7690" operator="containsText" text="Operational">
      <formula>NOT(ISERROR(SEARCH("Operational",F530)))</formula>
    </cfRule>
    <cfRule type="containsText" dxfId="7677" priority="7691" operator="containsText" text="Dn(service)">
      <formula>NOT(ISERROR(SEARCH("Dn(service)",F530)))</formula>
    </cfRule>
    <cfRule type="containsText" dxfId="7676" priority="7692" operator="containsText" text="Dn(waiting)">
      <formula>NOT(ISERROR(SEARCH("Dn(waiting)",F530)))</formula>
    </cfRule>
  </conditionalFormatting>
  <conditionalFormatting sqref="F531">
    <cfRule type="containsBlanks" dxfId="7675" priority="7685">
      <formula>LEN(TRIM(F531))=0</formula>
    </cfRule>
    <cfRule type="containsText" dxfId="7674" priority="7686" operator="containsText" text="Operational">
      <formula>NOT(ISERROR(SEARCH("Operational",F531)))</formula>
    </cfRule>
    <cfRule type="containsText" dxfId="7673" priority="7687" operator="containsText" text="Dn(service)">
      <formula>NOT(ISERROR(SEARCH("Dn(service)",F531)))</formula>
    </cfRule>
    <cfRule type="containsText" dxfId="7672" priority="7688" operator="containsText" text="Dn(waiting)">
      <formula>NOT(ISERROR(SEARCH("Dn(waiting)",F531)))</formula>
    </cfRule>
  </conditionalFormatting>
  <conditionalFormatting sqref="F532">
    <cfRule type="containsBlanks" dxfId="7671" priority="7681">
      <formula>LEN(TRIM(F532))=0</formula>
    </cfRule>
    <cfRule type="containsText" dxfId="7670" priority="7682" operator="containsText" text="Operational">
      <formula>NOT(ISERROR(SEARCH("Operational",F532)))</formula>
    </cfRule>
    <cfRule type="containsText" dxfId="7669" priority="7683" operator="containsText" text="Dn(service)">
      <formula>NOT(ISERROR(SEARCH("Dn(service)",F532)))</formula>
    </cfRule>
    <cfRule type="containsText" dxfId="7668" priority="7684" operator="containsText" text="Dn(waiting)">
      <formula>NOT(ISERROR(SEARCH("Dn(waiting)",F532)))</formula>
    </cfRule>
  </conditionalFormatting>
  <conditionalFormatting sqref="F533">
    <cfRule type="containsBlanks" dxfId="7667" priority="7677">
      <formula>LEN(TRIM(F533))=0</formula>
    </cfRule>
    <cfRule type="containsText" dxfId="7666" priority="7678" operator="containsText" text="Operational">
      <formula>NOT(ISERROR(SEARCH("Operational",F533)))</formula>
    </cfRule>
    <cfRule type="containsText" dxfId="7665" priority="7679" operator="containsText" text="Dn(service)">
      <formula>NOT(ISERROR(SEARCH("Dn(service)",F533)))</formula>
    </cfRule>
    <cfRule type="containsText" dxfId="7664" priority="7680" operator="containsText" text="Dn(waiting)">
      <formula>NOT(ISERROR(SEARCH("Dn(waiting)",F533)))</formula>
    </cfRule>
  </conditionalFormatting>
  <conditionalFormatting sqref="I540">
    <cfRule type="containsBlanks" dxfId="7663" priority="7665">
      <formula>LEN(TRIM(I540))=0</formula>
    </cfRule>
    <cfRule type="containsText" dxfId="7662" priority="7666" operator="containsText" text="Operational">
      <formula>NOT(ISERROR(SEARCH("Operational",I540)))</formula>
    </cfRule>
    <cfRule type="containsText" dxfId="7661" priority="7667" operator="containsText" text="Dn(service)">
      <formula>NOT(ISERROR(SEARCH("Dn(service)",I540)))</formula>
    </cfRule>
    <cfRule type="containsText" dxfId="7660" priority="7668" operator="containsText" text="Dn(waiting)">
      <formula>NOT(ISERROR(SEARCH("Dn(waiting)",I540)))</formula>
    </cfRule>
  </conditionalFormatting>
  <conditionalFormatting sqref="I541">
    <cfRule type="containsBlanks" dxfId="7659" priority="7661">
      <formula>LEN(TRIM(I541))=0</formula>
    </cfRule>
    <cfRule type="containsText" dxfId="7658" priority="7662" operator="containsText" text="Operational">
      <formula>NOT(ISERROR(SEARCH("Operational",I541)))</formula>
    </cfRule>
    <cfRule type="containsText" dxfId="7657" priority="7663" operator="containsText" text="Dn(service)">
      <formula>NOT(ISERROR(SEARCH("Dn(service)",I541)))</formula>
    </cfRule>
    <cfRule type="containsText" dxfId="7656" priority="7664" operator="containsText" text="Dn(waiting)">
      <formula>NOT(ISERROR(SEARCH("Dn(waiting)",I541)))</formula>
    </cfRule>
  </conditionalFormatting>
  <conditionalFormatting sqref="I538">
    <cfRule type="containsBlanks" dxfId="7655" priority="7673">
      <formula>LEN(TRIM(I538))=0</formula>
    </cfRule>
    <cfRule type="containsText" dxfId="7654" priority="7674" operator="containsText" text="Operational">
      <formula>NOT(ISERROR(SEARCH("Operational",I538)))</formula>
    </cfRule>
    <cfRule type="containsText" dxfId="7653" priority="7675" operator="containsText" text="Dn(service)">
      <formula>NOT(ISERROR(SEARCH("Dn(service)",I538)))</formula>
    </cfRule>
    <cfRule type="containsText" dxfId="7652" priority="7676" operator="containsText" text="Dn(waiting)">
      <formula>NOT(ISERROR(SEARCH("Dn(waiting)",I538)))</formula>
    </cfRule>
  </conditionalFormatting>
  <conditionalFormatting sqref="I539">
    <cfRule type="containsBlanks" dxfId="7651" priority="7669">
      <formula>LEN(TRIM(I539))=0</formula>
    </cfRule>
    <cfRule type="containsText" dxfId="7650" priority="7670" operator="containsText" text="Operational">
      <formula>NOT(ISERROR(SEARCH("Operational",I539)))</formula>
    </cfRule>
    <cfRule type="containsText" dxfId="7649" priority="7671" operator="containsText" text="Dn(service)">
      <formula>NOT(ISERROR(SEARCH("Dn(service)",I539)))</formula>
    </cfRule>
    <cfRule type="containsText" dxfId="7648" priority="7672" operator="containsText" text="Dn(waiting)">
      <formula>NOT(ISERROR(SEARCH("Dn(waiting)",I539)))</formula>
    </cfRule>
  </conditionalFormatting>
  <conditionalFormatting sqref="I542">
    <cfRule type="containsBlanks" dxfId="7647" priority="7657">
      <formula>LEN(TRIM(I542))=0</formula>
    </cfRule>
    <cfRule type="containsText" dxfId="7646" priority="7658" operator="containsText" text="Operational">
      <formula>NOT(ISERROR(SEARCH("Operational",I542)))</formula>
    </cfRule>
    <cfRule type="containsText" dxfId="7645" priority="7659" operator="containsText" text="Dn(service)">
      <formula>NOT(ISERROR(SEARCH("Dn(service)",I542)))</formula>
    </cfRule>
    <cfRule type="containsText" dxfId="7644" priority="7660" operator="containsText" text="Dn(waiting)">
      <formula>NOT(ISERROR(SEARCH("Dn(waiting)",I542)))</formula>
    </cfRule>
  </conditionalFormatting>
  <conditionalFormatting sqref="H552">
    <cfRule type="containsBlanks" dxfId="7643" priority="7653">
      <formula>LEN(TRIM(H552))=0</formula>
    </cfRule>
    <cfRule type="containsText" dxfId="7642" priority="7654" operator="containsText" text="Operational">
      <formula>NOT(ISERROR(SEARCH("Operational",H552)))</formula>
    </cfRule>
    <cfRule type="containsText" dxfId="7641" priority="7655" operator="containsText" text="Dn(service)">
      <formula>NOT(ISERROR(SEARCH("Dn(service)",H552)))</formula>
    </cfRule>
    <cfRule type="containsText" dxfId="7640" priority="7656" operator="containsText" text="Dn(waiting)">
      <formula>NOT(ISERROR(SEARCH("Dn(waiting)",H552)))</formula>
    </cfRule>
  </conditionalFormatting>
  <conditionalFormatting sqref="H553">
    <cfRule type="containsBlanks" dxfId="7639" priority="7649">
      <formula>LEN(TRIM(H553))=0</formula>
    </cfRule>
    <cfRule type="containsText" dxfId="7638" priority="7650" operator="containsText" text="Operational">
      <formula>NOT(ISERROR(SEARCH("Operational",H553)))</formula>
    </cfRule>
    <cfRule type="containsText" dxfId="7637" priority="7651" operator="containsText" text="Dn(service)">
      <formula>NOT(ISERROR(SEARCH("Dn(service)",H553)))</formula>
    </cfRule>
    <cfRule type="containsText" dxfId="7636" priority="7652" operator="containsText" text="Dn(waiting)">
      <formula>NOT(ISERROR(SEARCH("Dn(waiting)",H553)))</formula>
    </cfRule>
  </conditionalFormatting>
  <conditionalFormatting sqref="H554">
    <cfRule type="containsBlanks" dxfId="7635" priority="7645">
      <formula>LEN(TRIM(H554))=0</formula>
    </cfRule>
    <cfRule type="containsText" dxfId="7634" priority="7646" operator="containsText" text="Operational">
      <formula>NOT(ISERROR(SEARCH("Operational",H554)))</formula>
    </cfRule>
    <cfRule type="containsText" dxfId="7633" priority="7647" operator="containsText" text="Dn(service)">
      <formula>NOT(ISERROR(SEARCH("Dn(service)",H554)))</formula>
    </cfRule>
    <cfRule type="containsText" dxfId="7632" priority="7648" operator="containsText" text="Dn(waiting)">
      <formula>NOT(ISERROR(SEARCH("Dn(waiting)",H554)))</formula>
    </cfRule>
  </conditionalFormatting>
  <conditionalFormatting sqref="F559">
    <cfRule type="containsBlanks" dxfId="7631" priority="7641">
      <formula>LEN(TRIM(F559))=0</formula>
    </cfRule>
    <cfRule type="containsText" dxfId="7630" priority="7642" operator="containsText" text="Operational">
      <formula>NOT(ISERROR(SEARCH("Operational",F559)))</formula>
    </cfRule>
    <cfRule type="containsText" dxfId="7629" priority="7643" operator="containsText" text="Dn(service)">
      <formula>NOT(ISERROR(SEARCH("Dn(service)",F559)))</formula>
    </cfRule>
    <cfRule type="containsText" dxfId="7628" priority="7644" operator="containsText" text="Dn(waiting)">
      <formula>NOT(ISERROR(SEARCH("Dn(waiting)",F559)))</formula>
    </cfRule>
  </conditionalFormatting>
  <conditionalFormatting sqref="F560">
    <cfRule type="containsBlanks" dxfId="7627" priority="7637">
      <formula>LEN(TRIM(F560))=0</formula>
    </cfRule>
    <cfRule type="containsText" dxfId="7626" priority="7638" operator="containsText" text="Operational">
      <formula>NOT(ISERROR(SEARCH("Operational",F560)))</formula>
    </cfRule>
    <cfRule type="containsText" dxfId="7625" priority="7639" operator="containsText" text="Dn(service)">
      <formula>NOT(ISERROR(SEARCH("Dn(service)",F560)))</formula>
    </cfRule>
    <cfRule type="containsText" dxfId="7624" priority="7640" operator="containsText" text="Dn(waiting)">
      <formula>NOT(ISERROR(SEARCH("Dn(waiting)",F560)))</formula>
    </cfRule>
  </conditionalFormatting>
  <conditionalFormatting sqref="F561">
    <cfRule type="containsBlanks" dxfId="7623" priority="7633">
      <formula>LEN(TRIM(F561))=0</formula>
    </cfRule>
    <cfRule type="containsText" dxfId="7622" priority="7634" operator="containsText" text="Operational">
      <formula>NOT(ISERROR(SEARCH("Operational",F561)))</formula>
    </cfRule>
    <cfRule type="containsText" dxfId="7621" priority="7635" operator="containsText" text="Dn(service)">
      <formula>NOT(ISERROR(SEARCH("Dn(service)",F561)))</formula>
    </cfRule>
    <cfRule type="containsText" dxfId="7620" priority="7636" operator="containsText" text="Dn(waiting)">
      <formula>NOT(ISERROR(SEARCH("Dn(waiting)",F561)))</formula>
    </cfRule>
  </conditionalFormatting>
  <conditionalFormatting sqref="F562">
    <cfRule type="containsBlanks" dxfId="7619" priority="7629">
      <formula>LEN(TRIM(F562))=0</formula>
    </cfRule>
    <cfRule type="containsText" dxfId="7618" priority="7630" operator="containsText" text="Operational">
      <formula>NOT(ISERROR(SEARCH("Operational",F562)))</formula>
    </cfRule>
    <cfRule type="containsText" dxfId="7617" priority="7631" operator="containsText" text="Dn(service)">
      <formula>NOT(ISERROR(SEARCH("Dn(service)",F562)))</formula>
    </cfRule>
    <cfRule type="containsText" dxfId="7616" priority="7632" operator="containsText" text="Dn(waiting)">
      <formula>NOT(ISERROR(SEARCH("Dn(waiting)",F562)))</formula>
    </cfRule>
  </conditionalFormatting>
  <conditionalFormatting sqref="I568">
    <cfRule type="containsBlanks" dxfId="7615" priority="7625">
      <formula>LEN(TRIM(I568))=0</formula>
    </cfRule>
    <cfRule type="containsText" dxfId="7614" priority="7626" operator="containsText" text="Operational">
      <formula>NOT(ISERROR(SEARCH("Operational",I568)))</formula>
    </cfRule>
    <cfRule type="containsText" dxfId="7613" priority="7627" operator="containsText" text="Dn(service)">
      <formula>NOT(ISERROR(SEARCH("Dn(service)",I568)))</formula>
    </cfRule>
    <cfRule type="containsText" dxfId="7612" priority="7628" operator="containsText" text="Dn(waiting)">
      <formula>NOT(ISERROR(SEARCH("Dn(waiting)",I568)))</formula>
    </cfRule>
  </conditionalFormatting>
  <conditionalFormatting sqref="I569">
    <cfRule type="containsBlanks" dxfId="7611" priority="7621">
      <formula>LEN(TRIM(I569))=0</formula>
    </cfRule>
    <cfRule type="containsText" dxfId="7610" priority="7622" operator="containsText" text="Operational">
      <formula>NOT(ISERROR(SEARCH("Operational",I569)))</formula>
    </cfRule>
    <cfRule type="containsText" dxfId="7609" priority="7623" operator="containsText" text="Dn(service)">
      <formula>NOT(ISERROR(SEARCH("Dn(service)",I569)))</formula>
    </cfRule>
    <cfRule type="containsText" dxfId="7608" priority="7624" operator="containsText" text="Dn(waiting)">
      <formula>NOT(ISERROR(SEARCH("Dn(waiting)",I569)))</formula>
    </cfRule>
  </conditionalFormatting>
  <conditionalFormatting sqref="I570">
    <cfRule type="containsBlanks" dxfId="7607" priority="7617">
      <formula>LEN(TRIM(I570))=0</formula>
    </cfRule>
    <cfRule type="containsText" dxfId="7606" priority="7618" operator="containsText" text="Operational">
      <formula>NOT(ISERROR(SEARCH("Operational",I570)))</formula>
    </cfRule>
    <cfRule type="containsText" dxfId="7605" priority="7619" operator="containsText" text="Dn(service)">
      <formula>NOT(ISERROR(SEARCH("Dn(service)",I570)))</formula>
    </cfRule>
    <cfRule type="containsText" dxfId="7604" priority="7620" operator="containsText" text="Dn(waiting)">
      <formula>NOT(ISERROR(SEARCH("Dn(waiting)",I570)))</formula>
    </cfRule>
  </conditionalFormatting>
  <conditionalFormatting sqref="I571">
    <cfRule type="containsBlanks" dxfId="7603" priority="7613">
      <formula>LEN(TRIM(I571))=0</formula>
    </cfRule>
    <cfRule type="containsText" dxfId="7602" priority="7614" operator="containsText" text="Operational">
      <formula>NOT(ISERROR(SEARCH("Operational",I571)))</formula>
    </cfRule>
    <cfRule type="containsText" dxfId="7601" priority="7615" operator="containsText" text="Dn(service)">
      <formula>NOT(ISERROR(SEARCH("Dn(service)",I571)))</formula>
    </cfRule>
    <cfRule type="containsText" dxfId="7600" priority="7616" operator="containsText" text="Dn(waiting)">
      <formula>NOT(ISERROR(SEARCH("Dn(waiting)",I571)))</formula>
    </cfRule>
  </conditionalFormatting>
  <conditionalFormatting sqref="E569">
    <cfRule type="containsBlanks" dxfId="7599" priority="7609">
      <formula>LEN(TRIM(E569))=0</formula>
    </cfRule>
    <cfRule type="containsText" dxfId="7598" priority="7610" operator="containsText" text="Operational">
      <formula>NOT(ISERROR(SEARCH("Operational",E569)))</formula>
    </cfRule>
    <cfRule type="containsText" dxfId="7597" priority="7611" operator="containsText" text="Dn(service)">
      <formula>NOT(ISERROR(SEARCH("Dn(service)",E569)))</formula>
    </cfRule>
    <cfRule type="containsText" dxfId="7596" priority="7612" operator="containsText" text="Dn(waiting)">
      <formula>NOT(ISERROR(SEARCH("Dn(waiting)",E569)))</formula>
    </cfRule>
  </conditionalFormatting>
  <conditionalFormatting sqref="E570">
    <cfRule type="containsBlanks" dxfId="7595" priority="7605">
      <formula>LEN(TRIM(E570))=0</formula>
    </cfRule>
    <cfRule type="containsText" dxfId="7594" priority="7606" operator="containsText" text="Operational">
      <formula>NOT(ISERROR(SEARCH("Operational",E570)))</formula>
    </cfRule>
    <cfRule type="containsText" dxfId="7593" priority="7607" operator="containsText" text="Dn(service)">
      <formula>NOT(ISERROR(SEARCH("Dn(service)",E570)))</formula>
    </cfRule>
    <cfRule type="containsText" dxfId="7592" priority="7608" operator="containsText" text="Dn(waiting)">
      <formula>NOT(ISERROR(SEARCH("Dn(waiting)",E570)))</formula>
    </cfRule>
  </conditionalFormatting>
  <conditionalFormatting sqref="C573">
    <cfRule type="containsBlanks" dxfId="7591" priority="7601">
      <formula>LEN(TRIM(C573))=0</formula>
    </cfRule>
    <cfRule type="containsText" dxfId="7590" priority="7602" operator="containsText" text="Operational">
      <formula>NOT(ISERROR(SEARCH("Operational",C573)))</formula>
    </cfRule>
    <cfRule type="containsText" dxfId="7589" priority="7603" operator="containsText" text="Dn(service)">
      <formula>NOT(ISERROR(SEARCH("Dn(service)",C573)))</formula>
    </cfRule>
    <cfRule type="containsText" dxfId="7588" priority="7604" operator="containsText" text="Dn(waiting)">
      <formula>NOT(ISERROR(SEARCH("Dn(waiting)",C573)))</formula>
    </cfRule>
  </conditionalFormatting>
  <conditionalFormatting sqref="C574">
    <cfRule type="containsBlanks" dxfId="7587" priority="7597">
      <formula>LEN(TRIM(C574))=0</formula>
    </cfRule>
    <cfRule type="containsText" dxfId="7586" priority="7598" operator="containsText" text="Operational">
      <formula>NOT(ISERROR(SEARCH("Operational",C574)))</formula>
    </cfRule>
    <cfRule type="containsText" dxfId="7585" priority="7599" operator="containsText" text="Dn(service)">
      <formula>NOT(ISERROR(SEARCH("Dn(service)",C574)))</formula>
    </cfRule>
    <cfRule type="containsText" dxfId="7584" priority="7600" operator="containsText" text="Dn(waiting)">
      <formula>NOT(ISERROR(SEARCH("Dn(waiting)",C574)))</formula>
    </cfRule>
  </conditionalFormatting>
  <conditionalFormatting sqref="H577">
    <cfRule type="containsBlanks" dxfId="7583" priority="7593">
      <formula>LEN(TRIM(H577))=0</formula>
    </cfRule>
    <cfRule type="containsText" dxfId="7582" priority="7594" operator="containsText" text="Operational">
      <formula>NOT(ISERROR(SEARCH("Operational",H577)))</formula>
    </cfRule>
    <cfRule type="containsText" dxfId="7581" priority="7595" operator="containsText" text="Dn(service)">
      <formula>NOT(ISERROR(SEARCH("Dn(service)",H577)))</formula>
    </cfRule>
    <cfRule type="containsText" dxfId="7580" priority="7596" operator="containsText" text="Dn(waiting)">
      <formula>NOT(ISERROR(SEARCH("Dn(waiting)",H577)))</formula>
    </cfRule>
  </conditionalFormatting>
  <conditionalFormatting sqref="H578">
    <cfRule type="containsBlanks" dxfId="7579" priority="7589">
      <formula>LEN(TRIM(H578))=0</formula>
    </cfRule>
    <cfRule type="containsText" dxfId="7578" priority="7590" operator="containsText" text="Operational">
      <formula>NOT(ISERROR(SEARCH("Operational",H578)))</formula>
    </cfRule>
    <cfRule type="containsText" dxfId="7577" priority="7591" operator="containsText" text="Dn(service)">
      <formula>NOT(ISERROR(SEARCH("Dn(service)",H578)))</formula>
    </cfRule>
    <cfRule type="containsText" dxfId="7576" priority="7592" operator="containsText" text="Dn(waiting)">
      <formula>NOT(ISERROR(SEARCH("Dn(waiting)",H578)))</formula>
    </cfRule>
  </conditionalFormatting>
  <conditionalFormatting sqref="H579">
    <cfRule type="containsBlanks" dxfId="7575" priority="7585">
      <formula>LEN(TRIM(H579))=0</formula>
    </cfRule>
    <cfRule type="containsText" dxfId="7574" priority="7586" operator="containsText" text="Operational">
      <formula>NOT(ISERROR(SEARCH("Operational",H579)))</formula>
    </cfRule>
    <cfRule type="containsText" dxfId="7573" priority="7587" operator="containsText" text="Dn(service)">
      <formula>NOT(ISERROR(SEARCH("Dn(service)",H579)))</formula>
    </cfRule>
    <cfRule type="containsText" dxfId="7572" priority="7588" operator="containsText" text="Dn(waiting)">
      <formula>NOT(ISERROR(SEARCH("Dn(waiting)",H579)))</formula>
    </cfRule>
  </conditionalFormatting>
  <conditionalFormatting sqref="H580">
    <cfRule type="containsBlanks" dxfId="7571" priority="7581">
      <formula>LEN(TRIM(H580))=0</formula>
    </cfRule>
    <cfRule type="containsText" dxfId="7570" priority="7582" operator="containsText" text="Operational">
      <formula>NOT(ISERROR(SEARCH("Operational",H580)))</formula>
    </cfRule>
    <cfRule type="containsText" dxfId="7569" priority="7583" operator="containsText" text="Dn(service)">
      <formula>NOT(ISERROR(SEARCH("Dn(service)",H580)))</formula>
    </cfRule>
    <cfRule type="containsText" dxfId="7568" priority="7584" operator="containsText" text="Dn(waiting)">
      <formula>NOT(ISERROR(SEARCH("Dn(waiting)",H580)))</formula>
    </cfRule>
  </conditionalFormatting>
  <conditionalFormatting sqref="E593">
    <cfRule type="containsBlanks" dxfId="7567" priority="7577">
      <formula>LEN(TRIM(E593))=0</formula>
    </cfRule>
    <cfRule type="containsText" dxfId="7566" priority="7578" operator="containsText" text="Operational">
      <formula>NOT(ISERROR(SEARCH("Operational",E593)))</formula>
    </cfRule>
    <cfRule type="containsText" dxfId="7565" priority="7579" operator="containsText" text="Dn(service)">
      <formula>NOT(ISERROR(SEARCH("Dn(service)",E593)))</formula>
    </cfRule>
    <cfRule type="containsText" dxfId="7564" priority="7580" operator="containsText" text="Dn(waiting)">
      <formula>NOT(ISERROR(SEARCH("Dn(waiting)",E593)))</formula>
    </cfRule>
  </conditionalFormatting>
  <conditionalFormatting sqref="H637:H639 F641:F642">
    <cfRule type="containsBlanks" dxfId="7563" priority="7549">
      <formula>LEN(TRIM(F637))=0</formula>
    </cfRule>
    <cfRule type="containsText" dxfId="7562" priority="7550" operator="containsText" text="Operational">
      <formula>NOT(ISERROR(SEARCH("Operational",F637)))</formula>
    </cfRule>
    <cfRule type="containsText" dxfId="7561" priority="7551" operator="containsText" text="Dn(service)">
      <formula>NOT(ISERROR(SEARCH("Dn(service)",F637)))</formula>
    </cfRule>
    <cfRule type="containsText" dxfId="7560" priority="7552" operator="containsText" text="Dn(waiting)">
      <formula>NOT(ISERROR(SEARCH("Dn(waiting)",F637)))</formula>
    </cfRule>
  </conditionalFormatting>
  <conditionalFormatting sqref="H605:H606">
    <cfRule type="containsBlanks" dxfId="7559" priority="7573">
      <formula>LEN(TRIM(H605))=0</formula>
    </cfRule>
    <cfRule type="containsText" dxfId="7558" priority="7574" operator="containsText" text="Operational">
      <formula>NOT(ISERROR(SEARCH("Operational",H605)))</formula>
    </cfRule>
    <cfRule type="containsText" dxfId="7557" priority="7575" operator="containsText" text="Dn(service)">
      <formula>NOT(ISERROR(SEARCH("Dn(service)",H605)))</formula>
    </cfRule>
    <cfRule type="containsText" dxfId="7556" priority="7576" operator="containsText" text="Dn(waiting)">
      <formula>NOT(ISERROR(SEARCH("Dn(waiting)",H605)))</formula>
    </cfRule>
  </conditionalFormatting>
  <conditionalFormatting sqref="H607">
    <cfRule type="containsBlanks" dxfId="7555" priority="7569">
      <formula>LEN(TRIM(H607))=0</formula>
    </cfRule>
    <cfRule type="containsText" dxfId="7554" priority="7570" operator="containsText" text="Operational">
      <formula>NOT(ISERROR(SEARCH("Operational",H607)))</formula>
    </cfRule>
    <cfRule type="containsText" dxfId="7553" priority="7571" operator="containsText" text="Dn(service)">
      <formula>NOT(ISERROR(SEARCH("Dn(service)",H607)))</formula>
    </cfRule>
    <cfRule type="containsText" dxfId="7552" priority="7572" operator="containsText" text="Dn(waiting)">
      <formula>NOT(ISERROR(SEARCH("Dn(waiting)",H607)))</formula>
    </cfRule>
  </conditionalFormatting>
  <conditionalFormatting sqref="E618">
    <cfRule type="containsBlanks" dxfId="7551" priority="7565">
      <formula>LEN(TRIM(E618))=0</formula>
    </cfRule>
    <cfRule type="containsText" dxfId="7550" priority="7566" operator="containsText" text="Operational">
      <formula>NOT(ISERROR(SEARCH("Operational",E618)))</formula>
    </cfRule>
    <cfRule type="containsText" dxfId="7549" priority="7567" operator="containsText" text="Dn(service)">
      <formula>NOT(ISERROR(SEARCH("Dn(service)",E618)))</formula>
    </cfRule>
    <cfRule type="containsText" dxfId="7548" priority="7568" operator="containsText" text="Dn(waiting)">
      <formula>NOT(ISERROR(SEARCH("Dn(waiting)",E618)))</formula>
    </cfRule>
  </conditionalFormatting>
  <conditionalFormatting sqref="F613:F616">
    <cfRule type="containsBlanks" dxfId="7547" priority="7561">
      <formula>LEN(TRIM(F613))=0</formula>
    </cfRule>
    <cfRule type="containsText" dxfId="7546" priority="7562" operator="containsText" text="Operational">
      <formula>NOT(ISERROR(SEARCH("Operational",F613)))</formula>
    </cfRule>
    <cfRule type="containsText" dxfId="7545" priority="7563" operator="containsText" text="Dn(service)">
      <formula>NOT(ISERROR(SEARCH("Dn(service)",F613)))</formula>
    </cfRule>
    <cfRule type="containsText" dxfId="7544" priority="7564" operator="containsText" text="Dn(waiting)">
      <formula>NOT(ISERROR(SEARCH("Dn(waiting)",F613)))</formula>
    </cfRule>
  </conditionalFormatting>
  <conditionalFormatting sqref="I510">
    <cfRule type="containsBlanks" dxfId="7543" priority="7537">
      <formula>LEN(TRIM(I510))=0</formula>
    </cfRule>
    <cfRule type="containsText" dxfId="7542" priority="7538" operator="containsText" text="Operational">
      <formula>NOT(ISERROR(SEARCH("Operational",I510)))</formula>
    </cfRule>
    <cfRule type="containsText" dxfId="7541" priority="7539" operator="containsText" text="Dn(service)">
      <formula>NOT(ISERROR(SEARCH("Dn(service)",I510)))</formula>
    </cfRule>
    <cfRule type="containsText" dxfId="7540" priority="7540" operator="containsText" text="Dn(waiting)">
      <formula>NOT(ISERROR(SEARCH("Dn(waiting)",I510)))</formula>
    </cfRule>
  </conditionalFormatting>
  <conditionalFormatting sqref="I624:I626">
    <cfRule type="containsBlanks" dxfId="7539" priority="7557">
      <formula>LEN(TRIM(I624))=0</formula>
    </cfRule>
    <cfRule type="containsText" dxfId="7538" priority="7558" operator="containsText" text="Operational">
      <formula>NOT(ISERROR(SEARCH("Operational",I624)))</formula>
    </cfRule>
    <cfRule type="containsText" dxfId="7537" priority="7559" operator="containsText" text="Dn(service)">
      <formula>NOT(ISERROR(SEARCH("Dn(service)",I624)))</formula>
    </cfRule>
    <cfRule type="containsText" dxfId="7536" priority="7560" operator="containsText" text="Dn(waiting)">
      <formula>NOT(ISERROR(SEARCH("Dn(waiting)",I624)))</formula>
    </cfRule>
  </conditionalFormatting>
  <conditionalFormatting sqref="C632:C634">
    <cfRule type="containsBlanks" dxfId="7535" priority="7553">
      <formula>LEN(TRIM(C632))=0</formula>
    </cfRule>
    <cfRule type="containsText" dxfId="7534" priority="7554" operator="containsText" text="Operational">
      <formula>NOT(ISERROR(SEARCH("Operational",C632)))</formula>
    </cfRule>
    <cfRule type="containsText" dxfId="7533" priority="7555" operator="containsText" text="Dn(service)">
      <formula>NOT(ISERROR(SEARCH("Dn(service)",C632)))</formula>
    </cfRule>
    <cfRule type="containsText" dxfId="7532" priority="7556" operator="containsText" text="Dn(waiting)">
      <formula>NOT(ISERROR(SEARCH("Dn(waiting)",C632)))</formula>
    </cfRule>
  </conditionalFormatting>
  <conditionalFormatting sqref="F507">
    <cfRule type="containsBlanks" dxfId="7531" priority="7545">
      <formula>LEN(TRIM(F507))=0</formula>
    </cfRule>
    <cfRule type="containsText" dxfId="7530" priority="7546" operator="containsText" text="Operational">
      <formula>NOT(ISERROR(SEARCH("Operational",F507)))</formula>
    </cfRule>
    <cfRule type="containsText" dxfId="7529" priority="7547" operator="containsText" text="Dn(service)">
      <formula>NOT(ISERROR(SEARCH("Dn(service)",F507)))</formula>
    </cfRule>
    <cfRule type="containsText" dxfId="7528" priority="7548" operator="containsText" text="Dn(waiting)">
      <formula>NOT(ISERROR(SEARCH("Dn(waiting)",F507)))</formula>
    </cfRule>
  </conditionalFormatting>
  <conditionalFormatting sqref="F508">
    <cfRule type="containsBlanks" dxfId="7527" priority="7541">
      <formula>LEN(TRIM(F508))=0</formula>
    </cfRule>
    <cfRule type="containsText" dxfId="7526" priority="7542" operator="containsText" text="Operational">
      <formula>NOT(ISERROR(SEARCH("Operational",F508)))</formula>
    </cfRule>
    <cfRule type="containsText" dxfId="7525" priority="7543" operator="containsText" text="Dn(service)">
      <formula>NOT(ISERROR(SEARCH("Dn(service)",F508)))</formula>
    </cfRule>
    <cfRule type="containsText" dxfId="7524" priority="7544" operator="containsText" text="Dn(waiting)">
      <formula>NOT(ISERROR(SEARCH("Dn(waiting)",F508)))</formula>
    </cfRule>
  </conditionalFormatting>
  <conditionalFormatting sqref="F586">
    <cfRule type="containsBlanks" dxfId="7523" priority="7533">
      <formula>LEN(TRIM(F586))=0</formula>
    </cfRule>
    <cfRule type="containsText" dxfId="7522" priority="7534" operator="containsText" text="Operational">
      <formula>NOT(ISERROR(SEARCH("Operational",F586)))</formula>
    </cfRule>
    <cfRule type="containsText" dxfId="7521" priority="7535" operator="containsText" text="Dn(service)">
      <formula>NOT(ISERROR(SEARCH("Dn(service)",F586)))</formula>
    </cfRule>
    <cfRule type="containsText" dxfId="7520" priority="7536" operator="containsText" text="Dn(waiting)">
      <formula>NOT(ISERROR(SEARCH("Dn(waiting)",F586)))</formula>
    </cfRule>
  </conditionalFormatting>
  <conditionalFormatting sqref="F585">
    <cfRule type="containsBlanks" dxfId="7519" priority="7529">
      <formula>LEN(TRIM(F585))=0</formula>
    </cfRule>
    <cfRule type="containsText" dxfId="7518" priority="7530" operator="containsText" text="Operational">
      <formula>NOT(ISERROR(SEARCH("Operational",F585)))</formula>
    </cfRule>
    <cfRule type="containsText" dxfId="7517" priority="7531" operator="containsText" text="Dn(service)">
      <formula>NOT(ISERROR(SEARCH("Dn(service)",F585)))</formula>
    </cfRule>
    <cfRule type="containsText" dxfId="7516" priority="7532" operator="containsText" text="Dn(waiting)">
      <formula>NOT(ISERROR(SEARCH("Dn(waiting)",F585)))</formula>
    </cfRule>
  </conditionalFormatting>
  <conditionalFormatting sqref="D661:D664 I667:I668 C666:C668 G659 I659">
    <cfRule type="containsBlanks" dxfId="7515" priority="7525">
      <formula>LEN(TRIM(C659))=0</formula>
    </cfRule>
    <cfRule type="containsText" dxfId="7514" priority="7526" operator="containsText" text="Operational">
      <formula>NOT(ISERROR(SEARCH("Operational",C659)))</formula>
    </cfRule>
    <cfRule type="containsText" dxfId="7513" priority="7527" operator="containsText" text="Dn(service)">
      <formula>NOT(ISERROR(SEARCH("Dn(service)",C659)))</formula>
    </cfRule>
    <cfRule type="containsText" dxfId="7512" priority="7528" operator="containsText" text="Dn(waiting)">
      <formula>NOT(ISERROR(SEARCH("Dn(waiting)",C659)))</formula>
    </cfRule>
  </conditionalFormatting>
  <conditionalFormatting sqref="G668">
    <cfRule type="containsBlanks" dxfId="7511" priority="7477">
      <formula>LEN(TRIM(G668))=0</formula>
    </cfRule>
    <cfRule type="containsText" dxfId="7510" priority="7478" operator="containsText" text="Operational">
      <formula>NOT(ISERROR(SEARCH("Operational",G668)))</formula>
    </cfRule>
    <cfRule type="containsText" dxfId="7509" priority="7479" operator="containsText" text="Dn(service)">
      <formula>NOT(ISERROR(SEARCH("Dn(service)",G668)))</formula>
    </cfRule>
    <cfRule type="containsText" dxfId="7508" priority="7480" operator="containsText" text="Dn(waiting)">
      <formula>NOT(ISERROR(SEARCH("Dn(waiting)",G668)))</formula>
    </cfRule>
  </conditionalFormatting>
  <conditionalFormatting sqref="I664">
    <cfRule type="containsBlanks" dxfId="7507" priority="7497">
      <formula>LEN(TRIM(I664))=0</formula>
    </cfRule>
    <cfRule type="containsText" dxfId="7506" priority="7498" operator="containsText" text="Operational">
      <formula>NOT(ISERROR(SEARCH("Operational",I664)))</formula>
    </cfRule>
    <cfRule type="containsText" dxfId="7505" priority="7499" operator="containsText" text="Dn(service)">
      <formula>NOT(ISERROR(SEARCH("Dn(service)",I664)))</formula>
    </cfRule>
    <cfRule type="containsText" dxfId="7504" priority="7500" operator="containsText" text="Dn(waiting)">
      <formula>NOT(ISERROR(SEARCH("Dn(waiting)",I664)))</formula>
    </cfRule>
  </conditionalFormatting>
  <conditionalFormatting sqref="I665">
    <cfRule type="containsBlanks" dxfId="7503" priority="7493">
      <formula>LEN(TRIM(I665))=0</formula>
    </cfRule>
    <cfRule type="containsText" dxfId="7502" priority="7494" operator="containsText" text="Operational">
      <formula>NOT(ISERROR(SEARCH("Operational",I665)))</formula>
    </cfRule>
    <cfRule type="containsText" dxfId="7501" priority="7495" operator="containsText" text="Dn(service)">
      <formula>NOT(ISERROR(SEARCH("Dn(service)",I665)))</formula>
    </cfRule>
    <cfRule type="containsText" dxfId="7500" priority="7496" operator="containsText" text="Dn(waiting)">
      <formula>NOT(ISERROR(SEARCH("Dn(waiting)",I665)))</formula>
    </cfRule>
  </conditionalFormatting>
  <conditionalFormatting sqref="G662">
    <cfRule type="containsBlanks" dxfId="7499" priority="7521">
      <formula>LEN(TRIM(G662))=0</formula>
    </cfRule>
    <cfRule type="containsText" dxfId="7498" priority="7522" operator="containsText" text="Operational">
      <formula>NOT(ISERROR(SEARCH("Operational",G662)))</formula>
    </cfRule>
    <cfRule type="containsText" dxfId="7497" priority="7523" operator="containsText" text="Dn(service)">
      <formula>NOT(ISERROR(SEARCH("Dn(service)",G662)))</formula>
    </cfRule>
    <cfRule type="containsText" dxfId="7496" priority="7524" operator="containsText" text="Dn(waiting)">
      <formula>NOT(ISERROR(SEARCH("Dn(waiting)",G662)))</formula>
    </cfRule>
  </conditionalFormatting>
  <conditionalFormatting sqref="G663">
    <cfRule type="containsBlanks" dxfId="7495" priority="7517">
      <formula>LEN(TRIM(G663))=0</formula>
    </cfRule>
    <cfRule type="containsText" dxfId="7494" priority="7518" operator="containsText" text="Operational">
      <formula>NOT(ISERROR(SEARCH("Operational",G663)))</formula>
    </cfRule>
    <cfRule type="containsText" dxfId="7493" priority="7519" operator="containsText" text="Dn(service)">
      <formula>NOT(ISERROR(SEARCH("Dn(service)",G663)))</formula>
    </cfRule>
    <cfRule type="containsText" dxfId="7492" priority="7520" operator="containsText" text="Dn(waiting)">
      <formula>NOT(ISERROR(SEARCH("Dn(waiting)",G663)))</formula>
    </cfRule>
  </conditionalFormatting>
  <conditionalFormatting sqref="I661">
    <cfRule type="containsBlanks" dxfId="7491" priority="7513">
      <formula>LEN(TRIM(I661))=0</formula>
    </cfRule>
    <cfRule type="containsText" dxfId="7490" priority="7514" operator="containsText" text="Operational">
      <formula>NOT(ISERROR(SEARCH("Operational",I661)))</formula>
    </cfRule>
    <cfRule type="containsText" dxfId="7489" priority="7515" operator="containsText" text="Dn(service)">
      <formula>NOT(ISERROR(SEARCH("Dn(service)",I661)))</formula>
    </cfRule>
    <cfRule type="containsText" dxfId="7488" priority="7516" operator="containsText" text="Dn(waiting)">
      <formula>NOT(ISERROR(SEARCH("Dn(waiting)",I661)))</formula>
    </cfRule>
  </conditionalFormatting>
  <conditionalFormatting sqref="I662">
    <cfRule type="containsBlanks" dxfId="7487" priority="7509">
      <formula>LEN(TRIM(I662))=0</formula>
    </cfRule>
    <cfRule type="containsText" dxfId="7486" priority="7510" operator="containsText" text="Operational">
      <formula>NOT(ISERROR(SEARCH("Operational",I662)))</formula>
    </cfRule>
    <cfRule type="containsText" dxfId="7485" priority="7511" operator="containsText" text="Dn(service)">
      <formula>NOT(ISERROR(SEARCH("Dn(service)",I662)))</formula>
    </cfRule>
    <cfRule type="containsText" dxfId="7484" priority="7512" operator="containsText" text="Dn(waiting)">
      <formula>NOT(ISERROR(SEARCH("Dn(waiting)",I662)))</formula>
    </cfRule>
  </conditionalFormatting>
  <conditionalFormatting sqref="I660">
    <cfRule type="containsBlanks" dxfId="7483" priority="7505">
      <formula>LEN(TRIM(I660))=0</formula>
    </cfRule>
    <cfRule type="containsText" dxfId="7482" priority="7506" operator="containsText" text="Operational">
      <formula>NOT(ISERROR(SEARCH("Operational",I660)))</formula>
    </cfRule>
    <cfRule type="containsText" dxfId="7481" priority="7507" operator="containsText" text="Dn(service)">
      <formula>NOT(ISERROR(SEARCH("Dn(service)",I660)))</formula>
    </cfRule>
    <cfRule type="containsText" dxfId="7480" priority="7508" operator="containsText" text="Dn(waiting)">
      <formula>NOT(ISERROR(SEARCH("Dn(waiting)",I660)))</formula>
    </cfRule>
  </conditionalFormatting>
  <conditionalFormatting sqref="G664">
    <cfRule type="containsBlanks" dxfId="7479" priority="7501">
      <formula>LEN(TRIM(G664))=0</formula>
    </cfRule>
    <cfRule type="containsText" dxfId="7478" priority="7502" operator="containsText" text="Operational">
      <formula>NOT(ISERROR(SEARCH("Operational",G664)))</formula>
    </cfRule>
    <cfRule type="containsText" dxfId="7477" priority="7503" operator="containsText" text="Dn(service)">
      <formula>NOT(ISERROR(SEARCH("Dn(service)",G664)))</formula>
    </cfRule>
    <cfRule type="containsText" dxfId="7476" priority="7504" operator="containsText" text="Dn(waiting)">
      <formula>NOT(ISERROR(SEARCH("Dn(waiting)",G664)))</formula>
    </cfRule>
  </conditionalFormatting>
  <conditionalFormatting sqref="G667">
    <cfRule type="containsBlanks" dxfId="7475" priority="7457">
      <formula>LEN(TRIM(G667))=0</formula>
    </cfRule>
    <cfRule type="containsText" dxfId="7474" priority="7458" operator="containsText" text="Operational">
      <formula>NOT(ISERROR(SEARCH("Operational",G667)))</formula>
    </cfRule>
    <cfRule type="containsText" dxfId="7473" priority="7459" operator="containsText" text="Dn(service)">
      <formula>NOT(ISERROR(SEARCH("Dn(service)",G667)))</formula>
    </cfRule>
    <cfRule type="containsText" dxfId="7472" priority="7460" operator="containsText" text="Dn(waiting)">
      <formula>NOT(ISERROR(SEARCH("Dn(waiting)",G667)))</formula>
    </cfRule>
  </conditionalFormatting>
  <conditionalFormatting sqref="I666">
    <cfRule type="containsBlanks" dxfId="7471" priority="7489">
      <formula>LEN(TRIM(I666))=0</formula>
    </cfRule>
    <cfRule type="containsText" dxfId="7470" priority="7490" operator="containsText" text="Operational">
      <formula>NOT(ISERROR(SEARCH("Operational",I666)))</formula>
    </cfRule>
    <cfRule type="containsText" dxfId="7469" priority="7491" operator="containsText" text="Dn(service)">
      <formula>NOT(ISERROR(SEARCH("Dn(service)",I666)))</formula>
    </cfRule>
    <cfRule type="containsText" dxfId="7468" priority="7492" operator="containsText" text="Dn(waiting)">
      <formula>NOT(ISERROR(SEARCH("Dn(waiting)",I666)))</formula>
    </cfRule>
  </conditionalFormatting>
  <conditionalFormatting sqref="G665">
    <cfRule type="containsBlanks" dxfId="7467" priority="7485">
      <formula>LEN(TRIM(G665))=0</formula>
    </cfRule>
    <cfRule type="containsText" dxfId="7466" priority="7486" operator="containsText" text="Operational">
      <formula>NOT(ISERROR(SEARCH("Operational",G665)))</formula>
    </cfRule>
    <cfRule type="containsText" dxfId="7465" priority="7487" operator="containsText" text="Dn(service)">
      <formula>NOT(ISERROR(SEARCH("Dn(service)",G665)))</formula>
    </cfRule>
    <cfRule type="containsText" dxfId="7464" priority="7488" operator="containsText" text="Dn(waiting)">
      <formula>NOT(ISERROR(SEARCH("Dn(waiting)",G665)))</formula>
    </cfRule>
  </conditionalFormatting>
  <conditionalFormatting sqref="G666">
    <cfRule type="containsBlanks" dxfId="7463" priority="7481">
      <formula>LEN(TRIM(G666))=0</formula>
    </cfRule>
    <cfRule type="containsText" dxfId="7462" priority="7482" operator="containsText" text="Operational">
      <formula>NOT(ISERROR(SEARCH("Operational",G666)))</formula>
    </cfRule>
    <cfRule type="containsText" dxfId="7461" priority="7483" operator="containsText" text="Dn(service)">
      <formula>NOT(ISERROR(SEARCH("Dn(service)",G666)))</formula>
    </cfRule>
    <cfRule type="containsText" dxfId="7460" priority="7484" operator="containsText" text="Dn(waiting)">
      <formula>NOT(ISERROR(SEARCH("Dn(waiting)",G666)))</formula>
    </cfRule>
  </conditionalFormatting>
  <conditionalFormatting sqref="D665">
    <cfRule type="containsBlanks" dxfId="7459" priority="7473">
      <formula>LEN(TRIM(D665))=0</formula>
    </cfRule>
    <cfRule type="containsText" dxfId="7458" priority="7474" operator="containsText" text="Operational">
      <formula>NOT(ISERROR(SEARCH("Operational",D665)))</formula>
    </cfRule>
    <cfRule type="containsText" dxfId="7457" priority="7475" operator="containsText" text="Dn(service)">
      <formula>NOT(ISERROR(SEARCH("Dn(service)",D665)))</formula>
    </cfRule>
    <cfRule type="containsText" dxfId="7456" priority="7476" operator="containsText" text="Dn(waiting)">
      <formula>NOT(ISERROR(SEARCH("Dn(waiting)",D665)))</formula>
    </cfRule>
  </conditionalFormatting>
  <conditionalFormatting sqref="D666">
    <cfRule type="containsBlanks" dxfId="7455" priority="7469">
      <formula>LEN(TRIM(D666))=0</formula>
    </cfRule>
    <cfRule type="containsText" dxfId="7454" priority="7470" operator="containsText" text="Operational">
      <formula>NOT(ISERROR(SEARCH("Operational",D666)))</formula>
    </cfRule>
    <cfRule type="containsText" dxfId="7453" priority="7471" operator="containsText" text="Dn(service)">
      <formula>NOT(ISERROR(SEARCH("Dn(service)",D666)))</formula>
    </cfRule>
    <cfRule type="containsText" dxfId="7452" priority="7472" operator="containsText" text="Dn(waiting)">
      <formula>NOT(ISERROR(SEARCH("Dn(waiting)",D666)))</formula>
    </cfRule>
  </conditionalFormatting>
  <conditionalFormatting sqref="D667">
    <cfRule type="containsBlanks" dxfId="7451" priority="7465">
      <formula>LEN(TRIM(D667))=0</formula>
    </cfRule>
    <cfRule type="containsText" dxfId="7450" priority="7466" operator="containsText" text="Operational">
      <formula>NOT(ISERROR(SEARCH("Operational",D667)))</formula>
    </cfRule>
    <cfRule type="containsText" dxfId="7449" priority="7467" operator="containsText" text="Dn(service)">
      <formula>NOT(ISERROR(SEARCH("Dn(service)",D667)))</formula>
    </cfRule>
    <cfRule type="containsText" dxfId="7448" priority="7468" operator="containsText" text="Dn(waiting)">
      <formula>NOT(ISERROR(SEARCH("Dn(waiting)",D667)))</formula>
    </cfRule>
  </conditionalFormatting>
  <conditionalFormatting sqref="D668">
    <cfRule type="containsBlanks" dxfId="7447" priority="7461">
      <formula>LEN(TRIM(D668))=0</formula>
    </cfRule>
    <cfRule type="containsText" dxfId="7446" priority="7462" operator="containsText" text="Operational">
      <formula>NOT(ISERROR(SEARCH("Operational",D668)))</formula>
    </cfRule>
    <cfRule type="containsText" dxfId="7445" priority="7463" operator="containsText" text="Dn(service)">
      <formula>NOT(ISERROR(SEARCH("Dn(service)",D668)))</formula>
    </cfRule>
    <cfRule type="containsText" dxfId="7444" priority="7464" operator="containsText" text="Dn(waiting)">
      <formula>NOT(ISERROR(SEARCH("Dn(waiting)",D668)))</formula>
    </cfRule>
  </conditionalFormatting>
  <conditionalFormatting sqref="G660">
    <cfRule type="containsBlanks" dxfId="7443" priority="7453">
      <formula>LEN(TRIM(G660))=0</formula>
    </cfRule>
    <cfRule type="containsText" dxfId="7442" priority="7454" operator="containsText" text="Operational">
      <formula>NOT(ISERROR(SEARCH("Operational",G660)))</formula>
    </cfRule>
    <cfRule type="containsText" dxfId="7441" priority="7455" operator="containsText" text="Dn(service)">
      <formula>NOT(ISERROR(SEARCH("Dn(service)",G660)))</formula>
    </cfRule>
    <cfRule type="containsText" dxfId="7440" priority="7456" operator="containsText" text="Dn(waiting)">
      <formula>NOT(ISERROR(SEARCH("Dn(waiting)",G660)))</formula>
    </cfRule>
  </conditionalFormatting>
  <conditionalFormatting sqref="G661">
    <cfRule type="containsBlanks" dxfId="7439" priority="7449">
      <formula>LEN(TRIM(G661))=0</formula>
    </cfRule>
    <cfRule type="containsText" dxfId="7438" priority="7450" operator="containsText" text="Operational">
      <formula>NOT(ISERROR(SEARCH("Operational",G661)))</formula>
    </cfRule>
    <cfRule type="containsText" dxfId="7437" priority="7451" operator="containsText" text="Dn(service)">
      <formula>NOT(ISERROR(SEARCH("Dn(service)",G661)))</formula>
    </cfRule>
    <cfRule type="containsText" dxfId="7436" priority="7452" operator="containsText" text="Dn(waiting)">
      <formula>NOT(ISERROR(SEARCH("Dn(waiting)",G661)))</formula>
    </cfRule>
  </conditionalFormatting>
  <conditionalFormatting sqref="I663">
    <cfRule type="containsBlanks" dxfId="7435" priority="7445">
      <formula>LEN(TRIM(I663))=0</formula>
    </cfRule>
    <cfRule type="containsText" dxfId="7434" priority="7446" operator="containsText" text="Operational">
      <formula>NOT(ISERROR(SEARCH("Operational",I663)))</formula>
    </cfRule>
    <cfRule type="containsText" dxfId="7433" priority="7447" operator="containsText" text="Dn(service)">
      <formula>NOT(ISERROR(SEARCH("Dn(service)",I663)))</formula>
    </cfRule>
    <cfRule type="containsText" dxfId="7432" priority="7448" operator="containsText" text="Dn(waiting)">
      <formula>NOT(ISERROR(SEARCH("Dn(waiting)",I663)))</formula>
    </cfRule>
  </conditionalFormatting>
  <conditionalFormatting sqref="E507">
    <cfRule type="containsBlanks" dxfId="7431" priority="7437">
      <formula>LEN(TRIM(E507))=0</formula>
    </cfRule>
    <cfRule type="containsText" dxfId="7430" priority="7438" operator="containsText" text="Operational">
      <formula>NOT(ISERROR(SEARCH("Operational",E507)))</formula>
    </cfRule>
    <cfRule type="containsText" dxfId="7429" priority="7439" operator="containsText" text="Dn(service)">
      <formula>NOT(ISERROR(SEARCH("Dn(service)",E507)))</formula>
    </cfRule>
    <cfRule type="containsText" dxfId="7428" priority="7440" operator="containsText" text="Dn(waiting)">
      <formula>NOT(ISERROR(SEARCH("Dn(waiting)",E507)))</formula>
    </cfRule>
  </conditionalFormatting>
  <conditionalFormatting sqref="D514">
    <cfRule type="containsBlanks" dxfId="7427" priority="7385">
      <formula>LEN(TRIM(D514))=0</formula>
    </cfRule>
    <cfRule type="containsText" dxfId="7426" priority="7386" operator="containsText" text="Operational">
      <formula>NOT(ISERROR(SEARCH("Operational",D514)))</formula>
    </cfRule>
    <cfRule type="containsText" dxfId="7425" priority="7387" operator="containsText" text="Dn(service)">
      <formula>NOT(ISERROR(SEARCH("Dn(service)",D514)))</formula>
    </cfRule>
    <cfRule type="containsText" dxfId="7424" priority="7388" operator="containsText" text="Dn(waiting)">
      <formula>NOT(ISERROR(SEARCH("Dn(waiting)",D514)))</formula>
    </cfRule>
  </conditionalFormatting>
  <conditionalFormatting sqref="E508">
    <cfRule type="containsBlanks" dxfId="7423" priority="7433">
      <formula>LEN(TRIM(E508))=0</formula>
    </cfRule>
    <cfRule type="containsText" dxfId="7422" priority="7434" operator="containsText" text="Operational">
      <formula>NOT(ISERROR(SEARCH("Operational",E508)))</formula>
    </cfRule>
    <cfRule type="containsText" dxfId="7421" priority="7435" operator="containsText" text="Dn(service)">
      <formula>NOT(ISERROR(SEARCH("Dn(service)",E508)))</formula>
    </cfRule>
    <cfRule type="containsText" dxfId="7420" priority="7436" operator="containsText" text="Dn(waiting)">
      <formula>NOT(ISERROR(SEARCH("Dn(waiting)",E508)))</formula>
    </cfRule>
  </conditionalFormatting>
  <conditionalFormatting sqref="E509">
    <cfRule type="containsBlanks" dxfId="7419" priority="7429">
      <formula>LEN(TRIM(E509))=0</formula>
    </cfRule>
    <cfRule type="containsText" dxfId="7418" priority="7430" operator="containsText" text="Operational">
      <formula>NOT(ISERROR(SEARCH("Operational",E509)))</formula>
    </cfRule>
    <cfRule type="containsText" dxfId="7417" priority="7431" operator="containsText" text="Dn(service)">
      <formula>NOT(ISERROR(SEARCH("Dn(service)",E509)))</formula>
    </cfRule>
    <cfRule type="containsText" dxfId="7416" priority="7432" operator="containsText" text="Dn(waiting)">
      <formula>NOT(ISERROR(SEARCH("Dn(waiting)",E509)))</formula>
    </cfRule>
  </conditionalFormatting>
  <conditionalFormatting sqref="E510">
    <cfRule type="containsBlanks" dxfId="7415" priority="7425">
      <formula>LEN(TRIM(E510))=0</formula>
    </cfRule>
    <cfRule type="containsText" dxfId="7414" priority="7426" operator="containsText" text="Operational">
      <formula>NOT(ISERROR(SEARCH("Operational",E510)))</formula>
    </cfRule>
    <cfRule type="containsText" dxfId="7413" priority="7427" operator="containsText" text="Dn(service)">
      <formula>NOT(ISERROR(SEARCH("Dn(service)",E510)))</formula>
    </cfRule>
    <cfRule type="containsText" dxfId="7412" priority="7428" operator="containsText" text="Dn(waiting)">
      <formula>NOT(ISERROR(SEARCH("Dn(waiting)",E510)))</formula>
    </cfRule>
  </conditionalFormatting>
  <conditionalFormatting sqref="G507">
    <cfRule type="containsBlanks" dxfId="7411" priority="7421">
      <formula>LEN(TRIM(G507))=0</formula>
    </cfRule>
    <cfRule type="containsText" dxfId="7410" priority="7422" operator="containsText" text="Operational">
      <formula>NOT(ISERROR(SEARCH("Operational",G507)))</formula>
    </cfRule>
    <cfRule type="containsText" dxfId="7409" priority="7423" operator="containsText" text="Dn(service)">
      <formula>NOT(ISERROR(SEARCH("Dn(service)",G507)))</formula>
    </cfRule>
    <cfRule type="containsText" dxfId="7408" priority="7424" operator="containsText" text="Dn(waiting)">
      <formula>NOT(ISERROR(SEARCH("Dn(waiting)",G507)))</formula>
    </cfRule>
  </conditionalFormatting>
  <conditionalFormatting sqref="G508">
    <cfRule type="containsBlanks" dxfId="7407" priority="7417">
      <formula>LEN(TRIM(G508))=0</formula>
    </cfRule>
    <cfRule type="containsText" dxfId="7406" priority="7418" operator="containsText" text="Operational">
      <formula>NOT(ISERROR(SEARCH("Operational",G508)))</formula>
    </cfRule>
    <cfRule type="containsText" dxfId="7405" priority="7419" operator="containsText" text="Dn(service)">
      <formula>NOT(ISERROR(SEARCH("Dn(service)",G508)))</formula>
    </cfRule>
    <cfRule type="containsText" dxfId="7404" priority="7420" operator="containsText" text="Dn(waiting)">
      <formula>NOT(ISERROR(SEARCH("Dn(waiting)",G508)))</formula>
    </cfRule>
  </conditionalFormatting>
  <conditionalFormatting sqref="G509">
    <cfRule type="containsBlanks" dxfId="7403" priority="7413">
      <formula>LEN(TRIM(G509))=0</formula>
    </cfRule>
    <cfRule type="containsText" dxfId="7402" priority="7414" operator="containsText" text="Operational">
      <formula>NOT(ISERROR(SEARCH("Operational",G509)))</formula>
    </cfRule>
    <cfRule type="containsText" dxfId="7401" priority="7415" operator="containsText" text="Dn(service)">
      <formula>NOT(ISERROR(SEARCH("Dn(service)",G509)))</formula>
    </cfRule>
    <cfRule type="containsText" dxfId="7400" priority="7416" operator="containsText" text="Dn(waiting)">
      <formula>NOT(ISERROR(SEARCH("Dn(waiting)",G509)))</formula>
    </cfRule>
  </conditionalFormatting>
  <conditionalFormatting sqref="G510">
    <cfRule type="containsBlanks" dxfId="7399" priority="7409">
      <formula>LEN(TRIM(G510))=0</formula>
    </cfRule>
    <cfRule type="containsText" dxfId="7398" priority="7410" operator="containsText" text="Operational">
      <formula>NOT(ISERROR(SEARCH("Operational",G510)))</formula>
    </cfRule>
    <cfRule type="containsText" dxfId="7397" priority="7411" operator="containsText" text="Dn(service)">
      <formula>NOT(ISERROR(SEARCH("Dn(service)",G510)))</formula>
    </cfRule>
    <cfRule type="containsText" dxfId="7396" priority="7412" operator="containsText" text="Dn(waiting)">
      <formula>NOT(ISERROR(SEARCH("Dn(waiting)",G510)))</formula>
    </cfRule>
  </conditionalFormatting>
  <conditionalFormatting sqref="G511">
    <cfRule type="containsBlanks" dxfId="7395" priority="7405">
      <formula>LEN(TRIM(G511))=0</formula>
    </cfRule>
    <cfRule type="containsText" dxfId="7394" priority="7406" operator="containsText" text="Operational">
      <formula>NOT(ISERROR(SEARCH("Operational",G511)))</formula>
    </cfRule>
    <cfRule type="containsText" dxfId="7393" priority="7407" operator="containsText" text="Dn(service)">
      <formula>NOT(ISERROR(SEARCH("Dn(service)",G511)))</formula>
    </cfRule>
    <cfRule type="containsText" dxfId="7392" priority="7408" operator="containsText" text="Dn(waiting)">
      <formula>NOT(ISERROR(SEARCH("Dn(waiting)",G511)))</formula>
    </cfRule>
  </conditionalFormatting>
  <conditionalFormatting sqref="C508">
    <cfRule type="containsBlanks" dxfId="7391" priority="7401">
      <formula>LEN(TRIM(C508))=0</formula>
    </cfRule>
    <cfRule type="containsText" dxfId="7390" priority="7402" operator="containsText" text="Operational">
      <formula>NOT(ISERROR(SEARCH("Operational",C508)))</formula>
    </cfRule>
    <cfRule type="containsText" dxfId="7389" priority="7403" operator="containsText" text="Dn(service)">
      <formula>NOT(ISERROR(SEARCH("Dn(service)",C508)))</formula>
    </cfRule>
    <cfRule type="containsText" dxfId="7388" priority="7404" operator="containsText" text="Dn(waiting)">
      <formula>NOT(ISERROR(SEARCH("Dn(waiting)",C508)))</formula>
    </cfRule>
  </conditionalFormatting>
  <conditionalFormatting sqref="C519">
    <cfRule type="containsBlanks" dxfId="7387" priority="7397">
      <formula>LEN(TRIM(C519))=0</formula>
    </cfRule>
    <cfRule type="containsText" dxfId="7386" priority="7398" operator="containsText" text="Operational">
      <formula>NOT(ISERROR(SEARCH("Operational",C519)))</formula>
    </cfRule>
    <cfRule type="containsText" dxfId="7385" priority="7399" operator="containsText" text="Dn(service)">
      <formula>NOT(ISERROR(SEARCH("Dn(service)",C519)))</formula>
    </cfRule>
    <cfRule type="containsText" dxfId="7384" priority="7400" operator="containsText" text="Dn(waiting)">
      <formula>NOT(ISERROR(SEARCH("Dn(waiting)",C519)))</formula>
    </cfRule>
  </conditionalFormatting>
  <conditionalFormatting sqref="D515">
    <cfRule type="containsBlanks" dxfId="7383" priority="7381">
      <formula>LEN(TRIM(D515))=0</formula>
    </cfRule>
    <cfRule type="containsText" dxfId="7382" priority="7382" operator="containsText" text="Operational">
      <formula>NOT(ISERROR(SEARCH("Operational",D515)))</formula>
    </cfRule>
    <cfRule type="containsText" dxfId="7381" priority="7383" operator="containsText" text="Dn(service)">
      <formula>NOT(ISERROR(SEARCH("Dn(service)",D515)))</formula>
    </cfRule>
    <cfRule type="containsText" dxfId="7380" priority="7384" operator="containsText" text="Dn(waiting)">
      <formula>NOT(ISERROR(SEARCH("Dn(waiting)",D515)))</formula>
    </cfRule>
  </conditionalFormatting>
  <conditionalFormatting sqref="D576:D579">
    <cfRule type="containsBlanks" dxfId="7379" priority="7277">
      <formula>LEN(TRIM(D576))=0</formula>
    </cfRule>
    <cfRule type="containsText" dxfId="7378" priority="7278" operator="containsText" text="Operational">
      <formula>NOT(ISERROR(SEARCH("Operational",D576)))</formula>
    </cfRule>
    <cfRule type="containsText" dxfId="7377" priority="7279" operator="containsText" text="Dn(service)">
      <formula>NOT(ISERROR(SEARCH("Dn(service)",D576)))</formula>
    </cfRule>
    <cfRule type="containsText" dxfId="7376" priority="7280" operator="containsText" text="Dn(waiting)">
      <formula>NOT(ISERROR(SEARCH("Dn(waiting)",D576)))</formula>
    </cfRule>
  </conditionalFormatting>
  <conditionalFormatting sqref="F612">
    <cfRule type="containsBlanks" dxfId="7375" priority="7249">
      <formula>LEN(TRIM(F612))=0</formula>
    </cfRule>
    <cfRule type="containsText" dxfId="7374" priority="7250" operator="containsText" text="Operational">
      <formula>NOT(ISERROR(SEARCH("Operational",F612)))</formula>
    </cfRule>
    <cfRule type="containsText" dxfId="7373" priority="7251" operator="containsText" text="Dn(service)">
      <formula>NOT(ISERROR(SEARCH("Dn(service)",F612)))</formula>
    </cfRule>
    <cfRule type="containsText" dxfId="7372" priority="7252" operator="containsText" text="Dn(waiting)">
      <formula>NOT(ISERROR(SEARCH("Dn(waiting)",F612)))</formula>
    </cfRule>
  </conditionalFormatting>
  <conditionalFormatting sqref="E616">
    <cfRule type="containsBlanks" dxfId="7371" priority="7245">
      <formula>LEN(TRIM(E616))=0</formula>
    </cfRule>
    <cfRule type="containsText" dxfId="7370" priority="7246" operator="containsText" text="Operational">
      <formula>NOT(ISERROR(SEARCH("Operational",E616)))</formula>
    </cfRule>
    <cfRule type="containsText" dxfId="7369" priority="7247" operator="containsText" text="Dn(service)">
      <formula>NOT(ISERROR(SEARCH("Dn(service)",E616)))</formula>
    </cfRule>
    <cfRule type="containsText" dxfId="7368" priority="7248" operator="containsText" text="Dn(waiting)">
      <formula>NOT(ISERROR(SEARCH("Dn(waiting)",E616)))</formula>
    </cfRule>
  </conditionalFormatting>
  <conditionalFormatting sqref="E568">
    <cfRule type="containsBlanks" dxfId="7367" priority="7305">
      <formula>LEN(TRIM(E568))=0</formula>
    </cfRule>
    <cfRule type="containsText" dxfId="7366" priority="7306" operator="containsText" text="Operational">
      <formula>NOT(ISERROR(SEARCH("Operational",E568)))</formula>
    </cfRule>
    <cfRule type="containsText" dxfId="7365" priority="7307" operator="containsText" text="Dn(service)">
      <formula>NOT(ISERROR(SEARCH("Dn(service)",E568)))</formula>
    </cfRule>
    <cfRule type="containsText" dxfId="7364" priority="7308" operator="containsText" text="Dn(waiting)">
      <formula>NOT(ISERROR(SEARCH("Dn(waiting)",E568)))</formula>
    </cfRule>
  </conditionalFormatting>
  <conditionalFormatting sqref="D511">
    <cfRule type="containsBlanks" dxfId="7363" priority="7377">
      <formula>LEN(TRIM(D511))=0</formula>
    </cfRule>
    <cfRule type="containsText" dxfId="7362" priority="7378" operator="containsText" text="Operational">
      <formula>NOT(ISERROR(SEARCH("Operational",D511)))</formula>
    </cfRule>
    <cfRule type="containsText" dxfId="7361" priority="7379" operator="containsText" text="Dn(service)">
      <formula>NOT(ISERROR(SEARCH("Dn(service)",D511)))</formula>
    </cfRule>
    <cfRule type="containsText" dxfId="7360" priority="7380" operator="containsText" text="Dn(waiting)">
      <formula>NOT(ISERROR(SEARCH("Dn(waiting)",D511)))</formula>
    </cfRule>
  </conditionalFormatting>
  <conditionalFormatting sqref="F524">
    <cfRule type="containsBlanks" dxfId="7359" priority="7373">
      <formula>LEN(TRIM(F524))=0</formula>
    </cfRule>
    <cfRule type="containsText" dxfId="7358" priority="7374" operator="containsText" text="Operational">
      <formula>NOT(ISERROR(SEARCH("Operational",F524)))</formula>
    </cfRule>
    <cfRule type="containsText" dxfId="7357" priority="7375" operator="containsText" text="Dn(service)">
      <formula>NOT(ISERROR(SEARCH("Dn(service)",F524)))</formula>
    </cfRule>
    <cfRule type="containsText" dxfId="7356" priority="7376" operator="containsText" text="Dn(waiting)">
      <formula>NOT(ISERROR(SEARCH("Dn(waiting)",F524)))</formula>
    </cfRule>
  </conditionalFormatting>
  <conditionalFormatting sqref="E534:E538">
    <cfRule type="containsBlanks" dxfId="7355" priority="7353">
      <formula>LEN(TRIM(E534))=0</formula>
    </cfRule>
    <cfRule type="containsText" dxfId="7354" priority="7354" operator="containsText" text="Operational">
      <formula>NOT(ISERROR(SEARCH("Operational",E534)))</formula>
    </cfRule>
    <cfRule type="containsText" dxfId="7353" priority="7355" operator="containsText" text="Dn(service)">
      <formula>NOT(ISERROR(SEARCH("Dn(service)",E534)))</formula>
    </cfRule>
    <cfRule type="containsText" dxfId="7352" priority="7356" operator="containsText" text="Dn(waiting)">
      <formula>NOT(ISERROR(SEARCH("Dn(waiting)",E534)))</formula>
    </cfRule>
  </conditionalFormatting>
  <conditionalFormatting sqref="E539">
    <cfRule type="containsBlanks" dxfId="7351" priority="7349">
      <formula>LEN(TRIM(E539))=0</formula>
    </cfRule>
    <cfRule type="containsText" dxfId="7350" priority="7350" operator="containsText" text="Operational">
      <formula>NOT(ISERROR(SEARCH("Operational",E539)))</formula>
    </cfRule>
    <cfRule type="containsText" dxfId="7349" priority="7351" operator="containsText" text="Dn(service)">
      <formula>NOT(ISERROR(SEARCH("Dn(service)",E539)))</formula>
    </cfRule>
    <cfRule type="containsText" dxfId="7348" priority="7352" operator="containsText" text="Dn(waiting)">
      <formula>NOT(ISERROR(SEARCH("Dn(waiting)",E539)))</formula>
    </cfRule>
  </conditionalFormatting>
  <conditionalFormatting sqref="E540">
    <cfRule type="containsBlanks" dxfId="7347" priority="7345">
      <formula>LEN(TRIM(E540))=0</formula>
    </cfRule>
    <cfRule type="containsText" dxfId="7346" priority="7346" operator="containsText" text="Operational">
      <formula>NOT(ISERROR(SEARCH("Operational",E540)))</formula>
    </cfRule>
    <cfRule type="containsText" dxfId="7345" priority="7347" operator="containsText" text="Dn(service)">
      <formula>NOT(ISERROR(SEARCH("Dn(service)",E540)))</formula>
    </cfRule>
    <cfRule type="containsText" dxfId="7344" priority="7348" operator="containsText" text="Dn(waiting)">
      <formula>NOT(ISERROR(SEARCH("Dn(waiting)",E540)))</formula>
    </cfRule>
  </conditionalFormatting>
  <conditionalFormatting sqref="F525">
    <cfRule type="containsBlanks" dxfId="7343" priority="7369">
      <formula>LEN(TRIM(F525))=0</formula>
    </cfRule>
    <cfRule type="containsText" dxfId="7342" priority="7370" operator="containsText" text="Operational">
      <formula>NOT(ISERROR(SEARCH("Operational",F525)))</formula>
    </cfRule>
    <cfRule type="containsText" dxfId="7341" priority="7371" operator="containsText" text="Dn(service)">
      <formula>NOT(ISERROR(SEARCH("Dn(service)",F525)))</formula>
    </cfRule>
    <cfRule type="containsText" dxfId="7340" priority="7372" operator="containsText" text="Dn(waiting)">
      <formula>NOT(ISERROR(SEARCH("Dn(waiting)",F525)))</formula>
    </cfRule>
  </conditionalFormatting>
  <conditionalFormatting sqref="F526">
    <cfRule type="containsBlanks" dxfId="7339" priority="7365">
      <formula>LEN(TRIM(F526))=0</formula>
    </cfRule>
    <cfRule type="containsText" dxfId="7338" priority="7366" operator="containsText" text="Operational">
      <formula>NOT(ISERROR(SEARCH("Operational",F526)))</formula>
    </cfRule>
    <cfRule type="containsText" dxfId="7337" priority="7367" operator="containsText" text="Dn(service)">
      <formula>NOT(ISERROR(SEARCH("Dn(service)",F526)))</formula>
    </cfRule>
    <cfRule type="containsText" dxfId="7336" priority="7368" operator="containsText" text="Dn(waiting)">
      <formula>NOT(ISERROR(SEARCH("Dn(waiting)",F526)))</formula>
    </cfRule>
  </conditionalFormatting>
  <conditionalFormatting sqref="F527">
    <cfRule type="containsBlanks" dxfId="7335" priority="7361">
      <formula>LEN(TRIM(F527))=0</formula>
    </cfRule>
    <cfRule type="containsText" dxfId="7334" priority="7362" operator="containsText" text="Operational">
      <formula>NOT(ISERROR(SEARCH("Operational",F527)))</formula>
    </cfRule>
    <cfRule type="containsText" dxfId="7333" priority="7363" operator="containsText" text="Dn(service)">
      <formula>NOT(ISERROR(SEARCH("Dn(service)",F527)))</formula>
    </cfRule>
    <cfRule type="containsText" dxfId="7332" priority="7364" operator="containsText" text="Dn(waiting)">
      <formula>NOT(ISERROR(SEARCH("Dn(waiting)",F527)))</formula>
    </cfRule>
  </conditionalFormatting>
  <conditionalFormatting sqref="F528">
    <cfRule type="containsBlanks" dxfId="7331" priority="7357">
      <formula>LEN(TRIM(F528))=0</formula>
    </cfRule>
    <cfRule type="containsText" dxfId="7330" priority="7358" operator="containsText" text="Operational">
      <formula>NOT(ISERROR(SEARCH("Operational",F528)))</formula>
    </cfRule>
    <cfRule type="containsText" dxfId="7329" priority="7359" operator="containsText" text="Dn(service)">
      <formula>NOT(ISERROR(SEARCH("Dn(service)",F528)))</formula>
    </cfRule>
    <cfRule type="containsText" dxfId="7328" priority="7360" operator="containsText" text="Dn(waiting)">
      <formula>NOT(ISERROR(SEARCH("Dn(waiting)",F528)))</formula>
    </cfRule>
  </conditionalFormatting>
  <conditionalFormatting sqref="E565:E567">
    <cfRule type="containsBlanks" dxfId="7327" priority="7309">
      <formula>LEN(TRIM(E565))=0</formula>
    </cfRule>
    <cfRule type="containsText" dxfId="7326" priority="7310" operator="containsText" text="Operational">
      <formula>NOT(ISERROR(SEARCH("Operational",E565)))</formula>
    </cfRule>
    <cfRule type="containsText" dxfId="7325" priority="7311" operator="containsText" text="Dn(service)">
      <formula>NOT(ISERROR(SEARCH("Dn(service)",E565)))</formula>
    </cfRule>
    <cfRule type="containsText" dxfId="7324" priority="7312" operator="containsText" text="Dn(waiting)">
      <formula>NOT(ISERROR(SEARCH("Dn(waiting)",E565)))</formula>
    </cfRule>
  </conditionalFormatting>
  <conditionalFormatting sqref="D542:D548">
    <cfRule type="containsBlanks" dxfId="7323" priority="7329">
      <formula>LEN(TRIM(D542))=0</formula>
    </cfRule>
    <cfRule type="containsText" dxfId="7322" priority="7330" operator="containsText" text="Operational">
      <formula>NOT(ISERROR(SEARCH("Operational",D542)))</formula>
    </cfRule>
    <cfRule type="containsText" dxfId="7321" priority="7331" operator="containsText" text="Dn(service)">
      <formula>NOT(ISERROR(SEARCH("Dn(service)",D542)))</formula>
    </cfRule>
    <cfRule type="containsText" dxfId="7320" priority="7332" operator="containsText" text="Dn(waiting)">
      <formula>NOT(ISERROR(SEARCH("Dn(waiting)",D542)))</formula>
    </cfRule>
  </conditionalFormatting>
  <conditionalFormatting sqref="D572:D575">
    <cfRule type="containsBlanks" dxfId="7319" priority="7281">
      <formula>LEN(TRIM(D572))=0</formula>
    </cfRule>
    <cfRule type="containsText" dxfId="7318" priority="7282" operator="containsText" text="Operational">
      <formula>NOT(ISERROR(SEARCH("Operational",D572)))</formula>
    </cfRule>
    <cfRule type="containsText" dxfId="7317" priority="7283" operator="containsText" text="Dn(service)">
      <formula>NOT(ISERROR(SEARCH("Dn(service)",D572)))</formula>
    </cfRule>
    <cfRule type="containsText" dxfId="7316" priority="7284" operator="containsText" text="Dn(waiting)">
      <formula>NOT(ISERROR(SEARCH("Dn(waiting)",D572)))</formula>
    </cfRule>
  </conditionalFormatting>
  <conditionalFormatting sqref="G529:G537">
    <cfRule type="containsBlanks" dxfId="7315" priority="7341">
      <formula>LEN(TRIM(G529))=0</formula>
    </cfRule>
    <cfRule type="containsText" dxfId="7314" priority="7342" operator="containsText" text="Operational">
      <formula>NOT(ISERROR(SEARCH("Operational",G529)))</formula>
    </cfRule>
    <cfRule type="containsText" dxfId="7313" priority="7343" operator="containsText" text="Dn(service)">
      <formula>NOT(ISERROR(SEARCH("Dn(service)",G529)))</formula>
    </cfRule>
    <cfRule type="containsText" dxfId="7312" priority="7344" operator="containsText" text="Dn(waiting)">
      <formula>NOT(ISERROR(SEARCH("Dn(waiting)",G529)))</formula>
    </cfRule>
  </conditionalFormatting>
  <conditionalFormatting sqref="H549">
    <cfRule type="containsBlanks" dxfId="7311" priority="7333">
      <formula>LEN(TRIM(H549))=0</formula>
    </cfRule>
    <cfRule type="containsText" dxfId="7310" priority="7334" operator="containsText" text="Operational">
      <formula>NOT(ISERROR(SEARCH("Operational",H549)))</formula>
    </cfRule>
    <cfRule type="containsText" dxfId="7309" priority="7335" operator="containsText" text="Dn(service)">
      <formula>NOT(ISERROR(SEARCH("Dn(service)",H549)))</formula>
    </cfRule>
    <cfRule type="containsText" dxfId="7308" priority="7336" operator="containsText" text="Dn(waiting)">
      <formula>NOT(ISERROR(SEARCH("Dn(waiting)",H549)))</formula>
    </cfRule>
  </conditionalFormatting>
  <conditionalFormatting sqref="H546:H548">
    <cfRule type="containsBlanks" dxfId="7307" priority="7337">
      <formula>LEN(TRIM(H546))=0</formula>
    </cfRule>
    <cfRule type="containsText" dxfId="7306" priority="7338" operator="containsText" text="Operational">
      <formula>NOT(ISERROR(SEARCH("Operational",H546)))</formula>
    </cfRule>
    <cfRule type="containsText" dxfId="7305" priority="7339" operator="containsText" text="Dn(service)">
      <formula>NOT(ISERROR(SEARCH("Dn(service)",H546)))</formula>
    </cfRule>
    <cfRule type="containsText" dxfId="7304" priority="7340" operator="containsText" text="Dn(waiting)">
      <formula>NOT(ISERROR(SEARCH("Dn(waiting)",H546)))</formula>
    </cfRule>
  </conditionalFormatting>
  <conditionalFormatting sqref="E646:E663">
    <cfRule type="containsBlanks" dxfId="7303" priority="7193">
      <formula>LEN(TRIM(E646))=0</formula>
    </cfRule>
    <cfRule type="containsText" dxfId="7302" priority="7194" operator="containsText" text="Operational">
      <formula>NOT(ISERROR(SEARCH("Operational",E646)))</formula>
    </cfRule>
    <cfRule type="containsText" dxfId="7301" priority="7195" operator="containsText" text="Dn(service)">
      <formula>NOT(ISERROR(SEARCH("Dn(service)",E646)))</formula>
    </cfRule>
    <cfRule type="containsText" dxfId="7300" priority="7196" operator="containsText" text="Dn(waiting)">
      <formula>NOT(ISERROR(SEARCH("Dn(waiting)",E646)))</formula>
    </cfRule>
  </conditionalFormatting>
  <conditionalFormatting sqref="E617">
    <cfRule type="containsBlanks" dxfId="7299" priority="7241">
      <formula>LEN(TRIM(E617))=0</formula>
    </cfRule>
    <cfRule type="containsText" dxfId="7298" priority="7242" operator="containsText" text="Operational">
      <formula>NOT(ISERROR(SEARCH("Operational",E617)))</formula>
    </cfRule>
    <cfRule type="containsText" dxfId="7297" priority="7243" operator="containsText" text="Dn(service)">
      <formula>NOT(ISERROR(SEARCH("Dn(service)",E617)))</formula>
    </cfRule>
    <cfRule type="containsText" dxfId="7296" priority="7244" operator="containsText" text="Dn(waiting)">
      <formula>NOT(ISERROR(SEARCH("Dn(waiting)",E617)))</formula>
    </cfRule>
  </conditionalFormatting>
  <conditionalFormatting sqref="F554">
    <cfRule type="containsBlanks" dxfId="7295" priority="6965">
      <formula>LEN(TRIM(F554))=0</formula>
    </cfRule>
    <cfRule type="containsText" dxfId="7294" priority="6966" operator="containsText" text="Operational">
      <formula>NOT(ISERROR(SEARCH("Operational",F554)))</formula>
    </cfRule>
    <cfRule type="containsText" dxfId="7293" priority="6967" operator="containsText" text="Dn(service)">
      <formula>NOT(ISERROR(SEARCH("Dn(service)",F554)))</formula>
    </cfRule>
    <cfRule type="containsText" dxfId="7292" priority="6968" operator="containsText" text="Dn(waiting)">
      <formula>NOT(ISERROR(SEARCH("Dn(waiting)",F554)))</formula>
    </cfRule>
  </conditionalFormatting>
  <conditionalFormatting sqref="D549:D552">
    <cfRule type="containsBlanks" dxfId="7291" priority="7325">
      <formula>LEN(TRIM(D549))=0</formula>
    </cfRule>
    <cfRule type="containsText" dxfId="7290" priority="7326" operator="containsText" text="Operational">
      <formula>NOT(ISERROR(SEARCH("Operational",D549)))</formula>
    </cfRule>
    <cfRule type="containsText" dxfId="7289" priority="7327" operator="containsText" text="Dn(service)">
      <formula>NOT(ISERROR(SEARCH("Dn(service)",D549)))</formula>
    </cfRule>
    <cfRule type="containsText" dxfId="7288" priority="7328" operator="containsText" text="Dn(waiting)">
      <formula>NOT(ISERROR(SEARCH("Dn(waiting)",D549)))</formula>
    </cfRule>
  </conditionalFormatting>
  <conditionalFormatting sqref="D580">
    <cfRule type="containsBlanks" dxfId="7287" priority="7181">
      <formula>LEN(TRIM(D580))=0</formula>
    </cfRule>
    <cfRule type="containsText" dxfId="7286" priority="7182" operator="containsText" text="Operational">
      <formula>NOT(ISERROR(SEARCH("Operational",D580)))</formula>
    </cfRule>
    <cfRule type="containsText" dxfId="7285" priority="7183" operator="containsText" text="Dn(service)">
      <formula>NOT(ISERROR(SEARCH("Dn(service)",D580)))</formula>
    </cfRule>
    <cfRule type="containsText" dxfId="7284" priority="7184" operator="containsText" text="Dn(waiting)">
      <formula>NOT(ISERROR(SEARCH("Dn(waiting)",D580)))</formula>
    </cfRule>
  </conditionalFormatting>
  <conditionalFormatting sqref="F555:F557">
    <cfRule type="containsBlanks" dxfId="7283" priority="7321">
      <formula>LEN(TRIM(F555))=0</formula>
    </cfRule>
    <cfRule type="containsText" dxfId="7282" priority="7322" operator="containsText" text="Operational">
      <formula>NOT(ISERROR(SEARCH("Operational",F555)))</formula>
    </cfRule>
    <cfRule type="containsText" dxfId="7281" priority="7323" operator="containsText" text="Dn(service)">
      <formula>NOT(ISERROR(SEARCH("Dn(service)",F555)))</formula>
    </cfRule>
    <cfRule type="containsText" dxfId="7280" priority="7324" operator="containsText" text="Dn(waiting)">
      <formula>NOT(ISERROR(SEARCH("Dn(waiting)",F555)))</formula>
    </cfRule>
  </conditionalFormatting>
  <conditionalFormatting sqref="F558">
    <cfRule type="containsBlanks" dxfId="7279" priority="7317">
      <formula>LEN(TRIM(F558))=0</formula>
    </cfRule>
    <cfRule type="containsText" dxfId="7278" priority="7318" operator="containsText" text="Operational">
      <formula>NOT(ISERROR(SEARCH("Operational",F558)))</formula>
    </cfRule>
    <cfRule type="containsText" dxfId="7277" priority="7319" operator="containsText" text="Dn(service)">
      <formula>NOT(ISERROR(SEARCH("Dn(service)",F558)))</formula>
    </cfRule>
    <cfRule type="containsText" dxfId="7276" priority="7320" operator="containsText" text="Dn(waiting)">
      <formula>NOT(ISERROR(SEARCH("Dn(waiting)",F558)))</formula>
    </cfRule>
  </conditionalFormatting>
  <conditionalFormatting sqref="I543:I549">
    <cfRule type="containsBlanks" dxfId="7275" priority="7313">
      <formula>LEN(TRIM(I543))=0</formula>
    </cfRule>
    <cfRule type="containsText" dxfId="7274" priority="7314" operator="containsText" text="Operational">
      <formula>NOT(ISERROR(SEARCH("Operational",I543)))</formula>
    </cfRule>
    <cfRule type="containsText" dxfId="7273" priority="7315" operator="containsText" text="Dn(service)">
      <formula>NOT(ISERROR(SEARCH("Dn(service)",I543)))</formula>
    </cfRule>
    <cfRule type="containsText" dxfId="7272" priority="7316" operator="containsText" text="Dn(waiting)">
      <formula>NOT(ISERROR(SEARCH("Dn(waiting)",I543)))</formula>
    </cfRule>
  </conditionalFormatting>
  <conditionalFormatting sqref="C551:C562">
    <cfRule type="containsBlanks" dxfId="7271" priority="7301">
      <formula>LEN(TRIM(C551))=0</formula>
    </cfRule>
    <cfRule type="containsText" dxfId="7270" priority="7302" operator="containsText" text="Operational">
      <formula>NOT(ISERROR(SEARCH("Operational",C551)))</formula>
    </cfRule>
    <cfRule type="containsText" dxfId="7269" priority="7303" operator="containsText" text="Dn(service)">
      <formula>NOT(ISERROR(SEARCH("Dn(service)",C551)))</formula>
    </cfRule>
    <cfRule type="containsText" dxfId="7268" priority="7304" operator="containsText" text="Dn(waiting)">
      <formula>NOT(ISERROR(SEARCH("Dn(waiting)",C551)))</formula>
    </cfRule>
  </conditionalFormatting>
  <conditionalFormatting sqref="C571">
    <cfRule type="containsBlanks" dxfId="7267" priority="7297">
      <formula>LEN(TRIM(C571))=0</formula>
    </cfRule>
    <cfRule type="containsText" dxfId="7266" priority="7298" operator="containsText" text="Operational">
      <formula>NOT(ISERROR(SEARCH("Operational",C571)))</formula>
    </cfRule>
    <cfRule type="containsText" dxfId="7265" priority="7299" operator="containsText" text="Dn(service)">
      <formula>NOT(ISERROR(SEARCH("Dn(service)",C571)))</formula>
    </cfRule>
    <cfRule type="containsText" dxfId="7264" priority="7300" operator="containsText" text="Dn(waiting)">
      <formula>NOT(ISERROR(SEARCH("Dn(waiting)",C571)))</formula>
    </cfRule>
  </conditionalFormatting>
  <conditionalFormatting sqref="C572">
    <cfRule type="containsBlanks" dxfId="7263" priority="7293">
      <formula>LEN(TRIM(C572))=0</formula>
    </cfRule>
    <cfRule type="containsText" dxfId="7262" priority="7294" operator="containsText" text="Operational">
      <formula>NOT(ISERROR(SEARCH("Operational",C572)))</formula>
    </cfRule>
    <cfRule type="containsText" dxfId="7261" priority="7295" operator="containsText" text="Dn(service)">
      <formula>NOT(ISERROR(SEARCH("Dn(service)",C572)))</formula>
    </cfRule>
    <cfRule type="containsText" dxfId="7260" priority="7296" operator="containsText" text="Dn(waiting)">
      <formula>NOT(ISERROR(SEARCH("Dn(waiting)",C572)))</formula>
    </cfRule>
  </conditionalFormatting>
  <conditionalFormatting sqref="G560:G567">
    <cfRule type="containsBlanks" dxfId="7259" priority="7289">
      <formula>LEN(TRIM(G560))=0</formula>
    </cfRule>
    <cfRule type="containsText" dxfId="7258" priority="7290" operator="containsText" text="Operational">
      <formula>NOT(ISERROR(SEARCH("Operational",G560)))</formula>
    </cfRule>
    <cfRule type="containsText" dxfId="7257" priority="7291" operator="containsText" text="Dn(service)">
      <formula>NOT(ISERROR(SEARCH("Dn(service)",G560)))</formula>
    </cfRule>
    <cfRule type="containsText" dxfId="7256" priority="7292" operator="containsText" text="Dn(waiting)">
      <formula>NOT(ISERROR(SEARCH("Dn(waiting)",G560)))</formula>
    </cfRule>
  </conditionalFormatting>
  <conditionalFormatting sqref="F529">
    <cfRule type="containsBlanks" dxfId="7255" priority="7177">
      <formula>LEN(TRIM(F529))=0</formula>
    </cfRule>
    <cfRule type="containsText" dxfId="7254" priority="7178" operator="containsText" text="Operational">
      <formula>NOT(ISERROR(SEARCH("Operational",F529)))</formula>
    </cfRule>
    <cfRule type="containsText" dxfId="7253" priority="7179" operator="containsText" text="Dn(service)">
      <formula>NOT(ISERROR(SEARCH("Dn(service)",F529)))</formula>
    </cfRule>
    <cfRule type="containsText" dxfId="7252" priority="7180" operator="containsText" text="Dn(waiting)">
      <formula>NOT(ISERROR(SEARCH("Dn(waiting)",F529)))</formula>
    </cfRule>
  </conditionalFormatting>
  <conditionalFormatting sqref="H576">
    <cfRule type="containsBlanks" dxfId="7251" priority="7285">
      <formula>LEN(TRIM(H576))=0</formula>
    </cfRule>
    <cfRule type="containsText" dxfId="7250" priority="7286" operator="containsText" text="Operational">
      <formula>NOT(ISERROR(SEARCH("Operational",H576)))</formula>
    </cfRule>
    <cfRule type="containsText" dxfId="7249" priority="7287" operator="containsText" text="Dn(service)">
      <formula>NOT(ISERROR(SEARCH("Dn(service)",H576)))</formula>
    </cfRule>
    <cfRule type="containsText" dxfId="7248" priority="7288" operator="containsText" text="Dn(waiting)">
      <formula>NOT(ISERROR(SEARCH("Dn(waiting)",H576)))</formula>
    </cfRule>
  </conditionalFormatting>
  <conditionalFormatting sqref="E571:E572">
    <cfRule type="containsBlanks" dxfId="7247" priority="7273">
      <formula>LEN(TRIM(E571))=0</formula>
    </cfRule>
    <cfRule type="containsText" dxfId="7246" priority="7274" operator="containsText" text="Operational">
      <formula>NOT(ISERROR(SEARCH("Operational",E571)))</formula>
    </cfRule>
    <cfRule type="containsText" dxfId="7245" priority="7275" operator="containsText" text="Dn(service)">
      <formula>NOT(ISERROR(SEARCH("Dn(service)",E571)))</formula>
    </cfRule>
    <cfRule type="containsText" dxfId="7244" priority="7276" operator="containsText" text="Dn(waiting)">
      <formula>NOT(ISERROR(SEARCH("Dn(waiting)",E571)))</formula>
    </cfRule>
  </conditionalFormatting>
  <conditionalFormatting sqref="I574:I576">
    <cfRule type="containsBlanks" dxfId="7243" priority="7269">
      <formula>LEN(TRIM(I574))=0</formula>
    </cfRule>
    <cfRule type="containsText" dxfId="7242" priority="7270" operator="containsText" text="Operational">
      <formula>NOT(ISERROR(SEARCH("Operational",I574)))</formula>
    </cfRule>
    <cfRule type="containsText" dxfId="7241" priority="7271" operator="containsText" text="Dn(service)">
      <formula>NOT(ISERROR(SEARCH("Dn(service)",I574)))</formula>
    </cfRule>
    <cfRule type="containsText" dxfId="7240" priority="7272" operator="containsText" text="Dn(waiting)">
      <formula>NOT(ISERROR(SEARCH("Dn(waiting)",I574)))</formula>
    </cfRule>
  </conditionalFormatting>
  <conditionalFormatting sqref="E664:E667">
    <cfRule type="containsBlanks" dxfId="7239" priority="7189">
      <formula>LEN(TRIM(E664))=0</formula>
    </cfRule>
    <cfRule type="containsText" dxfId="7238" priority="7190" operator="containsText" text="Operational">
      <formula>NOT(ISERROR(SEARCH("Operational",E664)))</formula>
    </cfRule>
    <cfRule type="containsText" dxfId="7237" priority="7191" operator="containsText" text="Dn(service)">
      <formula>NOT(ISERROR(SEARCH("Dn(service)",E664)))</formula>
    </cfRule>
    <cfRule type="containsText" dxfId="7236" priority="7192" operator="containsText" text="Dn(waiting)">
      <formula>NOT(ISERROR(SEARCH("Dn(waiting)",E664)))</formula>
    </cfRule>
  </conditionalFormatting>
  <conditionalFormatting sqref="I598:I599">
    <cfRule type="containsBlanks" dxfId="7235" priority="7237">
      <formula>LEN(TRIM(I598))=0</formula>
    </cfRule>
    <cfRule type="containsText" dxfId="7234" priority="7238" operator="containsText" text="Operational">
      <formula>NOT(ISERROR(SEARCH("Operational",I598)))</formula>
    </cfRule>
    <cfRule type="containsText" dxfId="7233" priority="7239" operator="containsText" text="Dn(service)">
      <formula>NOT(ISERROR(SEARCH("Dn(service)",I598)))</formula>
    </cfRule>
    <cfRule type="containsText" dxfId="7232" priority="7240" operator="containsText" text="Dn(waiting)">
      <formula>NOT(ISERROR(SEARCH("Dn(waiting)",I598)))</formula>
    </cfRule>
  </conditionalFormatting>
  <conditionalFormatting sqref="C580:C591">
    <cfRule type="containsBlanks" dxfId="7231" priority="7265">
      <formula>LEN(TRIM(C580))=0</formula>
    </cfRule>
    <cfRule type="containsText" dxfId="7230" priority="7266" operator="containsText" text="Operational">
      <formula>NOT(ISERROR(SEARCH("Operational",C580)))</formula>
    </cfRule>
    <cfRule type="containsText" dxfId="7229" priority="7267" operator="containsText" text="Dn(service)">
      <formula>NOT(ISERROR(SEARCH("Dn(service)",C580)))</formula>
    </cfRule>
    <cfRule type="containsText" dxfId="7228" priority="7268" operator="containsText" text="Dn(waiting)">
      <formula>NOT(ISERROR(SEARCH("Dn(waiting)",C580)))</formula>
    </cfRule>
  </conditionalFormatting>
  <conditionalFormatting sqref="G589:G595 H581:H582">
    <cfRule type="containsBlanks" dxfId="7227" priority="7261">
      <formula>LEN(TRIM(G581))=0</formula>
    </cfRule>
    <cfRule type="containsText" dxfId="7226" priority="7262" operator="containsText" text="Operational">
      <formula>NOT(ISERROR(SEARCH("Operational",G581)))</formula>
    </cfRule>
    <cfRule type="containsText" dxfId="7225" priority="7263" operator="containsText" text="Dn(service)">
      <formula>NOT(ISERROR(SEARCH("Dn(service)",G581)))</formula>
    </cfRule>
    <cfRule type="containsText" dxfId="7224" priority="7264" operator="containsText" text="Dn(waiting)">
      <formula>NOT(ISERROR(SEARCH("Dn(waiting)",G581)))</formula>
    </cfRule>
  </conditionalFormatting>
  <conditionalFormatting sqref="G655">
    <cfRule type="containsBlanks" dxfId="7223" priority="7201">
      <formula>LEN(TRIM(G655))=0</formula>
    </cfRule>
    <cfRule type="containsText" dxfId="7222" priority="7202" operator="containsText" text="Operational">
      <formula>NOT(ISERROR(SEARCH("Operational",G655)))</formula>
    </cfRule>
    <cfRule type="containsText" dxfId="7221" priority="7203" operator="containsText" text="Dn(service)">
      <formula>NOT(ISERROR(SEARCH("Dn(service)",G655)))</formula>
    </cfRule>
    <cfRule type="containsText" dxfId="7220" priority="7204" operator="containsText" text="Dn(waiting)">
      <formula>NOT(ISERROR(SEARCH("Dn(waiting)",G655)))</formula>
    </cfRule>
  </conditionalFormatting>
  <conditionalFormatting sqref="D602:D605">
    <cfRule type="containsBlanks" dxfId="7219" priority="7257">
      <formula>LEN(TRIM(D602))=0</formula>
    </cfRule>
    <cfRule type="containsText" dxfId="7218" priority="7258" operator="containsText" text="Operational">
      <formula>NOT(ISERROR(SEARCH("Operational",D602)))</formula>
    </cfRule>
    <cfRule type="containsText" dxfId="7217" priority="7259" operator="containsText" text="Dn(service)">
      <formula>NOT(ISERROR(SEARCH("Dn(service)",D602)))</formula>
    </cfRule>
    <cfRule type="containsText" dxfId="7216" priority="7260" operator="containsText" text="Dn(waiting)">
      <formula>NOT(ISERROR(SEARCH("Dn(waiting)",D602)))</formula>
    </cfRule>
  </conditionalFormatting>
  <conditionalFormatting sqref="C635:C636">
    <cfRule type="containsBlanks" dxfId="7215" priority="7213">
      <formula>LEN(TRIM(C635))=0</formula>
    </cfRule>
    <cfRule type="containsText" dxfId="7214" priority="7214" operator="containsText" text="Operational">
      <formula>NOT(ISERROR(SEARCH("Operational",C635)))</formula>
    </cfRule>
    <cfRule type="containsText" dxfId="7213" priority="7215" operator="containsText" text="Dn(service)">
      <formula>NOT(ISERROR(SEARCH("Dn(service)",C635)))</formula>
    </cfRule>
    <cfRule type="containsText" dxfId="7212" priority="7216" operator="containsText" text="Dn(waiting)">
      <formula>NOT(ISERROR(SEARCH("Dn(waiting)",C635)))</formula>
    </cfRule>
  </conditionalFormatting>
  <conditionalFormatting sqref="F590:F592">
    <cfRule type="containsBlanks" dxfId="7211" priority="7253">
      <formula>LEN(TRIM(F590))=0</formula>
    </cfRule>
    <cfRule type="containsText" dxfId="7210" priority="7254" operator="containsText" text="Operational">
      <formula>NOT(ISERROR(SEARCH("Operational",F590)))</formula>
    </cfRule>
    <cfRule type="containsText" dxfId="7209" priority="7255" operator="containsText" text="Dn(service)">
      <formula>NOT(ISERROR(SEARCH("Dn(service)",F590)))</formula>
    </cfRule>
    <cfRule type="containsText" dxfId="7208" priority="7256" operator="containsText" text="Dn(waiting)">
      <formula>NOT(ISERROR(SEARCH("Dn(waiting)",F590)))</formula>
    </cfRule>
  </conditionalFormatting>
  <conditionalFormatting sqref="F643:F648">
    <cfRule type="containsBlanks" dxfId="7207" priority="7197">
      <formula>LEN(TRIM(F643))=0</formula>
    </cfRule>
    <cfRule type="containsText" dxfId="7206" priority="7198" operator="containsText" text="Operational">
      <formula>NOT(ISERROR(SEARCH("Operational",F643)))</formula>
    </cfRule>
    <cfRule type="containsText" dxfId="7205" priority="7199" operator="containsText" text="Dn(service)">
      <formula>NOT(ISERROR(SEARCH("Dn(service)",F643)))</formula>
    </cfRule>
    <cfRule type="containsText" dxfId="7204" priority="7200" operator="containsText" text="Dn(waiting)">
      <formula>NOT(ISERROR(SEARCH("Dn(waiting)",F643)))</formula>
    </cfRule>
  </conditionalFormatting>
  <conditionalFormatting sqref="G649:H650 H640:H648">
    <cfRule type="containsBlanks" dxfId="7203" priority="7209">
      <formula>LEN(TRIM(G640))=0</formula>
    </cfRule>
    <cfRule type="containsText" dxfId="7202" priority="7210" operator="containsText" text="Operational">
      <formula>NOT(ISERROR(SEARCH("Operational",G640)))</formula>
    </cfRule>
    <cfRule type="containsText" dxfId="7201" priority="7211" operator="containsText" text="Dn(service)">
      <formula>NOT(ISERROR(SEARCH("Dn(service)",G640)))</formula>
    </cfRule>
    <cfRule type="containsText" dxfId="7200" priority="7212" operator="containsText" text="Dn(waiting)">
      <formula>NOT(ISERROR(SEARCH("Dn(waiting)",G640)))</formula>
    </cfRule>
  </conditionalFormatting>
  <conditionalFormatting sqref="C608">
    <cfRule type="containsBlanks" dxfId="7199" priority="7233">
      <formula>LEN(TRIM(C608))=0</formula>
    </cfRule>
    <cfRule type="containsText" dxfId="7198" priority="7234" operator="containsText" text="Operational">
      <formula>NOT(ISERROR(SEARCH("Operational",C608)))</formula>
    </cfRule>
    <cfRule type="containsText" dxfId="7197" priority="7235" operator="containsText" text="Dn(service)">
      <formula>NOT(ISERROR(SEARCH("Dn(service)",C608)))</formula>
    </cfRule>
    <cfRule type="containsText" dxfId="7196" priority="7236" operator="containsText" text="Dn(waiting)">
      <formula>NOT(ISERROR(SEARCH("Dn(waiting)",C608)))</formula>
    </cfRule>
  </conditionalFormatting>
  <conditionalFormatting sqref="G620:G624 H608:H610">
    <cfRule type="containsBlanks" dxfId="7195" priority="7229">
      <formula>LEN(TRIM(G608))=0</formula>
    </cfRule>
    <cfRule type="containsText" dxfId="7194" priority="7230" operator="containsText" text="Operational">
      <formula>NOT(ISERROR(SEARCH("Operational",G608)))</formula>
    </cfRule>
    <cfRule type="containsText" dxfId="7193" priority="7231" operator="containsText" text="Dn(service)">
      <formula>NOT(ISERROR(SEARCH("Dn(service)",G608)))</formula>
    </cfRule>
    <cfRule type="containsText" dxfId="7192" priority="7232" operator="containsText" text="Dn(waiting)">
      <formula>NOT(ISERROR(SEARCH("Dn(waiting)",G608)))</formula>
    </cfRule>
  </conditionalFormatting>
  <conditionalFormatting sqref="D627:D628">
    <cfRule type="containsBlanks" dxfId="7191" priority="7225">
      <formula>LEN(TRIM(D627))=0</formula>
    </cfRule>
    <cfRule type="containsText" dxfId="7190" priority="7226" operator="containsText" text="Operational">
      <formula>NOT(ISERROR(SEARCH("Operational",D627)))</formula>
    </cfRule>
    <cfRule type="containsText" dxfId="7189" priority="7227" operator="containsText" text="Dn(service)">
      <formula>NOT(ISERROR(SEARCH("Dn(service)",D627)))</formula>
    </cfRule>
    <cfRule type="containsText" dxfId="7188" priority="7228" operator="containsText" text="Dn(waiting)">
      <formula>NOT(ISERROR(SEARCH("Dn(waiting)",D627)))</formula>
    </cfRule>
  </conditionalFormatting>
  <conditionalFormatting sqref="D629">
    <cfRule type="containsBlanks" dxfId="7187" priority="7221">
      <formula>LEN(TRIM(D629))=0</formula>
    </cfRule>
    <cfRule type="containsText" dxfId="7186" priority="7222" operator="containsText" text="Operational">
      <formula>NOT(ISERROR(SEARCH("Operational",D629)))</formula>
    </cfRule>
    <cfRule type="containsText" dxfId="7185" priority="7223" operator="containsText" text="Dn(service)">
      <formula>NOT(ISERROR(SEARCH("Dn(service)",D629)))</formula>
    </cfRule>
    <cfRule type="containsText" dxfId="7184" priority="7224" operator="containsText" text="Dn(waiting)">
      <formula>NOT(ISERROR(SEARCH("Dn(waiting)",D629)))</formula>
    </cfRule>
  </conditionalFormatting>
  <conditionalFormatting sqref="D630:D632">
    <cfRule type="containsBlanks" dxfId="7183" priority="7217">
      <formula>LEN(TRIM(D630))=0</formula>
    </cfRule>
    <cfRule type="containsText" dxfId="7182" priority="7218" operator="containsText" text="Operational">
      <formula>NOT(ISERROR(SEARCH("Operational",D630)))</formula>
    </cfRule>
    <cfRule type="containsText" dxfId="7181" priority="7219" operator="containsText" text="Dn(service)">
      <formula>NOT(ISERROR(SEARCH("Dn(service)",D630)))</formula>
    </cfRule>
    <cfRule type="containsText" dxfId="7180" priority="7220" operator="containsText" text="Dn(waiting)">
      <formula>NOT(ISERROR(SEARCH("Dn(waiting)",D630)))</formula>
    </cfRule>
  </conditionalFormatting>
  <conditionalFormatting sqref="G651:H651 G652:G654">
    <cfRule type="containsBlanks" dxfId="7179" priority="7205">
      <formula>LEN(TRIM(G651))=0</formula>
    </cfRule>
    <cfRule type="containsText" dxfId="7178" priority="7206" operator="containsText" text="Operational">
      <formula>NOT(ISERROR(SEARCH("Operational",G651)))</formula>
    </cfRule>
    <cfRule type="containsText" dxfId="7177" priority="7207" operator="containsText" text="Dn(service)">
      <formula>NOT(ISERROR(SEARCH("Dn(service)",G651)))</formula>
    </cfRule>
    <cfRule type="containsText" dxfId="7176" priority="7208" operator="containsText" text="Dn(waiting)">
      <formula>NOT(ISERROR(SEARCH("Dn(waiting)",G651)))</formula>
    </cfRule>
  </conditionalFormatting>
  <conditionalFormatting sqref="E668">
    <cfRule type="containsBlanks" dxfId="7175" priority="7185">
      <formula>LEN(TRIM(E668))=0</formula>
    </cfRule>
    <cfRule type="containsText" dxfId="7174" priority="7186" operator="containsText" text="Operational">
      <formula>NOT(ISERROR(SEARCH("Operational",E668)))</formula>
    </cfRule>
    <cfRule type="containsText" dxfId="7173" priority="7187" operator="containsText" text="Dn(service)">
      <formula>NOT(ISERROR(SEARCH("Dn(service)",E668)))</formula>
    </cfRule>
    <cfRule type="containsText" dxfId="7172" priority="7188" operator="containsText" text="Dn(waiting)">
      <formula>NOT(ISERROR(SEARCH("Dn(waiting)",E668)))</formula>
    </cfRule>
  </conditionalFormatting>
  <conditionalFormatting sqref="F669:G669 D669:D672 I669">
    <cfRule type="containsBlanks" dxfId="7171" priority="7173">
      <formula>LEN(TRIM(D669))=0</formula>
    </cfRule>
    <cfRule type="containsText" dxfId="7170" priority="7174" operator="containsText" text="Operational">
      <formula>NOT(ISERROR(SEARCH("Operational",D669)))</formula>
    </cfRule>
    <cfRule type="containsText" dxfId="7169" priority="7175" operator="containsText" text="Dn(service)">
      <formula>NOT(ISERROR(SEARCH("Dn(service)",D669)))</formula>
    </cfRule>
    <cfRule type="containsText" dxfId="7168" priority="7176" operator="containsText" text="Dn(waiting)">
      <formula>NOT(ISERROR(SEARCH("Dn(waiting)",D669)))</formula>
    </cfRule>
  </conditionalFormatting>
  <conditionalFormatting sqref="C669">
    <cfRule type="containsBlanks" dxfId="7167" priority="7169">
      <formula>LEN(TRIM(C669))=0</formula>
    </cfRule>
    <cfRule type="containsText" dxfId="7166" priority="7170" operator="containsText" text="Operational">
      <formula>NOT(ISERROR(SEARCH("Operational",C669)))</formula>
    </cfRule>
    <cfRule type="containsText" dxfId="7165" priority="7171" operator="containsText" text="Dn(service)">
      <formula>NOT(ISERROR(SEARCH("Dn(service)",C669)))</formula>
    </cfRule>
    <cfRule type="containsText" dxfId="7164" priority="7172" operator="containsText" text="Dn(waiting)">
      <formula>NOT(ISERROR(SEARCH("Dn(waiting)",C669)))</formula>
    </cfRule>
  </conditionalFormatting>
  <conditionalFormatting sqref="C670">
    <cfRule type="containsBlanks" dxfId="7163" priority="7165">
      <formula>LEN(TRIM(C670))=0</formula>
    </cfRule>
    <cfRule type="containsText" dxfId="7162" priority="7166" operator="containsText" text="Operational">
      <formula>NOT(ISERROR(SEARCH("Operational",C670)))</formula>
    </cfRule>
    <cfRule type="containsText" dxfId="7161" priority="7167" operator="containsText" text="Dn(service)">
      <formula>NOT(ISERROR(SEARCH("Dn(service)",C670)))</formula>
    </cfRule>
    <cfRule type="containsText" dxfId="7160" priority="7168" operator="containsText" text="Dn(waiting)">
      <formula>NOT(ISERROR(SEARCH("Dn(waiting)",C670)))</formula>
    </cfRule>
  </conditionalFormatting>
  <conditionalFormatting sqref="F672">
    <cfRule type="containsBlanks" dxfId="7159" priority="7161">
      <formula>LEN(TRIM(F672))=0</formula>
    </cfRule>
    <cfRule type="containsText" dxfId="7158" priority="7162" operator="containsText" text="Operational">
      <formula>NOT(ISERROR(SEARCH("Operational",F672)))</formula>
    </cfRule>
    <cfRule type="containsText" dxfId="7157" priority="7163" operator="containsText" text="Dn(service)">
      <formula>NOT(ISERROR(SEARCH("Dn(service)",F672)))</formula>
    </cfRule>
    <cfRule type="containsText" dxfId="7156" priority="7164" operator="containsText" text="Dn(waiting)">
      <formula>NOT(ISERROR(SEARCH("Dn(waiting)",F672)))</formula>
    </cfRule>
  </conditionalFormatting>
  <conditionalFormatting sqref="I671">
    <cfRule type="containsBlanks" dxfId="7155" priority="7157">
      <formula>LEN(TRIM(I671))=0</formula>
    </cfRule>
    <cfRule type="containsText" dxfId="7154" priority="7158" operator="containsText" text="Operational">
      <formula>NOT(ISERROR(SEARCH("Operational",I671)))</formula>
    </cfRule>
    <cfRule type="containsText" dxfId="7153" priority="7159" operator="containsText" text="Dn(service)">
      <formula>NOT(ISERROR(SEARCH("Dn(service)",I671)))</formula>
    </cfRule>
    <cfRule type="containsText" dxfId="7152" priority="7160" operator="containsText" text="Dn(waiting)">
      <formula>NOT(ISERROR(SEARCH("Dn(waiting)",I671)))</formula>
    </cfRule>
  </conditionalFormatting>
  <conditionalFormatting sqref="I672">
    <cfRule type="containsBlanks" dxfId="7151" priority="7153">
      <formula>LEN(TRIM(I672))=0</formula>
    </cfRule>
    <cfRule type="containsText" dxfId="7150" priority="7154" operator="containsText" text="Operational">
      <formula>NOT(ISERROR(SEARCH("Operational",I672)))</formula>
    </cfRule>
    <cfRule type="containsText" dxfId="7149" priority="7155" operator="containsText" text="Dn(service)">
      <formula>NOT(ISERROR(SEARCH("Dn(service)",I672)))</formula>
    </cfRule>
    <cfRule type="containsText" dxfId="7148" priority="7156" operator="containsText" text="Dn(waiting)">
      <formula>NOT(ISERROR(SEARCH("Dn(waiting)",I672)))</formula>
    </cfRule>
  </conditionalFormatting>
  <conditionalFormatting sqref="I670">
    <cfRule type="containsBlanks" dxfId="7147" priority="7149">
      <formula>LEN(TRIM(I670))=0</formula>
    </cfRule>
    <cfRule type="containsText" dxfId="7146" priority="7150" operator="containsText" text="Operational">
      <formula>NOT(ISERROR(SEARCH("Operational",I670)))</formula>
    </cfRule>
    <cfRule type="containsText" dxfId="7145" priority="7151" operator="containsText" text="Dn(service)">
      <formula>NOT(ISERROR(SEARCH("Dn(service)",I670)))</formula>
    </cfRule>
    <cfRule type="containsText" dxfId="7144" priority="7152" operator="containsText" text="Dn(waiting)">
      <formula>NOT(ISERROR(SEARCH("Dn(waiting)",I670)))</formula>
    </cfRule>
  </conditionalFormatting>
  <conditionalFormatting sqref="F670">
    <cfRule type="containsBlanks" dxfId="7143" priority="7145">
      <formula>LEN(TRIM(F670))=0</formula>
    </cfRule>
    <cfRule type="containsText" dxfId="7142" priority="7146" operator="containsText" text="Operational">
      <formula>NOT(ISERROR(SEARCH("Operational",F670)))</formula>
    </cfRule>
    <cfRule type="containsText" dxfId="7141" priority="7147" operator="containsText" text="Dn(service)">
      <formula>NOT(ISERROR(SEARCH("Dn(service)",F670)))</formula>
    </cfRule>
    <cfRule type="containsText" dxfId="7140" priority="7148" operator="containsText" text="Dn(waiting)">
      <formula>NOT(ISERROR(SEARCH("Dn(waiting)",F670)))</formula>
    </cfRule>
  </conditionalFormatting>
  <conditionalFormatting sqref="F671">
    <cfRule type="containsBlanks" dxfId="7139" priority="7141">
      <formula>LEN(TRIM(F671))=0</formula>
    </cfRule>
    <cfRule type="containsText" dxfId="7138" priority="7142" operator="containsText" text="Operational">
      <formula>NOT(ISERROR(SEARCH("Operational",F671)))</formula>
    </cfRule>
    <cfRule type="containsText" dxfId="7137" priority="7143" operator="containsText" text="Dn(service)">
      <formula>NOT(ISERROR(SEARCH("Dn(service)",F671)))</formula>
    </cfRule>
    <cfRule type="containsText" dxfId="7136" priority="7144" operator="containsText" text="Dn(waiting)">
      <formula>NOT(ISERROR(SEARCH("Dn(waiting)",F671)))</formula>
    </cfRule>
  </conditionalFormatting>
  <conditionalFormatting sqref="E669">
    <cfRule type="containsBlanks" dxfId="7135" priority="7137">
      <formula>LEN(TRIM(E669))=0</formula>
    </cfRule>
    <cfRule type="containsText" dxfId="7134" priority="7138" operator="containsText" text="Operational">
      <formula>NOT(ISERROR(SEARCH("Operational",E669)))</formula>
    </cfRule>
    <cfRule type="containsText" dxfId="7133" priority="7139" operator="containsText" text="Dn(service)">
      <formula>NOT(ISERROR(SEARCH("Dn(service)",E669)))</formula>
    </cfRule>
    <cfRule type="containsText" dxfId="7132" priority="7140" operator="containsText" text="Dn(waiting)">
      <formula>NOT(ISERROR(SEARCH("Dn(waiting)",E669)))</formula>
    </cfRule>
  </conditionalFormatting>
  <conditionalFormatting sqref="E670">
    <cfRule type="containsBlanks" dxfId="7131" priority="7133">
      <formula>LEN(TRIM(E670))=0</formula>
    </cfRule>
    <cfRule type="containsText" dxfId="7130" priority="7134" operator="containsText" text="Operational">
      <formula>NOT(ISERROR(SEARCH("Operational",E670)))</formula>
    </cfRule>
    <cfRule type="containsText" dxfId="7129" priority="7135" operator="containsText" text="Dn(service)">
      <formula>NOT(ISERROR(SEARCH("Dn(service)",E670)))</formula>
    </cfRule>
    <cfRule type="containsText" dxfId="7128" priority="7136" operator="containsText" text="Dn(waiting)">
      <formula>NOT(ISERROR(SEARCH("Dn(waiting)",E670)))</formula>
    </cfRule>
  </conditionalFormatting>
  <conditionalFormatting sqref="E671">
    <cfRule type="containsBlanks" dxfId="7127" priority="7129">
      <formula>LEN(TRIM(E671))=0</formula>
    </cfRule>
    <cfRule type="containsText" dxfId="7126" priority="7130" operator="containsText" text="Operational">
      <formula>NOT(ISERROR(SEARCH("Operational",E671)))</formula>
    </cfRule>
    <cfRule type="containsText" dxfId="7125" priority="7131" operator="containsText" text="Dn(service)">
      <formula>NOT(ISERROR(SEARCH("Dn(service)",E671)))</formula>
    </cfRule>
    <cfRule type="containsText" dxfId="7124" priority="7132" operator="containsText" text="Dn(waiting)">
      <formula>NOT(ISERROR(SEARCH("Dn(waiting)",E671)))</formula>
    </cfRule>
  </conditionalFormatting>
  <conditionalFormatting sqref="E672">
    <cfRule type="containsBlanks" dxfId="7123" priority="7125">
      <formula>LEN(TRIM(E672))=0</formula>
    </cfRule>
    <cfRule type="containsText" dxfId="7122" priority="7126" operator="containsText" text="Operational">
      <formula>NOT(ISERROR(SEARCH("Operational",E672)))</formula>
    </cfRule>
    <cfRule type="containsText" dxfId="7121" priority="7127" operator="containsText" text="Dn(service)">
      <formula>NOT(ISERROR(SEARCH("Dn(service)",E672)))</formula>
    </cfRule>
    <cfRule type="containsText" dxfId="7120" priority="7128" operator="containsText" text="Dn(waiting)">
      <formula>NOT(ISERROR(SEARCH("Dn(waiting)",E672)))</formula>
    </cfRule>
  </conditionalFormatting>
  <conditionalFormatting sqref="G670">
    <cfRule type="containsBlanks" dxfId="7119" priority="7121">
      <formula>LEN(TRIM(G670))=0</formula>
    </cfRule>
    <cfRule type="containsText" dxfId="7118" priority="7122" operator="containsText" text="Operational">
      <formula>NOT(ISERROR(SEARCH("Operational",G670)))</formula>
    </cfRule>
    <cfRule type="containsText" dxfId="7117" priority="7123" operator="containsText" text="Dn(service)">
      <formula>NOT(ISERROR(SEARCH("Dn(service)",G670)))</formula>
    </cfRule>
    <cfRule type="containsText" dxfId="7116" priority="7124" operator="containsText" text="Dn(waiting)">
      <formula>NOT(ISERROR(SEARCH("Dn(waiting)",G670)))</formula>
    </cfRule>
  </conditionalFormatting>
  <conditionalFormatting sqref="G671">
    <cfRule type="containsBlanks" dxfId="7115" priority="7117">
      <formula>LEN(TRIM(G671))=0</formula>
    </cfRule>
    <cfRule type="containsText" dxfId="7114" priority="7118" operator="containsText" text="Operational">
      <formula>NOT(ISERROR(SEARCH("Operational",G671)))</formula>
    </cfRule>
    <cfRule type="containsText" dxfId="7113" priority="7119" operator="containsText" text="Dn(service)">
      <formula>NOT(ISERROR(SEARCH("Dn(service)",G671)))</formula>
    </cfRule>
    <cfRule type="containsText" dxfId="7112" priority="7120" operator="containsText" text="Dn(waiting)">
      <formula>NOT(ISERROR(SEARCH("Dn(waiting)",G671)))</formula>
    </cfRule>
  </conditionalFormatting>
  <conditionalFormatting sqref="G672">
    <cfRule type="containsBlanks" dxfId="7111" priority="7113">
      <formula>LEN(TRIM(G672))=0</formula>
    </cfRule>
    <cfRule type="containsText" dxfId="7110" priority="7114" operator="containsText" text="Operational">
      <formula>NOT(ISERROR(SEARCH("Operational",G672)))</formula>
    </cfRule>
    <cfRule type="containsText" dxfId="7109" priority="7115" operator="containsText" text="Dn(service)">
      <formula>NOT(ISERROR(SEARCH("Dn(service)",G672)))</formula>
    </cfRule>
    <cfRule type="containsText" dxfId="7108" priority="7116" operator="containsText" text="Dn(waiting)">
      <formula>NOT(ISERROR(SEARCH("Dn(waiting)",G672)))</formula>
    </cfRule>
  </conditionalFormatting>
  <conditionalFormatting sqref="C671">
    <cfRule type="containsBlanks" dxfId="7107" priority="7109">
      <formula>LEN(TRIM(C671))=0</formula>
    </cfRule>
    <cfRule type="containsText" dxfId="7106" priority="7110" operator="containsText" text="Operational">
      <formula>NOT(ISERROR(SEARCH("Operational",C671)))</formula>
    </cfRule>
    <cfRule type="containsText" dxfId="7105" priority="7111" operator="containsText" text="Dn(service)">
      <formula>NOT(ISERROR(SEARCH("Dn(service)",C671)))</formula>
    </cfRule>
    <cfRule type="containsText" dxfId="7104" priority="7112" operator="containsText" text="Dn(waiting)">
      <formula>NOT(ISERROR(SEARCH("Dn(waiting)",C671)))</formula>
    </cfRule>
  </conditionalFormatting>
  <conditionalFormatting sqref="C672">
    <cfRule type="containsBlanks" dxfId="7103" priority="7105">
      <formula>LEN(TRIM(C672))=0</formula>
    </cfRule>
    <cfRule type="containsText" dxfId="7102" priority="7106" operator="containsText" text="Operational">
      <formula>NOT(ISERROR(SEARCH("Operational",C672)))</formula>
    </cfRule>
    <cfRule type="containsText" dxfId="7101" priority="7107" operator="containsText" text="Dn(service)">
      <formula>NOT(ISERROR(SEARCH("Dn(service)",C672)))</formula>
    </cfRule>
    <cfRule type="containsText" dxfId="7100" priority="7108" operator="containsText" text="Dn(waiting)">
      <formula>NOT(ISERROR(SEARCH("Dn(waiting)",C672)))</formula>
    </cfRule>
  </conditionalFormatting>
  <conditionalFormatting sqref="I533:I536">
    <cfRule type="containsBlanks" dxfId="7099" priority="7017">
      <formula>LEN(TRIM(I533))=0</formula>
    </cfRule>
    <cfRule type="containsText" dxfId="7098" priority="7018" operator="containsText" text="Operational">
      <formula>NOT(ISERROR(SEARCH("Operational",I533)))</formula>
    </cfRule>
    <cfRule type="containsText" dxfId="7097" priority="7019" operator="containsText" text="Dn(service)">
      <formula>NOT(ISERROR(SEARCH("Dn(service)",I533)))</formula>
    </cfRule>
    <cfRule type="containsText" dxfId="7096" priority="7020" operator="containsText" text="Dn(waiting)">
      <formula>NOT(ISERROR(SEARCH("Dn(waiting)",I533)))</formula>
    </cfRule>
  </conditionalFormatting>
  <conditionalFormatting sqref="D516:D536">
    <cfRule type="containsBlanks" dxfId="7095" priority="7009">
      <formula>LEN(TRIM(D516))=0</formula>
    </cfRule>
    <cfRule type="containsText" dxfId="7094" priority="7010" operator="containsText" text="Operational">
      <formula>NOT(ISERROR(SEARCH("Operational",D516)))</formula>
    </cfRule>
    <cfRule type="containsText" dxfId="7093" priority="7011" operator="containsText" text="Dn(service)">
      <formula>NOT(ISERROR(SEARCH("Dn(service)",D516)))</formula>
    </cfRule>
    <cfRule type="containsText" dxfId="7092" priority="7012" operator="containsText" text="Dn(waiting)">
      <formula>NOT(ISERROR(SEARCH("Dn(waiting)",D516)))</formula>
    </cfRule>
  </conditionalFormatting>
  <conditionalFormatting sqref="H517">
    <cfRule type="containsBlanks" dxfId="7091" priority="6997">
      <formula>LEN(TRIM(H517))=0</formula>
    </cfRule>
    <cfRule type="containsText" dxfId="7090" priority="6998" operator="containsText" text="Operational">
      <formula>NOT(ISERROR(SEARCH("Operational",H517)))</formula>
    </cfRule>
    <cfRule type="containsText" dxfId="7089" priority="6999" operator="containsText" text="Dn(service)">
      <formula>NOT(ISERROR(SEARCH("Dn(service)",H517)))</formula>
    </cfRule>
    <cfRule type="containsText" dxfId="7088" priority="7000" operator="containsText" text="Dn(waiting)">
      <formula>NOT(ISERROR(SEARCH("Dn(waiting)",H517)))</formula>
    </cfRule>
  </conditionalFormatting>
  <conditionalFormatting sqref="C525:C544">
    <cfRule type="containsBlanks" dxfId="7087" priority="6981">
      <formula>LEN(TRIM(C525))=0</formula>
    </cfRule>
    <cfRule type="containsText" dxfId="7086" priority="6982" operator="containsText" text="Operational">
      <formula>NOT(ISERROR(SEARCH("Operational",C525)))</formula>
    </cfRule>
    <cfRule type="containsText" dxfId="7085" priority="6983" operator="containsText" text="Dn(service)">
      <formula>NOT(ISERROR(SEARCH("Dn(service)",C525)))</formula>
    </cfRule>
    <cfRule type="containsText" dxfId="7084" priority="6984" operator="containsText" text="Dn(waiting)">
      <formula>NOT(ISERROR(SEARCH("Dn(waiting)",C525)))</formula>
    </cfRule>
  </conditionalFormatting>
  <conditionalFormatting sqref="D506">
    <cfRule type="containsBlanks" dxfId="7083" priority="7101">
      <formula>LEN(TRIM(D506))=0</formula>
    </cfRule>
    <cfRule type="containsText" dxfId="7082" priority="7102" operator="containsText" text="Operational">
      <formula>NOT(ISERROR(SEARCH("Operational",D506)))</formula>
    </cfRule>
    <cfRule type="containsText" dxfId="7081" priority="7103" operator="containsText" text="Dn(service)">
      <formula>NOT(ISERROR(SEARCH("Dn(service)",D506)))</formula>
    </cfRule>
    <cfRule type="containsText" dxfId="7080" priority="7104" operator="containsText" text="Dn(waiting)">
      <formula>NOT(ISERROR(SEARCH("Dn(waiting)",D506)))</formula>
    </cfRule>
  </conditionalFormatting>
  <conditionalFormatting sqref="D507">
    <cfRule type="containsBlanks" dxfId="7079" priority="7097">
      <formula>LEN(TRIM(D507))=0</formula>
    </cfRule>
    <cfRule type="containsText" dxfId="7078" priority="7098" operator="containsText" text="Operational">
      <formula>NOT(ISERROR(SEARCH("Operational",D507)))</formula>
    </cfRule>
    <cfRule type="containsText" dxfId="7077" priority="7099" operator="containsText" text="Dn(service)">
      <formula>NOT(ISERROR(SEARCH("Dn(service)",D507)))</formula>
    </cfRule>
    <cfRule type="containsText" dxfId="7076" priority="7100" operator="containsText" text="Dn(waiting)">
      <formula>NOT(ISERROR(SEARCH("Dn(waiting)",D507)))</formula>
    </cfRule>
  </conditionalFormatting>
  <conditionalFormatting sqref="D508">
    <cfRule type="containsBlanks" dxfId="7075" priority="7093">
      <formula>LEN(TRIM(D508))=0</formula>
    </cfRule>
    <cfRule type="containsText" dxfId="7074" priority="7094" operator="containsText" text="Operational">
      <formula>NOT(ISERROR(SEARCH("Operational",D508)))</formula>
    </cfRule>
    <cfRule type="containsText" dxfId="7073" priority="7095" operator="containsText" text="Dn(service)">
      <formula>NOT(ISERROR(SEARCH("Dn(service)",D508)))</formula>
    </cfRule>
    <cfRule type="containsText" dxfId="7072" priority="7096" operator="containsText" text="Dn(waiting)">
      <formula>NOT(ISERROR(SEARCH("Dn(waiting)",D508)))</formula>
    </cfRule>
  </conditionalFormatting>
  <conditionalFormatting sqref="D509">
    <cfRule type="containsBlanks" dxfId="7071" priority="7089">
      <formula>LEN(TRIM(D509))=0</formula>
    </cfRule>
    <cfRule type="containsText" dxfId="7070" priority="7090" operator="containsText" text="Operational">
      <formula>NOT(ISERROR(SEARCH("Operational",D509)))</formula>
    </cfRule>
    <cfRule type="containsText" dxfId="7069" priority="7091" operator="containsText" text="Dn(service)">
      <formula>NOT(ISERROR(SEARCH("Dn(service)",D509)))</formula>
    </cfRule>
    <cfRule type="containsText" dxfId="7068" priority="7092" operator="containsText" text="Dn(waiting)">
      <formula>NOT(ISERROR(SEARCH("Dn(waiting)",D509)))</formula>
    </cfRule>
  </conditionalFormatting>
  <conditionalFormatting sqref="D510">
    <cfRule type="containsBlanks" dxfId="7067" priority="7085">
      <formula>LEN(TRIM(D510))=0</formula>
    </cfRule>
    <cfRule type="containsText" dxfId="7066" priority="7086" operator="containsText" text="Operational">
      <formula>NOT(ISERROR(SEARCH("Operational",D510)))</formula>
    </cfRule>
    <cfRule type="containsText" dxfId="7065" priority="7087" operator="containsText" text="Dn(service)">
      <formula>NOT(ISERROR(SEARCH("Dn(service)",D510)))</formula>
    </cfRule>
    <cfRule type="containsText" dxfId="7064" priority="7088" operator="containsText" text="Dn(waiting)">
      <formula>NOT(ISERROR(SEARCH("Dn(waiting)",D510)))</formula>
    </cfRule>
  </conditionalFormatting>
  <conditionalFormatting sqref="H507:H509">
    <cfRule type="containsBlanks" dxfId="7063" priority="7081">
      <formula>LEN(TRIM(H507))=0</formula>
    </cfRule>
    <cfRule type="containsText" dxfId="7062" priority="7082" operator="containsText" text="Operational">
      <formula>NOT(ISERROR(SEARCH("Operational",H507)))</formula>
    </cfRule>
    <cfRule type="containsText" dxfId="7061" priority="7083" operator="containsText" text="Dn(service)">
      <formula>NOT(ISERROR(SEARCH("Dn(service)",H507)))</formula>
    </cfRule>
    <cfRule type="containsText" dxfId="7060" priority="7084" operator="containsText" text="Dn(waiting)">
      <formula>NOT(ISERROR(SEARCH("Dn(waiting)",H507)))</formula>
    </cfRule>
  </conditionalFormatting>
  <conditionalFormatting sqref="H510:H513">
    <cfRule type="containsBlanks" dxfId="7059" priority="7077">
      <formula>LEN(TRIM(H510))=0</formula>
    </cfRule>
    <cfRule type="containsText" dxfId="7058" priority="7078" operator="containsText" text="Operational">
      <formula>NOT(ISERROR(SEARCH("Operational",H510)))</formula>
    </cfRule>
    <cfRule type="containsText" dxfId="7057" priority="7079" operator="containsText" text="Dn(service)">
      <formula>NOT(ISERROR(SEARCH("Dn(service)",H510)))</formula>
    </cfRule>
    <cfRule type="containsText" dxfId="7056" priority="7080" operator="containsText" text="Dn(waiting)">
      <formula>NOT(ISERROR(SEARCH("Dn(waiting)",H510)))</formula>
    </cfRule>
  </conditionalFormatting>
  <conditionalFormatting sqref="H514">
    <cfRule type="containsBlanks" dxfId="7055" priority="7073">
      <formula>LEN(TRIM(H514))=0</formula>
    </cfRule>
    <cfRule type="containsText" dxfId="7054" priority="7074" operator="containsText" text="Operational">
      <formula>NOT(ISERROR(SEARCH("Operational",H514)))</formula>
    </cfRule>
    <cfRule type="containsText" dxfId="7053" priority="7075" operator="containsText" text="Dn(service)">
      <formula>NOT(ISERROR(SEARCH("Dn(service)",H514)))</formula>
    </cfRule>
    <cfRule type="containsText" dxfId="7052" priority="7076" operator="containsText" text="Dn(waiting)">
      <formula>NOT(ISERROR(SEARCH("Dn(waiting)",H514)))</formula>
    </cfRule>
  </conditionalFormatting>
  <conditionalFormatting sqref="C509:C513">
    <cfRule type="containsBlanks" dxfId="7051" priority="7069">
      <formula>LEN(TRIM(C509))=0</formula>
    </cfRule>
    <cfRule type="containsText" dxfId="7050" priority="7070" operator="containsText" text="Operational">
      <formula>NOT(ISERROR(SEARCH("Operational",C509)))</formula>
    </cfRule>
    <cfRule type="containsText" dxfId="7049" priority="7071" operator="containsText" text="Dn(service)">
      <formula>NOT(ISERROR(SEARCH("Dn(service)",C509)))</formula>
    </cfRule>
    <cfRule type="containsText" dxfId="7048" priority="7072" operator="containsText" text="Dn(waiting)">
      <formula>NOT(ISERROR(SEARCH("Dn(waiting)",C509)))</formula>
    </cfRule>
  </conditionalFormatting>
  <conditionalFormatting sqref="C514:C517">
    <cfRule type="containsBlanks" dxfId="7047" priority="7065">
      <formula>LEN(TRIM(C514))=0</formula>
    </cfRule>
    <cfRule type="containsText" dxfId="7046" priority="7066" operator="containsText" text="Operational">
      <formula>NOT(ISERROR(SEARCH("Operational",C514)))</formula>
    </cfRule>
    <cfRule type="containsText" dxfId="7045" priority="7067" operator="containsText" text="Dn(service)">
      <formula>NOT(ISERROR(SEARCH("Dn(service)",C514)))</formula>
    </cfRule>
    <cfRule type="containsText" dxfId="7044" priority="7068" operator="containsText" text="Dn(waiting)">
      <formula>NOT(ISERROR(SEARCH("Dn(waiting)",C514)))</formula>
    </cfRule>
  </conditionalFormatting>
  <conditionalFormatting sqref="C518">
    <cfRule type="containsBlanks" dxfId="7043" priority="7061">
      <formula>LEN(TRIM(C518))=0</formula>
    </cfRule>
    <cfRule type="containsText" dxfId="7042" priority="7062" operator="containsText" text="Operational">
      <formula>NOT(ISERROR(SEARCH("Operational",C518)))</formula>
    </cfRule>
    <cfRule type="containsText" dxfId="7041" priority="7063" operator="containsText" text="Dn(service)">
      <formula>NOT(ISERROR(SEARCH("Dn(service)",C518)))</formula>
    </cfRule>
    <cfRule type="containsText" dxfId="7040" priority="7064" operator="containsText" text="Dn(waiting)">
      <formula>NOT(ISERROR(SEARCH("Dn(waiting)",C518)))</formula>
    </cfRule>
  </conditionalFormatting>
  <conditionalFormatting sqref="F511:F517">
    <cfRule type="containsBlanks" dxfId="7039" priority="7057">
      <formula>LEN(TRIM(F511))=0</formula>
    </cfRule>
    <cfRule type="containsText" dxfId="7038" priority="7058" operator="containsText" text="Operational">
      <formula>NOT(ISERROR(SEARCH("Operational",F511)))</formula>
    </cfRule>
    <cfRule type="containsText" dxfId="7037" priority="7059" operator="containsText" text="Dn(service)">
      <formula>NOT(ISERROR(SEARCH("Dn(service)",F511)))</formula>
    </cfRule>
    <cfRule type="containsText" dxfId="7036" priority="7060" operator="containsText" text="Dn(waiting)">
      <formula>NOT(ISERROR(SEARCH("Dn(waiting)",F511)))</formula>
    </cfRule>
  </conditionalFormatting>
  <conditionalFormatting sqref="F518:F522">
    <cfRule type="containsBlanks" dxfId="7035" priority="7053">
      <formula>LEN(TRIM(F518))=0</formula>
    </cfRule>
    <cfRule type="containsText" dxfId="7034" priority="7054" operator="containsText" text="Operational">
      <formula>NOT(ISERROR(SEARCH("Operational",F518)))</formula>
    </cfRule>
    <cfRule type="containsText" dxfId="7033" priority="7055" operator="containsText" text="Dn(service)">
      <formula>NOT(ISERROR(SEARCH("Dn(service)",F518)))</formula>
    </cfRule>
    <cfRule type="containsText" dxfId="7032" priority="7056" operator="containsText" text="Dn(waiting)">
      <formula>NOT(ISERROR(SEARCH("Dn(waiting)",F518)))</formula>
    </cfRule>
  </conditionalFormatting>
  <conditionalFormatting sqref="F523">
    <cfRule type="containsBlanks" dxfId="7031" priority="7049">
      <formula>LEN(TRIM(F523))=0</formula>
    </cfRule>
    <cfRule type="containsText" dxfId="7030" priority="7050" operator="containsText" text="Operational">
      <formula>NOT(ISERROR(SEARCH("Operational",F523)))</formula>
    </cfRule>
    <cfRule type="containsText" dxfId="7029" priority="7051" operator="containsText" text="Dn(service)">
      <formula>NOT(ISERROR(SEARCH("Dn(service)",F523)))</formula>
    </cfRule>
    <cfRule type="containsText" dxfId="7028" priority="7052" operator="containsText" text="Dn(waiting)">
      <formula>NOT(ISERROR(SEARCH("Dn(waiting)",F523)))</formula>
    </cfRule>
  </conditionalFormatting>
  <conditionalFormatting sqref="G512:G522">
    <cfRule type="containsBlanks" dxfId="7027" priority="7045">
      <formula>LEN(TRIM(G512))=0</formula>
    </cfRule>
    <cfRule type="containsText" dxfId="7026" priority="7046" operator="containsText" text="Operational">
      <formula>NOT(ISERROR(SEARCH("Operational",G512)))</formula>
    </cfRule>
    <cfRule type="containsText" dxfId="7025" priority="7047" operator="containsText" text="Dn(service)">
      <formula>NOT(ISERROR(SEARCH("Dn(service)",G512)))</formula>
    </cfRule>
    <cfRule type="containsText" dxfId="7024" priority="7048" operator="containsText" text="Dn(waiting)">
      <formula>NOT(ISERROR(SEARCH("Dn(waiting)",G512)))</formula>
    </cfRule>
  </conditionalFormatting>
  <conditionalFormatting sqref="G523:G527">
    <cfRule type="containsBlanks" dxfId="7023" priority="7041">
      <formula>LEN(TRIM(G523))=0</formula>
    </cfRule>
    <cfRule type="containsText" dxfId="7022" priority="7042" operator="containsText" text="Operational">
      <formula>NOT(ISERROR(SEARCH("Operational",G523)))</formula>
    </cfRule>
    <cfRule type="containsText" dxfId="7021" priority="7043" operator="containsText" text="Dn(service)">
      <formula>NOT(ISERROR(SEARCH("Dn(service)",G523)))</formula>
    </cfRule>
    <cfRule type="containsText" dxfId="7020" priority="7044" operator="containsText" text="Dn(waiting)">
      <formula>NOT(ISERROR(SEARCH("Dn(waiting)",G523)))</formula>
    </cfRule>
  </conditionalFormatting>
  <conditionalFormatting sqref="G528">
    <cfRule type="containsBlanks" dxfId="7019" priority="7037">
      <formula>LEN(TRIM(G528))=0</formula>
    </cfRule>
    <cfRule type="containsText" dxfId="7018" priority="7038" operator="containsText" text="Operational">
      <formula>NOT(ISERROR(SEARCH("Operational",G528)))</formula>
    </cfRule>
    <cfRule type="containsText" dxfId="7017" priority="7039" operator="containsText" text="Dn(service)">
      <formula>NOT(ISERROR(SEARCH("Dn(service)",G528)))</formula>
    </cfRule>
    <cfRule type="containsText" dxfId="7016" priority="7040" operator="containsText" text="Dn(waiting)">
      <formula>NOT(ISERROR(SEARCH("Dn(waiting)",G528)))</formula>
    </cfRule>
  </conditionalFormatting>
  <conditionalFormatting sqref="E513:E527">
    <cfRule type="containsBlanks" dxfId="7015" priority="7033">
      <formula>LEN(TRIM(E513))=0</formula>
    </cfRule>
    <cfRule type="containsText" dxfId="7014" priority="7034" operator="containsText" text="Operational">
      <formula>NOT(ISERROR(SEARCH("Operational",E513)))</formula>
    </cfRule>
    <cfRule type="containsText" dxfId="7013" priority="7035" operator="containsText" text="Dn(service)">
      <formula>NOT(ISERROR(SEARCH("Dn(service)",E513)))</formula>
    </cfRule>
    <cfRule type="containsText" dxfId="7012" priority="7036" operator="containsText" text="Dn(waiting)">
      <formula>NOT(ISERROR(SEARCH("Dn(waiting)",E513)))</formula>
    </cfRule>
  </conditionalFormatting>
  <conditionalFormatting sqref="E528:E532">
    <cfRule type="containsBlanks" dxfId="7011" priority="7029">
      <formula>LEN(TRIM(E528))=0</formula>
    </cfRule>
    <cfRule type="containsText" dxfId="7010" priority="7030" operator="containsText" text="Operational">
      <formula>NOT(ISERROR(SEARCH("Operational",E528)))</formula>
    </cfRule>
    <cfRule type="containsText" dxfId="7009" priority="7031" operator="containsText" text="Dn(service)">
      <formula>NOT(ISERROR(SEARCH("Dn(service)",E528)))</formula>
    </cfRule>
    <cfRule type="containsText" dxfId="7008" priority="7032" operator="containsText" text="Dn(waiting)">
      <formula>NOT(ISERROR(SEARCH("Dn(waiting)",E528)))</formula>
    </cfRule>
  </conditionalFormatting>
  <conditionalFormatting sqref="E533">
    <cfRule type="containsBlanks" dxfId="7007" priority="7025">
      <formula>LEN(TRIM(E533))=0</formula>
    </cfRule>
    <cfRule type="containsText" dxfId="7006" priority="7026" operator="containsText" text="Operational">
      <formula>NOT(ISERROR(SEARCH("Operational",E533)))</formula>
    </cfRule>
    <cfRule type="containsText" dxfId="7005" priority="7027" operator="containsText" text="Dn(service)">
      <formula>NOT(ISERROR(SEARCH("Dn(service)",E533)))</formula>
    </cfRule>
    <cfRule type="containsText" dxfId="7004" priority="7028" operator="containsText" text="Dn(waiting)">
      <formula>NOT(ISERROR(SEARCH("Dn(waiting)",E533)))</formula>
    </cfRule>
  </conditionalFormatting>
  <conditionalFormatting sqref="I514:I532">
    <cfRule type="containsBlanks" dxfId="7003" priority="7021">
      <formula>LEN(TRIM(I514))=0</formula>
    </cfRule>
    <cfRule type="containsText" dxfId="7002" priority="7022" operator="containsText" text="Operational">
      <formula>NOT(ISERROR(SEARCH("Operational",I514)))</formula>
    </cfRule>
    <cfRule type="containsText" dxfId="7001" priority="7023" operator="containsText" text="Dn(service)">
      <formula>NOT(ISERROR(SEARCH("Dn(service)",I514)))</formula>
    </cfRule>
    <cfRule type="containsText" dxfId="7000" priority="7024" operator="containsText" text="Dn(waiting)">
      <formula>NOT(ISERROR(SEARCH("Dn(waiting)",I514)))</formula>
    </cfRule>
  </conditionalFormatting>
  <conditionalFormatting sqref="I537">
    <cfRule type="containsBlanks" dxfId="6999" priority="7013">
      <formula>LEN(TRIM(I537))=0</formula>
    </cfRule>
    <cfRule type="containsText" dxfId="6998" priority="7014" operator="containsText" text="Operational">
      <formula>NOT(ISERROR(SEARCH("Operational",I537)))</formula>
    </cfRule>
    <cfRule type="containsText" dxfId="6997" priority="7015" operator="containsText" text="Dn(service)">
      <formula>NOT(ISERROR(SEARCH("Dn(service)",I537)))</formula>
    </cfRule>
    <cfRule type="containsText" dxfId="6996" priority="7016" operator="containsText" text="Dn(waiting)">
      <formula>NOT(ISERROR(SEARCH("Dn(waiting)",I537)))</formula>
    </cfRule>
  </conditionalFormatting>
  <conditionalFormatting sqref="D537:D540">
    <cfRule type="containsBlanks" dxfId="6995" priority="7005">
      <formula>LEN(TRIM(D537))=0</formula>
    </cfRule>
    <cfRule type="containsText" dxfId="6994" priority="7006" operator="containsText" text="Operational">
      <formula>NOT(ISERROR(SEARCH("Operational",D537)))</formula>
    </cfRule>
    <cfRule type="containsText" dxfId="6993" priority="7007" operator="containsText" text="Dn(service)">
      <formula>NOT(ISERROR(SEARCH("Dn(service)",D537)))</formula>
    </cfRule>
    <cfRule type="containsText" dxfId="6992" priority="7008" operator="containsText" text="Dn(waiting)">
      <formula>NOT(ISERROR(SEARCH("Dn(waiting)",D537)))</formula>
    </cfRule>
  </conditionalFormatting>
  <conditionalFormatting sqref="D541">
    <cfRule type="containsBlanks" dxfId="6991" priority="7001">
      <formula>LEN(TRIM(D541))=0</formula>
    </cfRule>
    <cfRule type="containsText" dxfId="6990" priority="7002" operator="containsText" text="Operational">
      <formula>NOT(ISERROR(SEARCH("Operational",D541)))</formula>
    </cfRule>
    <cfRule type="containsText" dxfId="6989" priority="7003" operator="containsText" text="Dn(service)">
      <formula>NOT(ISERROR(SEARCH("Dn(service)",D541)))</formula>
    </cfRule>
    <cfRule type="containsText" dxfId="6988" priority="7004" operator="containsText" text="Dn(waiting)">
      <formula>NOT(ISERROR(SEARCH("Dn(waiting)",D541)))</formula>
    </cfRule>
  </conditionalFormatting>
  <conditionalFormatting sqref="H518:H540">
    <cfRule type="containsBlanks" dxfId="6987" priority="6993">
      <formula>LEN(TRIM(H518))=0</formula>
    </cfRule>
    <cfRule type="containsText" dxfId="6986" priority="6994" operator="containsText" text="Operational">
      <formula>NOT(ISERROR(SEARCH("Operational",H518)))</formula>
    </cfRule>
    <cfRule type="containsText" dxfId="6985" priority="6995" operator="containsText" text="Dn(service)">
      <formula>NOT(ISERROR(SEARCH("Dn(service)",H518)))</formula>
    </cfRule>
    <cfRule type="containsText" dxfId="6984" priority="6996" operator="containsText" text="Dn(waiting)">
      <formula>NOT(ISERROR(SEARCH("Dn(waiting)",H518)))</formula>
    </cfRule>
  </conditionalFormatting>
  <conditionalFormatting sqref="H541:H544">
    <cfRule type="containsBlanks" dxfId="6983" priority="6989">
      <formula>LEN(TRIM(H541))=0</formula>
    </cfRule>
    <cfRule type="containsText" dxfId="6982" priority="6990" operator="containsText" text="Operational">
      <formula>NOT(ISERROR(SEARCH("Operational",H541)))</formula>
    </cfRule>
    <cfRule type="containsText" dxfId="6981" priority="6991" operator="containsText" text="Dn(service)">
      <formula>NOT(ISERROR(SEARCH("Dn(service)",H541)))</formula>
    </cfRule>
    <cfRule type="containsText" dxfId="6980" priority="6992" operator="containsText" text="Dn(waiting)">
      <formula>NOT(ISERROR(SEARCH("Dn(waiting)",H541)))</formula>
    </cfRule>
  </conditionalFormatting>
  <conditionalFormatting sqref="H545">
    <cfRule type="containsBlanks" dxfId="6979" priority="6985">
      <formula>LEN(TRIM(H545))=0</formula>
    </cfRule>
    <cfRule type="containsText" dxfId="6978" priority="6986" operator="containsText" text="Operational">
      <formula>NOT(ISERROR(SEARCH("Operational",H545)))</formula>
    </cfRule>
    <cfRule type="containsText" dxfId="6977" priority="6987" operator="containsText" text="Dn(service)">
      <formula>NOT(ISERROR(SEARCH("Dn(service)",H545)))</formula>
    </cfRule>
    <cfRule type="containsText" dxfId="6976" priority="6988" operator="containsText" text="Dn(waiting)">
      <formula>NOT(ISERROR(SEARCH("Dn(waiting)",H545)))</formula>
    </cfRule>
  </conditionalFormatting>
  <conditionalFormatting sqref="C545:C549">
    <cfRule type="containsBlanks" dxfId="6975" priority="6977">
      <formula>LEN(TRIM(C545))=0</formula>
    </cfRule>
    <cfRule type="containsText" dxfId="6974" priority="6978" operator="containsText" text="Operational">
      <formula>NOT(ISERROR(SEARCH("Operational",C545)))</formula>
    </cfRule>
    <cfRule type="containsText" dxfId="6973" priority="6979" operator="containsText" text="Dn(service)">
      <formula>NOT(ISERROR(SEARCH("Dn(service)",C545)))</formula>
    </cfRule>
    <cfRule type="containsText" dxfId="6972" priority="6980" operator="containsText" text="Dn(waiting)">
      <formula>NOT(ISERROR(SEARCH("Dn(waiting)",C545)))</formula>
    </cfRule>
  </conditionalFormatting>
  <conditionalFormatting sqref="C550">
    <cfRule type="containsBlanks" dxfId="6971" priority="6973">
      <formula>LEN(TRIM(C550))=0</formula>
    </cfRule>
    <cfRule type="containsText" dxfId="6970" priority="6974" operator="containsText" text="Operational">
      <formula>NOT(ISERROR(SEARCH("Operational",C550)))</formula>
    </cfRule>
    <cfRule type="containsText" dxfId="6969" priority="6975" operator="containsText" text="Dn(service)">
      <formula>NOT(ISERROR(SEARCH("Dn(service)",C550)))</formula>
    </cfRule>
    <cfRule type="containsText" dxfId="6968" priority="6976" operator="containsText" text="Dn(waiting)">
      <formula>NOT(ISERROR(SEARCH("Dn(waiting)",C550)))</formula>
    </cfRule>
  </conditionalFormatting>
  <conditionalFormatting sqref="F550:F553">
    <cfRule type="containsBlanks" dxfId="6967" priority="6969">
      <formula>LEN(TRIM(F550))=0</formula>
    </cfRule>
    <cfRule type="containsText" dxfId="6966" priority="6970" operator="containsText" text="Operational">
      <formula>NOT(ISERROR(SEARCH("Operational",F550)))</formula>
    </cfRule>
    <cfRule type="containsText" dxfId="6965" priority="6971" operator="containsText" text="Dn(service)">
      <formula>NOT(ISERROR(SEARCH("Dn(service)",F550)))</formula>
    </cfRule>
    <cfRule type="containsText" dxfId="6964" priority="6972" operator="containsText" text="Dn(waiting)">
      <formula>NOT(ISERROR(SEARCH("Dn(waiting)",F550)))</formula>
    </cfRule>
  </conditionalFormatting>
  <conditionalFormatting sqref="G539:G553">
    <cfRule type="containsBlanks" dxfId="6963" priority="6961">
      <formula>LEN(TRIM(G539))=0</formula>
    </cfRule>
    <cfRule type="containsText" dxfId="6962" priority="6962" operator="containsText" text="Operational">
      <formula>NOT(ISERROR(SEARCH("Operational",G539)))</formula>
    </cfRule>
    <cfRule type="containsText" dxfId="6961" priority="6963" operator="containsText" text="Dn(service)">
      <formula>NOT(ISERROR(SEARCH("Dn(service)",G539)))</formula>
    </cfRule>
    <cfRule type="containsText" dxfId="6960" priority="6964" operator="containsText" text="Dn(waiting)">
      <formula>NOT(ISERROR(SEARCH("Dn(waiting)",G539)))</formula>
    </cfRule>
  </conditionalFormatting>
  <conditionalFormatting sqref="F548">
    <cfRule type="containsBlanks" dxfId="6959" priority="6957">
      <formula>LEN(TRIM(F548))=0</formula>
    </cfRule>
    <cfRule type="containsText" dxfId="6958" priority="6958" operator="containsText" text="Operational">
      <formula>NOT(ISERROR(SEARCH("Operational",F548)))</formula>
    </cfRule>
    <cfRule type="containsText" dxfId="6957" priority="6959" operator="containsText" text="Dn(service)">
      <formula>NOT(ISERROR(SEARCH("Dn(service)",F548)))</formula>
    </cfRule>
    <cfRule type="containsText" dxfId="6956" priority="6960" operator="containsText" text="Dn(waiting)">
      <formula>NOT(ISERROR(SEARCH("Dn(waiting)",F548)))</formula>
    </cfRule>
  </conditionalFormatting>
  <conditionalFormatting sqref="G554:G558">
    <cfRule type="containsBlanks" dxfId="6955" priority="6953">
      <formula>LEN(TRIM(G554))=0</formula>
    </cfRule>
    <cfRule type="containsText" dxfId="6954" priority="6954" operator="containsText" text="Operational">
      <formula>NOT(ISERROR(SEARCH("Operational",G554)))</formula>
    </cfRule>
    <cfRule type="containsText" dxfId="6953" priority="6955" operator="containsText" text="Dn(service)">
      <formula>NOT(ISERROR(SEARCH("Dn(service)",G554)))</formula>
    </cfRule>
    <cfRule type="containsText" dxfId="6952" priority="6956" operator="containsText" text="Dn(waiting)">
      <formula>NOT(ISERROR(SEARCH("Dn(waiting)",G554)))</formula>
    </cfRule>
  </conditionalFormatting>
  <conditionalFormatting sqref="E543:E558">
    <cfRule type="containsBlanks" dxfId="6951" priority="6949">
      <formula>LEN(TRIM(E543))=0</formula>
    </cfRule>
    <cfRule type="containsText" dxfId="6950" priority="6950" operator="containsText" text="Operational">
      <formula>NOT(ISERROR(SEARCH("Operational",E543)))</formula>
    </cfRule>
    <cfRule type="containsText" dxfId="6949" priority="6951" operator="containsText" text="Dn(service)">
      <formula>NOT(ISERROR(SEARCH("Dn(service)",E543)))</formula>
    </cfRule>
    <cfRule type="containsText" dxfId="6948" priority="6952" operator="containsText" text="Dn(waiting)">
      <formula>NOT(ISERROR(SEARCH("Dn(waiting)",E543)))</formula>
    </cfRule>
  </conditionalFormatting>
  <conditionalFormatting sqref="E559:E562">
    <cfRule type="containsBlanks" dxfId="6947" priority="6945">
      <formula>LEN(TRIM(E559))=0</formula>
    </cfRule>
    <cfRule type="containsText" dxfId="6946" priority="6946" operator="containsText" text="Operational">
      <formula>NOT(ISERROR(SEARCH("Operational",E559)))</formula>
    </cfRule>
    <cfRule type="containsText" dxfId="6945" priority="6947" operator="containsText" text="Dn(service)">
      <formula>NOT(ISERROR(SEARCH("Dn(service)",E559)))</formula>
    </cfRule>
    <cfRule type="containsText" dxfId="6944" priority="6948" operator="containsText" text="Dn(waiting)">
      <formula>NOT(ISERROR(SEARCH("Dn(waiting)",E559)))</formula>
    </cfRule>
  </conditionalFormatting>
  <conditionalFormatting sqref="E645">
    <cfRule type="containsBlanks" dxfId="6943" priority="6617">
      <formula>LEN(TRIM(E645))=0</formula>
    </cfRule>
    <cfRule type="containsText" dxfId="6942" priority="6618" operator="containsText" text="Operational">
      <formula>NOT(ISERROR(SEARCH("Operational",E645)))</formula>
    </cfRule>
    <cfRule type="containsText" dxfId="6941" priority="6619" operator="containsText" text="Dn(service)">
      <formula>NOT(ISERROR(SEARCH("Dn(service)",E645)))</formula>
    </cfRule>
    <cfRule type="containsText" dxfId="6940" priority="6620" operator="containsText" text="Dn(waiting)">
      <formula>NOT(ISERROR(SEARCH("Dn(waiting)",E645)))</formula>
    </cfRule>
  </conditionalFormatting>
  <conditionalFormatting sqref="I550:I562">
    <cfRule type="containsBlanks" dxfId="6939" priority="6941">
      <formula>LEN(TRIM(I550))=0</formula>
    </cfRule>
    <cfRule type="containsText" dxfId="6938" priority="6942" operator="containsText" text="Operational">
      <formula>NOT(ISERROR(SEARCH("Operational",I550)))</formula>
    </cfRule>
    <cfRule type="containsText" dxfId="6937" priority="6943" operator="containsText" text="Dn(service)">
      <formula>NOT(ISERROR(SEARCH("Dn(service)",I550)))</formula>
    </cfRule>
    <cfRule type="containsText" dxfId="6936" priority="6944" operator="containsText" text="Dn(waiting)">
      <formula>NOT(ISERROR(SEARCH("Dn(waiting)",I550)))</formula>
    </cfRule>
  </conditionalFormatting>
  <conditionalFormatting sqref="I563:I566">
    <cfRule type="containsBlanks" dxfId="6935" priority="6937">
      <formula>LEN(TRIM(I563))=0</formula>
    </cfRule>
    <cfRule type="containsText" dxfId="6934" priority="6938" operator="containsText" text="Operational">
      <formula>NOT(ISERROR(SEARCH("Operational",I563)))</formula>
    </cfRule>
    <cfRule type="containsText" dxfId="6933" priority="6939" operator="containsText" text="Dn(service)">
      <formula>NOT(ISERROR(SEARCH("Dn(service)",I563)))</formula>
    </cfRule>
    <cfRule type="containsText" dxfId="6932" priority="6940" operator="containsText" text="Dn(waiting)">
      <formula>NOT(ISERROR(SEARCH("Dn(waiting)",I563)))</formula>
    </cfRule>
  </conditionalFormatting>
  <conditionalFormatting sqref="G559">
    <cfRule type="containsBlanks" dxfId="6931" priority="6933">
      <formula>LEN(TRIM(G559))=0</formula>
    </cfRule>
    <cfRule type="containsText" dxfId="6930" priority="6934" operator="containsText" text="Operational">
      <formula>NOT(ISERROR(SEARCH("Operational",G559)))</formula>
    </cfRule>
    <cfRule type="containsText" dxfId="6929" priority="6935" operator="containsText" text="Dn(service)">
      <formula>NOT(ISERROR(SEARCH("Dn(service)",G559)))</formula>
    </cfRule>
    <cfRule type="containsText" dxfId="6928" priority="6936" operator="containsText" text="Dn(waiting)">
      <formula>NOT(ISERROR(SEARCH("Dn(waiting)",G559)))</formula>
    </cfRule>
  </conditionalFormatting>
  <conditionalFormatting sqref="I567">
    <cfRule type="containsBlanks" dxfId="6927" priority="6929">
      <formula>LEN(TRIM(I567))=0</formula>
    </cfRule>
    <cfRule type="containsText" dxfId="6926" priority="6930" operator="containsText" text="Operational">
      <formula>NOT(ISERROR(SEARCH("Operational",I567)))</formula>
    </cfRule>
    <cfRule type="containsText" dxfId="6925" priority="6931" operator="containsText" text="Dn(service)">
      <formula>NOT(ISERROR(SEARCH("Dn(service)",I567)))</formula>
    </cfRule>
    <cfRule type="containsText" dxfId="6924" priority="6932" operator="containsText" text="Dn(waiting)">
      <formula>NOT(ISERROR(SEARCH("Dn(waiting)",I567)))</formula>
    </cfRule>
  </conditionalFormatting>
  <conditionalFormatting sqref="D553:D566">
    <cfRule type="containsBlanks" dxfId="6923" priority="6925">
      <formula>LEN(TRIM(D553))=0</formula>
    </cfRule>
    <cfRule type="containsText" dxfId="6922" priority="6926" operator="containsText" text="Operational">
      <formula>NOT(ISERROR(SEARCH("Operational",D553)))</formula>
    </cfRule>
    <cfRule type="containsText" dxfId="6921" priority="6927" operator="containsText" text="Dn(service)">
      <formula>NOT(ISERROR(SEARCH("Dn(service)",D553)))</formula>
    </cfRule>
    <cfRule type="containsText" dxfId="6920" priority="6928" operator="containsText" text="Dn(waiting)">
      <formula>NOT(ISERROR(SEARCH("Dn(waiting)",D553)))</formula>
    </cfRule>
  </conditionalFormatting>
  <conditionalFormatting sqref="D567:D570">
    <cfRule type="containsBlanks" dxfId="6919" priority="6921">
      <formula>LEN(TRIM(D567))=0</formula>
    </cfRule>
    <cfRule type="containsText" dxfId="6918" priority="6922" operator="containsText" text="Operational">
      <formula>NOT(ISERROR(SEARCH("Operational",D567)))</formula>
    </cfRule>
    <cfRule type="containsText" dxfId="6917" priority="6923" operator="containsText" text="Dn(service)">
      <formula>NOT(ISERROR(SEARCH("Dn(service)",D567)))</formula>
    </cfRule>
    <cfRule type="containsText" dxfId="6916" priority="6924" operator="containsText" text="Dn(waiting)">
      <formula>NOT(ISERROR(SEARCH("Dn(waiting)",D567)))</formula>
    </cfRule>
  </conditionalFormatting>
  <conditionalFormatting sqref="D571">
    <cfRule type="containsBlanks" dxfId="6915" priority="6917">
      <formula>LEN(TRIM(D571))=0</formula>
    </cfRule>
    <cfRule type="containsText" dxfId="6914" priority="6918" operator="containsText" text="Operational">
      <formula>NOT(ISERROR(SEARCH("Operational",D571)))</formula>
    </cfRule>
    <cfRule type="containsText" dxfId="6913" priority="6919" operator="containsText" text="Dn(service)">
      <formula>NOT(ISERROR(SEARCH("Dn(service)",D571)))</formula>
    </cfRule>
    <cfRule type="containsText" dxfId="6912" priority="6920" operator="containsText" text="Dn(waiting)">
      <formula>NOT(ISERROR(SEARCH("Dn(waiting)",D571)))</formula>
    </cfRule>
  </conditionalFormatting>
  <conditionalFormatting sqref="C563:C574">
    <cfRule type="containsBlanks" dxfId="6911" priority="6913">
      <formula>LEN(TRIM(C563))=0</formula>
    </cfRule>
    <cfRule type="containsText" dxfId="6910" priority="6914" operator="containsText" text="Operational">
      <formula>NOT(ISERROR(SEARCH("Operational",C563)))</formula>
    </cfRule>
    <cfRule type="containsText" dxfId="6909" priority="6915" operator="containsText" text="Dn(service)">
      <formula>NOT(ISERROR(SEARCH("Dn(service)",C563)))</formula>
    </cfRule>
    <cfRule type="containsText" dxfId="6908" priority="6916" operator="containsText" text="Dn(waiting)">
      <formula>NOT(ISERROR(SEARCH("Dn(waiting)",C563)))</formula>
    </cfRule>
  </conditionalFormatting>
  <conditionalFormatting sqref="H555:H570">
    <cfRule type="containsBlanks" dxfId="6907" priority="6909">
      <formula>LEN(TRIM(H555))=0</formula>
    </cfRule>
    <cfRule type="containsText" dxfId="6906" priority="6910" operator="containsText" text="Operational">
      <formula>NOT(ISERROR(SEARCH("Operational",H555)))</formula>
    </cfRule>
    <cfRule type="containsText" dxfId="6905" priority="6911" operator="containsText" text="Dn(service)">
      <formula>NOT(ISERROR(SEARCH("Dn(service)",H555)))</formula>
    </cfRule>
    <cfRule type="containsText" dxfId="6904" priority="6912" operator="containsText" text="Dn(waiting)">
      <formula>NOT(ISERROR(SEARCH("Dn(waiting)",H555)))</formula>
    </cfRule>
  </conditionalFormatting>
  <conditionalFormatting sqref="H571">
    <cfRule type="containsBlanks" dxfId="6903" priority="6905">
      <formula>LEN(TRIM(H571))=0</formula>
    </cfRule>
    <cfRule type="containsText" dxfId="6902" priority="6906" operator="containsText" text="Operational">
      <formula>NOT(ISERROR(SEARCH("Operational",H571)))</formula>
    </cfRule>
    <cfRule type="containsText" dxfId="6901" priority="6907" operator="containsText" text="Dn(service)">
      <formula>NOT(ISERROR(SEARCH("Dn(service)",H571)))</formula>
    </cfRule>
    <cfRule type="containsText" dxfId="6900" priority="6908" operator="containsText" text="Dn(waiting)">
      <formula>NOT(ISERROR(SEARCH("Dn(waiting)",H571)))</formula>
    </cfRule>
  </conditionalFormatting>
  <conditionalFormatting sqref="H572:H574">
    <cfRule type="containsBlanks" dxfId="6899" priority="6901">
      <formula>LEN(TRIM(H572))=0</formula>
    </cfRule>
    <cfRule type="containsText" dxfId="6898" priority="6902" operator="containsText" text="Operational">
      <formula>NOT(ISERROR(SEARCH("Operational",H572)))</formula>
    </cfRule>
    <cfRule type="containsText" dxfId="6897" priority="6903" operator="containsText" text="Dn(service)">
      <formula>NOT(ISERROR(SEARCH("Dn(service)",H572)))</formula>
    </cfRule>
    <cfRule type="containsText" dxfId="6896" priority="6904" operator="containsText" text="Dn(waiting)">
      <formula>NOT(ISERROR(SEARCH("Dn(waiting)",H572)))</formula>
    </cfRule>
  </conditionalFormatting>
  <conditionalFormatting sqref="H575">
    <cfRule type="containsBlanks" dxfId="6895" priority="6897">
      <formula>LEN(TRIM(H575))=0</formula>
    </cfRule>
    <cfRule type="containsText" dxfId="6894" priority="6898" operator="containsText" text="Operational">
      <formula>NOT(ISERROR(SEARCH("Operational",H575)))</formula>
    </cfRule>
    <cfRule type="containsText" dxfId="6893" priority="6899" operator="containsText" text="Dn(service)">
      <formula>NOT(ISERROR(SEARCH("Dn(service)",H575)))</formula>
    </cfRule>
    <cfRule type="containsText" dxfId="6892" priority="6900" operator="containsText" text="Dn(waiting)">
      <formula>NOT(ISERROR(SEARCH("Dn(waiting)",H575)))</formula>
    </cfRule>
  </conditionalFormatting>
  <conditionalFormatting sqref="C575:C578">
    <cfRule type="containsBlanks" dxfId="6891" priority="6893">
      <formula>LEN(TRIM(C575))=0</formula>
    </cfRule>
    <cfRule type="containsText" dxfId="6890" priority="6894" operator="containsText" text="Operational">
      <formula>NOT(ISERROR(SEARCH("Operational",C575)))</formula>
    </cfRule>
    <cfRule type="containsText" dxfId="6889" priority="6895" operator="containsText" text="Dn(service)">
      <formula>NOT(ISERROR(SEARCH("Dn(service)",C575)))</formula>
    </cfRule>
    <cfRule type="containsText" dxfId="6888" priority="6896" operator="containsText" text="Dn(waiting)">
      <formula>NOT(ISERROR(SEARCH("Dn(waiting)",C575)))</formula>
    </cfRule>
  </conditionalFormatting>
  <conditionalFormatting sqref="C579">
    <cfRule type="containsBlanks" dxfId="6887" priority="6889">
      <formula>LEN(TRIM(C579))=0</formula>
    </cfRule>
    <cfRule type="containsText" dxfId="6886" priority="6890" operator="containsText" text="Operational">
      <formula>NOT(ISERROR(SEARCH("Operational",C579)))</formula>
    </cfRule>
    <cfRule type="containsText" dxfId="6885" priority="6891" operator="containsText" text="Dn(service)">
      <formula>NOT(ISERROR(SEARCH("Dn(service)",C579)))</formula>
    </cfRule>
    <cfRule type="containsText" dxfId="6884" priority="6892" operator="containsText" text="Dn(waiting)">
      <formula>NOT(ISERROR(SEARCH("Dn(waiting)",C579)))</formula>
    </cfRule>
  </conditionalFormatting>
  <conditionalFormatting sqref="F565:F578">
    <cfRule type="containsBlanks" dxfId="6883" priority="6885">
      <formula>LEN(TRIM(F565))=0</formula>
    </cfRule>
    <cfRule type="containsText" dxfId="6882" priority="6886" operator="containsText" text="Operational">
      <formula>NOT(ISERROR(SEARCH("Operational",F565)))</formula>
    </cfRule>
    <cfRule type="containsText" dxfId="6881" priority="6887" operator="containsText" text="Dn(service)">
      <formula>NOT(ISERROR(SEARCH("Dn(service)",F565)))</formula>
    </cfRule>
    <cfRule type="containsText" dxfId="6880" priority="6888" operator="containsText" text="Dn(waiting)">
      <formula>NOT(ISERROR(SEARCH("Dn(waiting)",F565)))</formula>
    </cfRule>
  </conditionalFormatting>
  <conditionalFormatting sqref="F565:F578">
    <cfRule type="containsBlanks" dxfId="6879" priority="6881">
      <formula>LEN(TRIM(F565))=0</formula>
    </cfRule>
    <cfRule type="containsText" dxfId="6878" priority="6882" operator="containsText" text="Operational">
      <formula>NOT(ISERROR(SEARCH("Operational",F565)))</formula>
    </cfRule>
    <cfRule type="containsText" dxfId="6877" priority="6883" operator="containsText" text="Dn(service)">
      <formula>NOT(ISERROR(SEARCH("Dn(service)",F565)))</formula>
    </cfRule>
    <cfRule type="containsText" dxfId="6876" priority="6884" operator="containsText" text="Dn(waiting)">
      <formula>NOT(ISERROR(SEARCH("Dn(waiting)",F565)))</formula>
    </cfRule>
  </conditionalFormatting>
  <conditionalFormatting sqref="F579:F583">
    <cfRule type="containsBlanks" dxfId="6875" priority="6877">
      <formula>LEN(TRIM(F579))=0</formula>
    </cfRule>
    <cfRule type="containsText" dxfId="6874" priority="6878" operator="containsText" text="Operational">
      <formula>NOT(ISERROR(SEARCH("Operational",F579)))</formula>
    </cfRule>
    <cfRule type="containsText" dxfId="6873" priority="6879" operator="containsText" text="Dn(service)">
      <formula>NOT(ISERROR(SEARCH("Dn(service)",F579)))</formula>
    </cfRule>
    <cfRule type="containsText" dxfId="6872" priority="6880" operator="containsText" text="Dn(waiting)">
      <formula>NOT(ISERROR(SEARCH("Dn(waiting)",F579)))</formula>
    </cfRule>
  </conditionalFormatting>
  <conditionalFormatting sqref="F584">
    <cfRule type="containsBlanks" dxfId="6871" priority="6873">
      <formula>LEN(TRIM(F584))=0</formula>
    </cfRule>
    <cfRule type="containsText" dxfId="6870" priority="6874" operator="containsText" text="Operational">
      <formula>NOT(ISERROR(SEARCH("Operational",F584)))</formula>
    </cfRule>
    <cfRule type="containsText" dxfId="6869" priority="6875" operator="containsText" text="Dn(service)">
      <formula>NOT(ISERROR(SEARCH("Dn(service)",F584)))</formula>
    </cfRule>
    <cfRule type="containsText" dxfId="6868" priority="6876" operator="containsText" text="Dn(waiting)">
      <formula>NOT(ISERROR(SEARCH("Dn(waiting)",F584)))</formula>
    </cfRule>
  </conditionalFormatting>
  <conditionalFormatting sqref="G568:G583">
    <cfRule type="containsBlanks" dxfId="6867" priority="6869">
      <formula>LEN(TRIM(G568))=0</formula>
    </cfRule>
    <cfRule type="containsText" dxfId="6866" priority="6870" operator="containsText" text="Operational">
      <formula>NOT(ISERROR(SEARCH("Operational",G568)))</formula>
    </cfRule>
    <cfRule type="containsText" dxfId="6865" priority="6871" operator="containsText" text="Dn(service)">
      <formula>NOT(ISERROR(SEARCH("Dn(service)",G568)))</formula>
    </cfRule>
    <cfRule type="containsText" dxfId="6864" priority="6872" operator="containsText" text="Dn(waiting)">
      <formula>NOT(ISERROR(SEARCH("Dn(waiting)",G568)))</formula>
    </cfRule>
  </conditionalFormatting>
  <conditionalFormatting sqref="G568:G583">
    <cfRule type="containsBlanks" dxfId="6863" priority="6865">
      <formula>LEN(TRIM(G568))=0</formula>
    </cfRule>
    <cfRule type="containsText" dxfId="6862" priority="6866" operator="containsText" text="Operational">
      <formula>NOT(ISERROR(SEARCH("Operational",G568)))</formula>
    </cfRule>
    <cfRule type="containsText" dxfId="6861" priority="6867" operator="containsText" text="Dn(service)">
      <formula>NOT(ISERROR(SEARCH("Dn(service)",G568)))</formula>
    </cfRule>
    <cfRule type="containsText" dxfId="6860" priority="6868" operator="containsText" text="Dn(waiting)">
      <formula>NOT(ISERROR(SEARCH("Dn(waiting)",G568)))</formula>
    </cfRule>
  </conditionalFormatting>
  <conditionalFormatting sqref="G584:G587">
    <cfRule type="containsBlanks" dxfId="6859" priority="6861">
      <formula>LEN(TRIM(G584))=0</formula>
    </cfRule>
    <cfRule type="containsText" dxfId="6858" priority="6862" operator="containsText" text="Operational">
      <formula>NOT(ISERROR(SEARCH("Operational",G584)))</formula>
    </cfRule>
    <cfRule type="containsText" dxfId="6857" priority="6863" operator="containsText" text="Dn(service)">
      <formula>NOT(ISERROR(SEARCH("Dn(service)",G584)))</formula>
    </cfRule>
    <cfRule type="containsText" dxfId="6856" priority="6864" operator="containsText" text="Dn(waiting)">
      <formula>NOT(ISERROR(SEARCH("Dn(waiting)",G584)))</formula>
    </cfRule>
  </conditionalFormatting>
  <conditionalFormatting sqref="G588">
    <cfRule type="containsBlanks" dxfId="6855" priority="6857">
      <formula>LEN(TRIM(G588))=0</formula>
    </cfRule>
    <cfRule type="containsText" dxfId="6854" priority="6858" operator="containsText" text="Operational">
      <formula>NOT(ISERROR(SEARCH("Operational",G588)))</formula>
    </cfRule>
    <cfRule type="containsText" dxfId="6853" priority="6859" operator="containsText" text="Dn(service)">
      <formula>NOT(ISERROR(SEARCH("Dn(service)",G588)))</formula>
    </cfRule>
    <cfRule type="containsText" dxfId="6852" priority="6860" operator="containsText" text="Dn(waiting)">
      <formula>NOT(ISERROR(SEARCH("Dn(waiting)",G588)))</formula>
    </cfRule>
  </conditionalFormatting>
  <conditionalFormatting sqref="E573:E587">
    <cfRule type="containsBlanks" dxfId="6851" priority="6853">
      <formula>LEN(TRIM(E573))=0</formula>
    </cfRule>
    <cfRule type="containsText" dxfId="6850" priority="6854" operator="containsText" text="Operational">
      <formula>NOT(ISERROR(SEARCH("Operational",E573)))</formula>
    </cfRule>
    <cfRule type="containsText" dxfId="6849" priority="6855" operator="containsText" text="Dn(service)">
      <formula>NOT(ISERROR(SEARCH("Dn(service)",E573)))</formula>
    </cfRule>
    <cfRule type="containsText" dxfId="6848" priority="6856" operator="containsText" text="Dn(waiting)">
      <formula>NOT(ISERROR(SEARCH("Dn(waiting)",E573)))</formula>
    </cfRule>
  </conditionalFormatting>
  <conditionalFormatting sqref="E573:E587">
    <cfRule type="containsBlanks" dxfId="6847" priority="6849">
      <formula>LEN(TRIM(E573))=0</formula>
    </cfRule>
    <cfRule type="containsText" dxfId="6846" priority="6850" operator="containsText" text="Operational">
      <formula>NOT(ISERROR(SEARCH("Operational",E573)))</formula>
    </cfRule>
    <cfRule type="containsText" dxfId="6845" priority="6851" operator="containsText" text="Dn(service)">
      <formula>NOT(ISERROR(SEARCH("Dn(service)",E573)))</formula>
    </cfRule>
    <cfRule type="containsText" dxfId="6844" priority="6852" operator="containsText" text="Dn(waiting)">
      <formula>NOT(ISERROR(SEARCH("Dn(waiting)",E573)))</formula>
    </cfRule>
  </conditionalFormatting>
  <conditionalFormatting sqref="E588:E590">
    <cfRule type="containsBlanks" dxfId="6843" priority="6845">
      <formula>LEN(TRIM(E588))=0</formula>
    </cfRule>
    <cfRule type="containsText" dxfId="6842" priority="6846" operator="containsText" text="Operational">
      <formula>NOT(ISERROR(SEARCH("Operational",E588)))</formula>
    </cfRule>
    <cfRule type="containsText" dxfId="6841" priority="6847" operator="containsText" text="Dn(service)">
      <formula>NOT(ISERROR(SEARCH("Dn(service)",E588)))</formula>
    </cfRule>
    <cfRule type="containsText" dxfId="6840" priority="6848" operator="containsText" text="Dn(waiting)">
      <formula>NOT(ISERROR(SEARCH("Dn(waiting)",E588)))</formula>
    </cfRule>
  </conditionalFormatting>
  <conditionalFormatting sqref="E591">
    <cfRule type="containsBlanks" dxfId="6839" priority="6841">
      <formula>LEN(TRIM(E591))=0</formula>
    </cfRule>
    <cfRule type="containsText" dxfId="6838" priority="6842" operator="containsText" text="Operational">
      <formula>NOT(ISERROR(SEARCH("Operational",E591)))</formula>
    </cfRule>
    <cfRule type="containsText" dxfId="6837" priority="6843" operator="containsText" text="Dn(service)">
      <formula>NOT(ISERROR(SEARCH("Dn(service)",E591)))</formula>
    </cfRule>
    <cfRule type="containsText" dxfId="6836" priority="6844" operator="containsText" text="Dn(waiting)">
      <formula>NOT(ISERROR(SEARCH("Dn(waiting)",E591)))</formula>
    </cfRule>
  </conditionalFormatting>
  <conditionalFormatting sqref="I577:I591">
    <cfRule type="containsBlanks" dxfId="6835" priority="6837">
      <formula>LEN(TRIM(I577))=0</formula>
    </cfRule>
    <cfRule type="containsText" dxfId="6834" priority="6838" operator="containsText" text="Operational">
      <formula>NOT(ISERROR(SEARCH("Operational",I577)))</formula>
    </cfRule>
    <cfRule type="containsText" dxfId="6833" priority="6839" operator="containsText" text="Dn(service)">
      <formula>NOT(ISERROR(SEARCH("Dn(service)",I577)))</formula>
    </cfRule>
    <cfRule type="containsText" dxfId="6832" priority="6840" operator="containsText" text="Dn(waiting)">
      <formula>NOT(ISERROR(SEARCH("Dn(waiting)",I577)))</formula>
    </cfRule>
  </conditionalFormatting>
  <conditionalFormatting sqref="I577:I591">
    <cfRule type="containsBlanks" dxfId="6831" priority="6833">
      <formula>LEN(TRIM(I577))=0</formula>
    </cfRule>
    <cfRule type="containsText" dxfId="6830" priority="6834" operator="containsText" text="Operational">
      <formula>NOT(ISERROR(SEARCH("Operational",I577)))</formula>
    </cfRule>
    <cfRule type="containsText" dxfId="6829" priority="6835" operator="containsText" text="Dn(service)">
      <formula>NOT(ISERROR(SEARCH("Dn(service)",I577)))</formula>
    </cfRule>
    <cfRule type="containsText" dxfId="6828" priority="6836" operator="containsText" text="Dn(waiting)">
      <formula>NOT(ISERROR(SEARCH("Dn(waiting)",I577)))</formula>
    </cfRule>
  </conditionalFormatting>
  <conditionalFormatting sqref="I592:I595">
    <cfRule type="containsBlanks" dxfId="6827" priority="6829">
      <formula>LEN(TRIM(I592))=0</formula>
    </cfRule>
    <cfRule type="containsText" dxfId="6826" priority="6830" operator="containsText" text="Operational">
      <formula>NOT(ISERROR(SEARCH("Operational",I592)))</formula>
    </cfRule>
    <cfRule type="containsText" dxfId="6825" priority="6831" operator="containsText" text="Dn(service)">
      <formula>NOT(ISERROR(SEARCH("Dn(service)",I592)))</formula>
    </cfRule>
    <cfRule type="containsText" dxfId="6824" priority="6832" operator="containsText" text="Dn(waiting)">
      <formula>NOT(ISERROR(SEARCH("Dn(waiting)",I592)))</formula>
    </cfRule>
  </conditionalFormatting>
  <conditionalFormatting sqref="D581:D595">
    <cfRule type="containsBlanks" dxfId="6823" priority="6825">
      <formula>LEN(TRIM(D581))=0</formula>
    </cfRule>
    <cfRule type="containsText" dxfId="6822" priority="6826" operator="containsText" text="Operational">
      <formula>NOT(ISERROR(SEARCH("Operational",D581)))</formula>
    </cfRule>
    <cfRule type="containsText" dxfId="6821" priority="6827" operator="containsText" text="Dn(service)">
      <formula>NOT(ISERROR(SEARCH("Dn(service)",D581)))</formula>
    </cfRule>
    <cfRule type="containsText" dxfId="6820" priority="6828" operator="containsText" text="Dn(waiting)">
      <formula>NOT(ISERROR(SEARCH("Dn(waiting)",D581)))</formula>
    </cfRule>
  </conditionalFormatting>
  <conditionalFormatting sqref="D581:D595">
    <cfRule type="containsBlanks" dxfId="6819" priority="6821">
      <formula>LEN(TRIM(D581))=0</formula>
    </cfRule>
    <cfRule type="containsText" dxfId="6818" priority="6822" operator="containsText" text="Operational">
      <formula>NOT(ISERROR(SEARCH("Operational",D581)))</formula>
    </cfRule>
    <cfRule type="containsText" dxfId="6817" priority="6823" operator="containsText" text="Dn(service)">
      <formula>NOT(ISERROR(SEARCH("Dn(service)",D581)))</formula>
    </cfRule>
    <cfRule type="containsText" dxfId="6816" priority="6824" operator="containsText" text="Dn(waiting)">
      <formula>NOT(ISERROR(SEARCH("Dn(waiting)",D581)))</formula>
    </cfRule>
  </conditionalFormatting>
  <conditionalFormatting sqref="D596:D599">
    <cfRule type="containsBlanks" dxfId="6815" priority="6817">
      <formula>LEN(TRIM(D596))=0</formula>
    </cfRule>
    <cfRule type="containsText" dxfId="6814" priority="6818" operator="containsText" text="Operational">
      <formula>NOT(ISERROR(SEARCH("Operational",D596)))</formula>
    </cfRule>
    <cfRule type="containsText" dxfId="6813" priority="6819" operator="containsText" text="Dn(service)">
      <formula>NOT(ISERROR(SEARCH("Dn(service)",D596)))</formula>
    </cfRule>
    <cfRule type="containsText" dxfId="6812" priority="6820" operator="containsText" text="Dn(waiting)">
      <formula>NOT(ISERROR(SEARCH("Dn(waiting)",D596)))</formula>
    </cfRule>
  </conditionalFormatting>
  <conditionalFormatting sqref="F617:F635">
    <cfRule type="containsBlanks" dxfId="6811" priority="6637">
      <formula>LEN(TRIM(F617))=0</formula>
    </cfRule>
    <cfRule type="containsText" dxfId="6810" priority="6638" operator="containsText" text="Operational">
      <formula>NOT(ISERROR(SEARCH("Operational",F617)))</formula>
    </cfRule>
    <cfRule type="containsText" dxfId="6809" priority="6639" operator="containsText" text="Dn(service)">
      <formula>NOT(ISERROR(SEARCH("Dn(service)",F617)))</formula>
    </cfRule>
    <cfRule type="containsText" dxfId="6808" priority="6640" operator="containsText" text="Dn(waiting)">
      <formula>NOT(ISERROR(SEARCH("Dn(waiting)",F617)))</formula>
    </cfRule>
  </conditionalFormatting>
  <conditionalFormatting sqref="H583:H599">
    <cfRule type="containsBlanks" dxfId="6807" priority="6813">
      <formula>LEN(TRIM(H583))=0</formula>
    </cfRule>
    <cfRule type="containsText" dxfId="6806" priority="6814" operator="containsText" text="Operational">
      <formula>NOT(ISERROR(SEARCH("Operational",H583)))</formula>
    </cfRule>
    <cfRule type="containsText" dxfId="6805" priority="6815" operator="containsText" text="Dn(service)">
      <formula>NOT(ISERROR(SEARCH("Dn(service)",H583)))</formula>
    </cfRule>
    <cfRule type="containsText" dxfId="6804" priority="6816" operator="containsText" text="Dn(waiting)">
      <formula>NOT(ISERROR(SEARCH("Dn(waiting)",H583)))</formula>
    </cfRule>
  </conditionalFormatting>
  <conditionalFormatting sqref="H583:H599">
    <cfRule type="containsBlanks" dxfId="6803" priority="6809">
      <formula>LEN(TRIM(H583))=0</formula>
    </cfRule>
    <cfRule type="containsText" dxfId="6802" priority="6810" operator="containsText" text="Operational">
      <formula>NOT(ISERROR(SEARCH("Operational",H583)))</formula>
    </cfRule>
    <cfRule type="containsText" dxfId="6801" priority="6811" operator="containsText" text="Dn(service)">
      <formula>NOT(ISERROR(SEARCH("Dn(service)",H583)))</formula>
    </cfRule>
    <cfRule type="containsText" dxfId="6800" priority="6812" operator="containsText" text="Dn(waiting)">
      <formula>NOT(ISERROR(SEARCH("Dn(waiting)",H583)))</formula>
    </cfRule>
  </conditionalFormatting>
  <conditionalFormatting sqref="H600:H603">
    <cfRule type="containsBlanks" dxfId="6799" priority="6805">
      <formula>LEN(TRIM(H600))=0</formula>
    </cfRule>
    <cfRule type="containsText" dxfId="6798" priority="6806" operator="containsText" text="Operational">
      <formula>NOT(ISERROR(SEARCH("Operational",H600)))</formula>
    </cfRule>
    <cfRule type="containsText" dxfId="6797" priority="6807" operator="containsText" text="Dn(service)">
      <formula>NOT(ISERROR(SEARCH("Dn(service)",H600)))</formula>
    </cfRule>
    <cfRule type="containsText" dxfId="6796" priority="6808" operator="containsText" text="Dn(waiting)">
      <formula>NOT(ISERROR(SEARCH("Dn(waiting)",H600)))</formula>
    </cfRule>
  </conditionalFormatting>
  <conditionalFormatting sqref="H604">
    <cfRule type="containsBlanks" dxfId="6795" priority="6801">
      <formula>LEN(TRIM(H604))=0</formula>
    </cfRule>
    <cfRule type="containsText" dxfId="6794" priority="6802" operator="containsText" text="Operational">
      <formula>NOT(ISERROR(SEARCH("Operational",H604)))</formula>
    </cfRule>
    <cfRule type="containsText" dxfId="6793" priority="6803" operator="containsText" text="Dn(service)">
      <formula>NOT(ISERROR(SEARCH("Dn(service)",H604)))</formula>
    </cfRule>
    <cfRule type="containsText" dxfId="6792" priority="6804" operator="containsText" text="Dn(waiting)">
      <formula>NOT(ISERROR(SEARCH("Dn(waiting)",H604)))</formula>
    </cfRule>
  </conditionalFormatting>
  <conditionalFormatting sqref="C592:C603">
    <cfRule type="containsBlanks" dxfId="6791" priority="6797">
      <formula>LEN(TRIM(C592))=0</formula>
    </cfRule>
    <cfRule type="containsText" dxfId="6790" priority="6798" operator="containsText" text="Operational">
      <formula>NOT(ISERROR(SEARCH("Operational",C592)))</formula>
    </cfRule>
    <cfRule type="containsText" dxfId="6789" priority="6799" operator="containsText" text="Dn(service)">
      <formula>NOT(ISERROR(SEARCH("Dn(service)",C592)))</formula>
    </cfRule>
    <cfRule type="containsText" dxfId="6788" priority="6800" operator="containsText" text="Dn(waiting)">
      <formula>NOT(ISERROR(SEARCH("Dn(waiting)",C592)))</formula>
    </cfRule>
  </conditionalFormatting>
  <conditionalFormatting sqref="C592:C603">
    <cfRule type="containsBlanks" dxfId="6787" priority="6793">
      <formula>LEN(TRIM(C592))=0</formula>
    </cfRule>
    <cfRule type="containsText" dxfId="6786" priority="6794" operator="containsText" text="Operational">
      <formula>NOT(ISERROR(SEARCH("Operational",C592)))</formula>
    </cfRule>
    <cfRule type="containsText" dxfId="6785" priority="6795" operator="containsText" text="Dn(service)">
      <formula>NOT(ISERROR(SEARCH("Dn(service)",C592)))</formula>
    </cfRule>
    <cfRule type="containsText" dxfId="6784" priority="6796" operator="containsText" text="Dn(waiting)">
      <formula>NOT(ISERROR(SEARCH("Dn(waiting)",C592)))</formula>
    </cfRule>
  </conditionalFormatting>
  <conditionalFormatting sqref="C604:C606">
    <cfRule type="containsBlanks" dxfId="6783" priority="6789">
      <formula>LEN(TRIM(C604))=0</formula>
    </cfRule>
    <cfRule type="containsText" dxfId="6782" priority="6790" operator="containsText" text="Operational">
      <formula>NOT(ISERROR(SEARCH("Operational",C604)))</formula>
    </cfRule>
    <cfRule type="containsText" dxfId="6781" priority="6791" operator="containsText" text="Dn(service)">
      <formula>NOT(ISERROR(SEARCH("Dn(service)",C604)))</formula>
    </cfRule>
    <cfRule type="containsText" dxfId="6780" priority="6792" operator="containsText" text="Dn(waiting)">
      <formula>NOT(ISERROR(SEARCH("Dn(waiting)",C604)))</formula>
    </cfRule>
  </conditionalFormatting>
  <conditionalFormatting sqref="D600">
    <cfRule type="containsBlanks" dxfId="6779" priority="6785">
      <formula>LEN(TRIM(D600))=0</formula>
    </cfRule>
    <cfRule type="containsText" dxfId="6778" priority="6786" operator="containsText" text="Operational">
      <formula>NOT(ISERROR(SEARCH("Operational",D600)))</formula>
    </cfRule>
    <cfRule type="containsText" dxfId="6777" priority="6787" operator="containsText" text="Dn(service)">
      <formula>NOT(ISERROR(SEARCH("Dn(service)",D600)))</formula>
    </cfRule>
    <cfRule type="containsText" dxfId="6776" priority="6788" operator="containsText" text="Dn(waiting)">
      <formula>NOT(ISERROR(SEARCH("Dn(waiting)",D600)))</formula>
    </cfRule>
  </conditionalFormatting>
  <conditionalFormatting sqref="D601">
    <cfRule type="containsBlanks" dxfId="6775" priority="6781">
      <formula>LEN(TRIM(D601))=0</formula>
    </cfRule>
    <cfRule type="containsText" dxfId="6774" priority="6782" operator="containsText" text="Operational">
      <formula>NOT(ISERROR(SEARCH("Operational",D601)))</formula>
    </cfRule>
    <cfRule type="containsText" dxfId="6773" priority="6783" operator="containsText" text="Dn(service)">
      <formula>NOT(ISERROR(SEARCH("Dn(service)",D601)))</formula>
    </cfRule>
    <cfRule type="containsText" dxfId="6772" priority="6784" operator="containsText" text="Dn(waiting)">
      <formula>NOT(ISERROR(SEARCH("Dn(waiting)",D601)))</formula>
    </cfRule>
  </conditionalFormatting>
  <conditionalFormatting sqref="C607">
    <cfRule type="containsBlanks" dxfId="6771" priority="6777">
      <formula>LEN(TRIM(C607))=0</formula>
    </cfRule>
    <cfRule type="containsText" dxfId="6770" priority="6778" operator="containsText" text="Operational">
      <formula>NOT(ISERROR(SEARCH("Operational",C607)))</formula>
    </cfRule>
    <cfRule type="containsText" dxfId="6769" priority="6779" operator="containsText" text="Dn(service)">
      <formula>NOT(ISERROR(SEARCH("Dn(service)",C607)))</formula>
    </cfRule>
    <cfRule type="containsText" dxfId="6768" priority="6780" operator="containsText" text="Dn(waiting)">
      <formula>NOT(ISERROR(SEARCH("Dn(waiting)",C607)))</formula>
    </cfRule>
  </conditionalFormatting>
  <conditionalFormatting sqref="F593:F606">
    <cfRule type="containsBlanks" dxfId="6767" priority="6773">
      <formula>LEN(TRIM(F593))=0</formula>
    </cfRule>
    <cfRule type="containsText" dxfId="6766" priority="6774" operator="containsText" text="Operational">
      <formula>NOT(ISERROR(SEARCH("Operational",F593)))</formula>
    </cfRule>
    <cfRule type="containsText" dxfId="6765" priority="6775" operator="containsText" text="Dn(service)">
      <formula>NOT(ISERROR(SEARCH("Dn(service)",F593)))</formula>
    </cfRule>
    <cfRule type="containsText" dxfId="6764" priority="6776" operator="containsText" text="Dn(waiting)">
      <formula>NOT(ISERROR(SEARCH("Dn(waiting)",F593)))</formula>
    </cfRule>
  </conditionalFormatting>
  <conditionalFormatting sqref="F593:F606">
    <cfRule type="containsBlanks" dxfId="6763" priority="6769">
      <formula>LEN(TRIM(F593))=0</formula>
    </cfRule>
    <cfRule type="containsText" dxfId="6762" priority="6770" operator="containsText" text="Operational">
      <formula>NOT(ISERROR(SEARCH("Operational",F593)))</formula>
    </cfRule>
    <cfRule type="containsText" dxfId="6761" priority="6771" operator="containsText" text="Dn(service)">
      <formula>NOT(ISERROR(SEARCH("Dn(service)",F593)))</formula>
    </cfRule>
    <cfRule type="containsText" dxfId="6760" priority="6772" operator="containsText" text="Dn(waiting)">
      <formula>NOT(ISERROR(SEARCH("Dn(waiting)",F593)))</formula>
    </cfRule>
  </conditionalFormatting>
  <conditionalFormatting sqref="E594:E610">
    <cfRule type="containsBlanks" dxfId="6759" priority="6765">
      <formula>LEN(TRIM(E594))=0</formula>
    </cfRule>
    <cfRule type="containsText" dxfId="6758" priority="6766" operator="containsText" text="Operational">
      <formula>NOT(ISERROR(SEARCH("Operational",E594)))</formula>
    </cfRule>
    <cfRule type="containsText" dxfId="6757" priority="6767" operator="containsText" text="Dn(service)">
      <formula>NOT(ISERROR(SEARCH("Dn(service)",E594)))</formula>
    </cfRule>
    <cfRule type="containsText" dxfId="6756" priority="6768" operator="containsText" text="Dn(waiting)">
      <formula>NOT(ISERROR(SEARCH("Dn(waiting)",E594)))</formula>
    </cfRule>
  </conditionalFormatting>
  <conditionalFormatting sqref="E594:E610">
    <cfRule type="containsBlanks" dxfId="6755" priority="6761">
      <formula>LEN(TRIM(E594))=0</formula>
    </cfRule>
    <cfRule type="containsText" dxfId="6754" priority="6762" operator="containsText" text="Operational">
      <formula>NOT(ISERROR(SEARCH("Operational",E594)))</formula>
    </cfRule>
    <cfRule type="containsText" dxfId="6753" priority="6763" operator="containsText" text="Dn(service)">
      <formula>NOT(ISERROR(SEARCH("Dn(service)",E594)))</formula>
    </cfRule>
    <cfRule type="containsText" dxfId="6752" priority="6764" operator="containsText" text="Dn(waiting)">
      <formula>NOT(ISERROR(SEARCH("Dn(waiting)",E594)))</formula>
    </cfRule>
  </conditionalFormatting>
  <conditionalFormatting sqref="G596:G614">
    <cfRule type="containsBlanks" dxfId="6751" priority="6757">
      <formula>LEN(TRIM(G596))=0</formula>
    </cfRule>
    <cfRule type="containsText" dxfId="6750" priority="6758" operator="containsText" text="Operational">
      <formula>NOT(ISERROR(SEARCH("Operational",G596)))</formula>
    </cfRule>
    <cfRule type="containsText" dxfId="6749" priority="6759" operator="containsText" text="Dn(service)">
      <formula>NOT(ISERROR(SEARCH("Dn(service)",G596)))</formula>
    </cfRule>
    <cfRule type="containsText" dxfId="6748" priority="6760" operator="containsText" text="Dn(waiting)">
      <formula>NOT(ISERROR(SEARCH("Dn(waiting)",G596)))</formula>
    </cfRule>
  </conditionalFormatting>
  <conditionalFormatting sqref="G596:G614">
    <cfRule type="containsBlanks" dxfId="6747" priority="6753">
      <formula>LEN(TRIM(G596))=0</formula>
    </cfRule>
    <cfRule type="containsText" dxfId="6746" priority="6754" operator="containsText" text="Operational">
      <formula>NOT(ISERROR(SEARCH("Operational",G596)))</formula>
    </cfRule>
    <cfRule type="containsText" dxfId="6745" priority="6755" operator="containsText" text="Dn(service)">
      <formula>NOT(ISERROR(SEARCH("Dn(service)",G596)))</formula>
    </cfRule>
    <cfRule type="containsText" dxfId="6744" priority="6756" operator="containsText" text="Dn(waiting)">
      <formula>NOT(ISERROR(SEARCH("Dn(waiting)",G596)))</formula>
    </cfRule>
  </conditionalFormatting>
  <conditionalFormatting sqref="F607:F610">
    <cfRule type="containsBlanks" dxfId="6743" priority="6749">
      <formula>LEN(TRIM(F607))=0</formula>
    </cfRule>
    <cfRule type="containsText" dxfId="6742" priority="6750" operator="containsText" text="Operational">
      <formula>NOT(ISERROR(SEARCH("Operational",F607)))</formula>
    </cfRule>
    <cfRule type="containsText" dxfId="6741" priority="6751" operator="containsText" text="Dn(service)">
      <formula>NOT(ISERROR(SEARCH("Dn(service)",F607)))</formula>
    </cfRule>
    <cfRule type="containsText" dxfId="6740" priority="6752" operator="containsText" text="Dn(waiting)">
      <formula>NOT(ISERROR(SEARCH("Dn(waiting)",F607)))</formula>
    </cfRule>
  </conditionalFormatting>
  <conditionalFormatting sqref="F611">
    <cfRule type="containsBlanks" dxfId="6739" priority="6745">
      <formula>LEN(TRIM(F611))=0</formula>
    </cfRule>
    <cfRule type="containsText" dxfId="6738" priority="6746" operator="containsText" text="Operational">
      <formula>NOT(ISERROR(SEARCH("Operational",F611)))</formula>
    </cfRule>
    <cfRule type="containsText" dxfId="6737" priority="6747" operator="containsText" text="Dn(service)">
      <formula>NOT(ISERROR(SEARCH("Dn(service)",F611)))</formula>
    </cfRule>
    <cfRule type="containsText" dxfId="6736" priority="6748" operator="containsText" text="Dn(waiting)">
      <formula>NOT(ISERROR(SEARCH("Dn(waiting)",F611)))</formula>
    </cfRule>
  </conditionalFormatting>
  <conditionalFormatting sqref="E611:E614">
    <cfRule type="containsBlanks" dxfId="6735" priority="6741">
      <formula>LEN(TRIM(E611))=0</formula>
    </cfRule>
    <cfRule type="containsText" dxfId="6734" priority="6742" operator="containsText" text="Operational">
      <formula>NOT(ISERROR(SEARCH("Operational",E611)))</formula>
    </cfRule>
    <cfRule type="containsText" dxfId="6733" priority="6743" operator="containsText" text="Dn(service)">
      <formula>NOT(ISERROR(SEARCH("Dn(service)",E611)))</formula>
    </cfRule>
    <cfRule type="containsText" dxfId="6732" priority="6744" operator="containsText" text="Dn(waiting)">
      <formula>NOT(ISERROR(SEARCH("Dn(waiting)",E611)))</formula>
    </cfRule>
  </conditionalFormatting>
  <conditionalFormatting sqref="E615">
    <cfRule type="containsBlanks" dxfId="6731" priority="6737">
      <formula>LEN(TRIM(E615))=0</formula>
    </cfRule>
    <cfRule type="containsText" dxfId="6730" priority="6738" operator="containsText" text="Operational">
      <formula>NOT(ISERROR(SEARCH("Operational",E615)))</formula>
    </cfRule>
    <cfRule type="containsText" dxfId="6729" priority="6739" operator="containsText" text="Dn(service)">
      <formula>NOT(ISERROR(SEARCH("Dn(service)",E615)))</formula>
    </cfRule>
    <cfRule type="containsText" dxfId="6728" priority="6740" operator="containsText" text="Dn(waiting)">
      <formula>NOT(ISERROR(SEARCH("Dn(waiting)",E615)))</formula>
    </cfRule>
  </conditionalFormatting>
  <conditionalFormatting sqref="G615:G618">
    <cfRule type="containsBlanks" dxfId="6727" priority="6733">
      <formula>LEN(TRIM(G615))=0</formula>
    </cfRule>
    <cfRule type="containsText" dxfId="6726" priority="6734" operator="containsText" text="Operational">
      <formula>NOT(ISERROR(SEARCH("Operational",G615)))</formula>
    </cfRule>
    <cfRule type="containsText" dxfId="6725" priority="6735" operator="containsText" text="Dn(service)">
      <formula>NOT(ISERROR(SEARCH("Dn(service)",G615)))</formula>
    </cfRule>
    <cfRule type="containsText" dxfId="6724" priority="6736" operator="containsText" text="Dn(waiting)">
      <formula>NOT(ISERROR(SEARCH("Dn(waiting)",G615)))</formula>
    </cfRule>
  </conditionalFormatting>
  <conditionalFormatting sqref="G619">
    <cfRule type="containsBlanks" dxfId="6723" priority="6729">
      <formula>LEN(TRIM(G619))=0</formula>
    </cfRule>
    <cfRule type="containsText" dxfId="6722" priority="6730" operator="containsText" text="Operational">
      <formula>NOT(ISERROR(SEARCH("Operational",G619)))</formula>
    </cfRule>
    <cfRule type="containsText" dxfId="6721" priority="6731" operator="containsText" text="Dn(service)">
      <formula>NOT(ISERROR(SEARCH("Dn(service)",G619)))</formula>
    </cfRule>
    <cfRule type="containsText" dxfId="6720" priority="6732" operator="containsText" text="Dn(waiting)">
      <formula>NOT(ISERROR(SEARCH("Dn(waiting)",G619)))</formula>
    </cfRule>
  </conditionalFormatting>
  <conditionalFormatting sqref="I600:I610">
    <cfRule type="containsBlanks" dxfId="6719" priority="6725">
      <formula>LEN(TRIM(I600))=0</formula>
    </cfRule>
    <cfRule type="containsText" dxfId="6718" priority="6726" operator="containsText" text="Operational">
      <formula>NOT(ISERROR(SEARCH("Operational",I600)))</formula>
    </cfRule>
    <cfRule type="containsText" dxfId="6717" priority="6727" operator="containsText" text="Dn(service)">
      <formula>NOT(ISERROR(SEARCH("Dn(service)",I600)))</formula>
    </cfRule>
    <cfRule type="containsText" dxfId="6716" priority="6728" operator="containsText" text="Dn(waiting)">
      <formula>NOT(ISERROR(SEARCH("Dn(waiting)",I600)))</formula>
    </cfRule>
  </conditionalFormatting>
  <conditionalFormatting sqref="I600:I610">
    <cfRule type="containsBlanks" dxfId="6715" priority="6721">
      <formula>LEN(TRIM(I600))=0</formula>
    </cfRule>
    <cfRule type="containsText" dxfId="6714" priority="6722" operator="containsText" text="Operational">
      <formula>NOT(ISERROR(SEARCH("Operational",I600)))</formula>
    </cfRule>
    <cfRule type="containsText" dxfId="6713" priority="6723" operator="containsText" text="Dn(service)">
      <formula>NOT(ISERROR(SEARCH("Dn(service)",I600)))</formula>
    </cfRule>
    <cfRule type="containsText" dxfId="6712" priority="6724" operator="containsText" text="Dn(waiting)">
      <formula>NOT(ISERROR(SEARCH("Dn(waiting)",I600)))</formula>
    </cfRule>
  </conditionalFormatting>
  <conditionalFormatting sqref="F636:F639">
    <cfRule type="containsBlanks" dxfId="6711" priority="6629">
      <formula>LEN(TRIM(F636))=0</formula>
    </cfRule>
    <cfRule type="containsText" dxfId="6710" priority="6630" operator="containsText" text="Operational">
      <formula>NOT(ISERROR(SEARCH("Operational",F636)))</formula>
    </cfRule>
    <cfRule type="containsText" dxfId="6709" priority="6631" operator="containsText" text="Dn(service)">
      <formula>NOT(ISERROR(SEARCH("Dn(service)",F636)))</formula>
    </cfRule>
    <cfRule type="containsText" dxfId="6708" priority="6632" operator="containsText" text="Dn(waiting)">
      <formula>NOT(ISERROR(SEARCH("Dn(waiting)",F636)))</formula>
    </cfRule>
  </conditionalFormatting>
  <conditionalFormatting sqref="F640">
    <cfRule type="containsBlanks" dxfId="6707" priority="6625">
      <formula>LEN(TRIM(F640))=0</formula>
    </cfRule>
    <cfRule type="containsText" dxfId="6706" priority="6626" operator="containsText" text="Operational">
      <formula>NOT(ISERROR(SEARCH("Operational",F640)))</formula>
    </cfRule>
    <cfRule type="containsText" dxfId="6705" priority="6627" operator="containsText" text="Dn(service)">
      <formula>NOT(ISERROR(SEARCH("Dn(service)",F640)))</formula>
    </cfRule>
    <cfRule type="containsText" dxfId="6704" priority="6628" operator="containsText" text="Dn(waiting)">
      <formula>NOT(ISERROR(SEARCH("Dn(waiting)",F640)))</formula>
    </cfRule>
  </conditionalFormatting>
  <conditionalFormatting sqref="D606:D616">
    <cfRule type="containsBlanks" dxfId="6703" priority="6717">
      <formula>LEN(TRIM(D606))=0</formula>
    </cfRule>
    <cfRule type="containsText" dxfId="6702" priority="6718" operator="containsText" text="Operational">
      <formula>NOT(ISERROR(SEARCH("Operational",D606)))</formula>
    </cfRule>
    <cfRule type="containsText" dxfId="6701" priority="6719" operator="containsText" text="Dn(service)">
      <formula>NOT(ISERROR(SEARCH("Dn(service)",D606)))</formula>
    </cfRule>
    <cfRule type="containsText" dxfId="6700" priority="6720" operator="containsText" text="Dn(waiting)">
      <formula>NOT(ISERROR(SEARCH("Dn(waiting)",D606)))</formula>
    </cfRule>
  </conditionalFormatting>
  <conditionalFormatting sqref="D606:D616">
    <cfRule type="containsBlanks" dxfId="6699" priority="6713">
      <formula>LEN(TRIM(D606))=0</formula>
    </cfRule>
    <cfRule type="containsText" dxfId="6698" priority="6714" operator="containsText" text="Operational">
      <formula>NOT(ISERROR(SEARCH("Operational",D606)))</formula>
    </cfRule>
    <cfRule type="containsText" dxfId="6697" priority="6715" operator="containsText" text="Dn(service)">
      <formula>NOT(ISERROR(SEARCH("Dn(service)",D606)))</formula>
    </cfRule>
    <cfRule type="containsText" dxfId="6696" priority="6716" operator="containsText" text="Dn(waiting)">
      <formula>NOT(ISERROR(SEARCH("Dn(waiting)",D606)))</formula>
    </cfRule>
  </conditionalFormatting>
  <conditionalFormatting sqref="I611:I618">
    <cfRule type="containsBlanks" dxfId="6695" priority="6709">
      <formula>LEN(TRIM(I611))=0</formula>
    </cfRule>
    <cfRule type="containsText" dxfId="6694" priority="6710" operator="containsText" text="Operational">
      <formula>NOT(ISERROR(SEARCH("Operational",I611)))</formula>
    </cfRule>
    <cfRule type="containsText" dxfId="6693" priority="6711" operator="containsText" text="Dn(service)">
      <formula>NOT(ISERROR(SEARCH("Dn(service)",I611)))</formula>
    </cfRule>
    <cfRule type="containsText" dxfId="6692" priority="6712" operator="containsText" text="Dn(waiting)">
      <formula>NOT(ISERROR(SEARCH("Dn(waiting)",I611)))</formula>
    </cfRule>
  </conditionalFormatting>
  <conditionalFormatting sqref="I611:I618">
    <cfRule type="containsBlanks" dxfId="6691" priority="6705">
      <formula>LEN(TRIM(I611))=0</formula>
    </cfRule>
    <cfRule type="containsText" dxfId="6690" priority="6706" operator="containsText" text="Operational">
      <formula>NOT(ISERROR(SEARCH("Operational",I611)))</formula>
    </cfRule>
    <cfRule type="containsText" dxfId="6689" priority="6707" operator="containsText" text="Dn(service)">
      <formula>NOT(ISERROR(SEARCH("Dn(service)",I611)))</formula>
    </cfRule>
    <cfRule type="containsText" dxfId="6688" priority="6708" operator="containsText" text="Dn(waiting)">
      <formula>NOT(ISERROR(SEARCH("Dn(waiting)",I611)))</formula>
    </cfRule>
  </conditionalFormatting>
  <conditionalFormatting sqref="I619:I622">
    <cfRule type="containsBlanks" dxfId="6687" priority="6701">
      <formula>LEN(TRIM(I619))=0</formula>
    </cfRule>
    <cfRule type="containsText" dxfId="6686" priority="6702" operator="containsText" text="Operational">
      <formula>NOT(ISERROR(SEARCH("Operational",I619)))</formula>
    </cfRule>
    <cfRule type="containsText" dxfId="6685" priority="6703" operator="containsText" text="Dn(service)">
      <formula>NOT(ISERROR(SEARCH("Dn(service)",I619)))</formula>
    </cfRule>
    <cfRule type="containsText" dxfId="6684" priority="6704" operator="containsText" text="Dn(waiting)">
      <formula>NOT(ISERROR(SEARCH("Dn(waiting)",I619)))</formula>
    </cfRule>
  </conditionalFormatting>
  <conditionalFormatting sqref="I623">
    <cfRule type="containsBlanks" dxfId="6683" priority="6697">
      <formula>LEN(TRIM(I623))=0</formula>
    </cfRule>
    <cfRule type="containsText" dxfId="6682" priority="6698" operator="containsText" text="Operational">
      <formula>NOT(ISERROR(SEARCH("Operational",I623)))</formula>
    </cfRule>
    <cfRule type="containsText" dxfId="6681" priority="6699" operator="containsText" text="Dn(service)">
      <formula>NOT(ISERROR(SEARCH("Dn(service)",I623)))</formula>
    </cfRule>
    <cfRule type="containsText" dxfId="6680" priority="6700" operator="containsText" text="Dn(waiting)">
      <formula>NOT(ISERROR(SEARCH("Dn(waiting)",I623)))</formula>
    </cfRule>
  </conditionalFormatting>
  <conditionalFormatting sqref="D617:D622">
    <cfRule type="containsBlanks" dxfId="6679" priority="6693">
      <formula>LEN(TRIM(D617))=0</formula>
    </cfRule>
    <cfRule type="containsText" dxfId="6678" priority="6694" operator="containsText" text="Operational">
      <formula>NOT(ISERROR(SEARCH("Operational",D617)))</formula>
    </cfRule>
    <cfRule type="containsText" dxfId="6677" priority="6695" operator="containsText" text="Dn(service)">
      <formula>NOT(ISERROR(SEARCH("Dn(service)",D617)))</formula>
    </cfRule>
    <cfRule type="containsText" dxfId="6676" priority="6696" operator="containsText" text="Dn(waiting)">
      <formula>NOT(ISERROR(SEARCH("Dn(waiting)",D617)))</formula>
    </cfRule>
  </conditionalFormatting>
  <conditionalFormatting sqref="D617:D622">
    <cfRule type="containsBlanks" dxfId="6675" priority="6689">
      <formula>LEN(TRIM(D617))=0</formula>
    </cfRule>
    <cfRule type="containsText" dxfId="6674" priority="6690" operator="containsText" text="Operational">
      <formula>NOT(ISERROR(SEARCH("Operational",D617)))</formula>
    </cfRule>
    <cfRule type="containsText" dxfId="6673" priority="6691" operator="containsText" text="Dn(service)">
      <formula>NOT(ISERROR(SEARCH("Dn(service)",D617)))</formula>
    </cfRule>
    <cfRule type="containsText" dxfId="6672" priority="6692" operator="containsText" text="Dn(waiting)">
      <formula>NOT(ISERROR(SEARCH("Dn(waiting)",D617)))</formula>
    </cfRule>
  </conditionalFormatting>
  <conditionalFormatting sqref="D623:D625">
    <cfRule type="containsBlanks" dxfId="6671" priority="6685">
      <formula>LEN(TRIM(D623))=0</formula>
    </cfRule>
    <cfRule type="containsText" dxfId="6670" priority="6686" operator="containsText" text="Operational">
      <formula>NOT(ISERROR(SEARCH("Operational",D623)))</formula>
    </cfRule>
    <cfRule type="containsText" dxfId="6669" priority="6687" operator="containsText" text="Dn(service)">
      <formula>NOT(ISERROR(SEARCH("Dn(service)",D623)))</formula>
    </cfRule>
    <cfRule type="containsText" dxfId="6668" priority="6688" operator="containsText" text="Dn(waiting)">
      <formula>NOT(ISERROR(SEARCH("Dn(waiting)",D623)))</formula>
    </cfRule>
  </conditionalFormatting>
  <conditionalFormatting sqref="D626">
    <cfRule type="containsBlanks" dxfId="6667" priority="6681">
      <formula>LEN(TRIM(D626))=0</formula>
    </cfRule>
    <cfRule type="containsText" dxfId="6666" priority="6682" operator="containsText" text="Operational">
      <formula>NOT(ISERROR(SEARCH("Operational",D626)))</formula>
    </cfRule>
    <cfRule type="containsText" dxfId="6665" priority="6683" operator="containsText" text="Dn(service)">
      <formula>NOT(ISERROR(SEARCH("Dn(service)",D626)))</formula>
    </cfRule>
    <cfRule type="containsText" dxfId="6664" priority="6684" operator="containsText" text="Dn(waiting)">
      <formula>NOT(ISERROR(SEARCH("Dn(waiting)",D626)))</formula>
    </cfRule>
  </conditionalFormatting>
  <conditionalFormatting sqref="H612:H625">
    <cfRule type="containsBlanks" dxfId="6663" priority="6677">
      <formula>LEN(TRIM(H612))=0</formula>
    </cfRule>
    <cfRule type="containsText" dxfId="6662" priority="6678" operator="containsText" text="Operational">
      <formula>NOT(ISERROR(SEARCH("Operational",H612)))</formula>
    </cfRule>
    <cfRule type="containsText" dxfId="6661" priority="6679" operator="containsText" text="Dn(service)">
      <formula>NOT(ISERROR(SEARCH("Dn(service)",H612)))</formula>
    </cfRule>
    <cfRule type="containsText" dxfId="6660" priority="6680" operator="containsText" text="Dn(waiting)">
      <formula>NOT(ISERROR(SEARCH("Dn(waiting)",H612)))</formula>
    </cfRule>
  </conditionalFormatting>
  <conditionalFormatting sqref="H612:H625">
    <cfRule type="containsBlanks" dxfId="6659" priority="6673">
      <formula>LEN(TRIM(H612))=0</formula>
    </cfRule>
    <cfRule type="containsText" dxfId="6658" priority="6674" operator="containsText" text="Operational">
      <formula>NOT(ISERROR(SEARCH("Operational",H612)))</formula>
    </cfRule>
    <cfRule type="containsText" dxfId="6657" priority="6675" operator="containsText" text="Dn(service)">
      <formula>NOT(ISERROR(SEARCH("Dn(service)",H612)))</formula>
    </cfRule>
    <cfRule type="containsText" dxfId="6656" priority="6676" operator="containsText" text="Dn(waiting)">
      <formula>NOT(ISERROR(SEARCH("Dn(waiting)",H612)))</formula>
    </cfRule>
  </conditionalFormatting>
  <conditionalFormatting sqref="C609:C625">
    <cfRule type="containsBlanks" dxfId="6655" priority="6669">
      <formula>LEN(TRIM(C609))=0</formula>
    </cfRule>
    <cfRule type="containsText" dxfId="6654" priority="6670" operator="containsText" text="Operational">
      <formula>NOT(ISERROR(SEARCH("Operational",C609)))</formula>
    </cfRule>
    <cfRule type="containsText" dxfId="6653" priority="6671" operator="containsText" text="Dn(service)">
      <formula>NOT(ISERROR(SEARCH("Dn(service)",C609)))</formula>
    </cfRule>
    <cfRule type="containsText" dxfId="6652" priority="6672" operator="containsText" text="Dn(waiting)">
      <formula>NOT(ISERROR(SEARCH("Dn(waiting)",C609)))</formula>
    </cfRule>
  </conditionalFormatting>
  <conditionalFormatting sqref="C609:C625">
    <cfRule type="containsBlanks" dxfId="6651" priority="6665">
      <formula>LEN(TRIM(C609))=0</formula>
    </cfRule>
    <cfRule type="containsText" dxfId="6650" priority="6666" operator="containsText" text="Operational">
      <formula>NOT(ISERROR(SEARCH("Operational",C609)))</formula>
    </cfRule>
    <cfRule type="containsText" dxfId="6649" priority="6667" operator="containsText" text="Dn(service)">
      <formula>NOT(ISERROR(SEARCH("Dn(service)",C609)))</formula>
    </cfRule>
    <cfRule type="containsText" dxfId="6648" priority="6668" operator="containsText" text="Dn(waiting)">
      <formula>NOT(ISERROR(SEARCH("Dn(waiting)",C609)))</formula>
    </cfRule>
  </conditionalFormatting>
  <conditionalFormatting sqref="C626:C630">
    <cfRule type="containsBlanks" dxfId="6647" priority="6661">
      <formula>LEN(TRIM(C626))=0</formula>
    </cfRule>
    <cfRule type="containsText" dxfId="6646" priority="6662" operator="containsText" text="Operational">
      <formula>NOT(ISERROR(SEARCH("Operational",C626)))</formula>
    </cfRule>
    <cfRule type="containsText" dxfId="6645" priority="6663" operator="containsText" text="Dn(service)">
      <formula>NOT(ISERROR(SEARCH("Dn(service)",C626)))</formula>
    </cfRule>
    <cfRule type="containsText" dxfId="6644" priority="6664" operator="containsText" text="Dn(waiting)">
      <formula>NOT(ISERROR(SEARCH("Dn(waiting)",C626)))</formula>
    </cfRule>
  </conditionalFormatting>
  <conditionalFormatting sqref="C631">
    <cfRule type="containsBlanks" dxfId="6643" priority="6657">
      <formula>LEN(TRIM(C631))=0</formula>
    </cfRule>
    <cfRule type="containsText" dxfId="6642" priority="6658" operator="containsText" text="Operational">
      <formula>NOT(ISERROR(SEARCH("Operational",C631)))</formula>
    </cfRule>
    <cfRule type="containsText" dxfId="6641" priority="6659" operator="containsText" text="Dn(service)">
      <formula>NOT(ISERROR(SEARCH("Dn(service)",C631)))</formula>
    </cfRule>
    <cfRule type="containsText" dxfId="6640" priority="6660" operator="containsText" text="Dn(waiting)">
      <formula>NOT(ISERROR(SEARCH("Dn(waiting)",C631)))</formula>
    </cfRule>
  </conditionalFormatting>
  <conditionalFormatting sqref="H626:H630">
    <cfRule type="containsBlanks" dxfId="6639" priority="6653">
      <formula>LEN(TRIM(H626))=0</formula>
    </cfRule>
    <cfRule type="containsText" dxfId="6638" priority="6654" operator="containsText" text="Operational">
      <formula>NOT(ISERROR(SEARCH("Operational",H626)))</formula>
    </cfRule>
    <cfRule type="containsText" dxfId="6637" priority="6655" operator="containsText" text="Dn(service)">
      <formula>NOT(ISERROR(SEARCH("Dn(service)",H626)))</formula>
    </cfRule>
    <cfRule type="containsText" dxfId="6636" priority="6656" operator="containsText" text="Dn(waiting)">
      <formula>NOT(ISERROR(SEARCH("Dn(waiting)",H626)))</formula>
    </cfRule>
  </conditionalFormatting>
  <conditionalFormatting sqref="H626:H630">
    <cfRule type="containsBlanks" dxfId="6635" priority="6649">
      <formula>LEN(TRIM(H626))=0</formula>
    </cfRule>
    <cfRule type="containsText" dxfId="6634" priority="6650" operator="containsText" text="Operational">
      <formula>NOT(ISERROR(SEARCH("Operational",H626)))</formula>
    </cfRule>
    <cfRule type="containsText" dxfId="6633" priority="6651" operator="containsText" text="Dn(service)">
      <formula>NOT(ISERROR(SEARCH("Dn(service)",H626)))</formula>
    </cfRule>
    <cfRule type="containsText" dxfId="6632" priority="6652" operator="containsText" text="Dn(waiting)">
      <formula>NOT(ISERROR(SEARCH("Dn(waiting)",H626)))</formula>
    </cfRule>
  </conditionalFormatting>
  <conditionalFormatting sqref="H631:H635">
    <cfRule type="containsBlanks" dxfId="6631" priority="6645">
      <formula>LEN(TRIM(H631))=0</formula>
    </cfRule>
    <cfRule type="containsText" dxfId="6630" priority="6646" operator="containsText" text="Operational">
      <formula>NOT(ISERROR(SEARCH("Operational",H631)))</formula>
    </cfRule>
    <cfRule type="containsText" dxfId="6629" priority="6647" operator="containsText" text="Dn(service)">
      <formula>NOT(ISERROR(SEARCH("Dn(service)",H631)))</formula>
    </cfRule>
    <cfRule type="containsText" dxfId="6628" priority="6648" operator="containsText" text="Dn(waiting)">
      <formula>NOT(ISERROR(SEARCH("Dn(waiting)",H631)))</formula>
    </cfRule>
  </conditionalFormatting>
  <conditionalFormatting sqref="H636">
    <cfRule type="containsBlanks" dxfId="6627" priority="6641">
      <formula>LEN(TRIM(H636))=0</formula>
    </cfRule>
    <cfRule type="containsText" dxfId="6626" priority="6642" operator="containsText" text="Operational">
      <formula>NOT(ISERROR(SEARCH("Operational",H636)))</formula>
    </cfRule>
    <cfRule type="containsText" dxfId="6625" priority="6643" operator="containsText" text="Dn(service)">
      <formula>NOT(ISERROR(SEARCH("Dn(service)",H636)))</formula>
    </cfRule>
    <cfRule type="containsText" dxfId="6624" priority="6644" operator="containsText" text="Dn(waiting)">
      <formula>NOT(ISERROR(SEARCH("Dn(waiting)",H636)))</formula>
    </cfRule>
  </conditionalFormatting>
  <conditionalFormatting sqref="F617:F635">
    <cfRule type="containsBlanks" dxfId="6623" priority="6633">
      <formula>LEN(TRIM(F617))=0</formula>
    </cfRule>
    <cfRule type="containsText" dxfId="6622" priority="6634" operator="containsText" text="Operational">
      <formula>NOT(ISERROR(SEARCH("Operational",F617)))</formula>
    </cfRule>
    <cfRule type="containsText" dxfId="6621" priority="6635" operator="containsText" text="Dn(service)">
      <formula>NOT(ISERROR(SEARCH("Dn(service)",F617)))</formula>
    </cfRule>
    <cfRule type="containsText" dxfId="6620" priority="6636" operator="containsText" text="Dn(waiting)">
      <formula>NOT(ISERROR(SEARCH("Dn(waiting)",F617)))</formula>
    </cfRule>
  </conditionalFormatting>
  <conditionalFormatting sqref="E640:E644">
    <cfRule type="containsBlanks" dxfId="6619" priority="6621">
      <formula>LEN(TRIM(E640))=0</formula>
    </cfRule>
    <cfRule type="containsText" dxfId="6618" priority="6622" operator="containsText" text="Operational">
      <formula>NOT(ISERROR(SEARCH("Operational",E640)))</formula>
    </cfRule>
    <cfRule type="containsText" dxfId="6617" priority="6623" operator="containsText" text="Dn(service)">
      <formula>NOT(ISERROR(SEARCH("Dn(service)",E640)))</formula>
    </cfRule>
    <cfRule type="containsText" dxfId="6616" priority="6624" operator="containsText" text="Dn(waiting)">
      <formula>NOT(ISERROR(SEARCH("Dn(waiting)",E640)))</formula>
    </cfRule>
  </conditionalFormatting>
  <conditionalFormatting sqref="E638">
    <cfRule type="containsBlanks" dxfId="6615" priority="6613">
      <formula>LEN(TRIM(E638))=0</formula>
    </cfRule>
    <cfRule type="containsText" dxfId="6614" priority="6614" operator="containsText" text="Operational">
      <formula>NOT(ISERROR(SEARCH("Operational",E638)))</formula>
    </cfRule>
    <cfRule type="containsText" dxfId="6613" priority="6615" operator="containsText" text="Dn(service)">
      <formula>NOT(ISERROR(SEARCH("Dn(service)",E638)))</formula>
    </cfRule>
    <cfRule type="containsText" dxfId="6612" priority="6616" operator="containsText" text="Dn(waiting)">
      <formula>NOT(ISERROR(SEARCH("Dn(waiting)",E638)))</formula>
    </cfRule>
  </conditionalFormatting>
  <conditionalFormatting sqref="E638">
    <cfRule type="containsBlanks" dxfId="6611" priority="6609">
      <formula>LEN(TRIM(E638))=0</formula>
    </cfRule>
    <cfRule type="containsText" dxfId="6610" priority="6610" operator="containsText" text="Operational">
      <formula>NOT(ISERROR(SEARCH("Operational",E638)))</formula>
    </cfRule>
    <cfRule type="containsText" dxfId="6609" priority="6611" operator="containsText" text="Dn(service)">
      <formula>NOT(ISERROR(SEARCH("Dn(service)",E638)))</formula>
    </cfRule>
    <cfRule type="containsText" dxfId="6608" priority="6612" operator="containsText" text="Dn(waiting)">
      <formula>NOT(ISERROR(SEARCH("Dn(waiting)",E638)))</formula>
    </cfRule>
  </conditionalFormatting>
  <conditionalFormatting sqref="G627:G644">
    <cfRule type="containsBlanks" dxfId="6607" priority="6605">
      <formula>LEN(TRIM(G627))=0</formula>
    </cfRule>
    <cfRule type="containsText" dxfId="6606" priority="6606" operator="containsText" text="Operational">
      <formula>NOT(ISERROR(SEARCH("Operational",G627)))</formula>
    </cfRule>
    <cfRule type="containsText" dxfId="6605" priority="6607" operator="containsText" text="Dn(service)">
      <formula>NOT(ISERROR(SEARCH("Dn(service)",G627)))</formula>
    </cfRule>
    <cfRule type="containsText" dxfId="6604" priority="6608" operator="containsText" text="Dn(waiting)">
      <formula>NOT(ISERROR(SEARCH("Dn(waiting)",G627)))</formula>
    </cfRule>
  </conditionalFormatting>
  <conditionalFormatting sqref="G627:G644">
    <cfRule type="containsBlanks" dxfId="6603" priority="6601">
      <formula>LEN(TRIM(G627))=0</formula>
    </cfRule>
    <cfRule type="containsText" dxfId="6602" priority="6602" operator="containsText" text="Operational">
      <formula>NOT(ISERROR(SEARCH("Operational",G627)))</formula>
    </cfRule>
    <cfRule type="containsText" dxfId="6601" priority="6603" operator="containsText" text="Dn(service)">
      <formula>NOT(ISERROR(SEARCH("Dn(service)",G627)))</formula>
    </cfRule>
    <cfRule type="containsText" dxfId="6600" priority="6604" operator="containsText" text="Dn(waiting)">
      <formula>NOT(ISERROR(SEARCH("Dn(waiting)",G627)))</formula>
    </cfRule>
  </conditionalFormatting>
  <conditionalFormatting sqref="I627:I648">
    <cfRule type="containsBlanks" dxfId="6599" priority="6597">
      <formula>LEN(TRIM(I627))=0</formula>
    </cfRule>
    <cfRule type="containsText" dxfId="6598" priority="6598" operator="containsText" text="Operational">
      <formula>NOT(ISERROR(SEARCH("Operational",I627)))</formula>
    </cfRule>
    <cfRule type="containsText" dxfId="6597" priority="6599" operator="containsText" text="Dn(service)">
      <formula>NOT(ISERROR(SEARCH("Dn(service)",I627)))</formula>
    </cfRule>
    <cfRule type="containsText" dxfId="6596" priority="6600" operator="containsText" text="Dn(waiting)">
      <formula>NOT(ISERROR(SEARCH("Dn(waiting)",I627)))</formula>
    </cfRule>
  </conditionalFormatting>
  <conditionalFormatting sqref="I627:I648">
    <cfRule type="containsBlanks" dxfId="6595" priority="6593">
      <formula>LEN(TRIM(I627))=0</formula>
    </cfRule>
    <cfRule type="containsText" dxfId="6594" priority="6594" operator="containsText" text="Operational">
      <formula>NOT(ISERROR(SEARCH("Operational",I627)))</formula>
    </cfRule>
    <cfRule type="containsText" dxfId="6593" priority="6595" operator="containsText" text="Dn(service)">
      <formula>NOT(ISERROR(SEARCH("Dn(service)",I627)))</formula>
    </cfRule>
    <cfRule type="containsText" dxfId="6592" priority="6596" operator="containsText" text="Dn(waiting)">
      <formula>NOT(ISERROR(SEARCH("Dn(waiting)",I627)))</formula>
    </cfRule>
  </conditionalFormatting>
  <conditionalFormatting sqref="G645:G647">
    <cfRule type="containsBlanks" dxfId="6591" priority="6589">
      <formula>LEN(TRIM(G645))=0</formula>
    </cfRule>
    <cfRule type="containsText" dxfId="6590" priority="6590" operator="containsText" text="Operational">
      <formula>NOT(ISERROR(SEARCH("Operational",G645)))</formula>
    </cfRule>
    <cfRule type="containsText" dxfId="6589" priority="6591" operator="containsText" text="Dn(service)">
      <formula>NOT(ISERROR(SEARCH("Dn(service)",G645)))</formula>
    </cfRule>
    <cfRule type="containsText" dxfId="6588" priority="6592" operator="containsText" text="Dn(waiting)">
      <formula>NOT(ISERROR(SEARCH("Dn(waiting)",G645)))</formula>
    </cfRule>
  </conditionalFormatting>
  <conditionalFormatting sqref="G648">
    <cfRule type="containsBlanks" dxfId="6587" priority="6585">
      <formula>LEN(TRIM(G648))=0</formula>
    </cfRule>
    <cfRule type="containsText" dxfId="6586" priority="6586" operator="containsText" text="Operational">
      <formula>NOT(ISERROR(SEARCH("Operational",G648)))</formula>
    </cfRule>
    <cfRule type="containsText" dxfId="6585" priority="6587" operator="containsText" text="Dn(service)">
      <formula>NOT(ISERROR(SEARCH("Dn(service)",G648)))</formula>
    </cfRule>
    <cfRule type="containsText" dxfId="6584" priority="6588" operator="containsText" text="Dn(waiting)">
      <formula>NOT(ISERROR(SEARCH("Dn(waiting)",G648)))</formula>
    </cfRule>
  </conditionalFormatting>
  <conditionalFormatting sqref="D633:D653">
    <cfRule type="containsBlanks" dxfId="6583" priority="6581">
      <formula>LEN(TRIM(D633))=0</formula>
    </cfRule>
    <cfRule type="containsText" dxfId="6582" priority="6582" operator="containsText" text="Operational">
      <formula>NOT(ISERROR(SEARCH("Operational",D633)))</formula>
    </cfRule>
    <cfRule type="containsText" dxfId="6581" priority="6583" operator="containsText" text="Dn(service)">
      <formula>NOT(ISERROR(SEARCH("Dn(service)",D633)))</formula>
    </cfRule>
    <cfRule type="containsText" dxfId="6580" priority="6584" operator="containsText" text="Dn(waiting)">
      <formula>NOT(ISERROR(SEARCH("Dn(waiting)",D633)))</formula>
    </cfRule>
  </conditionalFormatting>
  <conditionalFormatting sqref="D633:D653">
    <cfRule type="containsBlanks" dxfId="6579" priority="6577">
      <formula>LEN(TRIM(D633))=0</formula>
    </cfRule>
    <cfRule type="containsText" dxfId="6578" priority="6578" operator="containsText" text="Operational">
      <formula>NOT(ISERROR(SEARCH("Operational",D633)))</formula>
    </cfRule>
    <cfRule type="containsText" dxfId="6577" priority="6579" operator="containsText" text="Dn(service)">
      <formula>NOT(ISERROR(SEARCH("Dn(service)",D633)))</formula>
    </cfRule>
    <cfRule type="containsText" dxfId="6576" priority="6580" operator="containsText" text="Dn(waiting)">
      <formula>NOT(ISERROR(SEARCH("Dn(waiting)",D633)))</formula>
    </cfRule>
  </conditionalFormatting>
  <conditionalFormatting sqref="C637:C659">
    <cfRule type="containsBlanks" dxfId="6575" priority="6573">
      <formula>LEN(TRIM(C637))=0</formula>
    </cfRule>
    <cfRule type="containsText" dxfId="6574" priority="6574" operator="containsText" text="Operational">
      <formula>NOT(ISERROR(SEARCH("Operational",C637)))</formula>
    </cfRule>
    <cfRule type="containsText" dxfId="6573" priority="6575" operator="containsText" text="Dn(service)">
      <formula>NOT(ISERROR(SEARCH("Dn(service)",C637)))</formula>
    </cfRule>
    <cfRule type="containsText" dxfId="6572" priority="6576" operator="containsText" text="Dn(waiting)">
      <formula>NOT(ISERROR(SEARCH("Dn(waiting)",C637)))</formula>
    </cfRule>
  </conditionalFormatting>
  <conditionalFormatting sqref="C637:C659">
    <cfRule type="containsBlanks" dxfId="6571" priority="6569">
      <formula>LEN(TRIM(C637))=0</formula>
    </cfRule>
    <cfRule type="containsText" dxfId="6570" priority="6570" operator="containsText" text="Operational">
      <formula>NOT(ISERROR(SEARCH("Operational",C637)))</formula>
    </cfRule>
    <cfRule type="containsText" dxfId="6569" priority="6571" operator="containsText" text="Dn(service)">
      <formula>NOT(ISERROR(SEARCH("Dn(service)",C637)))</formula>
    </cfRule>
    <cfRule type="containsText" dxfId="6568" priority="6572" operator="containsText" text="Dn(waiting)">
      <formula>NOT(ISERROR(SEARCH("Dn(waiting)",C637)))</formula>
    </cfRule>
  </conditionalFormatting>
  <conditionalFormatting sqref="I649:I653">
    <cfRule type="containsBlanks" dxfId="6567" priority="6565">
      <formula>LEN(TRIM(I649))=0</formula>
    </cfRule>
    <cfRule type="containsText" dxfId="6566" priority="6566" operator="containsText" text="Operational">
      <formula>NOT(ISERROR(SEARCH("Operational",I649)))</formula>
    </cfRule>
    <cfRule type="containsText" dxfId="6565" priority="6567" operator="containsText" text="Dn(service)">
      <formula>NOT(ISERROR(SEARCH("Dn(service)",I649)))</formula>
    </cfRule>
    <cfRule type="containsText" dxfId="6564" priority="6568" operator="containsText" text="Dn(waiting)">
      <formula>NOT(ISERROR(SEARCH("Dn(waiting)",I649)))</formula>
    </cfRule>
  </conditionalFormatting>
  <conditionalFormatting sqref="I654">
    <cfRule type="containsBlanks" dxfId="6563" priority="6561">
      <formula>LEN(TRIM(I654))=0</formula>
    </cfRule>
    <cfRule type="containsText" dxfId="6562" priority="6562" operator="containsText" text="Operational">
      <formula>NOT(ISERROR(SEARCH("Operational",I654)))</formula>
    </cfRule>
    <cfRule type="containsText" dxfId="6561" priority="6563" operator="containsText" text="Dn(service)">
      <formula>NOT(ISERROR(SEARCH("Dn(service)",I654)))</formula>
    </cfRule>
    <cfRule type="containsText" dxfId="6560" priority="6564" operator="containsText" text="Dn(waiting)">
      <formula>NOT(ISERROR(SEARCH("Dn(waiting)",I654)))</formula>
    </cfRule>
  </conditionalFormatting>
  <conditionalFormatting sqref="D654:D659">
    <cfRule type="containsBlanks" dxfId="6559" priority="6557">
      <formula>LEN(TRIM(D654))=0</formula>
    </cfRule>
    <cfRule type="containsText" dxfId="6558" priority="6558" operator="containsText" text="Operational">
      <formula>NOT(ISERROR(SEARCH("Operational",D654)))</formula>
    </cfRule>
    <cfRule type="containsText" dxfId="6557" priority="6559" operator="containsText" text="Dn(service)">
      <formula>NOT(ISERROR(SEARCH("Dn(service)",D654)))</formula>
    </cfRule>
    <cfRule type="containsText" dxfId="6556" priority="6560" operator="containsText" text="Dn(waiting)">
      <formula>NOT(ISERROR(SEARCH("Dn(waiting)",D654)))</formula>
    </cfRule>
  </conditionalFormatting>
  <conditionalFormatting sqref="D660">
    <cfRule type="containsBlanks" dxfId="6555" priority="6553">
      <formula>LEN(TRIM(D660))=0</formula>
    </cfRule>
    <cfRule type="containsText" dxfId="6554" priority="6554" operator="containsText" text="Operational">
      <formula>NOT(ISERROR(SEARCH("Operational",D660)))</formula>
    </cfRule>
    <cfRule type="containsText" dxfId="6553" priority="6555" operator="containsText" text="Dn(service)">
      <formula>NOT(ISERROR(SEARCH("Dn(service)",D660)))</formula>
    </cfRule>
    <cfRule type="containsText" dxfId="6552" priority="6556" operator="containsText" text="Dn(waiting)">
      <formula>NOT(ISERROR(SEARCH("Dn(waiting)",D660)))</formula>
    </cfRule>
  </conditionalFormatting>
  <conditionalFormatting sqref="C660:C664">
    <cfRule type="containsBlanks" dxfId="6551" priority="6549">
      <formula>LEN(TRIM(C660))=0</formula>
    </cfRule>
    <cfRule type="containsText" dxfId="6550" priority="6550" operator="containsText" text="Operational">
      <formula>NOT(ISERROR(SEARCH("Operational",C660)))</formula>
    </cfRule>
    <cfRule type="containsText" dxfId="6549" priority="6551" operator="containsText" text="Dn(service)">
      <formula>NOT(ISERROR(SEARCH("Dn(service)",C660)))</formula>
    </cfRule>
    <cfRule type="containsText" dxfId="6548" priority="6552" operator="containsText" text="Dn(waiting)">
      <formula>NOT(ISERROR(SEARCH("Dn(waiting)",C660)))</formula>
    </cfRule>
  </conditionalFormatting>
  <conditionalFormatting sqref="H652:H667">
    <cfRule type="containsBlanks" dxfId="6547" priority="6525">
      <formula>LEN(TRIM(H652))=0</formula>
    </cfRule>
    <cfRule type="containsText" dxfId="6546" priority="6526" operator="containsText" text="Operational">
      <formula>NOT(ISERROR(SEARCH("Operational",H652)))</formula>
    </cfRule>
    <cfRule type="containsText" dxfId="6545" priority="6527" operator="containsText" text="Dn(service)">
      <formula>NOT(ISERROR(SEARCH("Dn(service)",H652)))</formula>
    </cfRule>
    <cfRule type="containsText" dxfId="6544" priority="6528" operator="containsText" text="Dn(waiting)">
      <formula>NOT(ISERROR(SEARCH("Dn(waiting)",H652)))</formula>
    </cfRule>
  </conditionalFormatting>
  <conditionalFormatting sqref="F649:F664">
    <cfRule type="containsBlanks" dxfId="6543" priority="6545">
      <formula>LEN(TRIM(F649))=0</formula>
    </cfRule>
    <cfRule type="containsText" dxfId="6542" priority="6546" operator="containsText" text="Operational">
      <formula>NOT(ISERROR(SEARCH("Operational",F649)))</formula>
    </cfRule>
    <cfRule type="containsText" dxfId="6541" priority="6547" operator="containsText" text="Dn(service)">
      <formula>NOT(ISERROR(SEARCH("Dn(service)",F649)))</formula>
    </cfRule>
    <cfRule type="containsText" dxfId="6540" priority="6548" operator="containsText" text="Dn(waiting)">
      <formula>NOT(ISERROR(SEARCH("Dn(waiting)",F649)))</formula>
    </cfRule>
  </conditionalFormatting>
  <conditionalFormatting sqref="F649:F664">
    <cfRule type="containsBlanks" dxfId="6539" priority="6541">
      <formula>LEN(TRIM(F649))=0</formula>
    </cfRule>
    <cfRule type="containsText" dxfId="6538" priority="6542" operator="containsText" text="Operational">
      <formula>NOT(ISERROR(SEARCH("Operational",F649)))</formula>
    </cfRule>
    <cfRule type="containsText" dxfId="6537" priority="6543" operator="containsText" text="Dn(service)">
      <formula>NOT(ISERROR(SEARCH("Dn(service)",F649)))</formula>
    </cfRule>
    <cfRule type="containsText" dxfId="6536" priority="6544" operator="containsText" text="Dn(waiting)">
      <formula>NOT(ISERROR(SEARCH("Dn(waiting)",F649)))</formula>
    </cfRule>
  </conditionalFormatting>
  <conditionalFormatting sqref="F665:F667">
    <cfRule type="containsBlanks" dxfId="6535" priority="6537">
      <formula>LEN(TRIM(F665))=0</formula>
    </cfRule>
    <cfRule type="containsText" dxfId="6534" priority="6538" operator="containsText" text="Operational">
      <formula>NOT(ISERROR(SEARCH("Operational",F665)))</formula>
    </cfRule>
    <cfRule type="containsText" dxfId="6533" priority="6539" operator="containsText" text="Dn(service)">
      <formula>NOT(ISERROR(SEARCH("Dn(service)",F665)))</formula>
    </cfRule>
    <cfRule type="containsText" dxfId="6532" priority="6540" operator="containsText" text="Dn(waiting)">
      <formula>NOT(ISERROR(SEARCH("Dn(waiting)",F665)))</formula>
    </cfRule>
  </conditionalFormatting>
  <conditionalFormatting sqref="H672">
    <cfRule type="containsBlanks" dxfId="6531" priority="6513">
      <formula>LEN(TRIM(H672))=0</formula>
    </cfRule>
    <cfRule type="containsText" dxfId="6530" priority="6514" operator="containsText" text="Operational">
      <formula>NOT(ISERROR(SEARCH("Operational",H672)))</formula>
    </cfRule>
    <cfRule type="containsText" dxfId="6529" priority="6515" operator="containsText" text="Dn(service)">
      <formula>NOT(ISERROR(SEARCH("Dn(service)",H672)))</formula>
    </cfRule>
    <cfRule type="containsText" dxfId="6528" priority="6516" operator="containsText" text="Dn(waiting)">
      <formula>NOT(ISERROR(SEARCH("Dn(waiting)",H672)))</formula>
    </cfRule>
  </conditionalFormatting>
  <conditionalFormatting sqref="C665">
    <cfRule type="containsBlanks" dxfId="6527" priority="6533">
      <formula>LEN(TRIM(C665))=0</formula>
    </cfRule>
    <cfRule type="containsText" dxfId="6526" priority="6534" operator="containsText" text="Operational">
      <formula>NOT(ISERROR(SEARCH("Operational",C665)))</formula>
    </cfRule>
    <cfRule type="containsText" dxfId="6525" priority="6535" operator="containsText" text="Dn(service)">
      <formula>NOT(ISERROR(SEARCH("Dn(service)",C665)))</formula>
    </cfRule>
    <cfRule type="containsText" dxfId="6524" priority="6536" operator="containsText" text="Dn(waiting)">
      <formula>NOT(ISERROR(SEARCH("Dn(waiting)",C665)))</formula>
    </cfRule>
  </conditionalFormatting>
  <conditionalFormatting sqref="F668">
    <cfRule type="containsBlanks" dxfId="6523" priority="6529">
      <formula>LEN(TRIM(F668))=0</formula>
    </cfRule>
    <cfRule type="containsText" dxfId="6522" priority="6530" operator="containsText" text="Operational">
      <formula>NOT(ISERROR(SEARCH("Operational",F668)))</formula>
    </cfRule>
    <cfRule type="containsText" dxfId="6521" priority="6531" operator="containsText" text="Dn(service)">
      <formula>NOT(ISERROR(SEARCH("Dn(service)",F668)))</formula>
    </cfRule>
    <cfRule type="containsText" dxfId="6520" priority="6532" operator="containsText" text="Dn(waiting)">
      <formula>NOT(ISERROR(SEARCH("Dn(waiting)",F668)))</formula>
    </cfRule>
  </conditionalFormatting>
  <conditionalFormatting sqref="H652:H667">
    <cfRule type="containsBlanks" dxfId="6519" priority="6521">
      <formula>LEN(TRIM(H652))=0</formula>
    </cfRule>
    <cfRule type="containsText" dxfId="6518" priority="6522" operator="containsText" text="Operational">
      <formula>NOT(ISERROR(SEARCH("Operational",H652)))</formula>
    </cfRule>
    <cfRule type="containsText" dxfId="6517" priority="6523" operator="containsText" text="Dn(service)">
      <formula>NOT(ISERROR(SEARCH("Dn(service)",H652)))</formula>
    </cfRule>
    <cfRule type="containsText" dxfId="6516" priority="6524" operator="containsText" text="Dn(waiting)">
      <formula>NOT(ISERROR(SEARCH("Dn(waiting)",H652)))</formula>
    </cfRule>
  </conditionalFormatting>
  <conditionalFormatting sqref="H668:H671">
    <cfRule type="containsBlanks" dxfId="6515" priority="6517">
      <formula>LEN(TRIM(H668))=0</formula>
    </cfRule>
    <cfRule type="containsText" dxfId="6514" priority="6518" operator="containsText" text="Operational">
      <formula>NOT(ISERROR(SEARCH("Operational",H668)))</formula>
    </cfRule>
    <cfRule type="containsText" dxfId="6513" priority="6519" operator="containsText" text="Dn(service)">
      <formula>NOT(ISERROR(SEARCH("Dn(service)",H668)))</formula>
    </cfRule>
    <cfRule type="containsText" dxfId="6512" priority="6520" operator="containsText" text="Dn(waiting)">
      <formula>NOT(ISERROR(SEARCH("Dn(waiting)",H668)))</formula>
    </cfRule>
  </conditionalFormatting>
  <conditionalFormatting sqref="E592">
    <cfRule type="containsBlanks" dxfId="6511" priority="6509">
      <formula>LEN(TRIM(E592))=0</formula>
    </cfRule>
    <cfRule type="containsText" dxfId="6510" priority="6510" operator="containsText" text="Operational">
      <formula>NOT(ISERROR(SEARCH("Operational",E592)))</formula>
    </cfRule>
    <cfRule type="containsText" dxfId="6509" priority="6511" operator="containsText" text="Dn(service)">
      <formula>NOT(ISERROR(SEARCH("Dn(service)",E592)))</formula>
    </cfRule>
    <cfRule type="containsText" dxfId="6508" priority="6512" operator="containsText" text="Dn(waiting)">
      <formula>NOT(ISERROR(SEARCH("Dn(waiting)",E592)))</formula>
    </cfRule>
  </conditionalFormatting>
  <conditionalFormatting sqref="E563">
    <cfRule type="containsBlanks" dxfId="6507" priority="6505">
      <formula>LEN(TRIM(E563))=0</formula>
    </cfRule>
    <cfRule type="containsText" dxfId="6506" priority="6506" operator="containsText" text="Operational">
      <formula>NOT(ISERROR(SEARCH("Operational",E563)))</formula>
    </cfRule>
    <cfRule type="containsText" dxfId="6505" priority="6507" operator="containsText" text="Dn(service)">
      <formula>NOT(ISERROR(SEARCH("Dn(service)",E563)))</formula>
    </cfRule>
    <cfRule type="containsText" dxfId="6504" priority="6508" operator="containsText" text="Dn(waiting)">
      <formula>NOT(ISERROR(SEARCH("Dn(waiting)",E563)))</formula>
    </cfRule>
  </conditionalFormatting>
  <conditionalFormatting sqref="E564">
    <cfRule type="containsBlanks" dxfId="6503" priority="6501">
      <formula>LEN(TRIM(E564))=0</formula>
    </cfRule>
    <cfRule type="containsText" dxfId="6502" priority="6502" operator="containsText" text="Operational">
      <formula>NOT(ISERROR(SEARCH("Operational",E564)))</formula>
    </cfRule>
    <cfRule type="containsText" dxfId="6501" priority="6503" operator="containsText" text="Dn(service)">
      <formula>NOT(ISERROR(SEARCH("Dn(service)",E564)))</formula>
    </cfRule>
    <cfRule type="containsText" dxfId="6500" priority="6504" operator="containsText" text="Dn(waiting)">
      <formula>NOT(ISERROR(SEARCH("Dn(waiting)",E564)))</formula>
    </cfRule>
  </conditionalFormatting>
  <conditionalFormatting sqref="F510">
    <cfRule type="containsBlanks" dxfId="6499" priority="6497">
      <formula>LEN(TRIM(F510))=0</formula>
    </cfRule>
    <cfRule type="containsText" dxfId="6498" priority="6498" operator="containsText" text="Operational">
      <formula>NOT(ISERROR(SEARCH("Operational",F510)))</formula>
    </cfRule>
    <cfRule type="containsText" dxfId="6497" priority="6499" operator="containsText" text="Dn(service)">
      <formula>NOT(ISERROR(SEARCH("Dn(service)",F510)))</formula>
    </cfRule>
    <cfRule type="containsText" dxfId="6496" priority="6500" operator="containsText" text="Dn(waiting)">
      <formula>NOT(ISERROR(SEARCH("Dn(waiting)",F510)))</formula>
    </cfRule>
  </conditionalFormatting>
  <conditionalFormatting sqref="G625">
    <cfRule type="containsBlanks" dxfId="6495" priority="6493">
      <formula>LEN(TRIM(G625))=0</formula>
    </cfRule>
    <cfRule type="containsText" dxfId="6494" priority="6494" operator="containsText" text="Operational">
      <formula>NOT(ISERROR(SEARCH("Operational",G625)))</formula>
    </cfRule>
    <cfRule type="containsText" dxfId="6493" priority="6495" operator="containsText" text="Dn(service)">
      <formula>NOT(ISERROR(SEARCH("Dn(service)",G625)))</formula>
    </cfRule>
    <cfRule type="containsText" dxfId="6492" priority="6496" operator="containsText" text="Dn(waiting)">
      <formula>NOT(ISERROR(SEARCH("Dn(waiting)",G625)))</formula>
    </cfRule>
  </conditionalFormatting>
  <conditionalFormatting sqref="H611">
    <cfRule type="containsBlanks" dxfId="6491" priority="6489">
      <formula>LEN(TRIM(H611))=0</formula>
    </cfRule>
    <cfRule type="containsText" dxfId="6490" priority="6490" operator="containsText" text="Operational">
      <formula>NOT(ISERROR(SEARCH("Operational",H611)))</formula>
    </cfRule>
    <cfRule type="containsText" dxfId="6489" priority="6491" operator="containsText" text="Dn(service)">
      <formula>NOT(ISERROR(SEARCH("Dn(service)",H611)))</formula>
    </cfRule>
    <cfRule type="containsText" dxfId="6488" priority="6492" operator="containsText" text="Dn(waiting)">
      <formula>NOT(ISERROR(SEARCH("Dn(waiting)",H611)))</formula>
    </cfRule>
  </conditionalFormatting>
  <conditionalFormatting sqref="I597">
    <cfRule type="containsBlanks" dxfId="6487" priority="6485">
      <formula>LEN(TRIM(I597))=0</formula>
    </cfRule>
    <cfRule type="containsText" dxfId="6486" priority="6486" operator="containsText" text="Operational">
      <formula>NOT(ISERROR(SEARCH("Operational",I597)))</formula>
    </cfRule>
    <cfRule type="containsText" dxfId="6485" priority="6487" operator="containsText" text="Dn(service)">
      <formula>NOT(ISERROR(SEARCH("Dn(service)",I597)))</formula>
    </cfRule>
    <cfRule type="containsText" dxfId="6484" priority="6488" operator="containsText" text="Dn(waiting)">
      <formula>NOT(ISERROR(SEARCH("Dn(waiting)",I597)))</formula>
    </cfRule>
  </conditionalFormatting>
  <conditionalFormatting sqref="I596">
    <cfRule type="containsBlanks" dxfId="6483" priority="6481">
      <formula>LEN(TRIM(I596))=0</formula>
    </cfRule>
    <cfRule type="containsText" dxfId="6482" priority="6482" operator="containsText" text="Operational">
      <formula>NOT(ISERROR(SEARCH("Operational",I596)))</formula>
    </cfRule>
    <cfRule type="containsText" dxfId="6481" priority="6483" operator="containsText" text="Dn(service)">
      <formula>NOT(ISERROR(SEARCH("Dn(service)",I596)))</formula>
    </cfRule>
    <cfRule type="containsText" dxfId="6480" priority="6484" operator="containsText" text="Dn(waiting)">
      <formula>NOT(ISERROR(SEARCH("Dn(waiting)",I596)))</formula>
    </cfRule>
  </conditionalFormatting>
  <conditionalFormatting sqref="F673:I673 E679 H683 F701:F714 F716 G705 E789:E804 E806 G793">
    <cfRule type="containsBlanks" dxfId="6479" priority="6477">
      <formula>LEN(TRIM(E673))=0</formula>
    </cfRule>
    <cfRule type="containsText" dxfId="6478" priority="6478" operator="containsText" text="Operational">
      <formula>NOT(ISERROR(SEARCH("Operational",E673)))</formula>
    </cfRule>
    <cfRule type="containsText" dxfId="6477" priority="6479" operator="containsText" text="Dn(service)">
      <formula>NOT(ISERROR(SEARCH("Dn(service)",E673)))</formula>
    </cfRule>
    <cfRule type="containsText" dxfId="6476" priority="6480" operator="containsText" text="Dn(waiting)">
      <formula>NOT(ISERROR(SEARCH("Dn(waiting)",E673)))</formula>
    </cfRule>
  </conditionalFormatting>
  <conditionalFormatting sqref="D679">
    <cfRule type="containsBlanks" dxfId="6475" priority="6089">
      <formula>LEN(TRIM(D679))=0</formula>
    </cfRule>
    <cfRule type="containsText" dxfId="6474" priority="6090" operator="containsText" text="Operational">
      <formula>NOT(ISERROR(SEARCH("Operational",D679)))</formula>
    </cfRule>
    <cfRule type="containsText" dxfId="6473" priority="6091" operator="containsText" text="Dn(service)">
      <formula>NOT(ISERROR(SEARCH("Dn(service)",D679)))</formula>
    </cfRule>
    <cfRule type="containsText" dxfId="6472" priority="6092" operator="containsText" text="Dn(waiting)">
      <formula>NOT(ISERROR(SEARCH("Dn(waiting)",D679)))</formula>
    </cfRule>
  </conditionalFormatting>
  <conditionalFormatting sqref="E709">
    <cfRule type="containsBlanks" dxfId="6471" priority="6473">
      <formula>LEN(TRIM(E709))=0</formula>
    </cfRule>
    <cfRule type="containsText" dxfId="6470" priority="6474" operator="containsText" text="Operational">
      <formula>NOT(ISERROR(SEARCH("Operational",E709)))</formula>
    </cfRule>
    <cfRule type="containsText" dxfId="6469" priority="6475" operator="containsText" text="Dn(service)">
      <formula>NOT(ISERROR(SEARCH("Dn(service)",E709)))</formula>
    </cfRule>
    <cfRule type="containsText" dxfId="6468" priority="6476" operator="containsText" text="Dn(waiting)">
      <formula>NOT(ISERROR(SEARCH("Dn(waiting)",E709)))</formula>
    </cfRule>
  </conditionalFormatting>
  <conditionalFormatting sqref="E708">
    <cfRule type="containsBlanks" dxfId="6467" priority="6469">
      <formula>LEN(TRIM(E708))=0</formula>
    </cfRule>
    <cfRule type="containsText" dxfId="6466" priority="6470" operator="containsText" text="Operational">
      <formula>NOT(ISERROR(SEARCH("Operational",E708)))</formula>
    </cfRule>
    <cfRule type="containsText" dxfId="6465" priority="6471" operator="containsText" text="Dn(service)">
      <formula>NOT(ISERROR(SEARCH("Dn(service)",E708)))</formula>
    </cfRule>
    <cfRule type="containsText" dxfId="6464" priority="6472" operator="containsText" text="Dn(waiting)">
      <formula>NOT(ISERROR(SEARCH("Dn(waiting)",E708)))</formula>
    </cfRule>
  </conditionalFormatting>
  <conditionalFormatting sqref="F730:F731">
    <cfRule type="containsBlanks" dxfId="6463" priority="6465">
      <formula>LEN(TRIM(F730))=0</formula>
    </cfRule>
    <cfRule type="containsText" dxfId="6462" priority="6466" operator="containsText" text="Operational">
      <formula>NOT(ISERROR(SEARCH("Operational",F730)))</formula>
    </cfRule>
    <cfRule type="containsText" dxfId="6461" priority="6467" operator="containsText" text="Dn(service)">
      <formula>NOT(ISERROR(SEARCH("Dn(service)",F730)))</formula>
    </cfRule>
    <cfRule type="containsText" dxfId="6460" priority="6468" operator="containsText" text="Dn(waiting)">
      <formula>NOT(ISERROR(SEARCH("Dn(waiting)",F730)))</formula>
    </cfRule>
  </conditionalFormatting>
  <conditionalFormatting sqref="I739">
    <cfRule type="containsBlanks" dxfId="6459" priority="6461">
      <formula>LEN(TRIM(I739))=0</formula>
    </cfRule>
    <cfRule type="containsText" dxfId="6458" priority="6462" operator="containsText" text="Operational">
      <formula>NOT(ISERROR(SEARCH("Operational",I739)))</formula>
    </cfRule>
    <cfRule type="containsText" dxfId="6457" priority="6463" operator="containsText" text="Dn(service)">
      <formula>NOT(ISERROR(SEARCH("Dn(service)",I739)))</formula>
    </cfRule>
    <cfRule type="containsText" dxfId="6456" priority="6464" operator="containsText" text="Dn(waiting)">
      <formula>NOT(ISERROR(SEARCH("Dn(waiting)",I739)))</formula>
    </cfRule>
  </conditionalFormatting>
  <conditionalFormatting sqref="F754">
    <cfRule type="containsBlanks" dxfId="6455" priority="6457">
      <formula>LEN(TRIM(F754))=0</formula>
    </cfRule>
    <cfRule type="containsText" dxfId="6454" priority="6458" operator="containsText" text="Operational">
      <formula>NOT(ISERROR(SEARCH("Operational",F754)))</formula>
    </cfRule>
    <cfRule type="containsText" dxfId="6453" priority="6459" operator="containsText" text="Dn(service)">
      <formula>NOT(ISERROR(SEARCH("Dn(service)",F754)))</formula>
    </cfRule>
    <cfRule type="containsText" dxfId="6452" priority="6460" operator="containsText" text="Dn(waiting)">
      <formula>NOT(ISERROR(SEARCH("Dn(waiting)",F754)))</formula>
    </cfRule>
  </conditionalFormatting>
  <conditionalFormatting sqref="E786:E788">
    <cfRule type="containsBlanks" dxfId="6451" priority="6453">
      <formula>LEN(TRIM(E786))=0</formula>
    </cfRule>
    <cfRule type="containsText" dxfId="6450" priority="6454" operator="containsText" text="Operational">
      <formula>NOT(ISERROR(SEARCH("Operational",E786)))</formula>
    </cfRule>
    <cfRule type="containsText" dxfId="6449" priority="6455" operator="containsText" text="Dn(service)">
      <formula>NOT(ISERROR(SEARCH("Dn(service)",E786)))</formula>
    </cfRule>
    <cfRule type="containsText" dxfId="6448" priority="6456" operator="containsText" text="Dn(waiting)">
      <formula>NOT(ISERROR(SEARCH("Dn(waiting)",E786)))</formula>
    </cfRule>
  </conditionalFormatting>
  <conditionalFormatting sqref="E673">
    <cfRule type="containsBlanks" dxfId="6447" priority="6137">
      <formula>LEN(TRIM(E673))=0</formula>
    </cfRule>
    <cfRule type="containsText" dxfId="6446" priority="6138" operator="containsText" text="Operational">
      <formula>NOT(ISERROR(SEARCH("Operational",E673)))</formula>
    </cfRule>
    <cfRule type="containsText" dxfId="6445" priority="6139" operator="containsText" text="Dn(service)">
      <formula>NOT(ISERROR(SEARCH("Dn(service)",E673)))</formula>
    </cfRule>
    <cfRule type="containsText" dxfId="6444" priority="6140" operator="containsText" text="Dn(waiting)">
      <formula>NOT(ISERROR(SEARCH("Dn(waiting)",E673)))</formula>
    </cfRule>
  </conditionalFormatting>
  <conditionalFormatting sqref="D680">
    <cfRule type="containsBlanks" dxfId="6443" priority="6085">
      <formula>LEN(TRIM(D680))=0</formula>
    </cfRule>
    <cfRule type="containsText" dxfId="6442" priority="6086" operator="containsText" text="Operational">
      <formula>NOT(ISERROR(SEARCH("Operational",D680)))</formula>
    </cfRule>
    <cfRule type="containsText" dxfId="6441" priority="6087" operator="containsText" text="Dn(service)">
      <formula>NOT(ISERROR(SEARCH("Dn(service)",D680)))</formula>
    </cfRule>
    <cfRule type="containsText" dxfId="6440" priority="6088" operator="containsText" text="Dn(waiting)">
      <formula>NOT(ISERROR(SEARCH("Dn(waiting)",D680)))</formula>
    </cfRule>
  </conditionalFormatting>
  <conditionalFormatting sqref="C673">
    <cfRule type="containsBlanks" dxfId="6439" priority="6449">
      <formula>LEN(TRIM(C673))=0</formula>
    </cfRule>
    <cfRule type="containsText" dxfId="6438" priority="6450" operator="containsText" text="Operational">
      <formula>NOT(ISERROR(SEARCH("Operational",C673)))</formula>
    </cfRule>
    <cfRule type="containsText" dxfId="6437" priority="6451" operator="containsText" text="Dn(service)">
      <formula>NOT(ISERROR(SEARCH("Dn(service)",C673)))</formula>
    </cfRule>
    <cfRule type="containsText" dxfId="6436" priority="6452" operator="containsText" text="Dn(waiting)">
      <formula>NOT(ISERROR(SEARCH("Dn(waiting)",C673)))</formula>
    </cfRule>
  </conditionalFormatting>
  <conditionalFormatting sqref="C674">
    <cfRule type="containsBlanks" dxfId="6435" priority="6445">
      <formula>LEN(TRIM(C674))=0</formula>
    </cfRule>
    <cfRule type="containsText" dxfId="6434" priority="6446" operator="containsText" text="Operational">
      <formula>NOT(ISERROR(SEARCH("Operational",C674)))</formula>
    </cfRule>
    <cfRule type="containsText" dxfId="6433" priority="6447" operator="containsText" text="Dn(service)">
      <formula>NOT(ISERROR(SEARCH("Dn(service)",C674)))</formula>
    </cfRule>
    <cfRule type="containsText" dxfId="6432" priority="6448" operator="containsText" text="Dn(waiting)">
      <formula>NOT(ISERROR(SEARCH("Dn(waiting)",C674)))</formula>
    </cfRule>
  </conditionalFormatting>
  <conditionalFormatting sqref="F676">
    <cfRule type="containsBlanks" dxfId="6431" priority="6441">
      <formula>LEN(TRIM(F676))=0</formula>
    </cfRule>
    <cfRule type="containsText" dxfId="6430" priority="6442" operator="containsText" text="Operational">
      <formula>NOT(ISERROR(SEARCH("Operational",F676)))</formula>
    </cfRule>
    <cfRule type="containsText" dxfId="6429" priority="6443" operator="containsText" text="Dn(service)">
      <formula>NOT(ISERROR(SEARCH("Dn(service)",F676)))</formula>
    </cfRule>
    <cfRule type="containsText" dxfId="6428" priority="6444" operator="containsText" text="Dn(waiting)">
      <formula>NOT(ISERROR(SEARCH("Dn(waiting)",F676)))</formula>
    </cfRule>
  </conditionalFormatting>
  <conditionalFormatting sqref="I675">
    <cfRule type="containsBlanks" dxfId="6427" priority="6437">
      <formula>LEN(TRIM(I675))=0</formula>
    </cfRule>
    <cfRule type="containsText" dxfId="6426" priority="6438" operator="containsText" text="Operational">
      <formula>NOT(ISERROR(SEARCH("Operational",I675)))</formula>
    </cfRule>
    <cfRule type="containsText" dxfId="6425" priority="6439" operator="containsText" text="Dn(service)">
      <formula>NOT(ISERROR(SEARCH("Dn(service)",I675)))</formula>
    </cfRule>
    <cfRule type="containsText" dxfId="6424" priority="6440" operator="containsText" text="Dn(waiting)">
      <formula>NOT(ISERROR(SEARCH("Dn(waiting)",I675)))</formula>
    </cfRule>
  </conditionalFormatting>
  <conditionalFormatting sqref="I676">
    <cfRule type="containsBlanks" dxfId="6423" priority="6433">
      <formula>LEN(TRIM(I676))=0</formula>
    </cfRule>
    <cfRule type="containsText" dxfId="6422" priority="6434" operator="containsText" text="Operational">
      <formula>NOT(ISERROR(SEARCH("Operational",I676)))</formula>
    </cfRule>
    <cfRule type="containsText" dxfId="6421" priority="6435" operator="containsText" text="Dn(service)">
      <formula>NOT(ISERROR(SEARCH("Dn(service)",I676)))</formula>
    </cfRule>
    <cfRule type="containsText" dxfId="6420" priority="6436" operator="containsText" text="Dn(waiting)">
      <formula>NOT(ISERROR(SEARCH("Dn(waiting)",I676)))</formula>
    </cfRule>
  </conditionalFormatting>
  <conditionalFormatting sqref="I674">
    <cfRule type="containsBlanks" dxfId="6419" priority="6429">
      <formula>LEN(TRIM(I674))=0</formula>
    </cfRule>
    <cfRule type="containsText" dxfId="6418" priority="6430" operator="containsText" text="Operational">
      <formula>NOT(ISERROR(SEARCH("Operational",I674)))</formula>
    </cfRule>
    <cfRule type="containsText" dxfId="6417" priority="6431" operator="containsText" text="Dn(service)">
      <formula>NOT(ISERROR(SEARCH("Dn(service)",I674)))</formula>
    </cfRule>
    <cfRule type="containsText" dxfId="6416" priority="6432" operator="containsText" text="Dn(waiting)">
      <formula>NOT(ISERROR(SEARCH("Dn(waiting)",I674)))</formula>
    </cfRule>
  </conditionalFormatting>
  <conditionalFormatting sqref="C690">
    <cfRule type="containsBlanks" dxfId="6415" priority="6393">
      <formula>LEN(TRIM(C690))=0</formula>
    </cfRule>
    <cfRule type="containsText" dxfId="6414" priority="6394" operator="containsText" text="Operational">
      <formula>NOT(ISERROR(SEARCH("Operational",C690)))</formula>
    </cfRule>
    <cfRule type="containsText" dxfId="6413" priority="6395" operator="containsText" text="Dn(service)">
      <formula>NOT(ISERROR(SEARCH("Dn(service)",C690)))</formula>
    </cfRule>
    <cfRule type="containsText" dxfId="6412" priority="6396" operator="containsText" text="Dn(waiting)">
      <formula>NOT(ISERROR(SEARCH("Dn(waiting)",C690)))</formula>
    </cfRule>
  </conditionalFormatting>
  <conditionalFormatting sqref="E678">
    <cfRule type="containsBlanks" dxfId="6411" priority="6425">
      <formula>LEN(TRIM(E678))=0</formula>
    </cfRule>
    <cfRule type="containsText" dxfId="6410" priority="6426" operator="containsText" text="Operational">
      <formula>NOT(ISERROR(SEARCH("Operational",E678)))</formula>
    </cfRule>
    <cfRule type="containsText" dxfId="6409" priority="6427" operator="containsText" text="Dn(service)">
      <formula>NOT(ISERROR(SEARCH("Dn(service)",E678)))</formula>
    </cfRule>
    <cfRule type="containsText" dxfId="6408" priority="6428" operator="containsText" text="Dn(waiting)">
      <formula>NOT(ISERROR(SEARCH("Dn(waiting)",E678)))</formula>
    </cfRule>
  </conditionalFormatting>
  <conditionalFormatting sqref="I678">
    <cfRule type="containsBlanks" dxfId="6407" priority="6421">
      <formula>LEN(TRIM(I678))=0</formula>
    </cfRule>
    <cfRule type="containsText" dxfId="6406" priority="6422" operator="containsText" text="Operational">
      <formula>NOT(ISERROR(SEARCH("Operational",I678)))</formula>
    </cfRule>
    <cfRule type="containsText" dxfId="6405" priority="6423" operator="containsText" text="Dn(service)">
      <formula>NOT(ISERROR(SEARCH("Dn(service)",I678)))</formula>
    </cfRule>
    <cfRule type="containsText" dxfId="6404" priority="6424" operator="containsText" text="Dn(waiting)">
      <formula>NOT(ISERROR(SEARCH("Dn(waiting)",I678)))</formula>
    </cfRule>
  </conditionalFormatting>
  <conditionalFormatting sqref="I679">
    <cfRule type="containsBlanks" dxfId="6403" priority="6417">
      <formula>LEN(TRIM(I679))=0</formula>
    </cfRule>
    <cfRule type="containsText" dxfId="6402" priority="6418" operator="containsText" text="Operational">
      <formula>NOT(ISERROR(SEARCH("Operational",I679)))</formula>
    </cfRule>
    <cfRule type="containsText" dxfId="6401" priority="6419" operator="containsText" text="Dn(service)">
      <formula>NOT(ISERROR(SEARCH("Dn(service)",I679)))</formula>
    </cfRule>
    <cfRule type="containsText" dxfId="6400" priority="6420" operator="containsText" text="Dn(waiting)">
      <formula>NOT(ISERROR(SEARCH("Dn(waiting)",I679)))</formula>
    </cfRule>
  </conditionalFormatting>
  <conditionalFormatting sqref="I680">
    <cfRule type="containsBlanks" dxfId="6399" priority="6413">
      <formula>LEN(TRIM(I680))=0</formula>
    </cfRule>
    <cfRule type="containsText" dxfId="6398" priority="6414" operator="containsText" text="Operational">
      <formula>NOT(ISERROR(SEARCH("Operational",I680)))</formula>
    </cfRule>
    <cfRule type="containsText" dxfId="6397" priority="6415" operator="containsText" text="Dn(service)">
      <formula>NOT(ISERROR(SEARCH("Dn(service)",I680)))</formula>
    </cfRule>
    <cfRule type="containsText" dxfId="6396" priority="6416" operator="containsText" text="Dn(waiting)">
      <formula>NOT(ISERROR(SEARCH("Dn(waiting)",I680)))</formula>
    </cfRule>
  </conditionalFormatting>
  <conditionalFormatting sqref="H682">
    <cfRule type="containsBlanks" dxfId="6395" priority="6409">
      <formula>LEN(TRIM(H682))=0</formula>
    </cfRule>
    <cfRule type="containsText" dxfId="6394" priority="6410" operator="containsText" text="Operational">
      <formula>NOT(ISERROR(SEARCH("Operational",H682)))</formula>
    </cfRule>
    <cfRule type="containsText" dxfId="6393" priority="6411" operator="containsText" text="Dn(service)">
      <formula>NOT(ISERROR(SEARCH("Dn(service)",H682)))</formula>
    </cfRule>
    <cfRule type="containsText" dxfId="6392" priority="6412" operator="containsText" text="Dn(waiting)">
      <formula>NOT(ISERROR(SEARCH("Dn(waiting)",H682)))</formula>
    </cfRule>
  </conditionalFormatting>
  <conditionalFormatting sqref="C687">
    <cfRule type="containsBlanks" dxfId="6391" priority="6405">
      <formula>LEN(TRIM(C687))=0</formula>
    </cfRule>
    <cfRule type="containsText" dxfId="6390" priority="6406" operator="containsText" text="Operational">
      <formula>NOT(ISERROR(SEARCH("Operational",C687)))</formula>
    </cfRule>
    <cfRule type="containsText" dxfId="6389" priority="6407" operator="containsText" text="Dn(service)">
      <formula>NOT(ISERROR(SEARCH("Dn(service)",C687)))</formula>
    </cfRule>
    <cfRule type="containsText" dxfId="6388" priority="6408" operator="containsText" text="Dn(waiting)">
      <formula>NOT(ISERROR(SEARCH("Dn(waiting)",C687)))</formula>
    </cfRule>
  </conditionalFormatting>
  <conditionalFormatting sqref="C688">
    <cfRule type="containsBlanks" dxfId="6387" priority="6401">
      <formula>LEN(TRIM(C688))=0</formula>
    </cfRule>
    <cfRule type="containsText" dxfId="6386" priority="6402" operator="containsText" text="Operational">
      <formula>NOT(ISERROR(SEARCH("Operational",C688)))</formula>
    </cfRule>
    <cfRule type="containsText" dxfId="6385" priority="6403" operator="containsText" text="Dn(service)">
      <formula>NOT(ISERROR(SEARCH("Dn(service)",C688)))</formula>
    </cfRule>
    <cfRule type="containsText" dxfId="6384" priority="6404" operator="containsText" text="Dn(waiting)">
      <formula>NOT(ISERROR(SEARCH("Dn(waiting)",C688)))</formula>
    </cfRule>
  </conditionalFormatting>
  <conditionalFormatting sqref="C689">
    <cfRule type="containsBlanks" dxfId="6383" priority="6397">
      <formula>LEN(TRIM(C689))=0</formula>
    </cfRule>
    <cfRule type="containsText" dxfId="6382" priority="6398" operator="containsText" text="Operational">
      <formula>NOT(ISERROR(SEARCH("Operational",C689)))</formula>
    </cfRule>
    <cfRule type="containsText" dxfId="6381" priority="6399" operator="containsText" text="Dn(service)">
      <formula>NOT(ISERROR(SEARCH("Dn(service)",C689)))</formula>
    </cfRule>
    <cfRule type="containsText" dxfId="6380" priority="6400" operator="containsText" text="Dn(waiting)">
      <formula>NOT(ISERROR(SEARCH("Dn(waiting)",C689)))</formula>
    </cfRule>
  </conditionalFormatting>
  <conditionalFormatting sqref="C691">
    <cfRule type="containsBlanks" dxfId="6379" priority="6389">
      <formula>LEN(TRIM(C691))=0</formula>
    </cfRule>
    <cfRule type="containsText" dxfId="6378" priority="6390" operator="containsText" text="Operational">
      <formula>NOT(ISERROR(SEARCH("Operational",C691)))</formula>
    </cfRule>
    <cfRule type="containsText" dxfId="6377" priority="6391" operator="containsText" text="Dn(service)">
      <formula>NOT(ISERROR(SEARCH("Dn(service)",C691)))</formula>
    </cfRule>
    <cfRule type="containsText" dxfId="6376" priority="6392" operator="containsText" text="Dn(waiting)">
      <formula>NOT(ISERROR(SEARCH("Dn(waiting)",C691)))</formula>
    </cfRule>
  </conditionalFormatting>
  <conditionalFormatting sqref="F697">
    <cfRule type="containsBlanks" dxfId="6375" priority="6385">
      <formula>LEN(TRIM(F697))=0</formula>
    </cfRule>
    <cfRule type="containsText" dxfId="6374" priority="6386" operator="containsText" text="Operational">
      <formula>NOT(ISERROR(SEARCH("Operational",F697)))</formula>
    </cfRule>
    <cfRule type="containsText" dxfId="6373" priority="6387" operator="containsText" text="Dn(service)">
      <formula>NOT(ISERROR(SEARCH("Dn(service)",F697)))</formula>
    </cfRule>
    <cfRule type="containsText" dxfId="6372" priority="6388" operator="containsText" text="Dn(waiting)">
      <formula>NOT(ISERROR(SEARCH("Dn(waiting)",F697)))</formula>
    </cfRule>
  </conditionalFormatting>
  <conditionalFormatting sqref="F698">
    <cfRule type="containsBlanks" dxfId="6371" priority="6381">
      <formula>LEN(TRIM(F698))=0</formula>
    </cfRule>
    <cfRule type="containsText" dxfId="6370" priority="6382" operator="containsText" text="Operational">
      <formula>NOT(ISERROR(SEARCH("Operational",F698)))</formula>
    </cfRule>
    <cfRule type="containsText" dxfId="6369" priority="6383" operator="containsText" text="Dn(service)">
      <formula>NOT(ISERROR(SEARCH("Dn(service)",F698)))</formula>
    </cfRule>
    <cfRule type="containsText" dxfId="6368" priority="6384" operator="containsText" text="Dn(waiting)">
      <formula>NOT(ISERROR(SEARCH("Dn(waiting)",F698)))</formula>
    </cfRule>
  </conditionalFormatting>
  <conditionalFormatting sqref="F699">
    <cfRule type="containsBlanks" dxfId="6367" priority="6377">
      <formula>LEN(TRIM(F699))=0</formula>
    </cfRule>
    <cfRule type="containsText" dxfId="6366" priority="6378" operator="containsText" text="Operational">
      <formula>NOT(ISERROR(SEARCH("Operational",F699)))</formula>
    </cfRule>
    <cfRule type="containsText" dxfId="6365" priority="6379" operator="containsText" text="Dn(service)">
      <formula>NOT(ISERROR(SEARCH("Dn(service)",F699)))</formula>
    </cfRule>
    <cfRule type="containsText" dxfId="6364" priority="6380" operator="containsText" text="Dn(waiting)">
      <formula>NOT(ISERROR(SEARCH("Dn(waiting)",F699)))</formula>
    </cfRule>
  </conditionalFormatting>
  <conditionalFormatting sqref="F700">
    <cfRule type="containsBlanks" dxfId="6363" priority="6373">
      <formula>LEN(TRIM(F700))=0</formula>
    </cfRule>
    <cfRule type="containsText" dxfId="6362" priority="6374" operator="containsText" text="Operational">
      <formula>NOT(ISERROR(SEARCH("Operational",F700)))</formula>
    </cfRule>
    <cfRule type="containsText" dxfId="6361" priority="6375" operator="containsText" text="Dn(service)">
      <formula>NOT(ISERROR(SEARCH("Dn(service)",F700)))</formula>
    </cfRule>
    <cfRule type="containsText" dxfId="6360" priority="6376" operator="containsText" text="Dn(waiting)">
      <formula>NOT(ISERROR(SEARCH("Dn(waiting)",F700)))</formula>
    </cfRule>
  </conditionalFormatting>
  <conditionalFormatting sqref="I707">
    <cfRule type="containsBlanks" dxfId="6359" priority="6361">
      <formula>LEN(TRIM(I707))=0</formula>
    </cfRule>
    <cfRule type="containsText" dxfId="6358" priority="6362" operator="containsText" text="Operational">
      <formula>NOT(ISERROR(SEARCH("Operational",I707)))</formula>
    </cfRule>
    <cfRule type="containsText" dxfId="6357" priority="6363" operator="containsText" text="Dn(service)">
      <formula>NOT(ISERROR(SEARCH("Dn(service)",I707)))</formula>
    </cfRule>
    <cfRule type="containsText" dxfId="6356" priority="6364" operator="containsText" text="Dn(waiting)">
      <formula>NOT(ISERROR(SEARCH("Dn(waiting)",I707)))</formula>
    </cfRule>
  </conditionalFormatting>
  <conditionalFormatting sqref="I708">
    <cfRule type="containsBlanks" dxfId="6355" priority="6357">
      <formula>LEN(TRIM(I708))=0</formula>
    </cfRule>
    <cfRule type="containsText" dxfId="6354" priority="6358" operator="containsText" text="Operational">
      <formula>NOT(ISERROR(SEARCH("Operational",I708)))</formula>
    </cfRule>
    <cfRule type="containsText" dxfId="6353" priority="6359" operator="containsText" text="Dn(service)">
      <formula>NOT(ISERROR(SEARCH("Dn(service)",I708)))</formula>
    </cfRule>
    <cfRule type="containsText" dxfId="6352" priority="6360" operator="containsText" text="Dn(waiting)">
      <formula>NOT(ISERROR(SEARCH("Dn(waiting)",I708)))</formula>
    </cfRule>
  </conditionalFormatting>
  <conditionalFormatting sqref="I705">
    <cfRule type="containsBlanks" dxfId="6351" priority="6369">
      <formula>LEN(TRIM(I705))=0</formula>
    </cfRule>
    <cfRule type="containsText" dxfId="6350" priority="6370" operator="containsText" text="Operational">
      <formula>NOT(ISERROR(SEARCH("Operational",I705)))</formula>
    </cfRule>
    <cfRule type="containsText" dxfId="6349" priority="6371" operator="containsText" text="Dn(service)">
      <formula>NOT(ISERROR(SEARCH("Dn(service)",I705)))</formula>
    </cfRule>
    <cfRule type="containsText" dxfId="6348" priority="6372" operator="containsText" text="Dn(waiting)">
      <formula>NOT(ISERROR(SEARCH("Dn(waiting)",I705)))</formula>
    </cfRule>
  </conditionalFormatting>
  <conditionalFormatting sqref="I706">
    <cfRule type="containsBlanks" dxfId="6347" priority="6365">
      <formula>LEN(TRIM(I706))=0</formula>
    </cfRule>
    <cfRule type="containsText" dxfId="6346" priority="6366" operator="containsText" text="Operational">
      <formula>NOT(ISERROR(SEARCH("Operational",I706)))</formula>
    </cfRule>
    <cfRule type="containsText" dxfId="6345" priority="6367" operator="containsText" text="Dn(service)">
      <formula>NOT(ISERROR(SEARCH("Dn(service)",I706)))</formula>
    </cfRule>
    <cfRule type="containsText" dxfId="6344" priority="6368" operator="containsText" text="Dn(waiting)">
      <formula>NOT(ISERROR(SEARCH("Dn(waiting)",I706)))</formula>
    </cfRule>
  </conditionalFormatting>
  <conditionalFormatting sqref="I709">
    <cfRule type="containsBlanks" dxfId="6343" priority="6353">
      <formula>LEN(TRIM(I709))=0</formula>
    </cfRule>
    <cfRule type="containsText" dxfId="6342" priority="6354" operator="containsText" text="Operational">
      <formula>NOT(ISERROR(SEARCH("Operational",I709)))</formula>
    </cfRule>
    <cfRule type="containsText" dxfId="6341" priority="6355" operator="containsText" text="Dn(service)">
      <formula>NOT(ISERROR(SEARCH("Dn(service)",I709)))</formula>
    </cfRule>
    <cfRule type="containsText" dxfId="6340" priority="6356" operator="containsText" text="Dn(waiting)">
      <formula>NOT(ISERROR(SEARCH("Dn(waiting)",I709)))</formula>
    </cfRule>
  </conditionalFormatting>
  <conditionalFormatting sqref="H719">
    <cfRule type="containsBlanks" dxfId="6339" priority="6349">
      <formula>LEN(TRIM(H719))=0</formula>
    </cfRule>
    <cfRule type="containsText" dxfId="6338" priority="6350" operator="containsText" text="Operational">
      <formula>NOT(ISERROR(SEARCH("Operational",H719)))</formula>
    </cfRule>
    <cfRule type="containsText" dxfId="6337" priority="6351" operator="containsText" text="Dn(service)">
      <formula>NOT(ISERROR(SEARCH("Dn(service)",H719)))</formula>
    </cfRule>
    <cfRule type="containsText" dxfId="6336" priority="6352" operator="containsText" text="Dn(waiting)">
      <formula>NOT(ISERROR(SEARCH("Dn(waiting)",H719)))</formula>
    </cfRule>
  </conditionalFormatting>
  <conditionalFormatting sqref="H720">
    <cfRule type="containsBlanks" dxfId="6335" priority="6345">
      <formula>LEN(TRIM(H720))=0</formula>
    </cfRule>
    <cfRule type="containsText" dxfId="6334" priority="6346" operator="containsText" text="Operational">
      <formula>NOT(ISERROR(SEARCH("Operational",H720)))</formula>
    </cfRule>
    <cfRule type="containsText" dxfId="6333" priority="6347" operator="containsText" text="Dn(service)">
      <formula>NOT(ISERROR(SEARCH("Dn(service)",H720)))</formula>
    </cfRule>
    <cfRule type="containsText" dxfId="6332" priority="6348" operator="containsText" text="Dn(waiting)">
      <formula>NOT(ISERROR(SEARCH("Dn(waiting)",H720)))</formula>
    </cfRule>
  </conditionalFormatting>
  <conditionalFormatting sqref="H721">
    <cfRule type="containsBlanks" dxfId="6331" priority="6341">
      <formula>LEN(TRIM(H721))=0</formula>
    </cfRule>
    <cfRule type="containsText" dxfId="6330" priority="6342" operator="containsText" text="Operational">
      <formula>NOT(ISERROR(SEARCH("Operational",H721)))</formula>
    </cfRule>
    <cfRule type="containsText" dxfId="6329" priority="6343" operator="containsText" text="Dn(service)">
      <formula>NOT(ISERROR(SEARCH("Dn(service)",H721)))</formula>
    </cfRule>
    <cfRule type="containsText" dxfId="6328" priority="6344" operator="containsText" text="Dn(waiting)">
      <formula>NOT(ISERROR(SEARCH("Dn(waiting)",H721)))</formula>
    </cfRule>
  </conditionalFormatting>
  <conditionalFormatting sqref="F726">
    <cfRule type="containsBlanks" dxfId="6327" priority="6337">
      <formula>LEN(TRIM(F726))=0</formula>
    </cfRule>
    <cfRule type="containsText" dxfId="6326" priority="6338" operator="containsText" text="Operational">
      <formula>NOT(ISERROR(SEARCH("Operational",F726)))</formula>
    </cfRule>
    <cfRule type="containsText" dxfId="6325" priority="6339" operator="containsText" text="Dn(service)">
      <formula>NOT(ISERROR(SEARCH("Dn(service)",F726)))</formula>
    </cfRule>
    <cfRule type="containsText" dxfId="6324" priority="6340" operator="containsText" text="Dn(waiting)">
      <formula>NOT(ISERROR(SEARCH("Dn(waiting)",F726)))</formula>
    </cfRule>
  </conditionalFormatting>
  <conditionalFormatting sqref="F727">
    <cfRule type="containsBlanks" dxfId="6323" priority="6333">
      <formula>LEN(TRIM(F727))=0</formula>
    </cfRule>
    <cfRule type="containsText" dxfId="6322" priority="6334" operator="containsText" text="Operational">
      <formula>NOT(ISERROR(SEARCH("Operational",F727)))</formula>
    </cfRule>
    <cfRule type="containsText" dxfId="6321" priority="6335" operator="containsText" text="Dn(service)">
      <formula>NOT(ISERROR(SEARCH("Dn(service)",F727)))</formula>
    </cfRule>
    <cfRule type="containsText" dxfId="6320" priority="6336" operator="containsText" text="Dn(waiting)">
      <formula>NOT(ISERROR(SEARCH("Dn(waiting)",F727)))</formula>
    </cfRule>
  </conditionalFormatting>
  <conditionalFormatting sqref="F728">
    <cfRule type="containsBlanks" dxfId="6319" priority="6329">
      <formula>LEN(TRIM(F728))=0</formula>
    </cfRule>
    <cfRule type="containsText" dxfId="6318" priority="6330" operator="containsText" text="Operational">
      <formula>NOT(ISERROR(SEARCH("Operational",F728)))</formula>
    </cfRule>
    <cfRule type="containsText" dxfId="6317" priority="6331" operator="containsText" text="Dn(service)">
      <formula>NOT(ISERROR(SEARCH("Dn(service)",F728)))</formula>
    </cfRule>
    <cfRule type="containsText" dxfId="6316" priority="6332" operator="containsText" text="Dn(waiting)">
      <formula>NOT(ISERROR(SEARCH("Dn(waiting)",F728)))</formula>
    </cfRule>
  </conditionalFormatting>
  <conditionalFormatting sqref="F729">
    <cfRule type="containsBlanks" dxfId="6315" priority="6325">
      <formula>LEN(TRIM(F729))=0</formula>
    </cfRule>
    <cfRule type="containsText" dxfId="6314" priority="6326" operator="containsText" text="Operational">
      <formula>NOT(ISERROR(SEARCH("Operational",F729)))</formula>
    </cfRule>
    <cfRule type="containsText" dxfId="6313" priority="6327" operator="containsText" text="Dn(service)">
      <formula>NOT(ISERROR(SEARCH("Dn(service)",F729)))</formula>
    </cfRule>
    <cfRule type="containsText" dxfId="6312" priority="6328" operator="containsText" text="Dn(waiting)">
      <formula>NOT(ISERROR(SEARCH("Dn(waiting)",F729)))</formula>
    </cfRule>
  </conditionalFormatting>
  <conditionalFormatting sqref="I735">
    <cfRule type="containsBlanks" dxfId="6311" priority="6321">
      <formula>LEN(TRIM(I735))=0</formula>
    </cfRule>
    <cfRule type="containsText" dxfId="6310" priority="6322" operator="containsText" text="Operational">
      <formula>NOT(ISERROR(SEARCH("Operational",I735)))</formula>
    </cfRule>
    <cfRule type="containsText" dxfId="6309" priority="6323" operator="containsText" text="Dn(service)">
      <formula>NOT(ISERROR(SEARCH("Dn(service)",I735)))</formula>
    </cfRule>
    <cfRule type="containsText" dxfId="6308" priority="6324" operator="containsText" text="Dn(waiting)">
      <formula>NOT(ISERROR(SEARCH("Dn(waiting)",I735)))</formula>
    </cfRule>
  </conditionalFormatting>
  <conditionalFormatting sqref="I736">
    <cfRule type="containsBlanks" dxfId="6307" priority="6317">
      <formula>LEN(TRIM(I736))=0</formula>
    </cfRule>
    <cfRule type="containsText" dxfId="6306" priority="6318" operator="containsText" text="Operational">
      <formula>NOT(ISERROR(SEARCH("Operational",I736)))</formula>
    </cfRule>
    <cfRule type="containsText" dxfId="6305" priority="6319" operator="containsText" text="Dn(service)">
      <formula>NOT(ISERROR(SEARCH("Dn(service)",I736)))</formula>
    </cfRule>
    <cfRule type="containsText" dxfId="6304" priority="6320" operator="containsText" text="Dn(waiting)">
      <formula>NOT(ISERROR(SEARCH("Dn(waiting)",I736)))</formula>
    </cfRule>
  </conditionalFormatting>
  <conditionalFormatting sqref="I737">
    <cfRule type="containsBlanks" dxfId="6303" priority="6313">
      <formula>LEN(TRIM(I737))=0</formula>
    </cfRule>
    <cfRule type="containsText" dxfId="6302" priority="6314" operator="containsText" text="Operational">
      <formula>NOT(ISERROR(SEARCH("Operational",I737)))</formula>
    </cfRule>
    <cfRule type="containsText" dxfId="6301" priority="6315" operator="containsText" text="Dn(service)">
      <formula>NOT(ISERROR(SEARCH("Dn(service)",I737)))</formula>
    </cfRule>
    <cfRule type="containsText" dxfId="6300" priority="6316" operator="containsText" text="Dn(waiting)">
      <formula>NOT(ISERROR(SEARCH("Dn(waiting)",I737)))</formula>
    </cfRule>
  </conditionalFormatting>
  <conditionalFormatting sqref="I738">
    <cfRule type="containsBlanks" dxfId="6299" priority="6309">
      <formula>LEN(TRIM(I738))=0</formula>
    </cfRule>
    <cfRule type="containsText" dxfId="6298" priority="6310" operator="containsText" text="Operational">
      <formula>NOT(ISERROR(SEARCH("Operational",I738)))</formula>
    </cfRule>
    <cfRule type="containsText" dxfId="6297" priority="6311" operator="containsText" text="Dn(service)">
      <formula>NOT(ISERROR(SEARCH("Dn(service)",I738)))</formula>
    </cfRule>
    <cfRule type="containsText" dxfId="6296" priority="6312" operator="containsText" text="Dn(waiting)">
      <formula>NOT(ISERROR(SEARCH("Dn(waiting)",I738)))</formula>
    </cfRule>
  </conditionalFormatting>
  <conditionalFormatting sqref="E736">
    <cfRule type="containsBlanks" dxfId="6295" priority="6305">
      <formula>LEN(TRIM(E736))=0</formula>
    </cfRule>
    <cfRule type="containsText" dxfId="6294" priority="6306" operator="containsText" text="Operational">
      <formula>NOT(ISERROR(SEARCH("Operational",E736)))</formula>
    </cfRule>
    <cfRule type="containsText" dxfId="6293" priority="6307" operator="containsText" text="Dn(service)">
      <formula>NOT(ISERROR(SEARCH("Dn(service)",E736)))</formula>
    </cfRule>
    <cfRule type="containsText" dxfId="6292" priority="6308" operator="containsText" text="Dn(waiting)">
      <formula>NOT(ISERROR(SEARCH("Dn(waiting)",E736)))</formula>
    </cfRule>
  </conditionalFormatting>
  <conditionalFormatting sqref="E737">
    <cfRule type="containsBlanks" dxfId="6291" priority="6301">
      <formula>LEN(TRIM(E737))=0</formula>
    </cfRule>
    <cfRule type="containsText" dxfId="6290" priority="6302" operator="containsText" text="Operational">
      <formula>NOT(ISERROR(SEARCH("Operational",E737)))</formula>
    </cfRule>
    <cfRule type="containsText" dxfId="6289" priority="6303" operator="containsText" text="Dn(service)">
      <formula>NOT(ISERROR(SEARCH("Dn(service)",E737)))</formula>
    </cfRule>
    <cfRule type="containsText" dxfId="6288" priority="6304" operator="containsText" text="Dn(waiting)">
      <formula>NOT(ISERROR(SEARCH("Dn(waiting)",E737)))</formula>
    </cfRule>
  </conditionalFormatting>
  <conditionalFormatting sqref="C740">
    <cfRule type="containsBlanks" dxfId="6287" priority="6297">
      <formula>LEN(TRIM(C740))=0</formula>
    </cfRule>
    <cfRule type="containsText" dxfId="6286" priority="6298" operator="containsText" text="Operational">
      <formula>NOT(ISERROR(SEARCH("Operational",C740)))</formula>
    </cfRule>
    <cfRule type="containsText" dxfId="6285" priority="6299" operator="containsText" text="Dn(service)">
      <formula>NOT(ISERROR(SEARCH("Dn(service)",C740)))</formula>
    </cfRule>
    <cfRule type="containsText" dxfId="6284" priority="6300" operator="containsText" text="Dn(waiting)">
      <formula>NOT(ISERROR(SEARCH("Dn(waiting)",C740)))</formula>
    </cfRule>
  </conditionalFormatting>
  <conditionalFormatting sqref="C741">
    <cfRule type="containsBlanks" dxfId="6283" priority="6293">
      <formula>LEN(TRIM(C741))=0</formula>
    </cfRule>
    <cfRule type="containsText" dxfId="6282" priority="6294" operator="containsText" text="Operational">
      <formula>NOT(ISERROR(SEARCH("Operational",C741)))</formula>
    </cfRule>
    <cfRule type="containsText" dxfId="6281" priority="6295" operator="containsText" text="Dn(service)">
      <formula>NOT(ISERROR(SEARCH("Dn(service)",C741)))</formula>
    </cfRule>
    <cfRule type="containsText" dxfId="6280" priority="6296" operator="containsText" text="Dn(waiting)">
      <formula>NOT(ISERROR(SEARCH("Dn(waiting)",C741)))</formula>
    </cfRule>
  </conditionalFormatting>
  <conditionalFormatting sqref="H744">
    <cfRule type="containsBlanks" dxfId="6279" priority="6289">
      <formula>LEN(TRIM(H744))=0</formula>
    </cfRule>
    <cfRule type="containsText" dxfId="6278" priority="6290" operator="containsText" text="Operational">
      <formula>NOT(ISERROR(SEARCH("Operational",H744)))</formula>
    </cfRule>
    <cfRule type="containsText" dxfId="6277" priority="6291" operator="containsText" text="Dn(service)">
      <formula>NOT(ISERROR(SEARCH("Dn(service)",H744)))</formula>
    </cfRule>
    <cfRule type="containsText" dxfId="6276" priority="6292" operator="containsText" text="Dn(waiting)">
      <formula>NOT(ISERROR(SEARCH("Dn(waiting)",H744)))</formula>
    </cfRule>
  </conditionalFormatting>
  <conditionalFormatting sqref="H745">
    <cfRule type="containsBlanks" dxfId="6275" priority="6285">
      <formula>LEN(TRIM(H745))=0</formula>
    </cfRule>
    <cfRule type="containsText" dxfId="6274" priority="6286" operator="containsText" text="Operational">
      <formula>NOT(ISERROR(SEARCH("Operational",H745)))</formula>
    </cfRule>
    <cfRule type="containsText" dxfId="6273" priority="6287" operator="containsText" text="Dn(service)">
      <formula>NOT(ISERROR(SEARCH("Dn(service)",H745)))</formula>
    </cfRule>
    <cfRule type="containsText" dxfId="6272" priority="6288" operator="containsText" text="Dn(waiting)">
      <formula>NOT(ISERROR(SEARCH("Dn(waiting)",H745)))</formula>
    </cfRule>
  </conditionalFormatting>
  <conditionalFormatting sqref="H746">
    <cfRule type="containsBlanks" dxfId="6271" priority="6281">
      <formula>LEN(TRIM(H746))=0</formula>
    </cfRule>
    <cfRule type="containsText" dxfId="6270" priority="6282" operator="containsText" text="Operational">
      <formula>NOT(ISERROR(SEARCH("Operational",H746)))</formula>
    </cfRule>
    <cfRule type="containsText" dxfId="6269" priority="6283" operator="containsText" text="Dn(service)">
      <formula>NOT(ISERROR(SEARCH("Dn(service)",H746)))</formula>
    </cfRule>
    <cfRule type="containsText" dxfId="6268" priority="6284" operator="containsText" text="Dn(waiting)">
      <formula>NOT(ISERROR(SEARCH("Dn(waiting)",H746)))</formula>
    </cfRule>
  </conditionalFormatting>
  <conditionalFormatting sqref="H747">
    <cfRule type="containsBlanks" dxfId="6267" priority="6277">
      <formula>LEN(TRIM(H747))=0</formula>
    </cfRule>
    <cfRule type="containsText" dxfId="6266" priority="6278" operator="containsText" text="Operational">
      <formula>NOT(ISERROR(SEARCH("Operational",H747)))</formula>
    </cfRule>
    <cfRule type="containsText" dxfId="6265" priority="6279" operator="containsText" text="Dn(service)">
      <formula>NOT(ISERROR(SEARCH("Dn(service)",H747)))</formula>
    </cfRule>
    <cfRule type="containsText" dxfId="6264" priority="6280" operator="containsText" text="Dn(waiting)">
      <formula>NOT(ISERROR(SEARCH("Dn(waiting)",H747)))</formula>
    </cfRule>
  </conditionalFormatting>
  <conditionalFormatting sqref="E760">
    <cfRule type="containsBlanks" dxfId="6263" priority="6273">
      <formula>LEN(TRIM(E760))=0</formula>
    </cfRule>
    <cfRule type="containsText" dxfId="6262" priority="6274" operator="containsText" text="Operational">
      <formula>NOT(ISERROR(SEARCH("Operational",E760)))</formula>
    </cfRule>
    <cfRule type="containsText" dxfId="6261" priority="6275" operator="containsText" text="Dn(service)">
      <formula>NOT(ISERROR(SEARCH("Dn(service)",E760)))</formula>
    </cfRule>
    <cfRule type="containsText" dxfId="6260" priority="6276" operator="containsText" text="Dn(waiting)">
      <formula>NOT(ISERROR(SEARCH("Dn(waiting)",E760)))</formula>
    </cfRule>
  </conditionalFormatting>
  <conditionalFormatting sqref="H804:H806 F808:F809">
    <cfRule type="containsBlanks" dxfId="6259" priority="6245">
      <formula>LEN(TRIM(F804))=0</formula>
    </cfRule>
    <cfRule type="containsText" dxfId="6258" priority="6246" operator="containsText" text="Operational">
      <formula>NOT(ISERROR(SEARCH("Operational",F804)))</formula>
    </cfRule>
    <cfRule type="containsText" dxfId="6257" priority="6247" operator="containsText" text="Dn(service)">
      <formula>NOT(ISERROR(SEARCH("Dn(service)",F804)))</formula>
    </cfRule>
    <cfRule type="containsText" dxfId="6256" priority="6248" operator="containsText" text="Dn(waiting)">
      <formula>NOT(ISERROR(SEARCH("Dn(waiting)",F804)))</formula>
    </cfRule>
  </conditionalFormatting>
  <conditionalFormatting sqref="H772:H773">
    <cfRule type="containsBlanks" dxfId="6255" priority="6269">
      <formula>LEN(TRIM(H772))=0</formula>
    </cfRule>
    <cfRule type="containsText" dxfId="6254" priority="6270" operator="containsText" text="Operational">
      <formula>NOT(ISERROR(SEARCH("Operational",H772)))</formula>
    </cfRule>
    <cfRule type="containsText" dxfId="6253" priority="6271" operator="containsText" text="Dn(service)">
      <formula>NOT(ISERROR(SEARCH("Dn(service)",H772)))</formula>
    </cfRule>
    <cfRule type="containsText" dxfId="6252" priority="6272" operator="containsText" text="Dn(waiting)">
      <formula>NOT(ISERROR(SEARCH("Dn(waiting)",H772)))</formula>
    </cfRule>
  </conditionalFormatting>
  <conditionalFormatting sqref="H774">
    <cfRule type="containsBlanks" dxfId="6251" priority="6265">
      <formula>LEN(TRIM(H774))=0</formula>
    </cfRule>
    <cfRule type="containsText" dxfId="6250" priority="6266" operator="containsText" text="Operational">
      <formula>NOT(ISERROR(SEARCH("Operational",H774)))</formula>
    </cfRule>
    <cfRule type="containsText" dxfId="6249" priority="6267" operator="containsText" text="Dn(service)">
      <formula>NOT(ISERROR(SEARCH("Dn(service)",H774)))</formula>
    </cfRule>
    <cfRule type="containsText" dxfId="6248" priority="6268" operator="containsText" text="Dn(waiting)">
      <formula>NOT(ISERROR(SEARCH("Dn(waiting)",H774)))</formula>
    </cfRule>
  </conditionalFormatting>
  <conditionalFormatting sqref="E785">
    <cfRule type="containsBlanks" dxfId="6247" priority="6261">
      <formula>LEN(TRIM(E785))=0</formula>
    </cfRule>
    <cfRule type="containsText" dxfId="6246" priority="6262" operator="containsText" text="Operational">
      <formula>NOT(ISERROR(SEARCH("Operational",E785)))</formula>
    </cfRule>
    <cfRule type="containsText" dxfId="6245" priority="6263" operator="containsText" text="Dn(service)">
      <formula>NOT(ISERROR(SEARCH("Dn(service)",E785)))</formula>
    </cfRule>
    <cfRule type="containsText" dxfId="6244" priority="6264" operator="containsText" text="Dn(waiting)">
      <formula>NOT(ISERROR(SEARCH("Dn(waiting)",E785)))</formula>
    </cfRule>
  </conditionalFormatting>
  <conditionalFormatting sqref="F780:F783">
    <cfRule type="containsBlanks" dxfId="6243" priority="6257">
      <formula>LEN(TRIM(F780))=0</formula>
    </cfRule>
    <cfRule type="containsText" dxfId="6242" priority="6258" operator="containsText" text="Operational">
      <formula>NOT(ISERROR(SEARCH("Operational",F780)))</formula>
    </cfRule>
    <cfRule type="containsText" dxfId="6241" priority="6259" operator="containsText" text="Dn(service)">
      <formula>NOT(ISERROR(SEARCH("Dn(service)",F780)))</formula>
    </cfRule>
    <cfRule type="containsText" dxfId="6240" priority="6260" operator="containsText" text="Dn(waiting)">
      <formula>NOT(ISERROR(SEARCH("Dn(waiting)",F780)))</formula>
    </cfRule>
  </conditionalFormatting>
  <conditionalFormatting sqref="I677">
    <cfRule type="containsBlanks" dxfId="6239" priority="6233">
      <formula>LEN(TRIM(I677))=0</formula>
    </cfRule>
    <cfRule type="containsText" dxfId="6238" priority="6234" operator="containsText" text="Operational">
      <formula>NOT(ISERROR(SEARCH("Operational",I677)))</formula>
    </cfRule>
    <cfRule type="containsText" dxfId="6237" priority="6235" operator="containsText" text="Dn(service)">
      <formula>NOT(ISERROR(SEARCH("Dn(service)",I677)))</formula>
    </cfRule>
    <cfRule type="containsText" dxfId="6236" priority="6236" operator="containsText" text="Dn(waiting)">
      <formula>NOT(ISERROR(SEARCH("Dn(waiting)",I677)))</formula>
    </cfRule>
  </conditionalFormatting>
  <conditionalFormatting sqref="I791:I793">
    <cfRule type="containsBlanks" dxfId="6235" priority="6253">
      <formula>LEN(TRIM(I791))=0</formula>
    </cfRule>
    <cfRule type="containsText" dxfId="6234" priority="6254" operator="containsText" text="Operational">
      <formula>NOT(ISERROR(SEARCH("Operational",I791)))</formula>
    </cfRule>
    <cfRule type="containsText" dxfId="6233" priority="6255" operator="containsText" text="Dn(service)">
      <formula>NOT(ISERROR(SEARCH("Dn(service)",I791)))</formula>
    </cfRule>
    <cfRule type="containsText" dxfId="6232" priority="6256" operator="containsText" text="Dn(waiting)">
      <formula>NOT(ISERROR(SEARCH("Dn(waiting)",I791)))</formula>
    </cfRule>
  </conditionalFormatting>
  <conditionalFormatting sqref="C799:C801">
    <cfRule type="containsBlanks" dxfId="6231" priority="6249">
      <formula>LEN(TRIM(C799))=0</formula>
    </cfRule>
    <cfRule type="containsText" dxfId="6230" priority="6250" operator="containsText" text="Operational">
      <formula>NOT(ISERROR(SEARCH("Operational",C799)))</formula>
    </cfRule>
    <cfRule type="containsText" dxfId="6229" priority="6251" operator="containsText" text="Dn(service)">
      <formula>NOT(ISERROR(SEARCH("Dn(service)",C799)))</formula>
    </cfRule>
    <cfRule type="containsText" dxfId="6228" priority="6252" operator="containsText" text="Dn(waiting)">
      <formula>NOT(ISERROR(SEARCH("Dn(waiting)",C799)))</formula>
    </cfRule>
  </conditionalFormatting>
  <conditionalFormatting sqref="F674">
    <cfRule type="containsBlanks" dxfId="6227" priority="6241">
      <formula>LEN(TRIM(F674))=0</formula>
    </cfRule>
    <cfRule type="containsText" dxfId="6226" priority="6242" operator="containsText" text="Operational">
      <formula>NOT(ISERROR(SEARCH("Operational",F674)))</formula>
    </cfRule>
    <cfRule type="containsText" dxfId="6225" priority="6243" operator="containsText" text="Dn(service)">
      <formula>NOT(ISERROR(SEARCH("Dn(service)",F674)))</formula>
    </cfRule>
    <cfRule type="containsText" dxfId="6224" priority="6244" operator="containsText" text="Dn(waiting)">
      <formula>NOT(ISERROR(SEARCH("Dn(waiting)",F674)))</formula>
    </cfRule>
  </conditionalFormatting>
  <conditionalFormatting sqref="F675">
    <cfRule type="containsBlanks" dxfId="6223" priority="6237">
      <formula>LEN(TRIM(F675))=0</formula>
    </cfRule>
    <cfRule type="containsText" dxfId="6222" priority="6238" operator="containsText" text="Operational">
      <formula>NOT(ISERROR(SEARCH("Operational",F675)))</formula>
    </cfRule>
    <cfRule type="containsText" dxfId="6221" priority="6239" operator="containsText" text="Dn(service)">
      <formula>NOT(ISERROR(SEARCH("Dn(service)",F675)))</formula>
    </cfRule>
    <cfRule type="containsText" dxfId="6220" priority="6240" operator="containsText" text="Dn(waiting)">
      <formula>NOT(ISERROR(SEARCH("Dn(waiting)",F675)))</formula>
    </cfRule>
  </conditionalFormatting>
  <conditionalFormatting sqref="F753">
    <cfRule type="containsBlanks" dxfId="6219" priority="6229">
      <formula>LEN(TRIM(F753))=0</formula>
    </cfRule>
    <cfRule type="containsText" dxfId="6218" priority="6230" operator="containsText" text="Operational">
      <formula>NOT(ISERROR(SEARCH("Operational",F753)))</formula>
    </cfRule>
    <cfRule type="containsText" dxfId="6217" priority="6231" operator="containsText" text="Dn(service)">
      <formula>NOT(ISERROR(SEARCH("Dn(service)",F753)))</formula>
    </cfRule>
    <cfRule type="containsText" dxfId="6216" priority="6232" operator="containsText" text="Dn(waiting)">
      <formula>NOT(ISERROR(SEARCH("Dn(waiting)",F753)))</formula>
    </cfRule>
  </conditionalFormatting>
  <conditionalFormatting sqref="F752">
    <cfRule type="containsBlanks" dxfId="6215" priority="6225">
      <formula>LEN(TRIM(F752))=0</formula>
    </cfRule>
    <cfRule type="containsText" dxfId="6214" priority="6226" operator="containsText" text="Operational">
      <formula>NOT(ISERROR(SEARCH("Operational",F752)))</formula>
    </cfRule>
    <cfRule type="containsText" dxfId="6213" priority="6227" operator="containsText" text="Dn(service)">
      <formula>NOT(ISERROR(SEARCH("Dn(service)",F752)))</formula>
    </cfRule>
    <cfRule type="containsText" dxfId="6212" priority="6228" operator="containsText" text="Dn(waiting)">
      <formula>NOT(ISERROR(SEARCH("Dn(waiting)",F752)))</formula>
    </cfRule>
  </conditionalFormatting>
  <conditionalFormatting sqref="D828:D831 I834:I835 C833:C835 G826 I826">
    <cfRule type="containsBlanks" dxfId="6211" priority="6221">
      <formula>LEN(TRIM(C826))=0</formula>
    </cfRule>
    <cfRule type="containsText" dxfId="6210" priority="6222" operator="containsText" text="Operational">
      <formula>NOT(ISERROR(SEARCH("Operational",C826)))</formula>
    </cfRule>
    <cfRule type="containsText" dxfId="6209" priority="6223" operator="containsText" text="Dn(service)">
      <formula>NOT(ISERROR(SEARCH("Dn(service)",C826)))</formula>
    </cfRule>
    <cfRule type="containsText" dxfId="6208" priority="6224" operator="containsText" text="Dn(waiting)">
      <formula>NOT(ISERROR(SEARCH("Dn(waiting)",C826)))</formula>
    </cfRule>
  </conditionalFormatting>
  <conditionalFormatting sqref="G835">
    <cfRule type="containsBlanks" dxfId="6207" priority="6173">
      <formula>LEN(TRIM(G835))=0</formula>
    </cfRule>
    <cfRule type="containsText" dxfId="6206" priority="6174" operator="containsText" text="Operational">
      <formula>NOT(ISERROR(SEARCH("Operational",G835)))</formula>
    </cfRule>
    <cfRule type="containsText" dxfId="6205" priority="6175" operator="containsText" text="Dn(service)">
      <formula>NOT(ISERROR(SEARCH("Dn(service)",G835)))</formula>
    </cfRule>
    <cfRule type="containsText" dxfId="6204" priority="6176" operator="containsText" text="Dn(waiting)">
      <formula>NOT(ISERROR(SEARCH("Dn(waiting)",G835)))</formula>
    </cfRule>
  </conditionalFormatting>
  <conditionalFormatting sqref="I831">
    <cfRule type="containsBlanks" dxfId="6203" priority="6193">
      <formula>LEN(TRIM(I831))=0</formula>
    </cfRule>
    <cfRule type="containsText" dxfId="6202" priority="6194" operator="containsText" text="Operational">
      <formula>NOT(ISERROR(SEARCH("Operational",I831)))</formula>
    </cfRule>
    <cfRule type="containsText" dxfId="6201" priority="6195" operator="containsText" text="Dn(service)">
      <formula>NOT(ISERROR(SEARCH("Dn(service)",I831)))</formula>
    </cfRule>
    <cfRule type="containsText" dxfId="6200" priority="6196" operator="containsText" text="Dn(waiting)">
      <formula>NOT(ISERROR(SEARCH("Dn(waiting)",I831)))</formula>
    </cfRule>
  </conditionalFormatting>
  <conditionalFormatting sqref="I832">
    <cfRule type="containsBlanks" dxfId="6199" priority="6189">
      <formula>LEN(TRIM(I832))=0</formula>
    </cfRule>
    <cfRule type="containsText" dxfId="6198" priority="6190" operator="containsText" text="Operational">
      <formula>NOT(ISERROR(SEARCH("Operational",I832)))</formula>
    </cfRule>
    <cfRule type="containsText" dxfId="6197" priority="6191" operator="containsText" text="Dn(service)">
      <formula>NOT(ISERROR(SEARCH("Dn(service)",I832)))</formula>
    </cfRule>
    <cfRule type="containsText" dxfId="6196" priority="6192" operator="containsText" text="Dn(waiting)">
      <formula>NOT(ISERROR(SEARCH("Dn(waiting)",I832)))</formula>
    </cfRule>
  </conditionalFormatting>
  <conditionalFormatting sqref="G829">
    <cfRule type="containsBlanks" dxfId="6195" priority="6217">
      <formula>LEN(TRIM(G829))=0</formula>
    </cfRule>
    <cfRule type="containsText" dxfId="6194" priority="6218" operator="containsText" text="Operational">
      <formula>NOT(ISERROR(SEARCH("Operational",G829)))</formula>
    </cfRule>
    <cfRule type="containsText" dxfId="6193" priority="6219" operator="containsText" text="Dn(service)">
      <formula>NOT(ISERROR(SEARCH("Dn(service)",G829)))</formula>
    </cfRule>
    <cfRule type="containsText" dxfId="6192" priority="6220" operator="containsText" text="Dn(waiting)">
      <formula>NOT(ISERROR(SEARCH("Dn(waiting)",G829)))</formula>
    </cfRule>
  </conditionalFormatting>
  <conditionalFormatting sqref="G830">
    <cfRule type="containsBlanks" dxfId="6191" priority="6213">
      <formula>LEN(TRIM(G830))=0</formula>
    </cfRule>
    <cfRule type="containsText" dxfId="6190" priority="6214" operator="containsText" text="Operational">
      <formula>NOT(ISERROR(SEARCH("Operational",G830)))</formula>
    </cfRule>
    <cfRule type="containsText" dxfId="6189" priority="6215" operator="containsText" text="Dn(service)">
      <formula>NOT(ISERROR(SEARCH("Dn(service)",G830)))</formula>
    </cfRule>
    <cfRule type="containsText" dxfId="6188" priority="6216" operator="containsText" text="Dn(waiting)">
      <formula>NOT(ISERROR(SEARCH("Dn(waiting)",G830)))</formula>
    </cfRule>
  </conditionalFormatting>
  <conditionalFormatting sqref="I828">
    <cfRule type="containsBlanks" dxfId="6187" priority="6209">
      <formula>LEN(TRIM(I828))=0</formula>
    </cfRule>
    <cfRule type="containsText" dxfId="6186" priority="6210" operator="containsText" text="Operational">
      <formula>NOT(ISERROR(SEARCH("Operational",I828)))</formula>
    </cfRule>
    <cfRule type="containsText" dxfId="6185" priority="6211" operator="containsText" text="Dn(service)">
      <formula>NOT(ISERROR(SEARCH("Dn(service)",I828)))</formula>
    </cfRule>
    <cfRule type="containsText" dxfId="6184" priority="6212" operator="containsText" text="Dn(waiting)">
      <formula>NOT(ISERROR(SEARCH("Dn(waiting)",I828)))</formula>
    </cfRule>
  </conditionalFormatting>
  <conditionalFormatting sqref="I829">
    <cfRule type="containsBlanks" dxfId="6183" priority="6205">
      <formula>LEN(TRIM(I829))=0</formula>
    </cfRule>
    <cfRule type="containsText" dxfId="6182" priority="6206" operator="containsText" text="Operational">
      <formula>NOT(ISERROR(SEARCH("Operational",I829)))</formula>
    </cfRule>
    <cfRule type="containsText" dxfId="6181" priority="6207" operator="containsText" text="Dn(service)">
      <formula>NOT(ISERROR(SEARCH("Dn(service)",I829)))</formula>
    </cfRule>
    <cfRule type="containsText" dxfId="6180" priority="6208" operator="containsText" text="Dn(waiting)">
      <formula>NOT(ISERROR(SEARCH("Dn(waiting)",I829)))</formula>
    </cfRule>
  </conditionalFormatting>
  <conditionalFormatting sqref="I827">
    <cfRule type="containsBlanks" dxfId="6179" priority="6201">
      <formula>LEN(TRIM(I827))=0</formula>
    </cfRule>
    <cfRule type="containsText" dxfId="6178" priority="6202" operator="containsText" text="Operational">
      <formula>NOT(ISERROR(SEARCH("Operational",I827)))</formula>
    </cfRule>
    <cfRule type="containsText" dxfId="6177" priority="6203" operator="containsText" text="Dn(service)">
      <formula>NOT(ISERROR(SEARCH("Dn(service)",I827)))</formula>
    </cfRule>
    <cfRule type="containsText" dxfId="6176" priority="6204" operator="containsText" text="Dn(waiting)">
      <formula>NOT(ISERROR(SEARCH("Dn(waiting)",I827)))</formula>
    </cfRule>
  </conditionalFormatting>
  <conditionalFormatting sqref="G831">
    <cfRule type="containsBlanks" dxfId="6175" priority="6197">
      <formula>LEN(TRIM(G831))=0</formula>
    </cfRule>
    <cfRule type="containsText" dxfId="6174" priority="6198" operator="containsText" text="Operational">
      <formula>NOT(ISERROR(SEARCH("Operational",G831)))</formula>
    </cfRule>
    <cfRule type="containsText" dxfId="6173" priority="6199" operator="containsText" text="Dn(service)">
      <formula>NOT(ISERROR(SEARCH("Dn(service)",G831)))</formula>
    </cfRule>
    <cfRule type="containsText" dxfId="6172" priority="6200" operator="containsText" text="Dn(waiting)">
      <formula>NOT(ISERROR(SEARCH("Dn(waiting)",G831)))</formula>
    </cfRule>
  </conditionalFormatting>
  <conditionalFormatting sqref="G834">
    <cfRule type="containsBlanks" dxfId="6171" priority="6153">
      <formula>LEN(TRIM(G834))=0</formula>
    </cfRule>
    <cfRule type="containsText" dxfId="6170" priority="6154" operator="containsText" text="Operational">
      <formula>NOT(ISERROR(SEARCH("Operational",G834)))</formula>
    </cfRule>
    <cfRule type="containsText" dxfId="6169" priority="6155" operator="containsText" text="Dn(service)">
      <formula>NOT(ISERROR(SEARCH("Dn(service)",G834)))</formula>
    </cfRule>
    <cfRule type="containsText" dxfId="6168" priority="6156" operator="containsText" text="Dn(waiting)">
      <formula>NOT(ISERROR(SEARCH("Dn(waiting)",G834)))</formula>
    </cfRule>
  </conditionalFormatting>
  <conditionalFormatting sqref="I833">
    <cfRule type="containsBlanks" dxfId="6167" priority="6185">
      <formula>LEN(TRIM(I833))=0</formula>
    </cfRule>
    <cfRule type="containsText" dxfId="6166" priority="6186" operator="containsText" text="Operational">
      <formula>NOT(ISERROR(SEARCH("Operational",I833)))</formula>
    </cfRule>
    <cfRule type="containsText" dxfId="6165" priority="6187" operator="containsText" text="Dn(service)">
      <formula>NOT(ISERROR(SEARCH("Dn(service)",I833)))</formula>
    </cfRule>
    <cfRule type="containsText" dxfId="6164" priority="6188" operator="containsText" text="Dn(waiting)">
      <formula>NOT(ISERROR(SEARCH("Dn(waiting)",I833)))</formula>
    </cfRule>
  </conditionalFormatting>
  <conditionalFormatting sqref="G832">
    <cfRule type="containsBlanks" dxfId="6163" priority="6181">
      <formula>LEN(TRIM(G832))=0</formula>
    </cfRule>
    <cfRule type="containsText" dxfId="6162" priority="6182" operator="containsText" text="Operational">
      <formula>NOT(ISERROR(SEARCH("Operational",G832)))</formula>
    </cfRule>
    <cfRule type="containsText" dxfId="6161" priority="6183" operator="containsText" text="Dn(service)">
      <formula>NOT(ISERROR(SEARCH("Dn(service)",G832)))</formula>
    </cfRule>
    <cfRule type="containsText" dxfId="6160" priority="6184" operator="containsText" text="Dn(waiting)">
      <formula>NOT(ISERROR(SEARCH("Dn(waiting)",G832)))</formula>
    </cfRule>
  </conditionalFormatting>
  <conditionalFormatting sqref="G833">
    <cfRule type="containsBlanks" dxfId="6159" priority="6177">
      <formula>LEN(TRIM(G833))=0</formula>
    </cfRule>
    <cfRule type="containsText" dxfId="6158" priority="6178" operator="containsText" text="Operational">
      <formula>NOT(ISERROR(SEARCH("Operational",G833)))</formula>
    </cfRule>
    <cfRule type="containsText" dxfId="6157" priority="6179" operator="containsText" text="Dn(service)">
      <formula>NOT(ISERROR(SEARCH("Dn(service)",G833)))</formula>
    </cfRule>
    <cfRule type="containsText" dxfId="6156" priority="6180" operator="containsText" text="Dn(waiting)">
      <formula>NOT(ISERROR(SEARCH("Dn(waiting)",G833)))</formula>
    </cfRule>
  </conditionalFormatting>
  <conditionalFormatting sqref="D832">
    <cfRule type="containsBlanks" dxfId="6155" priority="6169">
      <formula>LEN(TRIM(D832))=0</formula>
    </cfRule>
    <cfRule type="containsText" dxfId="6154" priority="6170" operator="containsText" text="Operational">
      <formula>NOT(ISERROR(SEARCH("Operational",D832)))</formula>
    </cfRule>
    <cfRule type="containsText" dxfId="6153" priority="6171" operator="containsText" text="Dn(service)">
      <formula>NOT(ISERROR(SEARCH("Dn(service)",D832)))</formula>
    </cfRule>
    <cfRule type="containsText" dxfId="6152" priority="6172" operator="containsText" text="Dn(waiting)">
      <formula>NOT(ISERROR(SEARCH("Dn(waiting)",D832)))</formula>
    </cfRule>
  </conditionalFormatting>
  <conditionalFormatting sqref="D833">
    <cfRule type="containsBlanks" dxfId="6151" priority="6165">
      <formula>LEN(TRIM(D833))=0</formula>
    </cfRule>
    <cfRule type="containsText" dxfId="6150" priority="6166" operator="containsText" text="Operational">
      <formula>NOT(ISERROR(SEARCH("Operational",D833)))</formula>
    </cfRule>
    <cfRule type="containsText" dxfId="6149" priority="6167" operator="containsText" text="Dn(service)">
      <formula>NOT(ISERROR(SEARCH("Dn(service)",D833)))</formula>
    </cfRule>
    <cfRule type="containsText" dxfId="6148" priority="6168" operator="containsText" text="Dn(waiting)">
      <formula>NOT(ISERROR(SEARCH("Dn(waiting)",D833)))</formula>
    </cfRule>
  </conditionalFormatting>
  <conditionalFormatting sqref="D834">
    <cfRule type="containsBlanks" dxfId="6147" priority="6161">
      <formula>LEN(TRIM(D834))=0</formula>
    </cfRule>
    <cfRule type="containsText" dxfId="6146" priority="6162" operator="containsText" text="Operational">
      <formula>NOT(ISERROR(SEARCH("Operational",D834)))</formula>
    </cfRule>
    <cfRule type="containsText" dxfId="6145" priority="6163" operator="containsText" text="Dn(service)">
      <formula>NOT(ISERROR(SEARCH("Dn(service)",D834)))</formula>
    </cfRule>
    <cfRule type="containsText" dxfId="6144" priority="6164" operator="containsText" text="Dn(waiting)">
      <formula>NOT(ISERROR(SEARCH("Dn(waiting)",D834)))</formula>
    </cfRule>
  </conditionalFormatting>
  <conditionalFormatting sqref="D835">
    <cfRule type="containsBlanks" dxfId="6143" priority="6157">
      <formula>LEN(TRIM(D835))=0</formula>
    </cfRule>
    <cfRule type="containsText" dxfId="6142" priority="6158" operator="containsText" text="Operational">
      <formula>NOT(ISERROR(SEARCH("Operational",D835)))</formula>
    </cfRule>
    <cfRule type="containsText" dxfId="6141" priority="6159" operator="containsText" text="Dn(service)">
      <formula>NOT(ISERROR(SEARCH("Dn(service)",D835)))</formula>
    </cfRule>
    <cfRule type="containsText" dxfId="6140" priority="6160" operator="containsText" text="Dn(waiting)">
      <formula>NOT(ISERROR(SEARCH("Dn(waiting)",D835)))</formula>
    </cfRule>
  </conditionalFormatting>
  <conditionalFormatting sqref="G827">
    <cfRule type="containsBlanks" dxfId="6139" priority="6149">
      <formula>LEN(TRIM(G827))=0</formula>
    </cfRule>
    <cfRule type="containsText" dxfId="6138" priority="6150" operator="containsText" text="Operational">
      <formula>NOT(ISERROR(SEARCH("Operational",G827)))</formula>
    </cfRule>
    <cfRule type="containsText" dxfId="6137" priority="6151" operator="containsText" text="Dn(service)">
      <formula>NOT(ISERROR(SEARCH("Dn(service)",G827)))</formula>
    </cfRule>
    <cfRule type="containsText" dxfId="6136" priority="6152" operator="containsText" text="Dn(waiting)">
      <formula>NOT(ISERROR(SEARCH("Dn(waiting)",G827)))</formula>
    </cfRule>
  </conditionalFormatting>
  <conditionalFormatting sqref="G828">
    <cfRule type="containsBlanks" dxfId="6135" priority="6145">
      <formula>LEN(TRIM(G828))=0</formula>
    </cfRule>
    <cfRule type="containsText" dxfId="6134" priority="6146" operator="containsText" text="Operational">
      <formula>NOT(ISERROR(SEARCH("Operational",G828)))</formula>
    </cfRule>
    <cfRule type="containsText" dxfId="6133" priority="6147" operator="containsText" text="Dn(service)">
      <formula>NOT(ISERROR(SEARCH("Dn(service)",G828)))</formula>
    </cfRule>
    <cfRule type="containsText" dxfId="6132" priority="6148" operator="containsText" text="Dn(waiting)">
      <formula>NOT(ISERROR(SEARCH("Dn(waiting)",G828)))</formula>
    </cfRule>
  </conditionalFormatting>
  <conditionalFormatting sqref="I830">
    <cfRule type="containsBlanks" dxfId="6131" priority="6141">
      <formula>LEN(TRIM(I830))=0</formula>
    </cfRule>
    <cfRule type="containsText" dxfId="6130" priority="6142" operator="containsText" text="Operational">
      <formula>NOT(ISERROR(SEARCH("Operational",I830)))</formula>
    </cfRule>
    <cfRule type="containsText" dxfId="6129" priority="6143" operator="containsText" text="Dn(service)">
      <formula>NOT(ISERROR(SEARCH("Dn(service)",I830)))</formula>
    </cfRule>
    <cfRule type="containsText" dxfId="6128" priority="6144" operator="containsText" text="Dn(waiting)">
      <formula>NOT(ISERROR(SEARCH("Dn(waiting)",I830)))</formula>
    </cfRule>
  </conditionalFormatting>
  <conditionalFormatting sqref="E674">
    <cfRule type="containsBlanks" dxfId="6127" priority="6133">
      <formula>LEN(TRIM(E674))=0</formula>
    </cfRule>
    <cfRule type="containsText" dxfId="6126" priority="6134" operator="containsText" text="Operational">
      <formula>NOT(ISERROR(SEARCH("Operational",E674)))</formula>
    </cfRule>
    <cfRule type="containsText" dxfId="6125" priority="6135" operator="containsText" text="Dn(service)">
      <formula>NOT(ISERROR(SEARCH("Dn(service)",E674)))</formula>
    </cfRule>
    <cfRule type="containsText" dxfId="6124" priority="6136" operator="containsText" text="Dn(waiting)">
      <formula>NOT(ISERROR(SEARCH("Dn(waiting)",E674)))</formula>
    </cfRule>
  </conditionalFormatting>
  <conditionalFormatting sqref="D681">
    <cfRule type="containsBlanks" dxfId="6123" priority="6081">
      <formula>LEN(TRIM(D681))=0</formula>
    </cfRule>
    <cfRule type="containsText" dxfId="6122" priority="6082" operator="containsText" text="Operational">
      <formula>NOT(ISERROR(SEARCH("Operational",D681)))</formula>
    </cfRule>
    <cfRule type="containsText" dxfId="6121" priority="6083" operator="containsText" text="Dn(service)">
      <formula>NOT(ISERROR(SEARCH("Dn(service)",D681)))</formula>
    </cfRule>
    <cfRule type="containsText" dxfId="6120" priority="6084" operator="containsText" text="Dn(waiting)">
      <formula>NOT(ISERROR(SEARCH("Dn(waiting)",D681)))</formula>
    </cfRule>
  </conditionalFormatting>
  <conditionalFormatting sqref="E675">
    <cfRule type="containsBlanks" dxfId="6119" priority="6129">
      <formula>LEN(TRIM(E675))=0</formula>
    </cfRule>
    <cfRule type="containsText" dxfId="6118" priority="6130" operator="containsText" text="Operational">
      <formula>NOT(ISERROR(SEARCH("Operational",E675)))</formula>
    </cfRule>
    <cfRule type="containsText" dxfId="6117" priority="6131" operator="containsText" text="Dn(service)">
      <formula>NOT(ISERROR(SEARCH("Dn(service)",E675)))</formula>
    </cfRule>
    <cfRule type="containsText" dxfId="6116" priority="6132" operator="containsText" text="Dn(waiting)">
      <formula>NOT(ISERROR(SEARCH("Dn(waiting)",E675)))</formula>
    </cfRule>
  </conditionalFormatting>
  <conditionalFormatting sqref="E676">
    <cfRule type="containsBlanks" dxfId="6115" priority="6125">
      <formula>LEN(TRIM(E676))=0</formula>
    </cfRule>
    <cfRule type="containsText" dxfId="6114" priority="6126" operator="containsText" text="Operational">
      <formula>NOT(ISERROR(SEARCH("Operational",E676)))</formula>
    </cfRule>
    <cfRule type="containsText" dxfId="6113" priority="6127" operator="containsText" text="Dn(service)">
      <formula>NOT(ISERROR(SEARCH("Dn(service)",E676)))</formula>
    </cfRule>
    <cfRule type="containsText" dxfId="6112" priority="6128" operator="containsText" text="Dn(waiting)">
      <formula>NOT(ISERROR(SEARCH("Dn(waiting)",E676)))</formula>
    </cfRule>
  </conditionalFormatting>
  <conditionalFormatting sqref="E677">
    <cfRule type="containsBlanks" dxfId="6111" priority="6121">
      <formula>LEN(TRIM(E677))=0</formula>
    </cfRule>
    <cfRule type="containsText" dxfId="6110" priority="6122" operator="containsText" text="Operational">
      <formula>NOT(ISERROR(SEARCH("Operational",E677)))</formula>
    </cfRule>
    <cfRule type="containsText" dxfId="6109" priority="6123" operator="containsText" text="Dn(service)">
      <formula>NOT(ISERROR(SEARCH("Dn(service)",E677)))</formula>
    </cfRule>
    <cfRule type="containsText" dxfId="6108" priority="6124" operator="containsText" text="Dn(waiting)">
      <formula>NOT(ISERROR(SEARCH("Dn(waiting)",E677)))</formula>
    </cfRule>
  </conditionalFormatting>
  <conditionalFormatting sqref="G674">
    <cfRule type="containsBlanks" dxfId="6107" priority="6117">
      <formula>LEN(TRIM(G674))=0</formula>
    </cfRule>
    <cfRule type="containsText" dxfId="6106" priority="6118" operator="containsText" text="Operational">
      <formula>NOT(ISERROR(SEARCH("Operational",G674)))</formula>
    </cfRule>
    <cfRule type="containsText" dxfId="6105" priority="6119" operator="containsText" text="Dn(service)">
      <formula>NOT(ISERROR(SEARCH("Dn(service)",G674)))</formula>
    </cfRule>
    <cfRule type="containsText" dxfId="6104" priority="6120" operator="containsText" text="Dn(waiting)">
      <formula>NOT(ISERROR(SEARCH("Dn(waiting)",G674)))</formula>
    </cfRule>
  </conditionalFormatting>
  <conditionalFormatting sqref="G675">
    <cfRule type="containsBlanks" dxfId="6103" priority="6113">
      <formula>LEN(TRIM(G675))=0</formula>
    </cfRule>
    <cfRule type="containsText" dxfId="6102" priority="6114" operator="containsText" text="Operational">
      <formula>NOT(ISERROR(SEARCH("Operational",G675)))</formula>
    </cfRule>
    <cfRule type="containsText" dxfId="6101" priority="6115" operator="containsText" text="Dn(service)">
      <formula>NOT(ISERROR(SEARCH("Dn(service)",G675)))</formula>
    </cfRule>
    <cfRule type="containsText" dxfId="6100" priority="6116" operator="containsText" text="Dn(waiting)">
      <formula>NOT(ISERROR(SEARCH("Dn(waiting)",G675)))</formula>
    </cfRule>
  </conditionalFormatting>
  <conditionalFormatting sqref="G676">
    <cfRule type="containsBlanks" dxfId="6099" priority="6109">
      <formula>LEN(TRIM(G676))=0</formula>
    </cfRule>
    <cfRule type="containsText" dxfId="6098" priority="6110" operator="containsText" text="Operational">
      <formula>NOT(ISERROR(SEARCH("Operational",G676)))</formula>
    </cfRule>
    <cfRule type="containsText" dxfId="6097" priority="6111" operator="containsText" text="Dn(service)">
      <formula>NOT(ISERROR(SEARCH("Dn(service)",G676)))</formula>
    </cfRule>
    <cfRule type="containsText" dxfId="6096" priority="6112" operator="containsText" text="Dn(waiting)">
      <formula>NOT(ISERROR(SEARCH("Dn(waiting)",G676)))</formula>
    </cfRule>
  </conditionalFormatting>
  <conditionalFormatting sqref="G677">
    <cfRule type="containsBlanks" dxfId="6095" priority="6105">
      <formula>LEN(TRIM(G677))=0</formula>
    </cfRule>
    <cfRule type="containsText" dxfId="6094" priority="6106" operator="containsText" text="Operational">
      <formula>NOT(ISERROR(SEARCH("Operational",G677)))</formula>
    </cfRule>
    <cfRule type="containsText" dxfId="6093" priority="6107" operator="containsText" text="Dn(service)">
      <formula>NOT(ISERROR(SEARCH("Dn(service)",G677)))</formula>
    </cfRule>
    <cfRule type="containsText" dxfId="6092" priority="6108" operator="containsText" text="Dn(waiting)">
      <formula>NOT(ISERROR(SEARCH("Dn(waiting)",G677)))</formula>
    </cfRule>
  </conditionalFormatting>
  <conditionalFormatting sqref="G678">
    <cfRule type="containsBlanks" dxfId="6091" priority="6101">
      <formula>LEN(TRIM(G678))=0</formula>
    </cfRule>
    <cfRule type="containsText" dxfId="6090" priority="6102" operator="containsText" text="Operational">
      <formula>NOT(ISERROR(SEARCH("Operational",G678)))</formula>
    </cfRule>
    <cfRule type="containsText" dxfId="6089" priority="6103" operator="containsText" text="Dn(service)">
      <formula>NOT(ISERROR(SEARCH("Dn(service)",G678)))</formula>
    </cfRule>
    <cfRule type="containsText" dxfId="6088" priority="6104" operator="containsText" text="Dn(waiting)">
      <formula>NOT(ISERROR(SEARCH("Dn(waiting)",G678)))</formula>
    </cfRule>
  </conditionalFormatting>
  <conditionalFormatting sqref="C675">
    <cfRule type="containsBlanks" dxfId="6087" priority="6097">
      <formula>LEN(TRIM(C675))=0</formula>
    </cfRule>
    <cfRule type="containsText" dxfId="6086" priority="6098" operator="containsText" text="Operational">
      <formula>NOT(ISERROR(SEARCH("Operational",C675)))</formula>
    </cfRule>
    <cfRule type="containsText" dxfId="6085" priority="6099" operator="containsText" text="Dn(service)">
      <formula>NOT(ISERROR(SEARCH("Dn(service)",C675)))</formula>
    </cfRule>
    <cfRule type="containsText" dxfId="6084" priority="6100" operator="containsText" text="Dn(waiting)">
      <formula>NOT(ISERROR(SEARCH("Dn(waiting)",C675)))</formula>
    </cfRule>
  </conditionalFormatting>
  <conditionalFormatting sqref="C686">
    <cfRule type="containsBlanks" dxfId="6083" priority="6093">
      <formula>LEN(TRIM(C686))=0</formula>
    </cfRule>
    <cfRule type="containsText" dxfId="6082" priority="6094" operator="containsText" text="Operational">
      <formula>NOT(ISERROR(SEARCH("Operational",C686)))</formula>
    </cfRule>
    <cfRule type="containsText" dxfId="6081" priority="6095" operator="containsText" text="Dn(service)">
      <formula>NOT(ISERROR(SEARCH("Dn(service)",C686)))</formula>
    </cfRule>
    <cfRule type="containsText" dxfId="6080" priority="6096" operator="containsText" text="Dn(waiting)">
      <formula>NOT(ISERROR(SEARCH("Dn(waiting)",C686)))</formula>
    </cfRule>
  </conditionalFormatting>
  <conditionalFormatting sqref="D682">
    <cfRule type="containsBlanks" dxfId="6079" priority="6077">
      <formula>LEN(TRIM(D682))=0</formula>
    </cfRule>
    <cfRule type="containsText" dxfId="6078" priority="6078" operator="containsText" text="Operational">
      <formula>NOT(ISERROR(SEARCH("Operational",D682)))</formula>
    </cfRule>
    <cfRule type="containsText" dxfId="6077" priority="6079" operator="containsText" text="Dn(service)">
      <formula>NOT(ISERROR(SEARCH("Dn(service)",D682)))</formula>
    </cfRule>
    <cfRule type="containsText" dxfId="6076" priority="6080" operator="containsText" text="Dn(waiting)">
      <formula>NOT(ISERROR(SEARCH("Dn(waiting)",D682)))</formula>
    </cfRule>
  </conditionalFormatting>
  <conditionalFormatting sqref="D743:D746">
    <cfRule type="containsBlanks" dxfId="6075" priority="5973">
      <formula>LEN(TRIM(D743))=0</formula>
    </cfRule>
    <cfRule type="containsText" dxfId="6074" priority="5974" operator="containsText" text="Operational">
      <formula>NOT(ISERROR(SEARCH("Operational",D743)))</formula>
    </cfRule>
    <cfRule type="containsText" dxfId="6073" priority="5975" operator="containsText" text="Dn(service)">
      <formula>NOT(ISERROR(SEARCH("Dn(service)",D743)))</formula>
    </cfRule>
    <cfRule type="containsText" dxfId="6072" priority="5976" operator="containsText" text="Dn(waiting)">
      <formula>NOT(ISERROR(SEARCH("Dn(waiting)",D743)))</formula>
    </cfRule>
  </conditionalFormatting>
  <conditionalFormatting sqref="F779">
    <cfRule type="containsBlanks" dxfId="6071" priority="5945">
      <formula>LEN(TRIM(F779))=0</formula>
    </cfRule>
    <cfRule type="containsText" dxfId="6070" priority="5946" operator="containsText" text="Operational">
      <formula>NOT(ISERROR(SEARCH("Operational",F779)))</formula>
    </cfRule>
    <cfRule type="containsText" dxfId="6069" priority="5947" operator="containsText" text="Dn(service)">
      <formula>NOT(ISERROR(SEARCH("Dn(service)",F779)))</formula>
    </cfRule>
    <cfRule type="containsText" dxfId="6068" priority="5948" operator="containsText" text="Dn(waiting)">
      <formula>NOT(ISERROR(SEARCH("Dn(waiting)",F779)))</formula>
    </cfRule>
  </conditionalFormatting>
  <conditionalFormatting sqref="E783">
    <cfRule type="containsBlanks" dxfId="6067" priority="5941">
      <formula>LEN(TRIM(E783))=0</formula>
    </cfRule>
    <cfRule type="containsText" dxfId="6066" priority="5942" operator="containsText" text="Operational">
      <formula>NOT(ISERROR(SEARCH("Operational",E783)))</formula>
    </cfRule>
    <cfRule type="containsText" dxfId="6065" priority="5943" operator="containsText" text="Dn(service)">
      <formula>NOT(ISERROR(SEARCH("Dn(service)",E783)))</formula>
    </cfRule>
    <cfRule type="containsText" dxfId="6064" priority="5944" operator="containsText" text="Dn(waiting)">
      <formula>NOT(ISERROR(SEARCH("Dn(waiting)",E783)))</formula>
    </cfRule>
  </conditionalFormatting>
  <conditionalFormatting sqref="E735">
    <cfRule type="containsBlanks" dxfId="6063" priority="6001">
      <formula>LEN(TRIM(E735))=0</formula>
    </cfRule>
    <cfRule type="containsText" dxfId="6062" priority="6002" operator="containsText" text="Operational">
      <formula>NOT(ISERROR(SEARCH("Operational",E735)))</formula>
    </cfRule>
    <cfRule type="containsText" dxfId="6061" priority="6003" operator="containsText" text="Dn(service)">
      <formula>NOT(ISERROR(SEARCH("Dn(service)",E735)))</formula>
    </cfRule>
    <cfRule type="containsText" dxfId="6060" priority="6004" operator="containsText" text="Dn(waiting)">
      <formula>NOT(ISERROR(SEARCH("Dn(waiting)",E735)))</formula>
    </cfRule>
  </conditionalFormatting>
  <conditionalFormatting sqref="D678">
    <cfRule type="containsBlanks" dxfId="6059" priority="6073">
      <formula>LEN(TRIM(D678))=0</formula>
    </cfRule>
    <cfRule type="containsText" dxfId="6058" priority="6074" operator="containsText" text="Operational">
      <formula>NOT(ISERROR(SEARCH("Operational",D678)))</formula>
    </cfRule>
    <cfRule type="containsText" dxfId="6057" priority="6075" operator="containsText" text="Dn(service)">
      <formula>NOT(ISERROR(SEARCH("Dn(service)",D678)))</formula>
    </cfRule>
    <cfRule type="containsText" dxfId="6056" priority="6076" operator="containsText" text="Dn(waiting)">
      <formula>NOT(ISERROR(SEARCH("Dn(waiting)",D678)))</formula>
    </cfRule>
  </conditionalFormatting>
  <conditionalFormatting sqref="F691">
    <cfRule type="containsBlanks" dxfId="6055" priority="6069">
      <formula>LEN(TRIM(F691))=0</formula>
    </cfRule>
    <cfRule type="containsText" dxfId="6054" priority="6070" operator="containsText" text="Operational">
      <formula>NOT(ISERROR(SEARCH("Operational",F691)))</formula>
    </cfRule>
    <cfRule type="containsText" dxfId="6053" priority="6071" operator="containsText" text="Dn(service)">
      <formula>NOT(ISERROR(SEARCH("Dn(service)",F691)))</formula>
    </cfRule>
    <cfRule type="containsText" dxfId="6052" priority="6072" operator="containsText" text="Dn(waiting)">
      <formula>NOT(ISERROR(SEARCH("Dn(waiting)",F691)))</formula>
    </cfRule>
  </conditionalFormatting>
  <conditionalFormatting sqref="E701:E705">
    <cfRule type="containsBlanks" dxfId="6051" priority="6049">
      <formula>LEN(TRIM(E701))=0</formula>
    </cfRule>
    <cfRule type="containsText" dxfId="6050" priority="6050" operator="containsText" text="Operational">
      <formula>NOT(ISERROR(SEARCH("Operational",E701)))</formula>
    </cfRule>
    <cfRule type="containsText" dxfId="6049" priority="6051" operator="containsText" text="Dn(service)">
      <formula>NOT(ISERROR(SEARCH("Dn(service)",E701)))</formula>
    </cfRule>
    <cfRule type="containsText" dxfId="6048" priority="6052" operator="containsText" text="Dn(waiting)">
      <formula>NOT(ISERROR(SEARCH("Dn(waiting)",E701)))</formula>
    </cfRule>
  </conditionalFormatting>
  <conditionalFormatting sqref="E706">
    <cfRule type="containsBlanks" dxfId="6047" priority="6045">
      <formula>LEN(TRIM(E706))=0</formula>
    </cfRule>
    <cfRule type="containsText" dxfId="6046" priority="6046" operator="containsText" text="Operational">
      <formula>NOT(ISERROR(SEARCH("Operational",E706)))</formula>
    </cfRule>
    <cfRule type="containsText" dxfId="6045" priority="6047" operator="containsText" text="Dn(service)">
      <formula>NOT(ISERROR(SEARCH("Dn(service)",E706)))</formula>
    </cfRule>
    <cfRule type="containsText" dxfId="6044" priority="6048" operator="containsText" text="Dn(waiting)">
      <formula>NOT(ISERROR(SEARCH("Dn(waiting)",E706)))</formula>
    </cfRule>
  </conditionalFormatting>
  <conditionalFormatting sqref="E707">
    <cfRule type="containsBlanks" dxfId="6043" priority="6041">
      <formula>LEN(TRIM(E707))=0</formula>
    </cfRule>
    <cfRule type="containsText" dxfId="6042" priority="6042" operator="containsText" text="Operational">
      <formula>NOT(ISERROR(SEARCH("Operational",E707)))</formula>
    </cfRule>
    <cfRule type="containsText" dxfId="6041" priority="6043" operator="containsText" text="Dn(service)">
      <formula>NOT(ISERROR(SEARCH("Dn(service)",E707)))</formula>
    </cfRule>
    <cfRule type="containsText" dxfId="6040" priority="6044" operator="containsText" text="Dn(waiting)">
      <formula>NOT(ISERROR(SEARCH("Dn(waiting)",E707)))</formula>
    </cfRule>
  </conditionalFormatting>
  <conditionalFormatting sqref="F692">
    <cfRule type="containsBlanks" dxfId="6039" priority="6065">
      <formula>LEN(TRIM(F692))=0</formula>
    </cfRule>
    <cfRule type="containsText" dxfId="6038" priority="6066" operator="containsText" text="Operational">
      <formula>NOT(ISERROR(SEARCH("Operational",F692)))</formula>
    </cfRule>
    <cfRule type="containsText" dxfId="6037" priority="6067" operator="containsText" text="Dn(service)">
      <formula>NOT(ISERROR(SEARCH("Dn(service)",F692)))</formula>
    </cfRule>
    <cfRule type="containsText" dxfId="6036" priority="6068" operator="containsText" text="Dn(waiting)">
      <formula>NOT(ISERROR(SEARCH("Dn(waiting)",F692)))</formula>
    </cfRule>
  </conditionalFormatting>
  <conditionalFormatting sqref="F693">
    <cfRule type="containsBlanks" dxfId="6035" priority="6061">
      <formula>LEN(TRIM(F693))=0</formula>
    </cfRule>
    <cfRule type="containsText" dxfId="6034" priority="6062" operator="containsText" text="Operational">
      <formula>NOT(ISERROR(SEARCH("Operational",F693)))</formula>
    </cfRule>
    <cfRule type="containsText" dxfId="6033" priority="6063" operator="containsText" text="Dn(service)">
      <formula>NOT(ISERROR(SEARCH("Dn(service)",F693)))</formula>
    </cfRule>
    <cfRule type="containsText" dxfId="6032" priority="6064" operator="containsText" text="Dn(waiting)">
      <formula>NOT(ISERROR(SEARCH("Dn(waiting)",F693)))</formula>
    </cfRule>
  </conditionalFormatting>
  <conditionalFormatting sqref="F694">
    <cfRule type="containsBlanks" dxfId="6031" priority="6057">
      <formula>LEN(TRIM(F694))=0</formula>
    </cfRule>
    <cfRule type="containsText" dxfId="6030" priority="6058" operator="containsText" text="Operational">
      <formula>NOT(ISERROR(SEARCH("Operational",F694)))</formula>
    </cfRule>
    <cfRule type="containsText" dxfId="6029" priority="6059" operator="containsText" text="Dn(service)">
      <formula>NOT(ISERROR(SEARCH("Dn(service)",F694)))</formula>
    </cfRule>
    <cfRule type="containsText" dxfId="6028" priority="6060" operator="containsText" text="Dn(waiting)">
      <formula>NOT(ISERROR(SEARCH("Dn(waiting)",F694)))</formula>
    </cfRule>
  </conditionalFormatting>
  <conditionalFormatting sqref="F695">
    <cfRule type="containsBlanks" dxfId="6027" priority="6053">
      <formula>LEN(TRIM(F695))=0</formula>
    </cfRule>
    <cfRule type="containsText" dxfId="6026" priority="6054" operator="containsText" text="Operational">
      <formula>NOT(ISERROR(SEARCH("Operational",F695)))</formula>
    </cfRule>
    <cfRule type="containsText" dxfId="6025" priority="6055" operator="containsText" text="Dn(service)">
      <formula>NOT(ISERROR(SEARCH("Dn(service)",F695)))</formula>
    </cfRule>
    <cfRule type="containsText" dxfId="6024" priority="6056" operator="containsText" text="Dn(waiting)">
      <formula>NOT(ISERROR(SEARCH("Dn(waiting)",F695)))</formula>
    </cfRule>
  </conditionalFormatting>
  <conditionalFormatting sqref="E732:E734">
    <cfRule type="containsBlanks" dxfId="6023" priority="6005">
      <formula>LEN(TRIM(E732))=0</formula>
    </cfRule>
    <cfRule type="containsText" dxfId="6022" priority="6006" operator="containsText" text="Operational">
      <formula>NOT(ISERROR(SEARCH("Operational",E732)))</formula>
    </cfRule>
    <cfRule type="containsText" dxfId="6021" priority="6007" operator="containsText" text="Dn(service)">
      <formula>NOT(ISERROR(SEARCH("Dn(service)",E732)))</formula>
    </cfRule>
    <cfRule type="containsText" dxfId="6020" priority="6008" operator="containsText" text="Dn(waiting)">
      <formula>NOT(ISERROR(SEARCH("Dn(waiting)",E732)))</formula>
    </cfRule>
  </conditionalFormatting>
  <conditionalFormatting sqref="D709:D715">
    <cfRule type="containsBlanks" dxfId="6019" priority="6025">
      <formula>LEN(TRIM(D709))=0</formula>
    </cfRule>
    <cfRule type="containsText" dxfId="6018" priority="6026" operator="containsText" text="Operational">
      <formula>NOT(ISERROR(SEARCH("Operational",D709)))</formula>
    </cfRule>
    <cfRule type="containsText" dxfId="6017" priority="6027" operator="containsText" text="Dn(service)">
      <formula>NOT(ISERROR(SEARCH("Dn(service)",D709)))</formula>
    </cfRule>
    <cfRule type="containsText" dxfId="6016" priority="6028" operator="containsText" text="Dn(waiting)">
      <formula>NOT(ISERROR(SEARCH("Dn(waiting)",D709)))</formula>
    </cfRule>
  </conditionalFormatting>
  <conditionalFormatting sqref="D739:D742">
    <cfRule type="containsBlanks" dxfId="6015" priority="5977">
      <formula>LEN(TRIM(D739))=0</formula>
    </cfRule>
    <cfRule type="containsText" dxfId="6014" priority="5978" operator="containsText" text="Operational">
      <formula>NOT(ISERROR(SEARCH("Operational",D739)))</formula>
    </cfRule>
    <cfRule type="containsText" dxfId="6013" priority="5979" operator="containsText" text="Dn(service)">
      <formula>NOT(ISERROR(SEARCH("Dn(service)",D739)))</formula>
    </cfRule>
    <cfRule type="containsText" dxfId="6012" priority="5980" operator="containsText" text="Dn(waiting)">
      <formula>NOT(ISERROR(SEARCH("Dn(waiting)",D739)))</formula>
    </cfRule>
  </conditionalFormatting>
  <conditionalFormatting sqref="G696:G704">
    <cfRule type="containsBlanks" dxfId="6011" priority="6037">
      <formula>LEN(TRIM(G696))=0</formula>
    </cfRule>
    <cfRule type="containsText" dxfId="6010" priority="6038" operator="containsText" text="Operational">
      <formula>NOT(ISERROR(SEARCH("Operational",G696)))</formula>
    </cfRule>
    <cfRule type="containsText" dxfId="6009" priority="6039" operator="containsText" text="Dn(service)">
      <formula>NOT(ISERROR(SEARCH("Dn(service)",G696)))</formula>
    </cfRule>
    <cfRule type="containsText" dxfId="6008" priority="6040" operator="containsText" text="Dn(waiting)">
      <formula>NOT(ISERROR(SEARCH("Dn(waiting)",G696)))</formula>
    </cfRule>
  </conditionalFormatting>
  <conditionalFormatting sqref="H716">
    <cfRule type="containsBlanks" dxfId="6007" priority="6029">
      <formula>LEN(TRIM(H716))=0</formula>
    </cfRule>
    <cfRule type="containsText" dxfId="6006" priority="6030" operator="containsText" text="Operational">
      <formula>NOT(ISERROR(SEARCH("Operational",H716)))</formula>
    </cfRule>
    <cfRule type="containsText" dxfId="6005" priority="6031" operator="containsText" text="Dn(service)">
      <formula>NOT(ISERROR(SEARCH("Dn(service)",H716)))</formula>
    </cfRule>
    <cfRule type="containsText" dxfId="6004" priority="6032" operator="containsText" text="Dn(waiting)">
      <formula>NOT(ISERROR(SEARCH("Dn(waiting)",H716)))</formula>
    </cfRule>
  </conditionalFormatting>
  <conditionalFormatting sqref="H713:H715">
    <cfRule type="containsBlanks" dxfId="6003" priority="6033">
      <formula>LEN(TRIM(H713))=0</formula>
    </cfRule>
    <cfRule type="containsText" dxfId="6002" priority="6034" operator="containsText" text="Operational">
      <formula>NOT(ISERROR(SEARCH("Operational",H713)))</formula>
    </cfRule>
    <cfRule type="containsText" dxfId="6001" priority="6035" operator="containsText" text="Dn(service)">
      <formula>NOT(ISERROR(SEARCH("Dn(service)",H713)))</formula>
    </cfRule>
    <cfRule type="containsText" dxfId="6000" priority="6036" operator="containsText" text="Dn(waiting)">
      <formula>NOT(ISERROR(SEARCH("Dn(waiting)",H713)))</formula>
    </cfRule>
  </conditionalFormatting>
  <conditionalFormatting sqref="E813:E830">
    <cfRule type="containsBlanks" dxfId="5999" priority="5889">
      <formula>LEN(TRIM(E813))=0</formula>
    </cfRule>
    <cfRule type="containsText" dxfId="5998" priority="5890" operator="containsText" text="Operational">
      <formula>NOT(ISERROR(SEARCH("Operational",E813)))</formula>
    </cfRule>
    <cfRule type="containsText" dxfId="5997" priority="5891" operator="containsText" text="Dn(service)">
      <formula>NOT(ISERROR(SEARCH("Dn(service)",E813)))</formula>
    </cfRule>
    <cfRule type="containsText" dxfId="5996" priority="5892" operator="containsText" text="Dn(waiting)">
      <formula>NOT(ISERROR(SEARCH("Dn(waiting)",E813)))</formula>
    </cfRule>
  </conditionalFormatting>
  <conditionalFormatting sqref="E784">
    <cfRule type="containsBlanks" dxfId="5995" priority="5937">
      <formula>LEN(TRIM(E784))=0</formula>
    </cfRule>
    <cfRule type="containsText" dxfId="5994" priority="5938" operator="containsText" text="Operational">
      <formula>NOT(ISERROR(SEARCH("Operational",E784)))</formula>
    </cfRule>
    <cfRule type="containsText" dxfId="5993" priority="5939" operator="containsText" text="Dn(service)">
      <formula>NOT(ISERROR(SEARCH("Dn(service)",E784)))</formula>
    </cfRule>
    <cfRule type="containsText" dxfId="5992" priority="5940" operator="containsText" text="Dn(waiting)">
      <formula>NOT(ISERROR(SEARCH("Dn(waiting)",E784)))</formula>
    </cfRule>
  </conditionalFormatting>
  <conditionalFormatting sqref="F721">
    <cfRule type="containsBlanks" dxfId="5991" priority="5661">
      <formula>LEN(TRIM(F721))=0</formula>
    </cfRule>
    <cfRule type="containsText" dxfId="5990" priority="5662" operator="containsText" text="Operational">
      <formula>NOT(ISERROR(SEARCH("Operational",F721)))</formula>
    </cfRule>
    <cfRule type="containsText" dxfId="5989" priority="5663" operator="containsText" text="Dn(service)">
      <formula>NOT(ISERROR(SEARCH("Dn(service)",F721)))</formula>
    </cfRule>
    <cfRule type="containsText" dxfId="5988" priority="5664" operator="containsText" text="Dn(waiting)">
      <formula>NOT(ISERROR(SEARCH("Dn(waiting)",F721)))</formula>
    </cfRule>
  </conditionalFormatting>
  <conditionalFormatting sqref="D716:D719">
    <cfRule type="containsBlanks" dxfId="5987" priority="6021">
      <formula>LEN(TRIM(D716))=0</formula>
    </cfRule>
    <cfRule type="containsText" dxfId="5986" priority="6022" operator="containsText" text="Operational">
      <formula>NOT(ISERROR(SEARCH("Operational",D716)))</formula>
    </cfRule>
    <cfRule type="containsText" dxfId="5985" priority="6023" operator="containsText" text="Dn(service)">
      <formula>NOT(ISERROR(SEARCH("Dn(service)",D716)))</formula>
    </cfRule>
    <cfRule type="containsText" dxfId="5984" priority="6024" operator="containsText" text="Dn(waiting)">
      <formula>NOT(ISERROR(SEARCH("Dn(waiting)",D716)))</formula>
    </cfRule>
  </conditionalFormatting>
  <conditionalFormatting sqref="D747">
    <cfRule type="containsBlanks" dxfId="5983" priority="5877">
      <formula>LEN(TRIM(D747))=0</formula>
    </cfRule>
    <cfRule type="containsText" dxfId="5982" priority="5878" operator="containsText" text="Operational">
      <formula>NOT(ISERROR(SEARCH("Operational",D747)))</formula>
    </cfRule>
    <cfRule type="containsText" dxfId="5981" priority="5879" operator="containsText" text="Dn(service)">
      <formula>NOT(ISERROR(SEARCH("Dn(service)",D747)))</formula>
    </cfRule>
    <cfRule type="containsText" dxfId="5980" priority="5880" operator="containsText" text="Dn(waiting)">
      <formula>NOT(ISERROR(SEARCH("Dn(waiting)",D747)))</formula>
    </cfRule>
  </conditionalFormatting>
  <conditionalFormatting sqref="F722:F724">
    <cfRule type="containsBlanks" dxfId="5979" priority="6017">
      <formula>LEN(TRIM(F722))=0</formula>
    </cfRule>
    <cfRule type="containsText" dxfId="5978" priority="6018" operator="containsText" text="Operational">
      <formula>NOT(ISERROR(SEARCH("Operational",F722)))</formula>
    </cfRule>
    <cfRule type="containsText" dxfId="5977" priority="6019" operator="containsText" text="Dn(service)">
      <formula>NOT(ISERROR(SEARCH("Dn(service)",F722)))</formula>
    </cfRule>
    <cfRule type="containsText" dxfId="5976" priority="6020" operator="containsText" text="Dn(waiting)">
      <formula>NOT(ISERROR(SEARCH("Dn(waiting)",F722)))</formula>
    </cfRule>
  </conditionalFormatting>
  <conditionalFormatting sqref="F725">
    <cfRule type="containsBlanks" dxfId="5975" priority="6013">
      <formula>LEN(TRIM(F725))=0</formula>
    </cfRule>
    <cfRule type="containsText" dxfId="5974" priority="6014" operator="containsText" text="Operational">
      <formula>NOT(ISERROR(SEARCH("Operational",F725)))</formula>
    </cfRule>
    <cfRule type="containsText" dxfId="5973" priority="6015" operator="containsText" text="Dn(service)">
      <formula>NOT(ISERROR(SEARCH("Dn(service)",F725)))</formula>
    </cfRule>
    <cfRule type="containsText" dxfId="5972" priority="6016" operator="containsText" text="Dn(waiting)">
      <formula>NOT(ISERROR(SEARCH("Dn(waiting)",F725)))</formula>
    </cfRule>
  </conditionalFormatting>
  <conditionalFormatting sqref="I710:I716">
    <cfRule type="containsBlanks" dxfId="5971" priority="6009">
      <formula>LEN(TRIM(I710))=0</formula>
    </cfRule>
    <cfRule type="containsText" dxfId="5970" priority="6010" operator="containsText" text="Operational">
      <formula>NOT(ISERROR(SEARCH("Operational",I710)))</formula>
    </cfRule>
    <cfRule type="containsText" dxfId="5969" priority="6011" operator="containsText" text="Dn(service)">
      <formula>NOT(ISERROR(SEARCH("Dn(service)",I710)))</formula>
    </cfRule>
    <cfRule type="containsText" dxfId="5968" priority="6012" operator="containsText" text="Dn(waiting)">
      <formula>NOT(ISERROR(SEARCH("Dn(waiting)",I710)))</formula>
    </cfRule>
  </conditionalFormatting>
  <conditionalFormatting sqref="C718:C729">
    <cfRule type="containsBlanks" dxfId="5967" priority="5997">
      <formula>LEN(TRIM(C718))=0</formula>
    </cfRule>
    <cfRule type="containsText" dxfId="5966" priority="5998" operator="containsText" text="Operational">
      <formula>NOT(ISERROR(SEARCH("Operational",C718)))</formula>
    </cfRule>
    <cfRule type="containsText" dxfId="5965" priority="5999" operator="containsText" text="Dn(service)">
      <formula>NOT(ISERROR(SEARCH("Dn(service)",C718)))</formula>
    </cfRule>
    <cfRule type="containsText" dxfId="5964" priority="6000" operator="containsText" text="Dn(waiting)">
      <formula>NOT(ISERROR(SEARCH("Dn(waiting)",C718)))</formula>
    </cfRule>
  </conditionalFormatting>
  <conditionalFormatting sqref="C738">
    <cfRule type="containsBlanks" dxfId="5963" priority="5993">
      <formula>LEN(TRIM(C738))=0</formula>
    </cfRule>
    <cfRule type="containsText" dxfId="5962" priority="5994" operator="containsText" text="Operational">
      <formula>NOT(ISERROR(SEARCH("Operational",C738)))</formula>
    </cfRule>
    <cfRule type="containsText" dxfId="5961" priority="5995" operator="containsText" text="Dn(service)">
      <formula>NOT(ISERROR(SEARCH("Dn(service)",C738)))</formula>
    </cfRule>
    <cfRule type="containsText" dxfId="5960" priority="5996" operator="containsText" text="Dn(waiting)">
      <formula>NOT(ISERROR(SEARCH("Dn(waiting)",C738)))</formula>
    </cfRule>
  </conditionalFormatting>
  <conditionalFormatting sqref="C739">
    <cfRule type="containsBlanks" dxfId="5959" priority="5989">
      <formula>LEN(TRIM(C739))=0</formula>
    </cfRule>
    <cfRule type="containsText" dxfId="5958" priority="5990" operator="containsText" text="Operational">
      <formula>NOT(ISERROR(SEARCH("Operational",C739)))</formula>
    </cfRule>
    <cfRule type="containsText" dxfId="5957" priority="5991" operator="containsText" text="Dn(service)">
      <formula>NOT(ISERROR(SEARCH("Dn(service)",C739)))</formula>
    </cfRule>
    <cfRule type="containsText" dxfId="5956" priority="5992" operator="containsText" text="Dn(waiting)">
      <formula>NOT(ISERROR(SEARCH("Dn(waiting)",C739)))</formula>
    </cfRule>
  </conditionalFormatting>
  <conditionalFormatting sqref="G727:G734">
    <cfRule type="containsBlanks" dxfId="5955" priority="5985">
      <formula>LEN(TRIM(G727))=0</formula>
    </cfRule>
    <cfRule type="containsText" dxfId="5954" priority="5986" operator="containsText" text="Operational">
      <formula>NOT(ISERROR(SEARCH("Operational",G727)))</formula>
    </cfRule>
    <cfRule type="containsText" dxfId="5953" priority="5987" operator="containsText" text="Dn(service)">
      <formula>NOT(ISERROR(SEARCH("Dn(service)",G727)))</formula>
    </cfRule>
    <cfRule type="containsText" dxfId="5952" priority="5988" operator="containsText" text="Dn(waiting)">
      <formula>NOT(ISERROR(SEARCH("Dn(waiting)",G727)))</formula>
    </cfRule>
  </conditionalFormatting>
  <conditionalFormatting sqref="F696">
    <cfRule type="containsBlanks" dxfId="5951" priority="5873">
      <formula>LEN(TRIM(F696))=0</formula>
    </cfRule>
    <cfRule type="containsText" dxfId="5950" priority="5874" operator="containsText" text="Operational">
      <formula>NOT(ISERROR(SEARCH("Operational",F696)))</formula>
    </cfRule>
    <cfRule type="containsText" dxfId="5949" priority="5875" operator="containsText" text="Dn(service)">
      <formula>NOT(ISERROR(SEARCH("Dn(service)",F696)))</formula>
    </cfRule>
    <cfRule type="containsText" dxfId="5948" priority="5876" operator="containsText" text="Dn(waiting)">
      <formula>NOT(ISERROR(SEARCH("Dn(waiting)",F696)))</formula>
    </cfRule>
  </conditionalFormatting>
  <conditionalFormatting sqref="H743">
    <cfRule type="containsBlanks" dxfId="5947" priority="5981">
      <formula>LEN(TRIM(H743))=0</formula>
    </cfRule>
    <cfRule type="containsText" dxfId="5946" priority="5982" operator="containsText" text="Operational">
      <formula>NOT(ISERROR(SEARCH("Operational",H743)))</formula>
    </cfRule>
    <cfRule type="containsText" dxfId="5945" priority="5983" operator="containsText" text="Dn(service)">
      <formula>NOT(ISERROR(SEARCH("Dn(service)",H743)))</formula>
    </cfRule>
    <cfRule type="containsText" dxfId="5944" priority="5984" operator="containsText" text="Dn(waiting)">
      <formula>NOT(ISERROR(SEARCH("Dn(waiting)",H743)))</formula>
    </cfRule>
  </conditionalFormatting>
  <conditionalFormatting sqref="E738:E739">
    <cfRule type="containsBlanks" dxfId="5943" priority="5969">
      <formula>LEN(TRIM(E738))=0</formula>
    </cfRule>
    <cfRule type="containsText" dxfId="5942" priority="5970" operator="containsText" text="Operational">
      <formula>NOT(ISERROR(SEARCH("Operational",E738)))</formula>
    </cfRule>
    <cfRule type="containsText" dxfId="5941" priority="5971" operator="containsText" text="Dn(service)">
      <formula>NOT(ISERROR(SEARCH("Dn(service)",E738)))</formula>
    </cfRule>
    <cfRule type="containsText" dxfId="5940" priority="5972" operator="containsText" text="Dn(waiting)">
      <formula>NOT(ISERROR(SEARCH("Dn(waiting)",E738)))</formula>
    </cfRule>
  </conditionalFormatting>
  <conditionalFormatting sqref="I741:I743">
    <cfRule type="containsBlanks" dxfId="5939" priority="5965">
      <formula>LEN(TRIM(I741))=0</formula>
    </cfRule>
    <cfRule type="containsText" dxfId="5938" priority="5966" operator="containsText" text="Operational">
      <formula>NOT(ISERROR(SEARCH("Operational",I741)))</formula>
    </cfRule>
    <cfRule type="containsText" dxfId="5937" priority="5967" operator="containsText" text="Dn(service)">
      <formula>NOT(ISERROR(SEARCH("Dn(service)",I741)))</formula>
    </cfRule>
    <cfRule type="containsText" dxfId="5936" priority="5968" operator="containsText" text="Dn(waiting)">
      <formula>NOT(ISERROR(SEARCH("Dn(waiting)",I741)))</formula>
    </cfRule>
  </conditionalFormatting>
  <conditionalFormatting sqref="E831:E834">
    <cfRule type="containsBlanks" dxfId="5935" priority="5885">
      <formula>LEN(TRIM(E831))=0</formula>
    </cfRule>
    <cfRule type="containsText" dxfId="5934" priority="5886" operator="containsText" text="Operational">
      <formula>NOT(ISERROR(SEARCH("Operational",E831)))</formula>
    </cfRule>
    <cfRule type="containsText" dxfId="5933" priority="5887" operator="containsText" text="Dn(service)">
      <formula>NOT(ISERROR(SEARCH("Dn(service)",E831)))</formula>
    </cfRule>
    <cfRule type="containsText" dxfId="5932" priority="5888" operator="containsText" text="Dn(waiting)">
      <formula>NOT(ISERROR(SEARCH("Dn(waiting)",E831)))</formula>
    </cfRule>
  </conditionalFormatting>
  <conditionalFormatting sqref="I765:I766">
    <cfRule type="containsBlanks" dxfId="5931" priority="5933">
      <formula>LEN(TRIM(I765))=0</formula>
    </cfRule>
    <cfRule type="containsText" dxfId="5930" priority="5934" operator="containsText" text="Operational">
      <formula>NOT(ISERROR(SEARCH("Operational",I765)))</formula>
    </cfRule>
    <cfRule type="containsText" dxfId="5929" priority="5935" operator="containsText" text="Dn(service)">
      <formula>NOT(ISERROR(SEARCH("Dn(service)",I765)))</formula>
    </cfRule>
    <cfRule type="containsText" dxfId="5928" priority="5936" operator="containsText" text="Dn(waiting)">
      <formula>NOT(ISERROR(SEARCH("Dn(waiting)",I765)))</formula>
    </cfRule>
  </conditionalFormatting>
  <conditionalFormatting sqref="C747:C758">
    <cfRule type="containsBlanks" dxfId="5927" priority="5961">
      <formula>LEN(TRIM(C747))=0</formula>
    </cfRule>
    <cfRule type="containsText" dxfId="5926" priority="5962" operator="containsText" text="Operational">
      <formula>NOT(ISERROR(SEARCH("Operational",C747)))</formula>
    </cfRule>
    <cfRule type="containsText" dxfId="5925" priority="5963" operator="containsText" text="Dn(service)">
      <formula>NOT(ISERROR(SEARCH("Dn(service)",C747)))</formula>
    </cfRule>
    <cfRule type="containsText" dxfId="5924" priority="5964" operator="containsText" text="Dn(waiting)">
      <formula>NOT(ISERROR(SEARCH("Dn(waiting)",C747)))</formula>
    </cfRule>
  </conditionalFormatting>
  <conditionalFormatting sqref="G756:G762 H748:H749">
    <cfRule type="containsBlanks" dxfId="5923" priority="5957">
      <formula>LEN(TRIM(G748))=0</formula>
    </cfRule>
    <cfRule type="containsText" dxfId="5922" priority="5958" operator="containsText" text="Operational">
      <formula>NOT(ISERROR(SEARCH("Operational",G748)))</formula>
    </cfRule>
    <cfRule type="containsText" dxfId="5921" priority="5959" operator="containsText" text="Dn(service)">
      <formula>NOT(ISERROR(SEARCH("Dn(service)",G748)))</formula>
    </cfRule>
    <cfRule type="containsText" dxfId="5920" priority="5960" operator="containsText" text="Dn(waiting)">
      <formula>NOT(ISERROR(SEARCH("Dn(waiting)",G748)))</formula>
    </cfRule>
  </conditionalFormatting>
  <conditionalFormatting sqref="G822">
    <cfRule type="containsBlanks" dxfId="5919" priority="5897">
      <formula>LEN(TRIM(G822))=0</formula>
    </cfRule>
    <cfRule type="containsText" dxfId="5918" priority="5898" operator="containsText" text="Operational">
      <formula>NOT(ISERROR(SEARCH("Operational",G822)))</formula>
    </cfRule>
    <cfRule type="containsText" dxfId="5917" priority="5899" operator="containsText" text="Dn(service)">
      <formula>NOT(ISERROR(SEARCH("Dn(service)",G822)))</formula>
    </cfRule>
    <cfRule type="containsText" dxfId="5916" priority="5900" operator="containsText" text="Dn(waiting)">
      <formula>NOT(ISERROR(SEARCH("Dn(waiting)",G822)))</formula>
    </cfRule>
  </conditionalFormatting>
  <conditionalFormatting sqref="D769:D772">
    <cfRule type="containsBlanks" dxfId="5915" priority="5953">
      <formula>LEN(TRIM(D769))=0</formula>
    </cfRule>
    <cfRule type="containsText" dxfId="5914" priority="5954" operator="containsText" text="Operational">
      <formula>NOT(ISERROR(SEARCH("Operational",D769)))</formula>
    </cfRule>
    <cfRule type="containsText" dxfId="5913" priority="5955" operator="containsText" text="Dn(service)">
      <formula>NOT(ISERROR(SEARCH("Dn(service)",D769)))</formula>
    </cfRule>
    <cfRule type="containsText" dxfId="5912" priority="5956" operator="containsText" text="Dn(waiting)">
      <formula>NOT(ISERROR(SEARCH("Dn(waiting)",D769)))</formula>
    </cfRule>
  </conditionalFormatting>
  <conditionalFormatting sqref="C802:C803">
    <cfRule type="containsBlanks" dxfId="5911" priority="5909">
      <formula>LEN(TRIM(C802))=0</formula>
    </cfRule>
    <cfRule type="containsText" dxfId="5910" priority="5910" operator="containsText" text="Operational">
      <formula>NOT(ISERROR(SEARCH("Operational",C802)))</formula>
    </cfRule>
    <cfRule type="containsText" dxfId="5909" priority="5911" operator="containsText" text="Dn(service)">
      <formula>NOT(ISERROR(SEARCH("Dn(service)",C802)))</formula>
    </cfRule>
    <cfRule type="containsText" dxfId="5908" priority="5912" operator="containsText" text="Dn(waiting)">
      <formula>NOT(ISERROR(SEARCH("Dn(waiting)",C802)))</formula>
    </cfRule>
  </conditionalFormatting>
  <conditionalFormatting sqref="F757:F759">
    <cfRule type="containsBlanks" dxfId="5907" priority="5949">
      <formula>LEN(TRIM(F757))=0</formula>
    </cfRule>
    <cfRule type="containsText" dxfId="5906" priority="5950" operator="containsText" text="Operational">
      <formula>NOT(ISERROR(SEARCH("Operational",F757)))</formula>
    </cfRule>
    <cfRule type="containsText" dxfId="5905" priority="5951" operator="containsText" text="Dn(service)">
      <formula>NOT(ISERROR(SEARCH("Dn(service)",F757)))</formula>
    </cfRule>
    <cfRule type="containsText" dxfId="5904" priority="5952" operator="containsText" text="Dn(waiting)">
      <formula>NOT(ISERROR(SEARCH("Dn(waiting)",F757)))</formula>
    </cfRule>
  </conditionalFormatting>
  <conditionalFormatting sqref="F810:F815">
    <cfRule type="containsBlanks" dxfId="5903" priority="5893">
      <formula>LEN(TRIM(F810))=0</formula>
    </cfRule>
    <cfRule type="containsText" dxfId="5902" priority="5894" operator="containsText" text="Operational">
      <formula>NOT(ISERROR(SEARCH("Operational",F810)))</formula>
    </cfRule>
    <cfRule type="containsText" dxfId="5901" priority="5895" operator="containsText" text="Dn(service)">
      <formula>NOT(ISERROR(SEARCH("Dn(service)",F810)))</formula>
    </cfRule>
    <cfRule type="containsText" dxfId="5900" priority="5896" operator="containsText" text="Dn(waiting)">
      <formula>NOT(ISERROR(SEARCH("Dn(waiting)",F810)))</formula>
    </cfRule>
  </conditionalFormatting>
  <conditionalFormatting sqref="G816:H817 H807:H815">
    <cfRule type="containsBlanks" dxfId="5899" priority="5905">
      <formula>LEN(TRIM(G807))=0</formula>
    </cfRule>
    <cfRule type="containsText" dxfId="5898" priority="5906" operator="containsText" text="Operational">
      <formula>NOT(ISERROR(SEARCH("Operational",G807)))</formula>
    </cfRule>
    <cfRule type="containsText" dxfId="5897" priority="5907" operator="containsText" text="Dn(service)">
      <formula>NOT(ISERROR(SEARCH("Dn(service)",G807)))</formula>
    </cfRule>
    <cfRule type="containsText" dxfId="5896" priority="5908" operator="containsText" text="Dn(waiting)">
      <formula>NOT(ISERROR(SEARCH("Dn(waiting)",G807)))</formula>
    </cfRule>
  </conditionalFormatting>
  <conditionalFormatting sqref="C775">
    <cfRule type="containsBlanks" dxfId="5895" priority="5929">
      <formula>LEN(TRIM(C775))=0</formula>
    </cfRule>
    <cfRule type="containsText" dxfId="5894" priority="5930" operator="containsText" text="Operational">
      <formula>NOT(ISERROR(SEARCH("Operational",C775)))</formula>
    </cfRule>
    <cfRule type="containsText" dxfId="5893" priority="5931" operator="containsText" text="Dn(service)">
      <formula>NOT(ISERROR(SEARCH("Dn(service)",C775)))</formula>
    </cfRule>
    <cfRule type="containsText" dxfId="5892" priority="5932" operator="containsText" text="Dn(waiting)">
      <formula>NOT(ISERROR(SEARCH("Dn(waiting)",C775)))</formula>
    </cfRule>
  </conditionalFormatting>
  <conditionalFormatting sqref="G787:G791 H775:H777">
    <cfRule type="containsBlanks" dxfId="5891" priority="5925">
      <formula>LEN(TRIM(G775))=0</formula>
    </cfRule>
    <cfRule type="containsText" dxfId="5890" priority="5926" operator="containsText" text="Operational">
      <formula>NOT(ISERROR(SEARCH("Operational",G775)))</formula>
    </cfRule>
    <cfRule type="containsText" dxfId="5889" priority="5927" operator="containsText" text="Dn(service)">
      <formula>NOT(ISERROR(SEARCH("Dn(service)",G775)))</formula>
    </cfRule>
    <cfRule type="containsText" dxfId="5888" priority="5928" operator="containsText" text="Dn(waiting)">
      <formula>NOT(ISERROR(SEARCH("Dn(waiting)",G775)))</formula>
    </cfRule>
  </conditionalFormatting>
  <conditionalFormatting sqref="D794:D795">
    <cfRule type="containsBlanks" dxfId="5887" priority="5921">
      <formula>LEN(TRIM(D794))=0</formula>
    </cfRule>
    <cfRule type="containsText" dxfId="5886" priority="5922" operator="containsText" text="Operational">
      <formula>NOT(ISERROR(SEARCH("Operational",D794)))</formula>
    </cfRule>
    <cfRule type="containsText" dxfId="5885" priority="5923" operator="containsText" text="Dn(service)">
      <formula>NOT(ISERROR(SEARCH("Dn(service)",D794)))</formula>
    </cfRule>
    <cfRule type="containsText" dxfId="5884" priority="5924" operator="containsText" text="Dn(waiting)">
      <formula>NOT(ISERROR(SEARCH("Dn(waiting)",D794)))</formula>
    </cfRule>
  </conditionalFormatting>
  <conditionalFormatting sqref="D796">
    <cfRule type="containsBlanks" dxfId="5883" priority="5917">
      <formula>LEN(TRIM(D796))=0</formula>
    </cfRule>
    <cfRule type="containsText" dxfId="5882" priority="5918" operator="containsText" text="Operational">
      <formula>NOT(ISERROR(SEARCH("Operational",D796)))</formula>
    </cfRule>
    <cfRule type="containsText" dxfId="5881" priority="5919" operator="containsText" text="Dn(service)">
      <formula>NOT(ISERROR(SEARCH("Dn(service)",D796)))</formula>
    </cfRule>
    <cfRule type="containsText" dxfId="5880" priority="5920" operator="containsText" text="Dn(waiting)">
      <formula>NOT(ISERROR(SEARCH("Dn(waiting)",D796)))</formula>
    </cfRule>
  </conditionalFormatting>
  <conditionalFormatting sqref="D797:D799">
    <cfRule type="containsBlanks" dxfId="5879" priority="5913">
      <formula>LEN(TRIM(D797))=0</formula>
    </cfRule>
    <cfRule type="containsText" dxfId="5878" priority="5914" operator="containsText" text="Operational">
      <formula>NOT(ISERROR(SEARCH("Operational",D797)))</formula>
    </cfRule>
    <cfRule type="containsText" dxfId="5877" priority="5915" operator="containsText" text="Dn(service)">
      <formula>NOT(ISERROR(SEARCH("Dn(service)",D797)))</formula>
    </cfRule>
    <cfRule type="containsText" dxfId="5876" priority="5916" operator="containsText" text="Dn(waiting)">
      <formula>NOT(ISERROR(SEARCH("Dn(waiting)",D797)))</formula>
    </cfRule>
  </conditionalFormatting>
  <conditionalFormatting sqref="G818:H818 G819:G821">
    <cfRule type="containsBlanks" dxfId="5875" priority="5901">
      <formula>LEN(TRIM(G818))=0</formula>
    </cfRule>
    <cfRule type="containsText" dxfId="5874" priority="5902" operator="containsText" text="Operational">
      <formula>NOT(ISERROR(SEARCH("Operational",G818)))</formula>
    </cfRule>
    <cfRule type="containsText" dxfId="5873" priority="5903" operator="containsText" text="Dn(service)">
      <formula>NOT(ISERROR(SEARCH("Dn(service)",G818)))</formula>
    </cfRule>
    <cfRule type="containsText" dxfId="5872" priority="5904" operator="containsText" text="Dn(waiting)">
      <formula>NOT(ISERROR(SEARCH("Dn(waiting)",G818)))</formula>
    </cfRule>
  </conditionalFormatting>
  <conditionalFormatting sqref="E835">
    <cfRule type="containsBlanks" dxfId="5871" priority="5881">
      <formula>LEN(TRIM(E835))=0</formula>
    </cfRule>
    <cfRule type="containsText" dxfId="5870" priority="5882" operator="containsText" text="Operational">
      <formula>NOT(ISERROR(SEARCH("Operational",E835)))</formula>
    </cfRule>
    <cfRule type="containsText" dxfId="5869" priority="5883" operator="containsText" text="Dn(service)">
      <formula>NOT(ISERROR(SEARCH("Dn(service)",E835)))</formula>
    </cfRule>
    <cfRule type="containsText" dxfId="5868" priority="5884" operator="containsText" text="Dn(waiting)">
      <formula>NOT(ISERROR(SEARCH("Dn(waiting)",E835)))</formula>
    </cfRule>
  </conditionalFormatting>
  <conditionalFormatting sqref="F836:G836 D836:D839 I836">
    <cfRule type="containsBlanks" dxfId="5867" priority="5869">
      <formula>LEN(TRIM(D836))=0</formula>
    </cfRule>
    <cfRule type="containsText" dxfId="5866" priority="5870" operator="containsText" text="Operational">
      <formula>NOT(ISERROR(SEARCH("Operational",D836)))</formula>
    </cfRule>
    <cfRule type="containsText" dxfId="5865" priority="5871" operator="containsText" text="Dn(service)">
      <formula>NOT(ISERROR(SEARCH("Dn(service)",D836)))</formula>
    </cfRule>
    <cfRule type="containsText" dxfId="5864" priority="5872" operator="containsText" text="Dn(waiting)">
      <formula>NOT(ISERROR(SEARCH("Dn(waiting)",D836)))</formula>
    </cfRule>
  </conditionalFormatting>
  <conditionalFormatting sqref="C836">
    <cfRule type="containsBlanks" dxfId="5863" priority="5865">
      <formula>LEN(TRIM(C836))=0</formula>
    </cfRule>
    <cfRule type="containsText" dxfId="5862" priority="5866" operator="containsText" text="Operational">
      <formula>NOT(ISERROR(SEARCH("Operational",C836)))</formula>
    </cfRule>
    <cfRule type="containsText" dxfId="5861" priority="5867" operator="containsText" text="Dn(service)">
      <formula>NOT(ISERROR(SEARCH("Dn(service)",C836)))</formula>
    </cfRule>
    <cfRule type="containsText" dxfId="5860" priority="5868" operator="containsText" text="Dn(waiting)">
      <formula>NOT(ISERROR(SEARCH("Dn(waiting)",C836)))</formula>
    </cfRule>
  </conditionalFormatting>
  <conditionalFormatting sqref="C837">
    <cfRule type="containsBlanks" dxfId="5859" priority="5861">
      <formula>LEN(TRIM(C837))=0</formula>
    </cfRule>
    <cfRule type="containsText" dxfId="5858" priority="5862" operator="containsText" text="Operational">
      <formula>NOT(ISERROR(SEARCH("Operational",C837)))</formula>
    </cfRule>
    <cfRule type="containsText" dxfId="5857" priority="5863" operator="containsText" text="Dn(service)">
      <formula>NOT(ISERROR(SEARCH("Dn(service)",C837)))</formula>
    </cfRule>
    <cfRule type="containsText" dxfId="5856" priority="5864" operator="containsText" text="Dn(waiting)">
      <formula>NOT(ISERROR(SEARCH("Dn(waiting)",C837)))</formula>
    </cfRule>
  </conditionalFormatting>
  <conditionalFormatting sqref="F839">
    <cfRule type="containsBlanks" dxfId="5855" priority="5857">
      <formula>LEN(TRIM(F839))=0</formula>
    </cfRule>
    <cfRule type="containsText" dxfId="5854" priority="5858" operator="containsText" text="Operational">
      <formula>NOT(ISERROR(SEARCH("Operational",F839)))</formula>
    </cfRule>
    <cfRule type="containsText" dxfId="5853" priority="5859" operator="containsText" text="Dn(service)">
      <formula>NOT(ISERROR(SEARCH("Dn(service)",F839)))</formula>
    </cfRule>
    <cfRule type="containsText" dxfId="5852" priority="5860" operator="containsText" text="Dn(waiting)">
      <formula>NOT(ISERROR(SEARCH("Dn(waiting)",F839)))</formula>
    </cfRule>
  </conditionalFormatting>
  <conditionalFormatting sqref="I838">
    <cfRule type="containsBlanks" dxfId="5851" priority="5853">
      <formula>LEN(TRIM(I838))=0</formula>
    </cfRule>
    <cfRule type="containsText" dxfId="5850" priority="5854" operator="containsText" text="Operational">
      <formula>NOT(ISERROR(SEARCH("Operational",I838)))</formula>
    </cfRule>
    <cfRule type="containsText" dxfId="5849" priority="5855" operator="containsText" text="Dn(service)">
      <formula>NOT(ISERROR(SEARCH("Dn(service)",I838)))</formula>
    </cfRule>
    <cfRule type="containsText" dxfId="5848" priority="5856" operator="containsText" text="Dn(waiting)">
      <formula>NOT(ISERROR(SEARCH("Dn(waiting)",I838)))</formula>
    </cfRule>
  </conditionalFormatting>
  <conditionalFormatting sqref="I839">
    <cfRule type="containsBlanks" dxfId="5847" priority="5849">
      <formula>LEN(TRIM(I839))=0</formula>
    </cfRule>
    <cfRule type="containsText" dxfId="5846" priority="5850" operator="containsText" text="Operational">
      <formula>NOT(ISERROR(SEARCH("Operational",I839)))</formula>
    </cfRule>
    <cfRule type="containsText" dxfId="5845" priority="5851" operator="containsText" text="Dn(service)">
      <formula>NOT(ISERROR(SEARCH("Dn(service)",I839)))</formula>
    </cfRule>
    <cfRule type="containsText" dxfId="5844" priority="5852" operator="containsText" text="Dn(waiting)">
      <formula>NOT(ISERROR(SEARCH("Dn(waiting)",I839)))</formula>
    </cfRule>
  </conditionalFormatting>
  <conditionalFormatting sqref="I837">
    <cfRule type="containsBlanks" dxfId="5843" priority="5845">
      <formula>LEN(TRIM(I837))=0</formula>
    </cfRule>
    <cfRule type="containsText" dxfId="5842" priority="5846" operator="containsText" text="Operational">
      <formula>NOT(ISERROR(SEARCH("Operational",I837)))</formula>
    </cfRule>
    <cfRule type="containsText" dxfId="5841" priority="5847" operator="containsText" text="Dn(service)">
      <formula>NOT(ISERROR(SEARCH("Dn(service)",I837)))</formula>
    </cfRule>
    <cfRule type="containsText" dxfId="5840" priority="5848" operator="containsText" text="Dn(waiting)">
      <formula>NOT(ISERROR(SEARCH("Dn(waiting)",I837)))</formula>
    </cfRule>
  </conditionalFormatting>
  <conditionalFormatting sqref="F837">
    <cfRule type="containsBlanks" dxfId="5839" priority="5841">
      <formula>LEN(TRIM(F837))=0</formula>
    </cfRule>
    <cfRule type="containsText" dxfId="5838" priority="5842" operator="containsText" text="Operational">
      <formula>NOT(ISERROR(SEARCH("Operational",F837)))</formula>
    </cfRule>
    <cfRule type="containsText" dxfId="5837" priority="5843" operator="containsText" text="Dn(service)">
      <formula>NOT(ISERROR(SEARCH("Dn(service)",F837)))</formula>
    </cfRule>
    <cfRule type="containsText" dxfId="5836" priority="5844" operator="containsText" text="Dn(waiting)">
      <formula>NOT(ISERROR(SEARCH("Dn(waiting)",F837)))</formula>
    </cfRule>
  </conditionalFormatting>
  <conditionalFormatting sqref="F838">
    <cfRule type="containsBlanks" dxfId="5835" priority="5837">
      <formula>LEN(TRIM(F838))=0</formula>
    </cfRule>
    <cfRule type="containsText" dxfId="5834" priority="5838" operator="containsText" text="Operational">
      <formula>NOT(ISERROR(SEARCH("Operational",F838)))</formula>
    </cfRule>
    <cfRule type="containsText" dxfId="5833" priority="5839" operator="containsText" text="Dn(service)">
      <formula>NOT(ISERROR(SEARCH("Dn(service)",F838)))</formula>
    </cfRule>
    <cfRule type="containsText" dxfId="5832" priority="5840" operator="containsText" text="Dn(waiting)">
      <formula>NOT(ISERROR(SEARCH("Dn(waiting)",F838)))</formula>
    </cfRule>
  </conditionalFormatting>
  <conditionalFormatting sqref="E836">
    <cfRule type="containsBlanks" dxfId="5831" priority="5833">
      <formula>LEN(TRIM(E836))=0</formula>
    </cfRule>
    <cfRule type="containsText" dxfId="5830" priority="5834" operator="containsText" text="Operational">
      <formula>NOT(ISERROR(SEARCH("Operational",E836)))</formula>
    </cfRule>
    <cfRule type="containsText" dxfId="5829" priority="5835" operator="containsText" text="Dn(service)">
      <formula>NOT(ISERROR(SEARCH("Dn(service)",E836)))</formula>
    </cfRule>
    <cfRule type="containsText" dxfId="5828" priority="5836" operator="containsText" text="Dn(waiting)">
      <formula>NOT(ISERROR(SEARCH("Dn(waiting)",E836)))</formula>
    </cfRule>
  </conditionalFormatting>
  <conditionalFormatting sqref="E837">
    <cfRule type="containsBlanks" dxfId="5827" priority="5829">
      <formula>LEN(TRIM(E837))=0</formula>
    </cfRule>
    <cfRule type="containsText" dxfId="5826" priority="5830" operator="containsText" text="Operational">
      <formula>NOT(ISERROR(SEARCH("Operational",E837)))</formula>
    </cfRule>
    <cfRule type="containsText" dxfId="5825" priority="5831" operator="containsText" text="Dn(service)">
      <formula>NOT(ISERROR(SEARCH("Dn(service)",E837)))</formula>
    </cfRule>
    <cfRule type="containsText" dxfId="5824" priority="5832" operator="containsText" text="Dn(waiting)">
      <formula>NOT(ISERROR(SEARCH("Dn(waiting)",E837)))</formula>
    </cfRule>
  </conditionalFormatting>
  <conditionalFormatting sqref="E838">
    <cfRule type="containsBlanks" dxfId="5823" priority="5825">
      <formula>LEN(TRIM(E838))=0</formula>
    </cfRule>
    <cfRule type="containsText" dxfId="5822" priority="5826" operator="containsText" text="Operational">
      <formula>NOT(ISERROR(SEARCH("Operational",E838)))</formula>
    </cfRule>
    <cfRule type="containsText" dxfId="5821" priority="5827" operator="containsText" text="Dn(service)">
      <formula>NOT(ISERROR(SEARCH("Dn(service)",E838)))</formula>
    </cfRule>
    <cfRule type="containsText" dxfId="5820" priority="5828" operator="containsText" text="Dn(waiting)">
      <formula>NOT(ISERROR(SEARCH("Dn(waiting)",E838)))</formula>
    </cfRule>
  </conditionalFormatting>
  <conditionalFormatting sqref="E839">
    <cfRule type="containsBlanks" dxfId="5819" priority="5821">
      <formula>LEN(TRIM(E839))=0</formula>
    </cfRule>
    <cfRule type="containsText" dxfId="5818" priority="5822" operator="containsText" text="Operational">
      <formula>NOT(ISERROR(SEARCH("Operational",E839)))</formula>
    </cfRule>
    <cfRule type="containsText" dxfId="5817" priority="5823" operator="containsText" text="Dn(service)">
      <formula>NOT(ISERROR(SEARCH("Dn(service)",E839)))</formula>
    </cfRule>
    <cfRule type="containsText" dxfId="5816" priority="5824" operator="containsText" text="Dn(waiting)">
      <formula>NOT(ISERROR(SEARCH("Dn(waiting)",E839)))</formula>
    </cfRule>
  </conditionalFormatting>
  <conditionalFormatting sqref="G837">
    <cfRule type="containsBlanks" dxfId="5815" priority="5817">
      <formula>LEN(TRIM(G837))=0</formula>
    </cfRule>
    <cfRule type="containsText" dxfId="5814" priority="5818" operator="containsText" text="Operational">
      <formula>NOT(ISERROR(SEARCH("Operational",G837)))</formula>
    </cfRule>
    <cfRule type="containsText" dxfId="5813" priority="5819" operator="containsText" text="Dn(service)">
      <formula>NOT(ISERROR(SEARCH("Dn(service)",G837)))</formula>
    </cfRule>
    <cfRule type="containsText" dxfId="5812" priority="5820" operator="containsText" text="Dn(waiting)">
      <formula>NOT(ISERROR(SEARCH("Dn(waiting)",G837)))</formula>
    </cfRule>
  </conditionalFormatting>
  <conditionalFormatting sqref="G838">
    <cfRule type="containsBlanks" dxfId="5811" priority="5813">
      <formula>LEN(TRIM(G838))=0</formula>
    </cfRule>
    <cfRule type="containsText" dxfId="5810" priority="5814" operator="containsText" text="Operational">
      <formula>NOT(ISERROR(SEARCH("Operational",G838)))</formula>
    </cfRule>
    <cfRule type="containsText" dxfId="5809" priority="5815" operator="containsText" text="Dn(service)">
      <formula>NOT(ISERROR(SEARCH("Dn(service)",G838)))</formula>
    </cfRule>
    <cfRule type="containsText" dxfId="5808" priority="5816" operator="containsText" text="Dn(waiting)">
      <formula>NOT(ISERROR(SEARCH("Dn(waiting)",G838)))</formula>
    </cfRule>
  </conditionalFormatting>
  <conditionalFormatting sqref="G839">
    <cfRule type="containsBlanks" dxfId="5807" priority="5809">
      <formula>LEN(TRIM(G839))=0</formula>
    </cfRule>
    <cfRule type="containsText" dxfId="5806" priority="5810" operator="containsText" text="Operational">
      <formula>NOT(ISERROR(SEARCH("Operational",G839)))</formula>
    </cfRule>
    <cfRule type="containsText" dxfId="5805" priority="5811" operator="containsText" text="Dn(service)">
      <formula>NOT(ISERROR(SEARCH("Dn(service)",G839)))</formula>
    </cfRule>
    <cfRule type="containsText" dxfId="5804" priority="5812" operator="containsText" text="Dn(waiting)">
      <formula>NOT(ISERROR(SEARCH("Dn(waiting)",G839)))</formula>
    </cfRule>
  </conditionalFormatting>
  <conditionalFormatting sqref="C838">
    <cfRule type="containsBlanks" dxfId="5803" priority="5805">
      <formula>LEN(TRIM(C838))=0</formula>
    </cfRule>
    <cfRule type="containsText" dxfId="5802" priority="5806" operator="containsText" text="Operational">
      <formula>NOT(ISERROR(SEARCH("Operational",C838)))</formula>
    </cfRule>
    <cfRule type="containsText" dxfId="5801" priority="5807" operator="containsText" text="Dn(service)">
      <formula>NOT(ISERROR(SEARCH("Dn(service)",C838)))</formula>
    </cfRule>
    <cfRule type="containsText" dxfId="5800" priority="5808" operator="containsText" text="Dn(waiting)">
      <formula>NOT(ISERROR(SEARCH("Dn(waiting)",C838)))</formula>
    </cfRule>
  </conditionalFormatting>
  <conditionalFormatting sqref="C839">
    <cfRule type="containsBlanks" dxfId="5799" priority="5801">
      <formula>LEN(TRIM(C839))=0</formula>
    </cfRule>
    <cfRule type="containsText" dxfId="5798" priority="5802" operator="containsText" text="Operational">
      <formula>NOT(ISERROR(SEARCH("Operational",C839)))</formula>
    </cfRule>
    <cfRule type="containsText" dxfId="5797" priority="5803" operator="containsText" text="Dn(service)">
      <formula>NOT(ISERROR(SEARCH("Dn(service)",C839)))</formula>
    </cfRule>
    <cfRule type="containsText" dxfId="5796" priority="5804" operator="containsText" text="Dn(waiting)">
      <formula>NOT(ISERROR(SEARCH("Dn(waiting)",C839)))</formula>
    </cfRule>
  </conditionalFormatting>
  <conditionalFormatting sqref="I700:I703">
    <cfRule type="containsBlanks" dxfId="5795" priority="5713">
      <formula>LEN(TRIM(I700))=0</formula>
    </cfRule>
    <cfRule type="containsText" dxfId="5794" priority="5714" operator="containsText" text="Operational">
      <formula>NOT(ISERROR(SEARCH("Operational",I700)))</formula>
    </cfRule>
    <cfRule type="containsText" dxfId="5793" priority="5715" operator="containsText" text="Dn(service)">
      <formula>NOT(ISERROR(SEARCH("Dn(service)",I700)))</formula>
    </cfRule>
    <cfRule type="containsText" dxfId="5792" priority="5716" operator="containsText" text="Dn(waiting)">
      <formula>NOT(ISERROR(SEARCH("Dn(waiting)",I700)))</formula>
    </cfRule>
  </conditionalFormatting>
  <conditionalFormatting sqref="D683:D703">
    <cfRule type="containsBlanks" dxfId="5791" priority="5705">
      <formula>LEN(TRIM(D683))=0</formula>
    </cfRule>
    <cfRule type="containsText" dxfId="5790" priority="5706" operator="containsText" text="Operational">
      <formula>NOT(ISERROR(SEARCH("Operational",D683)))</formula>
    </cfRule>
    <cfRule type="containsText" dxfId="5789" priority="5707" operator="containsText" text="Dn(service)">
      <formula>NOT(ISERROR(SEARCH("Dn(service)",D683)))</formula>
    </cfRule>
    <cfRule type="containsText" dxfId="5788" priority="5708" operator="containsText" text="Dn(waiting)">
      <formula>NOT(ISERROR(SEARCH("Dn(waiting)",D683)))</formula>
    </cfRule>
  </conditionalFormatting>
  <conditionalFormatting sqref="H684">
    <cfRule type="containsBlanks" dxfId="5787" priority="5693">
      <formula>LEN(TRIM(H684))=0</formula>
    </cfRule>
    <cfRule type="containsText" dxfId="5786" priority="5694" operator="containsText" text="Operational">
      <formula>NOT(ISERROR(SEARCH("Operational",H684)))</formula>
    </cfRule>
    <cfRule type="containsText" dxfId="5785" priority="5695" operator="containsText" text="Dn(service)">
      <formula>NOT(ISERROR(SEARCH("Dn(service)",H684)))</formula>
    </cfRule>
    <cfRule type="containsText" dxfId="5784" priority="5696" operator="containsText" text="Dn(waiting)">
      <formula>NOT(ISERROR(SEARCH("Dn(waiting)",H684)))</formula>
    </cfRule>
  </conditionalFormatting>
  <conditionalFormatting sqref="C692:C711">
    <cfRule type="containsBlanks" dxfId="5783" priority="5677">
      <formula>LEN(TRIM(C692))=0</formula>
    </cfRule>
    <cfRule type="containsText" dxfId="5782" priority="5678" operator="containsText" text="Operational">
      <formula>NOT(ISERROR(SEARCH("Operational",C692)))</formula>
    </cfRule>
    <cfRule type="containsText" dxfId="5781" priority="5679" operator="containsText" text="Dn(service)">
      <formula>NOT(ISERROR(SEARCH("Dn(service)",C692)))</formula>
    </cfRule>
    <cfRule type="containsText" dxfId="5780" priority="5680" operator="containsText" text="Dn(waiting)">
      <formula>NOT(ISERROR(SEARCH("Dn(waiting)",C692)))</formula>
    </cfRule>
  </conditionalFormatting>
  <conditionalFormatting sqref="D673">
    <cfRule type="containsBlanks" dxfId="5779" priority="5797">
      <formula>LEN(TRIM(D673))=0</formula>
    </cfRule>
    <cfRule type="containsText" dxfId="5778" priority="5798" operator="containsText" text="Operational">
      <formula>NOT(ISERROR(SEARCH("Operational",D673)))</formula>
    </cfRule>
    <cfRule type="containsText" dxfId="5777" priority="5799" operator="containsText" text="Dn(service)">
      <formula>NOT(ISERROR(SEARCH("Dn(service)",D673)))</formula>
    </cfRule>
    <cfRule type="containsText" dxfId="5776" priority="5800" operator="containsText" text="Dn(waiting)">
      <formula>NOT(ISERROR(SEARCH("Dn(waiting)",D673)))</formula>
    </cfRule>
  </conditionalFormatting>
  <conditionalFormatting sqref="D674">
    <cfRule type="containsBlanks" dxfId="5775" priority="5793">
      <formula>LEN(TRIM(D674))=0</formula>
    </cfRule>
    <cfRule type="containsText" dxfId="5774" priority="5794" operator="containsText" text="Operational">
      <formula>NOT(ISERROR(SEARCH("Operational",D674)))</formula>
    </cfRule>
    <cfRule type="containsText" dxfId="5773" priority="5795" operator="containsText" text="Dn(service)">
      <formula>NOT(ISERROR(SEARCH("Dn(service)",D674)))</formula>
    </cfRule>
    <cfRule type="containsText" dxfId="5772" priority="5796" operator="containsText" text="Dn(waiting)">
      <formula>NOT(ISERROR(SEARCH("Dn(waiting)",D674)))</formula>
    </cfRule>
  </conditionalFormatting>
  <conditionalFormatting sqref="D675">
    <cfRule type="containsBlanks" dxfId="5771" priority="5789">
      <formula>LEN(TRIM(D675))=0</formula>
    </cfRule>
    <cfRule type="containsText" dxfId="5770" priority="5790" operator="containsText" text="Operational">
      <formula>NOT(ISERROR(SEARCH("Operational",D675)))</formula>
    </cfRule>
    <cfRule type="containsText" dxfId="5769" priority="5791" operator="containsText" text="Dn(service)">
      <formula>NOT(ISERROR(SEARCH("Dn(service)",D675)))</formula>
    </cfRule>
    <cfRule type="containsText" dxfId="5768" priority="5792" operator="containsText" text="Dn(waiting)">
      <formula>NOT(ISERROR(SEARCH("Dn(waiting)",D675)))</formula>
    </cfRule>
  </conditionalFormatting>
  <conditionalFormatting sqref="D676">
    <cfRule type="containsBlanks" dxfId="5767" priority="5785">
      <formula>LEN(TRIM(D676))=0</formula>
    </cfRule>
    <cfRule type="containsText" dxfId="5766" priority="5786" operator="containsText" text="Operational">
      <formula>NOT(ISERROR(SEARCH("Operational",D676)))</formula>
    </cfRule>
    <cfRule type="containsText" dxfId="5765" priority="5787" operator="containsText" text="Dn(service)">
      <formula>NOT(ISERROR(SEARCH("Dn(service)",D676)))</formula>
    </cfRule>
    <cfRule type="containsText" dxfId="5764" priority="5788" operator="containsText" text="Dn(waiting)">
      <formula>NOT(ISERROR(SEARCH("Dn(waiting)",D676)))</formula>
    </cfRule>
  </conditionalFormatting>
  <conditionalFormatting sqref="D677">
    <cfRule type="containsBlanks" dxfId="5763" priority="5781">
      <formula>LEN(TRIM(D677))=0</formula>
    </cfRule>
    <cfRule type="containsText" dxfId="5762" priority="5782" operator="containsText" text="Operational">
      <formula>NOT(ISERROR(SEARCH("Operational",D677)))</formula>
    </cfRule>
    <cfRule type="containsText" dxfId="5761" priority="5783" operator="containsText" text="Dn(service)">
      <formula>NOT(ISERROR(SEARCH("Dn(service)",D677)))</formula>
    </cfRule>
    <cfRule type="containsText" dxfId="5760" priority="5784" operator="containsText" text="Dn(waiting)">
      <formula>NOT(ISERROR(SEARCH("Dn(waiting)",D677)))</formula>
    </cfRule>
  </conditionalFormatting>
  <conditionalFormatting sqref="H674:H676">
    <cfRule type="containsBlanks" dxfId="5759" priority="5777">
      <formula>LEN(TRIM(H674))=0</formula>
    </cfRule>
    <cfRule type="containsText" dxfId="5758" priority="5778" operator="containsText" text="Operational">
      <formula>NOT(ISERROR(SEARCH("Operational",H674)))</formula>
    </cfRule>
    <cfRule type="containsText" dxfId="5757" priority="5779" operator="containsText" text="Dn(service)">
      <formula>NOT(ISERROR(SEARCH("Dn(service)",H674)))</formula>
    </cfRule>
    <cfRule type="containsText" dxfId="5756" priority="5780" operator="containsText" text="Dn(waiting)">
      <formula>NOT(ISERROR(SEARCH("Dn(waiting)",H674)))</formula>
    </cfRule>
  </conditionalFormatting>
  <conditionalFormatting sqref="H677:H680">
    <cfRule type="containsBlanks" dxfId="5755" priority="5773">
      <formula>LEN(TRIM(H677))=0</formula>
    </cfRule>
    <cfRule type="containsText" dxfId="5754" priority="5774" operator="containsText" text="Operational">
      <formula>NOT(ISERROR(SEARCH("Operational",H677)))</formula>
    </cfRule>
    <cfRule type="containsText" dxfId="5753" priority="5775" operator="containsText" text="Dn(service)">
      <formula>NOT(ISERROR(SEARCH("Dn(service)",H677)))</formula>
    </cfRule>
    <cfRule type="containsText" dxfId="5752" priority="5776" operator="containsText" text="Dn(waiting)">
      <formula>NOT(ISERROR(SEARCH("Dn(waiting)",H677)))</formula>
    </cfRule>
  </conditionalFormatting>
  <conditionalFormatting sqref="H681">
    <cfRule type="containsBlanks" dxfId="5751" priority="5769">
      <formula>LEN(TRIM(H681))=0</formula>
    </cfRule>
    <cfRule type="containsText" dxfId="5750" priority="5770" operator="containsText" text="Operational">
      <formula>NOT(ISERROR(SEARCH("Operational",H681)))</formula>
    </cfRule>
    <cfRule type="containsText" dxfId="5749" priority="5771" operator="containsText" text="Dn(service)">
      <formula>NOT(ISERROR(SEARCH("Dn(service)",H681)))</formula>
    </cfRule>
    <cfRule type="containsText" dxfId="5748" priority="5772" operator="containsText" text="Dn(waiting)">
      <formula>NOT(ISERROR(SEARCH("Dn(waiting)",H681)))</formula>
    </cfRule>
  </conditionalFormatting>
  <conditionalFormatting sqref="C676:C680">
    <cfRule type="containsBlanks" dxfId="5747" priority="5765">
      <formula>LEN(TRIM(C676))=0</formula>
    </cfRule>
    <cfRule type="containsText" dxfId="5746" priority="5766" operator="containsText" text="Operational">
      <formula>NOT(ISERROR(SEARCH("Operational",C676)))</formula>
    </cfRule>
    <cfRule type="containsText" dxfId="5745" priority="5767" operator="containsText" text="Dn(service)">
      <formula>NOT(ISERROR(SEARCH("Dn(service)",C676)))</formula>
    </cfRule>
    <cfRule type="containsText" dxfId="5744" priority="5768" operator="containsText" text="Dn(waiting)">
      <formula>NOT(ISERROR(SEARCH("Dn(waiting)",C676)))</formula>
    </cfRule>
  </conditionalFormatting>
  <conditionalFormatting sqref="C681:C684">
    <cfRule type="containsBlanks" dxfId="5743" priority="5761">
      <formula>LEN(TRIM(C681))=0</formula>
    </cfRule>
    <cfRule type="containsText" dxfId="5742" priority="5762" operator="containsText" text="Operational">
      <formula>NOT(ISERROR(SEARCH("Operational",C681)))</formula>
    </cfRule>
    <cfRule type="containsText" dxfId="5741" priority="5763" operator="containsText" text="Dn(service)">
      <formula>NOT(ISERROR(SEARCH("Dn(service)",C681)))</formula>
    </cfRule>
    <cfRule type="containsText" dxfId="5740" priority="5764" operator="containsText" text="Dn(waiting)">
      <formula>NOT(ISERROR(SEARCH("Dn(waiting)",C681)))</formula>
    </cfRule>
  </conditionalFormatting>
  <conditionalFormatting sqref="C685">
    <cfRule type="containsBlanks" dxfId="5739" priority="5757">
      <formula>LEN(TRIM(C685))=0</formula>
    </cfRule>
    <cfRule type="containsText" dxfId="5738" priority="5758" operator="containsText" text="Operational">
      <formula>NOT(ISERROR(SEARCH("Operational",C685)))</formula>
    </cfRule>
    <cfRule type="containsText" dxfId="5737" priority="5759" operator="containsText" text="Dn(service)">
      <formula>NOT(ISERROR(SEARCH("Dn(service)",C685)))</formula>
    </cfRule>
    <cfRule type="containsText" dxfId="5736" priority="5760" operator="containsText" text="Dn(waiting)">
      <formula>NOT(ISERROR(SEARCH("Dn(waiting)",C685)))</formula>
    </cfRule>
  </conditionalFormatting>
  <conditionalFormatting sqref="F678:F684">
    <cfRule type="containsBlanks" dxfId="5735" priority="5753">
      <formula>LEN(TRIM(F678))=0</formula>
    </cfRule>
    <cfRule type="containsText" dxfId="5734" priority="5754" operator="containsText" text="Operational">
      <formula>NOT(ISERROR(SEARCH("Operational",F678)))</formula>
    </cfRule>
    <cfRule type="containsText" dxfId="5733" priority="5755" operator="containsText" text="Dn(service)">
      <formula>NOT(ISERROR(SEARCH("Dn(service)",F678)))</formula>
    </cfRule>
    <cfRule type="containsText" dxfId="5732" priority="5756" operator="containsText" text="Dn(waiting)">
      <formula>NOT(ISERROR(SEARCH("Dn(waiting)",F678)))</formula>
    </cfRule>
  </conditionalFormatting>
  <conditionalFormatting sqref="F685:F689">
    <cfRule type="containsBlanks" dxfId="5731" priority="5749">
      <formula>LEN(TRIM(F685))=0</formula>
    </cfRule>
    <cfRule type="containsText" dxfId="5730" priority="5750" operator="containsText" text="Operational">
      <formula>NOT(ISERROR(SEARCH("Operational",F685)))</formula>
    </cfRule>
    <cfRule type="containsText" dxfId="5729" priority="5751" operator="containsText" text="Dn(service)">
      <formula>NOT(ISERROR(SEARCH("Dn(service)",F685)))</formula>
    </cfRule>
    <cfRule type="containsText" dxfId="5728" priority="5752" operator="containsText" text="Dn(waiting)">
      <formula>NOT(ISERROR(SEARCH("Dn(waiting)",F685)))</formula>
    </cfRule>
  </conditionalFormatting>
  <conditionalFormatting sqref="F690">
    <cfRule type="containsBlanks" dxfId="5727" priority="5745">
      <formula>LEN(TRIM(F690))=0</formula>
    </cfRule>
    <cfRule type="containsText" dxfId="5726" priority="5746" operator="containsText" text="Operational">
      <formula>NOT(ISERROR(SEARCH("Operational",F690)))</formula>
    </cfRule>
    <cfRule type="containsText" dxfId="5725" priority="5747" operator="containsText" text="Dn(service)">
      <formula>NOT(ISERROR(SEARCH("Dn(service)",F690)))</formula>
    </cfRule>
    <cfRule type="containsText" dxfId="5724" priority="5748" operator="containsText" text="Dn(waiting)">
      <formula>NOT(ISERROR(SEARCH("Dn(waiting)",F690)))</formula>
    </cfRule>
  </conditionalFormatting>
  <conditionalFormatting sqref="G679:G689">
    <cfRule type="containsBlanks" dxfId="5723" priority="5741">
      <formula>LEN(TRIM(G679))=0</formula>
    </cfRule>
    <cfRule type="containsText" dxfId="5722" priority="5742" operator="containsText" text="Operational">
      <formula>NOT(ISERROR(SEARCH("Operational",G679)))</formula>
    </cfRule>
    <cfRule type="containsText" dxfId="5721" priority="5743" operator="containsText" text="Dn(service)">
      <formula>NOT(ISERROR(SEARCH("Dn(service)",G679)))</formula>
    </cfRule>
    <cfRule type="containsText" dxfId="5720" priority="5744" operator="containsText" text="Dn(waiting)">
      <formula>NOT(ISERROR(SEARCH("Dn(waiting)",G679)))</formula>
    </cfRule>
  </conditionalFormatting>
  <conditionalFormatting sqref="G690:G694">
    <cfRule type="containsBlanks" dxfId="5719" priority="5737">
      <formula>LEN(TRIM(G690))=0</formula>
    </cfRule>
    <cfRule type="containsText" dxfId="5718" priority="5738" operator="containsText" text="Operational">
      <formula>NOT(ISERROR(SEARCH("Operational",G690)))</formula>
    </cfRule>
    <cfRule type="containsText" dxfId="5717" priority="5739" operator="containsText" text="Dn(service)">
      <formula>NOT(ISERROR(SEARCH("Dn(service)",G690)))</formula>
    </cfRule>
    <cfRule type="containsText" dxfId="5716" priority="5740" operator="containsText" text="Dn(waiting)">
      <formula>NOT(ISERROR(SEARCH("Dn(waiting)",G690)))</formula>
    </cfRule>
  </conditionalFormatting>
  <conditionalFormatting sqref="G695">
    <cfRule type="containsBlanks" dxfId="5715" priority="5733">
      <formula>LEN(TRIM(G695))=0</formula>
    </cfRule>
    <cfRule type="containsText" dxfId="5714" priority="5734" operator="containsText" text="Operational">
      <formula>NOT(ISERROR(SEARCH("Operational",G695)))</formula>
    </cfRule>
    <cfRule type="containsText" dxfId="5713" priority="5735" operator="containsText" text="Dn(service)">
      <formula>NOT(ISERROR(SEARCH("Dn(service)",G695)))</formula>
    </cfRule>
    <cfRule type="containsText" dxfId="5712" priority="5736" operator="containsText" text="Dn(waiting)">
      <formula>NOT(ISERROR(SEARCH("Dn(waiting)",G695)))</formula>
    </cfRule>
  </conditionalFormatting>
  <conditionalFormatting sqref="E680:E694">
    <cfRule type="containsBlanks" dxfId="5711" priority="5729">
      <formula>LEN(TRIM(E680))=0</formula>
    </cfRule>
    <cfRule type="containsText" dxfId="5710" priority="5730" operator="containsText" text="Operational">
      <formula>NOT(ISERROR(SEARCH("Operational",E680)))</formula>
    </cfRule>
    <cfRule type="containsText" dxfId="5709" priority="5731" operator="containsText" text="Dn(service)">
      <formula>NOT(ISERROR(SEARCH("Dn(service)",E680)))</formula>
    </cfRule>
    <cfRule type="containsText" dxfId="5708" priority="5732" operator="containsText" text="Dn(waiting)">
      <formula>NOT(ISERROR(SEARCH("Dn(waiting)",E680)))</formula>
    </cfRule>
  </conditionalFormatting>
  <conditionalFormatting sqref="E695:E699">
    <cfRule type="containsBlanks" dxfId="5707" priority="5725">
      <formula>LEN(TRIM(E695))=0</formula>
    </cfRule>
    <cfRule type="containsText" dxfId="5706" priority="5726" operator="containsText" text="Operational">
      <formula>NOT(ISERROR(SEARCH("Operational",E695)))</formula>
    </cfRule>
    <cfRule type="containsText" dxfId="5705" priority="5727" operator="containsText" text="Dn(service)">
      <formula>NOT(ISERROR(SEARCH("Dn(service)",E695)))</formula>
    </cfRule>
    <cfRule type="containsText" dxfId="5704" priority="5728" operator="containsText" text="Dn(waiting)">
      <formula>NOT(ISERROR(SEARCH("Dn(waiting)",E695)))</formula>
    </cfRule>
  </conditionalFormatting>
  <conditionalFormatting sqref="E700">
    <cfRule type="containsBlanks" dxfId="5703" priority="5721">
      <formula>LEN(TRIM(E700))=0</formula>
    </cfRule>
    <cfRule type="containsText" dxfId="5702" priority="5722" operator="containsText" text="Operational">
      <formula>NOT(ISERROR(SEARCH("Operational",E700)))</formula>
    </cfRule>
    <cfRule type="containsText" dxfId="5701" priority="5723" operator="containsText" text="Dn(service)">
      <formula>NOT(ISERROR(SEARCH("Dn(service)",E700)))</formula>
    </cfRule>
    <cfRule type="containsText" dxfId="5700" priority="5724" operator="containsText" text="Dn(waiting)">
      <formula>NOT(ISERROR(SEARCH("Dn(waiting)",E700)))</formula>
    </cfRule>
  </conditionalFormatting>
  <conditionalFormatting sqref="I681:I699">
    <cfRule type="containsBlanks" dxfId="5699" priority="5717">
      <formula>LEN(TRIM(I681))=0</formula>
    </cfRule>
    <cfRule type="containsText" dxfId="5698" priority="5718" operator="containsText" text="Operational">
      <formula>NOT(ISERROR(SEARCH("Operational",I681)))</formula>
    </cfRule>
    <cfRule type="containsText" dxfId="5697" priority="5719" operator="containsText" text="Dn(service)">
      <formula>NOT(ISERROR(SEARCH("Dn(service)",I681)))</formula>
    </cfRule>
    <cfRule type="containsText" dxfId="5696" priority="5720" operator="containsText" text="Dn(waiting)">
      <formula>NOT(ISERROR(SEARCH("Dn(waiting)",I681)))</formula>
    </cfRule>
  </conditionalFormatting>
  <conditionalFormatting sqref="I704">
    <cfRule type="containsBlanks" dxfId="5695" priority="5709">
      <formula>LEN(TRIM(I704))=0</formula>
    </cfRule>
    <cfRule type="containsText" dxfId="5694" priority="5710" operator="containsText" text="Operational">
      <formula>NOT(ISERROR(SEARCH("Operational",I704)))</formula>
    </cfRule>
    <cfRule type="containsText" dxfId="5693" priority="5711" operator="containsText" text="Dn(service)">
      <formula>NOT(ISERROR(SEARCH("Dn(service)",I704)))</formula>
    </cfRule>
    <cfRule type="containsText" dxfId="5692" priority="5712" operator="containsText" text="Dn(waiting)">
      <formula>NOT(ISERROR(SEARCH("Dn(waiting)",I704)))</formula>
    </cfRule>
  </conditionalFormatting>
  <conditionalFormatting sqref="D704:D707">
    <cfRule type="containsBlanks" dxfId="5691" priority="5701">
      <formula>LEN(TRIM(D704))=0</formula>
    </cfRule>
    <cfRule type="containsText" dxfId="5690" priority="5702" operator="containsText" text="Operational">
      <formula>NOT(ISERROR(SEARCH("Operational",D704)))</formula>
    </cfRule>
    <cfRule type="containsText" dxfId="5689" priority="5703" operator="containsText" text="Dn(service)">
      <formula>NOT(ISERROR(SEARCH("Dn(service)",D704)))</formula>
    </cfRule>
    <cfRule type="containsText" dxfId="5688" priority="5704" operator="containsText" text="Dn(waiting)">
      <formula>NOT(ISERROR(SEARCH("Dn(waiting)",D704)))</formula>
    </cfRule>
  </conditionalFormatting>
  <conditionalFormatting sqref="D708">
    <cfRule type="containsBlanks" dxfId="5687" priority="5697">
      <formula>LEN(TRIM(D708))=0</formula>
    </cfRule>
    <cfRule type="containsText" dxfId="5686" priority="5698" operator="containsText" text="Operational">
      <formula>NOT(ISERROR(SEARCH("Operational",D708)))</formula>
    </cfRule>
    <cfRule type="containsText" dxfId="5685" priority="5699" operator="containsText" text="Dn(service)">
      <formula>NOT(ISERROR(SEARCH("Dn(service)",D708)))</formula>
    </cfRule>
    <cfRule type="containsText" dxfId="5684" priority="5700" operator="containsText" text="Dn(waiting)">
      <formula>NOT(ISERROR(SEARCH("Dn(waiting)",D708)))</formula>
    </cfRule>
  </conditionalFormatting>
  <conditionalFormatting sqref="H685:H707">
    <cfRule type="containsBlanks" dxfId="5683" priority="5689">
      <formula>LEN(TRIM(H685))=0</formula>
    </cfRule>
    <cfRule type="containsText" dxfId="5682" priority="5690" operator="containsText" text="Operational">
      <formula>NOT(ISERROR(SEARCH("Operational",H685)))</formula>
    </cfRule>
    <cfRule type="containsText" dxfId="5681" priority="5691" operator="containsText" text="Dn(service)">
      <formula>NOT(ISERROR(SEARCH("Dn(service)",H685)))</formula>
    </cfRule>
    <cfRule type="containsText" dxfId="5680" priority="5692" operator="containsText" text="Dn(waiting)">
      <formula>NOT(ISERROR(SEARCH("Dn(waiting)",H685)))</formula>
    </cfRule>
  </conditionalFormatting>
  <conditionalFormatting sqref="H708:H711">
    <cfRule type="containsBlanks" dxfId="5679" priority="5685">
      <formula>LEN(TRIM(H708))=0</formula>
    </cfRule>
    <cfRule type="containsText" dxfId="5678" priority="5686" operator="containsText" text="Operational">
      <formula>NOT(ISERROR(SEARCH("Operational",H708)))</formula>
    </cfRule>
    <cfRule type="containsText" dxfId="5677" priority="5687" operator="containsText" text="Dn(service)">
      <formula>NOT(ISERROR(SEARCH("Dn(service)",H708)))</formula>
    </cfRule>
    <cfRule type="containsText" dxfId="5676" priority="5688" operator="containsText" text="Dn(waiting)">
      <formula>NOT(ISERROR(SEARCH("Dn(waiting)",H708)))</formula>
    </cfRule>
  </conditionalFormatting>
  <conditionalFormatting sqref="H712">
    <cfRule type="containsBlanks" dxfId="5675" priority="5681">
      <formula>LEN(TRIM(H712))=0</formula>
    </cfRule>
    <cfRule type="containsText" dxfId="5674" priority="5682" operator="containsText" text="Operational">
      <formula>NOT(ISERROR(SEARCH("Operational",H712)))</formula>
    </cfRule>
    <cfRule type="containsText" dxfId="5673" priority="5683" operator="containsText" text="Dn(service)">
      <formula>NOT(ISERROR(SEARCH("Dn(service)",H712)))</formula>
    </cfRule>
    <cfRule type="containsText" dxfId="5672" priority="5684" operator="containsText" text="Dn(waiting)">
      <formula>NOT(ISERROR(SEARCH("Dn(waiting)",H712)))</formula>
    </cfRule>
  </conditionalFormatting>
  <conditionalFormatting sqref="C712:C716">
    <cfRule type="containsBlanks" dxfId="5671" priority="5673">
      <formula>LEN(TRIM(C712))=0</formula>
    </cfRule>
    <cfRule type="containsText" dxfId="5670" priority="5674" operator="containsText" text="Operational">
      <formula>NOT(ISERROR(SEARCH("Operational",C712)))</formula>
    </cfRule>
    <cfRule type="containsText" dxfId="5669" priority="5675" operator="containsText" text="Dn(service)">
      <formula>NOT(ISERROR(SEARCH("Dn(service)",C712)))</formula>
    </cfRule>
    <cfRule type="containsText" dxfId="5668" priority="5676" operator="containsText" text="Dn(waiting)">
      <formula>NOT(ISERROR(SEARCH("Dn(waiting)",C712)))</formula>
    </cfRule>
  </conditionalFormatting>
  <conditionalFormatting sqref="C717">
    <cfRule type="containsBlanks" dxfId="5667" priority="5669">
      <formula>LEN(TRIM(C717))=0</formula>
    </cfRule>
    <cfRule type="containsText" dxfId="5666" priority="5670" operator="containsText" text="Operational">
      <formula>NOT(ISERROR(SEARCH("Operational",C717)))</formula>
    </cfRule>
    <cfRule type="containsText" dxfId="5665" priority="5671" operator="containsText" text="Dn(service)">
      <formula>NOT(ISERROR(SEARCH("Dn(service)",C717)))</formula>
    </cfRule>
    <cfRule type="containsText" dxfId="5664" priority="5672" operator="containsText" text="Dn(waiting)">
      <formula>NOT(ISERROR(SEARCH("Dn(waiting)",C717)))</formula>
    </cfRule>
  </conditionalFormatting>
  <conditionalFormatting sqref="F717:F720">
    <cfRule type="containsBlanks" dxfId="5663" priority="5665">
      <formula>LEN(TRIM(F717))=0</formula>
    </cfRule>
    <cfRule type="containsText" dxfId="5662" priority="5666" operator="containsText" text="Operational">
      <formula>NOT(ISERROR(SEARCH("Operational",F717)))</formula>
    </cfRule>
    <cfRule type="containsText" dxfId="5661" priority="5667" operator="containsText" text="Dn(service)">
      <formula>NOT(ISERROR(SEARCH("Dn(service)",F717)))</formula>
    </cfRule>
    <cfRule type="containsText" dxfId="5660" priority="5668" operator="containsText" text="Dn(waiting)">
      <formula>NOT(ISERROR(SEARCH("Dn(waiting)",F717)))</formula>
    </cfRule>
  </conditionalFormatting>
  <conditionalFormatting sqref="G706:G720">
    <cfRule type="containsBlanks" dxfId="5659" priority="5657">
      <formula>LEN(TRIM(G706))=0</formula>
    </cfRule>
    <cfRule type="containsText" dxfId="5658" priority="5658" operator="containsText" text="Operational">
      <formula>NOT(ISERROR(SEARCH("Operational",G706)))</formula>
    </cfRule>
    <cfRule type="containsText" dxfId="5657" priority="5659" operator="containsText" text="Dn(service)">
      <formula>NOT(ISERROR(SEARCH("Dn(service)",G706)))</formula>
    </cfRule>
    <cfRule type="containsText" dxfId="5656" priority="5660" operator="containsText" text="Dn(waiting)">
      <formula>NOT(ISERROR(SEARCH("Dn(waiting)",G706)))</formula>
    </cfRule>
  </conditionalFormatting>
  <conditionalFormatting sqref="F715">
    <cfRule type="containsBlanks" dxfId="5655" priority="5653">
      <formula>LEN(TRIM(F715))=0</formula>
    </cfRule>
    <cfRule type="containsText" dxfId="5654" priority="5654" operator="containsText" text="Operational">
      <formula>NOT(ISERROR(SEARCH("Operational",F715)))</formula>
    </cfRule>
    <cfRule type="containsText" dxfId="5653" priority="5655" operator="containsText" text="Dn(service)">
      <formula>NOT(ISERROR(SEARCH("Dn(service)",F715)))</formula>
    </cfRule>
    <cfRule type="containsText" dxfId="5652" priority="5656" operator="containsText" text="Dn(waiting)">
      <formula>NOT(ISERROR(SEARCH("Dn(waiting)",F715)))</formula>
    </cfRule>
  </conditionalFormatting>
  <conditionalFormatting sqref="G721:G725">
    <cfRule type="containsBlanks" dxfId="5651" priority="5649">
      <formula>LEN(TRIM(G721))=0</formula>
    </cfRule>
    <cfRule type="containsText" dxfId="5650" priority="5650" operator="containsText" text="Operational">
      <formula>NOT(ISERROR(SEARCH("Operational",G721)))</formula>
    </cfRule>
    <cfRule type="containsText" dxfId="5649" priority="5651" operator="containsText" text="Dn(service)">
      <formula>NOT(ISERROR(SEARCH("Dn(service)",G721)))</formula>
    </cfRule>
    <cfRule type="containsText" dxfId="5648" priority="5652" operator="containsText" text="Dn(waiting)">
      <formula>NOT(ISERROR(SEARCH("Dn(waiting)",G721)))</formula>
    </cfRule>
  </conditionalFormatting>
  <conditionalFormatting sqref="E710:E725">
    <cfRule type="containsBlanks" dxfId="5647" priority="5645">
      <formula>LEN(TRIM(E710))=0</formula>
    </cfRule>
    <cfRule type="containsText" dxfId="5646" priority="5646" operator="containsText" text="Operational">
      <formula>NOT(ISERROR(SEARCH("Operational",E710)))</formula>
    </cfRule>
    <cfRule type="containsText" dxfId="5645" priority="5647" operator="containsText" text="Dn(service)">
      <formula>NOT(ISERROR(SEARCH("Dn(service)",E710)))</formula>
    </cfRule>
    <cfRule type="containsText" dxfId="5644" priority="5648" operator="containsText" text="Dn(waiting)">
      <formula>NOT(ISERROR(SEARCH("Dn(waiting)",E710)))</formula>
    </cfRule>
  </conditionalFormatting>
  <conditionalFormatting sqref="E726:E729">
    <cfRule type="containsBlanks" dxfId="5643" priority="5641">
      <formula>LEN(TRIM(E726))=0</formula>
    </cfRule>
    <cfRule type="containsText" dxfId="5642" priority="5642" operator="containsText" text="Operational">
      <formula>NOT(ISERROR(SEARCH("Operational",E726)))</formula>
    </cfRule>
    <cfRule type="containsText" dxfId="5641" priority="5643" operator="containsText" text="Dn(service)">
      <formula>NOT(ISERROR(SEARCH("Dn(service)",E726)))</formula>
    </cfRule>
    <cfRule type="containsText" dxfId="5640" priority="5644" operator="containsText" text="Dn(waiting)">
      <formula>NOT(ISERROR(SEARCH("Dn(waiting)",E726)))</formula>
    </cfRule>
  </conditionalFormatting>
  <conditionalFormatting sqref="E812">
    <cfRule type="containsBlanks" dxfId="5639" priority="5313">
      <formula>LEN(TRIM(E812))=0</formula>
    </cfRule>
    <cfRule type="containsText" dxfId="5638" priority="5314" operator="containsText" text="Operational">
      <formula>NOT(ISERROR(SEARCH("Operational",E812)))</formula>
    </cfRule>
    <cfRule type="containsText" dxfId="5637" priority="5315" operator="containsText" text="Dn(service)">
      <formula>NOT(ISERROR(SEARCH("Dn(service)",E812)))</formula>
    </cfRule>
    <cfRule type="containsText" dxfId="5636" priority="5316" operator="containsText" text="Dn(waiting)">
      <formula>NOT(ISERROR(SEARCH("Dn(waiting)",E812)))</formula>
    </cfRule>
  </conditionalFormatting>
  <conditionalFormatting sqref="I717:I729">
    <cfRule type="containsBlanks" dxfId="5635" priority="5637">
      <formula>LEN(TRIM(I717))=0</formula>
    </cfRule>
    <cfRule type="containsText" dxfId="5634" priority="5638" operator="containsText" text="Operational">
      <formula>NOT(ISERROR(SEARCH("Operational",I717)))</formula>
    </cfRule>
    <cfRule type="containsText" dxfId="5633" priority="5639" operator="containsText" text="Dn(service)">
      <formula>NOT(ISERROR(SEARCH("Dn(service)",I717)))</formula>
    </cfRule>
    <cfRule type="containsText" dxfId="5632" priority="5640" operator="containsText" text="Dn(waiting)">
      <formula>NOT(ISERROR(SEARCH("Dn(waiting)",I717)))</formula>
    </cfRule>
  </conditionalFormatting>
  <conditionalFormatting sqref="I730:I733">
    <cfRule type="containsBlanks" dxfId="5631" priority="5633">
      <formula>LEN(TRIM(I730))=0</formula>
    </cfRule>
    <cfRule type="containsText" dxfId="5630" priority="5634" operator="containsText" text="Operational">
      <formula>NOT(ISERROR(SEARCH("Operational",I730)))</formula>
    </cfRule>
    <cfRule type="containsText" dxfId="5629" priority="5635" operator="containsText" text="Dn(service)">
      <formula>NOT(ISERROR(SEARCH("Dn(service)",I730)))</formula>
    </cfRule>
    <cfRule type="containsText" dxfId="5628" priority="5636" operator="containsText" text="Dn(waiting)">
      <formula>NOT(ISERROR(SEARCH("Dn(waiting)",I730)))</formula>
    </cfRule>
  </conditionalFormatting>
  <conditionalFormatting sqref="G726">
    <cfRule type="containsBlanks" dxfId="5627" priority="5629">
      <formula>LEN(TRIM(G726))=0</formula>
    </cfRule>
    <cfRule type="containsText" dxfId="5626" priority="5630" operator="containsText" text="Operational">
      <formula>NOT(ISERROR(SEARCH("Operational",G726)))</formula>
    </cfRule>
    <cfRule type="containsText" dxfId="5625" priority="5631" operator="containsText" text="Dn(service)">
      <formula>NOT(ISERROR(SEARCH("Dn(service)",G726)))</formula>
    </cfRule>
    <cfRule type="containsText" dxfId="5624" priority="5632" operator="containsText" text="Dn(waiting)">
      <formula>NOT(ISERROR(SEARCH("Dn(waiting)",G726)))</formula>
    </cfRule>
  </conditionalFormatting>
  <conditionalFormatting sqref="I734">
    <cfRule type="containsBlanks" dxfId="5623" priority="5625">
      <formula>LEN(TRIM(I734))=0</formula>
    </cfRule>
    <cfRule type="containsText" dxfId="5622" priority="5626" operator="containsText" text="Operational">
      <formula>NOT(ISERROR(SEARCH("Operational",I734)))</formula>
    </cfRule>
    <cfRule type="containsText" dxfId="5621" priority="5627" operator="containsText" text="Dn(service)">
      <formula>NOT(ISERROR(SEARCH("Dn(service)",I734)))</formula>
    </cfRule>
    <cfRule type="containsText" dxfId="5620" priority="5628" operator="containsText" text="Dn(waiting)">
      <formula>NOT(ISERROR(SEARCH("Dn(waiting)",I734)))</formula>
    </cfRule>
  </conditionalFormatting>
  <conditionalFormatting sqref="D720:D733">
    <cfRule type="containsBlanks" dxfId="5619" priority="5621">
      <formula>LEN(TRIM(D720))=0</formula>
    </cfRule>
    <cfRule type="containsText" dxfId="5618" priority="5622" operator="containsText" text="Operational">
      <formula>NOT(ISERROR(SEARCH("Operational",D720)))</formula>
    </cfRule>
    <cfRule type="containsText" dxfId="5617" priority="5623" operator="containsText" text="Dn(service)">
      <formula>NOT(ISERROR(SEARCH("Dn(service)",D720)))</formula>
    </cfRule>
    <cfRule type="containsText" dxfId="5616" priority="5624" operator="containsText" text="Dn(waiting)">
      <formula>NOT(ISERROR(SEARCH("Dn(waiting)",D720)))</formula>
    </cfRule>
  </conditionalFormatting>
  <conditionalFormatting sqref="D734:D737">
    <cfRule type="containsBlanks" dxfId="5615" priority="5617">
      <formula>LEN(TRIM(D734))=0</formula>
    </cfRule>
    <cfRule type="containsText" dxfId="5614" priority="5618" operator="containsText" text="Operational">
      <formula>NOT(ISERROR(SEARCH("Operational",D734)))</formula>
    </cfRule>
    <cfRule type="containsText" dxfId="5613" priority="5619" operator="containsText" text="Dn(service)">
      <formula>NOT(ISERROR(SEARCH("Dn(service)",D734)))</formula>
    </cfRule>
    <cfRule type="containsText" dxfId="5612" priority="5620" operator="containsText" text="Dn(waiting)">
      <formula>NOT(ISERROR(SEARCH("Dn(waiting)",D734)))</formula>
    </cfRule>
  </conditionalFormatting>
  <conditionalFormatting sqref="D738">
    <cfRule type="containsBlanks" dxfId="5611" priority="5613">
      <formula>LEN(TRIM(D738))=0</formula>
    </cfRule>
    <cfRule type="containsText" dxfId="5610" priority="5614" operator="containsText" text="Operational">
      <formula>NOT(ISERROR(SEARCH("Operational",D738)))</formula>
    </cfRule>
    <cfRule type="containsText" dxfId="5609" priority="5615" operator="containsText" text="Dn(service)">
      <formula>NOT(ISERROR(SEARCH("Dn(service)",D738)))</formula>
    </cfRule>
    <cfRule type="containsText" dxfId="5608" priority="5616" operator="containsText" text="Dn(waiting)">
      <formula>NOT(ISERROR(SEARCH("Dn(waiting)",D738)))</formula>
    </cfRule>
  </conditionalFormatting>
  <conditionalFormatting sqref="C730:C741">
    <cfRule type="containsBlanks" dxfId="5607" priority="5609">
      <formula>LEN(TRIM(C730))=0</formula>
    </cfRule>
    <cfRule type="containsText" dxfId="5606" priority="5610" operator="containsText" text="Operational">
      <formula>NOT(ISERROR(SEARCH("Operational",C730)))</formula>
    </cfRule>
    <cfRule type="containsText" dxfId="5605" priority="5611" operator="containsText" text="Dn(service)">
      <formula>NOT(ISERROR(SEARCH("Dn(service)",C730)))</formula>
    </cfRule>
    <cfRule type="containsText" dxfId="5604" priority="5612" operator="containsText" text="Dn(waiting)">
      <formula>NOT(ISERROR(SEARCH("Dn(waiting)",C730)))</formula>
    </cfRule>
  </conditionalFormatting>
  <conditionalFormatting sqref="H722:H737">
    <cfRule type="containsBlanks" dxfId="5603" priority="5605">
      <formula>LEN(TRIM(H722))=0</formula>
    </cfRule>
    <cfRule type="containsText" dxfId="5602" priority="5606" operator="containsText" text="Operational">
      <formula>NOT(ISERROR(SEARCH("Operational",H722)))</formula>
    </cfRule>
    <cfRule type="containsText" dxfId="5601" priority="5607" operator="containsText" text="Dn(service)">
      <formula>NOT(ISERROR(SEARCH("Dn(service)",H722)))</formula>
    </cfRule>
    <cfRule type="containsText" dxfId="5600" priority="5608" operator="containsText" text="Dn(waiting)">
      <formula>NOT(ISERROR(SEARCH("Dn(waiting)",H722)))</formula>
    </cfRule>
  </conditionalFormatting>
  <conditionalFormatting sqref="H738">
    <cfRule type="containsBlanks" dxfId="5599" priority="5601">
      <formula>LEN(TRIM(H738))=0</formula>
    </cfRule>
    <cfRule type="containsText" dxfId="5598" priority="5602" operator="containsText" text="Operational">
      <formula>NOT(ISERROR(SEARCH("Operational",H738)))</formula>
    </cfRule>
    <cfRule type="containsText" dxfId="5597" priority="5603" operator="containsText" text="Dn(service)">
      <formula>NOT(ISERROR(SEARCH("Dn(service)",H738)))</formula>
    </cfRule>
    <cfRule type="containsText" dxfId="5596" priority="5604" operator="containsText" text="Dn(waiting)">
      <formula>NOT(ISERROR(SEARCH("Dn(waiting)",H738)))</formula>
    </cfRule>
  </conditionalFormatting>
  <conditionalFormatting sqref="H739:H741">
    <cfRule type="containsBlanks" dxfId="5595" priority="5597">
      <formula>LEN(TRIM(H739))=0</formula>
    </cfRule>
    <cfRule type="containsText" dxfId="5594" priority="5598" operator="containsText" text="Operational">
      <formula>NOT(ISERROR(SEARCH("Operational",H739)))</formula>
    </cfRule>
    <cfRule type="containsText" dxfId="5593" priority="5599" operator="containsText" text="Dn(service)">
      <formula>NOT(ISERROR(SEARCH("Dn(service)",H739)))</formula>
    </cfRule>
    <cfRule type="containsText" dxfId="5592" priority="5600" operator="containsText" text="Dn(waiting)">
      <formula>NOT(ISERROR(SEARCH("Dn(waiting)",H739)))</formula>
    </cfRule>
  </conditionalFormatting>
  <conditionalFormatting sqref="H742">
    <cfRule type="containsBlanks" dxfId="5591" priority="5593">
      <formula>LEN(TRIM(H742))=0</formula>
    </cfRule>
    <cfRule type="containsText" dxfId="5590" priority="5594" operator="containsText" text="Operational">
      <formula>NOT(ISERROR(SEARCH("Operational",H742)))</formula>
    </cfRule>
    <cfRule type="containsText" dxfId="5589" priority="5595" operator="containsText" text="Dn(service)">
      <formula>NOT(ISERROR(SEARCH("Dn(service)",H742)))</formula>
    </cfRule>
    <cfRule type="containsText" dxfId="5588" priority="5596" operator="containsText" text="Dn(waiting)">
      <formula>NOT(ISERROR(SEARCH("Dn(waiting)",H742)))</formula>
    </cfRule>
  </conditionalFormatting>
  <conditionalFormatting sqref="C742:C745">
    <cfRule type="containsBlanks" dxfId="5587" priority="5589">
      <formula>LEN(TRIM(C742))=0</formula>
    </cfRule>
    <cfRule type="containsText" dxfId="5586" priority="5590" operator="containsText" text="Operational">
      <formula>NOT(ISERROR(SEARCH("Operational",C742)))</formula>
    </cfRule>
    <cfRule type="containsText" dxfId="5585" priority="5591" operator="containsText" text="Dn(service)">
      <formula>NOT(ISERROR(SEARCH("Dn(service)",C742)))</formula>
    </cfRule>
    <cfRule type="containsText" dxfId="5584" priority="5592" operator="containsText" text="Dn(waiting)">
      <formula>NOT(ISERROR(SEARCH("Dn(waiting)",C742)))</formula>
    </cfRule>
  </conditionalFormatting>
  <conditionalFormatting sqref="C746">
    <cfRule type="containsBlanks" dxfId="5583" priority="5585">
      <formula>LEN(TRIM(C746))=0</formula>
    </cfRule>
    <cfRule type="containsText" dxfId="5582" priority="5586" operator="containsText" text="Operational">
      <formula>NOT(ISERROR(SEARCH("Operational",C746)))</formula>
    </cfRule>
    <cfRule type="containsText" dxfId="5581" priority="5587" operator="containsText" text="Dn(service)">
      <formula>NOT(ISERROR(SEARCH("Dn(service)",C746)))</formula>
    </cfRule>
    <cfRule type="containsText" dxfId="5580" priority="5588" operator="containsText" text="Dn(waiting)">
      <formula>NOT(ISERROR(SEARCH("Dn(waiting)",C746)))</formula>
    </cfRule>
  </conditionalFormatting>
  <conditionalFormatting sqref="F732:F745">
    <cfRule type="containsBlanks" dxfId="5579" priority="5581">
      <formula>LEN(TRIM(F732))=0</formula>
    </cfRule>
    <cfRule type="containsText" dxfId="5578" priority="5582" operator="containsText" text="Operational">
      <formula>NOT(ISERROR(SEARCH("Operational",F732)))</formula>
    </cfRule>
    <cfRule type="containsText" dxfId="5577" priority="5583" operator="containsText" text="Dn(service)">
      <formula>NOT(ISERROR(SEARCH("Dn(service)",F732)))</formula>
    </cfRule>
    <cfRule type="containsText" dxfId="5576" priority="5584" operator="containsText" text="Dn(waiting)">
      <formula>NOT(ISERROR(SEARCH("Dn(waiting)",F732)))</formula>
    </cfRule>
  </conditionalFormatting>
  <conditionalFormatting sqref="F732:F745">
    <cfRule type="containsBlanks" dxfId="5575" priority="5577">
      <formula>LEN(TRIM(F732))=0</formula>
    </cfRule>
    <cfRule type="containsText" dxfId="5574" priority="5578" operator="containsText" text="Operational">
      <formula>NOT(ISERROR(SEARCH("Operational",F732)))</formula>
    </cfRule>
    <cfRule type="containsText" dxfId="5573" priority="5579" operator="containsText" text="Dn(service)">
      <formula>NOT(ISERROR(SEARCH("Dn(service)",F732)))</formula>
    </cfRule>
    <cfRule type="containsText" dxfId="5572" priority="5580" operator="containsText" text="Dn(waiting)">
      <formula>NOT(ISERROR(SEARCH("Dn(waiting)",F732)))</formula>
    </cfRule>
  </conditionalFormatting>
  <conditionalFormatting sqref="F746:F750">
    <cfRule type="containsBlanks" dxfId="5571" priority="5573">
      <formula>LEN(TRIM(F746))=0</formula>
    </cfRule>
    <cfRule type="containsText" dxfId="5570" priority="5574" operator="containsText" text="Operational">
      <formula>NOT(ISERROR(SEARCH("Operational",F746)))</formula>
    </cfRule>
    <cfRule type="containsText" dxfId="5569" priority="5575" operator="containsText" text="Dn(service)">
      <formula>NOT(ISERROR(SEARCH("Dn(service)",F746)))</formula>
    </cfRule>
    <cfRule type="containsText" dxfId="5568" priority="5576" operator="containsText" text="Dn(waiting)">
      <formula>NOT(ISERROR(SEARCH("Dn(waiting)",F746)))</formula>
    </cfRule>
  </conditionalFormatting>
  <conditionalFormatting sqref="F751">
    <cfRule type="containsBlanks" dxfId="5567" priority="5569">
      <formula>LEN(TRIM(F751))=0</formula>
    </cfRule>
    <cfRule type="containsText" dxfId="5566" priority="5570" operator="containsText" text="Operational">
      <formula>NOT(ISERROR(SEARCH("Operational",F751)))</formula>
    </cfRule>
    <cfRule type="containsText" dxfId="5565" priority="5571" operator="containsText" text="Dn(service)">
      <formula>NOT(ISERROR(SEARCH("Dn(service)",F751)))</formula>
    </cfRule>
    <cfRule type="containsText" dxfId="5564" priority="5572" operator="containsText" text="Dn(waiting)">
      <formula>NOT(ISERROR(SEARCH("Dn(waiting)",F751)))</formula>
    </cfRule>
  </conditionalFormatting>
  <conditionalFormatting sqref="G735:G750">
    <cfRule type="containsBlanks" dxfId="5563" priority="5565">
      <formula>LEN(TRIM(G735))=0</formula>
    </cfRule>
    <cfRule type="containsText" dxfId="5562" priority="5566" operator="containsText" text="Operational">
      <formula>NOT(ISERROR(SEARCH("Operational",G735)))</formula>
    </cfRule>
    <cfRule type="containsText" dxfId="5561" priority="5567" operator="containsText" text="Dn(service)">
      <formula>NOT(ISERROR(SEARCH("Dn(service)",G735)))</formula>
    </cfRule>
    <cfRule type="containsText" dxfId="5560" priority="5568" operator="containsText" text="Dn(waiting)">
      <formula>NOT(ISERROR(SEARCH("Dn(waiting)",G735)))</formula>
    </cfRule>
  </conditionalFormatting>
  <conditionalFormatting sqref="G735:G750">
    <cfRule type="containsBlanks" dxfId="5559" priority="5561">
      <formula>LEN(TRIM(G735))=0</formula>
    </cfRule>
    <cfRule type="containsText" dxfId="5558" priority="5562" operator="containsText" text="Operational">
      <formula>NOT(ISERROR(SEARCH("Operational",G735)))</formula>
    </cfRule>
    <cfRule type="containsText" dxfId="5557" priority="5563" operator="containsText" text="Dn(service)">
      <formula>NOT(ISERROR(SEARCH("Dn(service)",G735)))</formula>
    </cfRule>
    <cfRule type="containsText" dxfId="5556" priority="5564" operator="containsText" text="Dn(waiting)">
      <formula>NOT(ISERROR(SEARCH("Dn(waiting)",G735)))</formula>
    </cfRule>
  </conditionalFormatting>
  <conditionalFormatting sqref="G751:G754">
    <cfRule type="containsBlanks" dxfId="5555" priority="5557">
      <formula>LEN(TRIM(G751))=0</formula>
    </cfRule>
    <cfRule type="containsText" dxfId="5554" priority="5558" operator="containsText" text="Operational">
      <formula>NOT(ISERROR(SEARCH("Operational",G751)))</formula>
    </cfRule>
    <cfRule type="containsText" dxfId="5553" priority="5559" operator="containsText" text="Dn(service)">
      <formula>NOT(ISERROR(SEARCH("Dn(service)",G751)))</formula>
    </cfRule>
    <cfRule type="containsText" dxfId="5552" priority="5560" operator="containsText" text="Dn(waiting)">
      <formula>NOT(ISERROR(SEARCH("Dn(waiting)",G751)))</formula>
    </cfRule>
  </conditionalFormatting>
  <conditionalFormatting sqref="G755">
    <cfRule type="containsBlanks" dxfId="5551" priority="5553">
      <formula>LEN(TRIM(G755))=0</formula>
    </cfRule>
    <cfRule type="containsText" dxfId="5550" priority="5554" operator="containsText" text="Operational">
      <formula>NOT(ISERROR(SEARCH("Operational",G755)))</formula>
    </cfRule>
    <cfRule type="containsText" dxfId="5549" priority="5555" operator="containsText" text="Dn(service)">
      <formula>NOT(ISERROR(SEARCH("Dn(service)",G755)))</formula>
    </cfRule>
    <cfRule type="containsText" dxfId="5548" priority="5556" operator="containsText" text="Dn(waiting)">
      <formula>NOT(ISERROR(SEARCH("Dn(waiting)",G755)))</formula>
    </cfRule>
  </conditionalFormatting>
  <conditionalFormatting sqref="E740:E754">
    <cfRule type="containsBlanks" dxfId="5547" priority="5549">
      <formula>LEN(TRIM(E740))=0</formula>
    </cfRule>
    <cfRule type="containsText" dxfId="5546" priority="5550" operator="containsText" text="Operational">
      <formula>NOT(ISERROR(SEARCH("Operational",E740)))</formula>
    </cfRule>
    <cfRule type="containsText" dxfId="5545" priority="5551" operator="containsText" text="Dn(service)">
      <formula>NOT(ISERROR(SEARCH("Dn(service)",E740)))</formula>
    </cfRule>
    <cfRule type="containsText" dxfId="5544" priority="5552" operator="containsText" text="Dn(waiting)">
      <formula>NOT(ISERROR(SEARCH("Dn(waiting)",E740)))</formula>
    </cfRule>
  </conditionalFormatting>
  <conditionalFormatting sqref="E740:E754">
    <cfRule type="containsBlanks" dxfId="5543" priority="5545">
      <formula>LEN(TRIM(E740))=0</formula>
    </cfRule>
    <cfRule type="containsText" dxfId="5542" priority="5546" operator="containsText" text="Operational">
      <formula>NOT(ISERROR(SEARCH("Operational",E740)))</formula>
    </cfRule>
    <cfRule type="containsText" dxfId="5541" priority="5547" operator="containsText" text="Dn(service)">
      <formula>NOT(ISERROR(SEARCH("Dn(service)",E740)))</formula>
    </cfRule>
    <cfRule type="containsText" dxfId="5540" priority="5548" operator="containsText" text="Dn(waiting)">
      <formula>NOT(ISERROR(SEARCH("Dn(waiting)",E740)))</formula>
    </cfRule>
  </conditionalFormatting>
  <conditionalFormatting sqref="E755:E757">
    <cfRule type="containsBlanks" dxfId="5539" priority="5541">
      <formula>LEN(TRIM(E755))=0</formula>
    </cfRule>
    <cfRule type="containsText" dxfId="5538" priority="5542" operator="containsText" text="Operational">
      <formula>NOT(ISERROR(SEARCH("Operational",E755)))</formula>
    </cfRule>
    <cfRule type="containsText" dxfId="5537" priority="5543" operator="containsText" text="Dn(service)">
      <formula>NOT(ISERROR(SEARCH("Dn(service)",E755)))</formula>
    </cfRule>
    <cfRule type="containsText" dxfId="5536" priority="5544" operator="containsText" text="Dn(waiting)">
      <formula>NOT(ISERROR(SEARCH("Dn(waiting)",E755)))</formula>
    </cfRule>
  </conditionalFormatting>
  <conditionalFormatting sqref="E758">
    <cfRule type="containsBlanks" dxfId="5535" priority="5537">
      <formula>LEN(TRIM(E758))=0</formula>
    </cfRule>
    <cfRule type="containsText" dxfId="5534" priority="5538" operator="containsText" text="Operational">
      <formula>NOT(ISERROR(SEARCH("Operational",E758)))</formula>
    </cfRule>
    <cfRule type="containsText" dxfId="5533" priority="5539" operator="containsText" text="Dn(service)">
      <formula>NOT(ISERROR(SEARCH("Dn(service)",E758)))</formula>
    </cfRule>
    <cfRule type="containsText" dxfId="5532" priority="5540" operator="containsText" text="Dn(waiting)">
      <formula>NOT(ISERROR(SEARCH("Dn(waiting)",E758)))</formula>
    </cfRule>
  </conditionalFormatting>
  <conditionalFormatting sqref="I744:I758">
    <cfRule type="containsBlanks" dxfId="5531" priority="5533">
      <formula>LEN(TRIM(I744))=0</formula>
    </cfRule>
    <cfRule type="containsText" dxfId="5530" priority="5534" operator="containsText" text="Operational">
      <formula>NOT(ISERROR(SEARCH("Operational",I744)))</formula>
    </cfRule>
    <cfRule type="containsText" dxfId="5529" priority="5535" operator="containsText" text="Dn(service)">
      <formula>NOT(ISERROR(SEARCH("Dn(service)",I744)))</formula>
    </cfRule>
    <cfRule type="containsText" dxfId="5528" priority="5536" operator="containsText" text="Dn(waiting)">
      <formula>NOT(ISERROR(SEARCH("Dn(waiting)",I744)))</formula>
    </cfRule>
  </conditionalFormatting>
  <conditionalFormatting sqref="I744:I758">
    <cfRule type="containsBlanks" dxfId="5527" priority="5529">
      <formula>LEN(TRIM(I744))=0</formula>
    </cfRule>
    <cfRule type="containsText" dxfId="5526" priority="5530" operator="containsText" text="Operational">
      <formula>NOT(ISERROR(SEARCH("Operational",I744)))</formula>
    </cfRule>
    <cfRule type="containsText" dxfId="5525" priority="5531" operator="containsText" text="Dn(service)">
      <formula>NOT(ISERROR(SEARCH("Dn(service)",I744)))</formula>
    </cfRule>
    <cfRule type="containsText" dxfId="5524" priority="5532" operator="containsText" text="Dn(waiting)">
      <formula>NOT(ISERROR(SEARCH("Dn(waiting)",I744)))</formula>
    </cfRule>
  </conditionalFormatting>
  <conditionalFormatting sqref="I759:I762">
    <cfRule type="containsBlanks" dxfId="5523" priority="5525">
      <formula>LEN(TRIM(I759))=0</formula>
    </cfRule>
    <cfRule type="containsText" dxfId="5522" priority="5526" operator="containsText" text="Operational">
      <formula>NOT(ISERROR(SEARCH("Operational",I759)))</formula>
    </cfRule>
    <cfRule type="containsText" dxfId="5521" priority="5527" operator="containsText" text="Dn(service)">
      <formula>NOT(ISERROR(SEARCH("Dn(service)",I759)))</formula>
    </cfRule>
    <cfRule type="containsText" dxfId="5520" priority="5528" operator="containsText" text="Dn(waiting)">
      <formula>NOT(ISERROR(SEARCH("Dn(waiting)",I759)))</formula>
    </cfRule>
  </conditionalFormatting>
  <conditionalFormatting sqref="D748:D762">
    <cfRule type="containsBlanks" dxfId="5519" priority="5521">
      <formula>LEN(TRIM(D748))=0</formula>
    </cfRule>
    <cfRule type="containsText" dxfId="5518" priority="5522" operator="containsText" text="Operational">
      <formula>NOT(ISERROR(SEARCH("Operational",D748)))</formula>
    </cfRule>
    <cfRule type="containsText" dxfId="5517" priority="5523" operator="containsText" text="Dn(service)">
      <formula>NOT(ISERROR(SEARCH("Dn(service)",D748)))</formula>
    </cfRule>
    <cfRule type="containsText" dxfId="5516" priority="5524" operator="containsText" text="Dn(waiting)">
      <formula>NOT(ISERROR(SEARCH("Dn(waiting)",D748)))</formula>
    </cfRule>
  </conditionalFormatting>
  <conditionalFormatting sqref="D748:D762">
    <cfRule type="containsBlanks" dxfId="5515" priority="5517">
      <formula>LEN(TRIM(D748))=0</formula>
    </cfRule>
    <cfRule type="containsText" dxfId="5514" priority="5518" operator="containsText" text="Operational">
      <formula>NOT(ISERROR(SEARCH("Operational",D748)))</formula>
    </cfRule>
    <cfRule type="containsText" dxfId="5513" priority="5519" operator="containsText" text="Dn(service)">
      <formula>NOT(ISERROR(SEARCH("Dn(service)",D748)))</formula>
    </cfRule>
    <cfRule type="containsText" dxfId="5512" priority="5520" operator="containsText" text="Dn(waiting)">
      <formula>NOT(ISERROR(SEARCH("Dn(waiting)",D748)))</formula>
    </cfRule>
  </conditionalFormatting>
  <conditionalFormatting sqref="D763:D766">
    <cfRule type="containsBlanks" dxfId="5511" priority="5513">
      <formula>LEN(TRIM(D763))=0</formula>
    </cfRule>
    <cfRule type="containsText" dxfId="5510" priority="5514" operator="containsText" text="Operational">
      <formula>NOT(ISERROR(SEARCH("Operational",D763)))</formula>
    </cfRule>
    <cfRule type="containsText" dxfId="5509" priority="5515" operator="containsText" text="Dn(service)">
      <formula>NOT(ISERROR(SEARCH("Dn(service)",D763)))</formula>
    </cfRule>
    <cfRule type="containsText" dxfId="5508" priority="5516" operator="containsText" text="Dn(waiting)">
      <formula>NOT(ISERROR(SEARCH("Dn(waiting)",D763)))</formula>
    </cfRule>
  </conditionalFormatting>
  <conditionalFormatting sqref="F784:F802">
    <cfRule type="containsBlanks" dxfId="5507" priority="5333">
      <formula>LEN(TRIM(F784))=0</formula>
    </cfRule>
    <cfRule type="containsText" dxfId="5506" priority="5334" operator="containsText" text="Operational">
      <formula>NOT(ISERROR(SEARCH("Operational",F784)))</formula>
    </cfRule>
    <cfRule type="containsText" dxfId="5505" priority="5335" operator="containsText" text="Dn(service)">
      <formula>NOT(ISERROR(SEARCH("Dn(service)",F784)))</formula>
    </cfRule>
    <cfRule type="containsText" dxfId="5504" priority="5336" operator="containsText" text="Dn(waiting)">
      <formula>NOT(ISERROR(SEARCH("Dn(waiting)",F784)))</formula>
    </cfRule>
  </conditionalFormatting>
  <conditionalFormatting sqref="H750:H766">
    <cfRule type="containsBlanks" dxfId="5503" priority="5509">
      <formula>LEN(TRIM(H750))=0</formula>
    </cfRule>
    <cfRule type="containsText" dxfId="5502" priority="5510" operator="containsText" text="Operational">
      <formula>NOT(ISERROR(SEARCH("Operational",H750)))</formula>
    </cfRule>
    <cfRule type="containsText" dxfId="5501" priority="5511" operator="containsText" text="Dn(service)">
      <formula>NOT(ISERROR(SEARCH("Dn(service)",H750)))</formula>
    </cfRule>
    <cfRule type="containsText" dxfId="5500" priority="5512" operator="containsText" text="Dn(waiting)">
      <formula>NOT(ISERROR(SEARCH("Dn(waiting)",H750)))</formula>
    </cfRule>
  </conditionalFormatting>
  <conditionalFormatting sqref="H750:H766">
    <cfRule type="containsBlanks" dxfId="5499" priority="5505">
      <formula>LEN(TRIM(H750))=0</formula>
    </cfRule>
    <cfRule type="containsText" dxfId="5498" priority="5506" operator="containsText" text="Operational">
      <formula>NOT(ISERROR(SEARCH("Operational",H750)))</formula>
    </cfRule>
    <cfRule type="containsText" dxfId="5497" priority="5507" operator="containsText" text="Dn(service)">
      <formula>NOT(ISERROR(SEARCH("Dn(service)",H750)))</formula>
    </cfRule>
    <cfRule type="containsText" dxfId="5496" priority="5508" operator="containsText" text="Dn(waiting)">
      <formula>NOT(ISERROR(SEARCH("Dn(waiting)",H750)))</formula>
    </cfRule>
  </conditionalFormatting>
  <conditionalFormatting sqref="H767:H770">
    <cfRule type="containsBlanks" dxfId="5495" priority="5501">
      <formula>LEN(TRIM(H767))=0</formula>
    </cfRule>
    <cfRule type="containsText" dxfId="5494" priority="5502" operator="containsText" text="Operational">
      <formula>NOT(ISERROR(SEARCH("Operational",H767)))</formula>
    </cfRule>
    <cfRule type="containsText" dxfId="5493" priority="5503" operator="containsText" text="Dn(service)">
      <formula>NOT(ISERROR(SEARCH("Dn(service)",H767)))</formula>
    </cfRule>
    <cfRule type="containsText" dxfId="5492" priority="5504" operator="containsText" text="Dn(waiting)">
      <formula>NOT(ISERROR(SEARCH("Dn(waiting)",H767)))</formula>
    </cfRule>
  </conditionalFormatting>
  <conditionalFormatting sqref="H771">
    <cfRule type="containsBlanks" dxfId="5491" priority="5497">
      <formula>LEN(TRIM(H771))=0</formula>
    </cfRule>
    <cfRule type="containsText" dxfId="5490" priority="5498" operator="containsText" text="Operational">
      <formula>NOT(ISERROR(SEARCH("Operational",H771)))</formula>
    </cfRule>
    <cfRule type="containsText" dxfId="5489" priority="5499" operator="containsText" text="Dn(service)">
      <formula>NOT(ISERROR(SEARCH("Dn(service)",H771)))</formula>
    </cfRule>
    <cfRule type="containsText" dxfId="5488" priority="5500" operator="containsText" text="Dn(waiting)">
      <formula>NOT(ISERROR(SEARCH("Dn(waiting)",H771)))</formula>
    </cfRule>
  </conditionalFormatting>
  <conditionalFormatting sqref="C759:C770">
    <cfRule type="containsBlanks" dxfId="5487" priority="5493">
      <formula>LEN(TRIM(C759))=0</formula>
    </cfRule>
    <cfRule type="containsText" dxfId="5486" priority="5494" operator="containsText" text="Operational">
      <formula>NOT(ISERROR(SEARCH("Operational",C759)))</formula>
    </cfRule>
    <cfRule type="containsText" dxfId="5485" priority="5495" operator="containsText" text="Dn(service)">
      <formula>NOT(ISERROR(SEARCH("Dn(service)",C759)))</formula>
    </cfRule>
    <cfRule type="containsText" dxfId="5484" priority="5496" operator="containsText" text="Dn(waiting)">
      <formula>NOT(ISERROR(SEARCH("Dn(waiting)",C759)))</formula>
    </cfRule>
  </conditionalFormatting>
  <conditionalFormatting sqref="C759:C770">
    <cfRule type="containsBlanks" dxfId="5483" priority="5489">
      <formula>LEN(TRIM(C759))=0</formula>
    </cfRule>
    <cfRule type="containsText" dxfId="5482" priority="5490" operator="containsText" text="Operational">
      <formula>NOT(ISERROR(SEARCH("Operational",C759)))</formula>
    </cfRule>
    <cfRule type="containsText" dxfId="5481" priority="5491" operator="containsText" text="Dn(service)">
      <formula>NOT(ISERROR(SEARCH("Dn(service)",C759)))</formula>
    </cfRule>
    <cfRule type="containsText" dxfId="5480" priority="5492" operator="containsText" text="Dn(waiting)">
      <formula>NOT(ISERROR(SEARCH("Dn(waiting)",C759)))</formula>
    </cfRule>
  </conditionalFormatting>
  <conditionalFormatting sqref="C771:C773">
    <cfRule type="containsBlanks" dxfId="5479" priority="5485">
      <formula>LEN(TRIM(C771))=0</formula>
    </cfRule>
    <cfRule type="containsText" dxfId="5478" priority="5486" operator="containsText" text="Operational">
      <formula>NOT(ISERROR(SEARCH("Operational",C771)))</formula>
    </cfRule>
    <cfRule type="containsText" dxfId="5477" priority="5487" operator="containsText" text="Dn(service)">
      <formula>NOT(ISERROR(SEARCH("Dn(service)",C771)))</formula>
    </cfRule>
    <cfRule type="containsText" dxfId="5476" priority="5488" operator="containsText" text="Dn(waiting)">
      <formula>NOT(ISERROR(SEARCH("Dn(waiting)",C771)))</formula>
    </cfRule>
  </conditionalFormatting>
  <conditionalFormatting sqref="D767">
    <cfRule type="containsBlanks" dxfId="5475" priority="5481">
      <formula>LEN(TRIM(D767))=0</formula>
    </cfRule>
    <cfRule type="containsText" dxfId="5474" priority="5482" operator="containsText" text="Operational">
      <formula>NOT(ISERROR(SEARCH("Operational",D767)))</formula>
    </cfRule>
    <cfRule type="containsText" dxfId="5473" priority="5483" operator="containsText" text="Dn(service)">
      <formula>NOT(ISERROR(SEARCH("Dn(service)",D767)))</formula>
    </cfRule>
    <cfRule type="containsText" dxfId="5472" priority="5484" operator="containsText" text="Dn(waiting)">
      <formula>NOT(ISERROR(SEARCH("Dn(waiting)",D767)))</formula>
    </cfRule>
  </conditionalFormatting>
  <conditionalFormatting sqref="D768">
    <cfRule type="containsBlanks" dxfId="5471" priority="5477">
      <formula>LEN(TRIM(D768))=0</formula>
    </cfRule>
    <cfRule type="containsText" dxfId="5470" priority="5478" operator="containsText" text="Operational">
      <formula>NOT(ISERROR(SEARCH("Operational",D768)))</formula>
    </cfRule>
    <cfRule type="containsText" dxfId="5469" priority="5479" operator="containsText" text="Dn(service)">
      <formula>NOT(ISERROR(SEARCH("Dn(service)",D768)))</formula>
    </cfRule>
    <cfRule type="containsText" dxfId="5468" priority="5480" operator="containsText" text="Dn(waiting)">
      <formula>NOT(ISERROR(SEARCH("Dn(waiting)",D768)))</formula>
    </cfRule>
  </conditionalFormatting>
  <conditionalFormatting sqref="C774">
    <cfRule type="containsBlanks" dxfId="5467" priority="5473">
      <formula>LEN(TRIM(C774))=0</formula>
    </cfRule>
    <cfRule type="containsText" dxfId="5466" priority="5474" operator="containsText" text="Operational">
      <formula>NOT(ISERROR(SEARCH("Operational",C774)))</formula>
    </cfRule>
    <cfRule type="containsText" dxfId="5465" priority="5475" operator="containsText" text="Dn(service)">
      <formula>NOT(ISERROR(SEARCH("Dn(service)",C774)))</formula>
    </cfRule>
    <cfRule type="containsText" dxfId="5464" priority="5476" operator="containsText" text="Dn(waiting)">
      <formula>NOT(ISERROR(SEARCH("Dn(waiting)",C774)))</formula>
    </cfRule>
  </conditionalFormatting>
  <conditionalFormatting sqref="F760:F773">
    <cfRule type="containsBlanks" dxfId="5463" priority="5469">
      <formula>LEN(TRIM(F760))=0</formula>
    </cfRule>
    <cfRule type="containsText" dxfId="5462" priority="5470" operator="containsText" text="Operational">
      <formula>NOT(ISERROR(SEARCH("Operational",F760)))</formula>
    </cfRule>
    <cfRule type="containsText" dxfId="5461" priority="5471" operator="containsText" text="Dn(service)">
      <formula>NOT(ISERROR(SEARCH("Dn(service)",F760)))</formula>
    </cfRule>
    <cfRule type="containsText" dxfId="5460" priority="5472" operator="containsText" text="Dn(waiting)">
      <formula>NOT(ISERROR(SEARCH("Dn(waiting)",F760)))</formula>
    </cfRule>
  </conditionalFormatting>
  <conditionalFormatting sqref="F760:F773">
    <cfRule type="containsBlanks" dxfId="5459" priority="5465">
      <formula>LEN(TRIM(F760))=0</formula>
    </cfRule>
    <cfRule type="containsText" dxfId="5458" priority="5466" operator="containsText" text="Operational">
      <formula>NOT(ISERROR(SEARCH("Operational",F760)))</formula>
    </cfRule>
    <cfRule type="containsText" dxfId="5457" priority="5467" operator="containsText" text="Dn(service)">
      <formula>NOT(ISERROR(SEARCH("Dn(service)",F760)))</formula>
    </cfRule>
    <cfRule type="containsText" dxfId="5456" priority="5468" operator="containsText" text="Dn(waiting)">
      <formula>NOT(ISERROR(SEARCH("Dn(waiting)",F760)))</formula>
    </cfRule>
  </conditionalFormatting>
  <conditionalFormatting sqref="E761:E777">
    <cfRule type="containsBlanks" dxfId="5455" priority="5461">
      <formula>LEN(TRIM(E761))=0</formula>
    </cfRule>
    <cfRule type="containsText" dxfId="5454" priority="5462" operator="containsText" text="Operational">
      <formula>NOT(ISERROR(SEARCH("Operational",E761)))</formula>
    </cfRule>
    <cfRule type="containsText" dxfId="5453" priority="5463" operator="containsText" text="Dn(service)">
      <formula>NOT(ISERROR(SEARCH("Dn(service)",E761)))</formula>
    </cfRule>
    <cfRule type="containsText" dxfId="5452" priority="5464" operator="containsText" text="Dn(waiting)">
      <formula>NOT(ISERROR(SEARCH("Dn(waiting)",E761)))</formula>
    </cfRule>
  </conditionalFormatting>
  <conditionalFormatting sqref="E761:E777">
    <cfRule type="containsBlanks" dxfId="5451" priority="5457">
      <formula>LEN(TRIM(E761))=0</formula>
    </cfRule>
    <cfRule type="containsText" dxfId="5450" priority="5458" operator="containsText" text="Operational">
      <formula>NOT(ISERROR(SEARCH("Operational",E761)))</formula>
    </cfRule>
    <cfRule type="containsText" dxfId="5449" priority="5459" operator="containsText" text="Dn(service)">
      <formula>NOT(ISERROR(SEARCH("Dn(service)",E761)))</formula>
    </cfRule>
    <cfRule type="containsText" dxfId="5448" priority="5460" operator="containsText" text="Dn(waiting)">
      <formula>NOT(ISERROR(SEARCH("Dn(waiting)",E761)))</formula>
    </cfRule>
  </conditionalFormatting>
  <conditionalFormatting sqref="G763:G781">
    <cfRule type="containsBlanks" dxfId="5447" priority="5453">
      <formula>LEN(TRIM(G763))=0</formula>
    </cfRule>
    <cfRule type="containsText" dxfId="5446" priority="5454" operator="containsText" text="Operational">
      <formula>NOT(ISERROR(SEARCH("Operational",G763)))</formula>
    </cfRule>
    <cfRule type="containsText" dxfId="5445" priority="5455" operator="containsText" text="Dn(service)">
      <formula>NOT(ISERROR(SEARCH("Dn(service)",G763)))</formula>
    </cfRule>
    <cfRule type="containsText" dxfId="5444" priority="5456" operator="containsText" text="Dn(waiting)">
      <formula>NOT(ISERROR(SEARCH("Dn(waiting)",G763)))</formula>
    </cfRule>
  </conditionalFormatting>
  <conditionalFormatting sqref="G763:G781">
    <cfRule type="containsBlanks" dxfId="5443" priority="5449">
      <formula>LEN(TRIM(G763))=0</formula>
    </cfRule>
    <cfRule type="containsText" dxfId="5442" priority="5450" operator="containsText" text="Operational">
      <formula>NOT(ISERROR(SEARCH("Operational",G763)))</formula>
    </cfRule>
    <cfRule type="containsText" dxfId="5441" priority="5451" operator="containsText" text="Dn(service)">
      <formula>NOT(ISERROR(SEARCH("Dn(service)",G763)))</formula>
    </cfRule>
    <cfRule type="containsText" dxfId="5440" priority="5452" operator="containsText" text="Dn(waiting)">
      <formula>NOT(ISERROR(SEARCH("Dn(waiting)",G763)))</formula>
    </cfRule>
  </conditionalFormatting>
  <conditionalFormatting sqref="F774:F777">
    <cfRule type="containsBlanks" dxfId="5439" priority="5445">
      <formula>LEN(TRIM(F774))=0</formula>
    </cfRule>
    <cfRule type="containsText" dxfId="5438" priority="5446" operator="containsText" text="Operational">
      <formula>NOT(ISERROR(SEARCH("Operational",F774)))</formula>
    </cfRule>
    <cfRule type="containsText" dxfId="5437" priority="5447" operator="containsText" text="Dn(service)">
      <formula>NOT(ISERROR(SEARCH("Dn(service)",F774)))</formula>
    </cfRule>
    <cfRule type="containsText" dxfId="5436" priority="5448" operator="containsText" text="Dn(waiting)">
      <formula>NOT(ISERROR(SEARCH("Dn(waiting)",F774)))</formula>
    </cfRule>
  </conditionalFormatting>
  <conditionalFormatting sqref="F778">
    <cfRule type="containsBlanks" dxfId="5435" priority="5441">
      <formula>LEN(TRIM(F778))=0</formula>
    </cfRule>
    <cfRule type="containsText" dxfId="5434" priority="5442" operator="containsText" text="Operational">
      <formula>NOT(ISERROR(SEARCH("Operational",F778)))</formula>
    </cfRule>
    <cfRule type="containsText" dxfId="5433" priority="5443" operator="containsText" text="Dn(service)">
      <formula>NOT(ISERROR(SEARCH("Dn(service)",F778)))</formula>
    </cfRule>
    <cfRule type="containsText" dxfId="5432" priority="5444" operator="containsText" text="Dn(waiting)">
      <formula>NOT(ISERROR(SEARCH("Dn(waiting)",F778)))</formula>
    </cfRule>
  </conditionalFormatting>
  <conditionalFormatting sqref="E778:E781">
    <cfRule type="containsBlanks" dxfId="5431" priority="5437">
      <formula>LEN(TRIM(E778))=0</formula>
    </cfRule>
    <cfRule type="containsText" dxfId="5430" priority="5438" operator="containsText" text="Operational">
      <formula>NOT(ISERROR(SEARCH("Operational",E778)))</formula>
    </cfRule>
    <cfRule type="containsText" dxfId="5429" priority="5439" operator="containsText" text="Dn(service)">
      <formula>NOT(ISERROR(SEARCH("Dn(service)",E778)))</formula>
    </cfRule>
    <cfRule type="containsText" dxfId="5428" priority="5440" operator="containsText" text="Dn(waiting)">
      <formula>NOT(ISERROR(SEARCH("Dn(waiting)",E778)))</formula>
    </cfRule>
  </conditionalFormatting>
  <conditionalFormatting sqref="E782">
    <cfRule type="containsBlanks" dxfId="5427" priority="5433">
      <formula>LEN(TRIM(E782))=0</formula>
    </cfRule>
    <cfRule type="containsText" dxfId="5426" priority="5434" operator="containsText" text="Operational">
      <formula>NOT(ISERROR(SEARCH("Operational",E782)))</formula>
    </cfRule>
    <cfRule type="containsText" dxfId="5425" priority="5435" operator="containsText" text="Dn(service)">
      <formula>NOT(ISERROR(SEARCH("Dn(service)",E782)))</formula>
    </cfRule>
    <cfRule type="containsText" dxfId="5424" priority="5436" operator="containsText" text="Dn(waiting)">
      <formula>NOT(ISERROR(SEARCH("Dn(waiting)",E782)))</formula>
    </cfRule>
  </conditionalFormatting>
  <conditionalFormatting sqref="G782:G785">
    <cfRule type="containsBlanks" dxfId="5423" priority="5429">
      <formula>LEN(TRIM(G782))=0</formula>
    </cfRule>
    <cfRule type="containsText" dxfId="5422" priority="5430" operator="containsText" text="Operational">
      <formula>NOT(ISERROR(SEARCH("Operational",G782)))</formula>
    </cfRule>
    <cfRule type="containsText" dxfId="5421" priority="5431" operator="containsText" text="Dn(service)">
      <formula>NOT(ISERROR(SEARCH("Dn(service)",G782)))</formula>
    </cfRule>
    <cfRule type="containsText" dxfId="5420" priority="5432" operator="containsText" text="Dn(waiting)">
      <formula>NOT(ISERROR(SEARCH("Dn(waiting)",G782)))</formula>
    </cfRule>
  </conditionalFormatting>
  <conditionalFormatting sqref="G786">
    <cfRule type="containsBlanks" dxfId="5419" priority="5425">
      <formula>LEN(TRIM(G786))=0</formula>
    </cfRule>
    <cfRule type="containsText" dxfId="5418" priority="5426" operator="containsText" text="Operational">
      <formula>NOT(ISERROR(SEARCH("Operational",G786)))</formula>
    </cfRule>
    <cfRule type="containsText" dxfId="5417" priority="5427" operator="containsText" text="Dn(service)">
      <formula>NOT(ISERROR(SEARCH("Dn(service)",G786)))</formula>
    </cfRule>
    <cfRule type="containsText" dxfId="5416" priority="5428" operator="containsText" text="Dn(waiting)">
      <formula>NOT(ISERROR(SEARCH("Dn(waiting)",G786)))</formula>
    </cfRule>
  </conditionalFormatting>
  <conditionalFormatting sqref="I767:I777">
    <cfRule type="containsBlanks" dxfId="5415" priority="5421">
      <formula>LEN(TRIM(I767))=0</formula>
    </cfRule>
    <cfRule type="containsText" dxfId="5414" priority="5422" operator="containsText" text="Operational">
      <formula>NOT(ISERROR(SEARCH("Operational",I767)))</formula>
    </cfRule>
    <cfRule type="containsText" dxfId="5413" priority="5423" operator="containsText" text="Dn(service)">
      <formula>NOT(ISERROR(SEARCH("Dn(service)",I767)))</formula>
    </cfRule>
    <cfRule type="containsText" dxfId="5412" priority="5424" operator="containsText" text="Dn(waiting)">
      <formula>NOT(ISERROR(SEARCH("Dn(waiting)",I767)))</formula>
    </cfRule>
  </conditionalFormatting>
  <conditionalFormatting sqref="I767:I777">
    <cfRule type="containsBlanks" dxfId="5411" priority="5417">
      <formula>LEN(TRIM(I767))=0</formula>
    </cfRule>
    <cfRule type="containsText" dxfId="5410" priority="5418" operator="containsText" text="Operational">
      <formula>NOT(ISERROR(SEARCH("Operational",I767)))</formula>
    </cfRule>
    <cfRule type="containsText" dxfId="5409" priority="5419" operator="containsText" text="Dn(service)">
      <formula>NOT(ISERROR(SEARCH("Dn(service)",I767)))</formula>
    </cfRule>
    <cfRule type="containsText" dxfId="5408" priority="5420" operator="containsText" text="Dn(waiting)">
      <formula>NOT(ISERROR(SEARCH("Dn(waiting)",I767)))</formula>
    </cfRule>
  </conditionalFormatting>
  <conditionalFormatting sqref="F803:F806">
    <cfRule type="containsBlanks" dxfId="5407" priority="5325">
      <formula>LEN(TRIM(F803))=0</formula>
    </cfRule>
    <cfRule type="containsText" dxfId="5406" priority="5326" operator="containsText" text="Operational">
      <formula>NOT(ISERROR(SEARCH("Operational",F803)))</formula>
    </cfRule>
    <cfRule type="containsText" dxfId="5405" priority="5327" operator="containsText" text="Dn(service)">
      <formula>NOT(ISERROR(SEARCH("Dn(service)",F803)))</formula>
    </cfRule>
    <cfRule type="containsText" dxfId="5404" priority="5328" operator="containsText" text="Dn(waiting)">
      <formula>NOT(ISERROR(SEARCH("Dn(waiting)",F803)))</formula>
    </cfRule>
  </conditionalFormatting>
  <conditionalFormatting sqref="F807">
    <cfRule type="containsBlanks" dxfId="5403" priority="5321">
      <formula>LEN(TRIM(F807))=0</formula>
    </cfRule>
    <cfRule type="containsText" dxfId="5402" priority="5322" operator="containsText" text="Operational">
      <formula>NOT(ISERROR(SEARCH("Operational",F807)))</formula>
    </cfRule>
    <cfRule type="containsText" dxfId="5401" priority="5323" operator="containsText" text="Dn(service)">
      <formula>NOT(ISERROR(SEARCH("Dn(service)",F807)))</formula>
    </cfRule>
    <cfRule type="containsText" dxfId="5400" priority="5324" operator="containsText" text="Dn(waiting)">
      <formula>NOT(ISERROR(SEARCH("Dn(waiting)",F807)))</formula>
    </cfRule>
  </conditionalFormatting>
  <conditionalFormatting sqref="D773:D783">
    <cfRule type="containsBlanks" dxfId="5399" priority="5413">
      <formula>LEN(TRIM(D773))=0</formula>
    </cfRule>
    <cfRule type="containsText" dxfId="5398" priority="5414" operator="containsText" text="Operational">
      <formula>NOT(ISERROR(SEARCH("Operational",D773)))</formula>
    </cfRule>
    <cfRule type="containsText" dxfId="5397" priority="5415" operator="containsText" text="Dn(service)">
      <formula>NOT(ISERROR(SEARCH("Dn(service)",D773)))</formula>
    </cfRule>
    <cfRule type="containsText" dxfId="5396" priority="5416" operator="containsText" text="Dn(waiting)">
      <formula>NOT(ISERROR(SEARCH("Dn(waiting)",D773)))</formula>
    </cfRule>
  </conditionalFormatting>
  <conditionalFormatting sqref="D773:D783">
    <cfRule type="containsBlanks" dxfId="5395" priority="5409">
      <formula>LEN(TRIM(D773))=0</formula>
    </cfRule>
    <cfRule type="containsText" dxfId="5394" priority="5410" operator="containsText" text="Operational">
      <formula>NOT(ISERROR(SEARCH("Operational",D773)))</formula>
    </cfRule>
    <cfRule type="containsText" dxfId="5393" priority="5411" operator="containsText" text="Dn(service)">
      <formula>NOT(ISERROR(SEARCH("Dn(service)",D773)))</formula>
    </cfRule>
    <cfRule type="containsText" dxfId="5392" priority="5412" operator="containsText" text="Dn(waiting)">
      <formula>NOT(ISERROR(SEARCH("Dn(waiting)",D773)))</formula>
    </cfRule>
  </conditionalFormatting>
  <conditionalFormatting sqref="I778:I785">
    <cfRule type="containsBlanks" dxfId="5391" priority="5405">
      <formula>LEN(TRIM(I778))=0</formula>
    </cfRule>
    <cfRule type="containsText" dxfId="5390" priority="5406" operator="containsText" text="Operational">
      <formula>NOT(ISERROR(SEARCH("Operational",I778)))</formula>
    </cfRule>
    <cfRule type="containsText" dxfId="5389" priority="5407" operator="containsText" text="Dn(service)">
      <formula>NOT(ISERROR(SEARCH("Dn(service)",I778)))</formula>
    </cfRule>
    <cfRule type="containsText" dxfId="5388" priority="5408" operator="containsText" text="Dn(waiting)">
      <formula>NOT(ISERROR(SEARCH("Dn(waiting)",I778)))</formula>
    </cfRule>
  </conditionalFormatting>
  <conditionalFormatting sqref="I778:I785">
    <cfRule type="containsBlanks" dxfId="5387" priority="5401">
      <formula>LEN(TRIM(I778))=0</formula>
    </cfRule>
    <cfRule type="containsText" dxfId="5386" priority="5402" operator="containsText" text="Operational">
      <formula>NOT(ISERROR(SEARCH("Operational",I778)))</formula>
    </cfRule>
    <cfRule type="containsText" dxfId="5385" priority="5403" operator="containsText" text="Dn(service)">
      <formula>NOT(ISERROR(SEARCH("Dn(service)",I778)))</formula>
    </cfRule>
    <cfRule type="containsText" dxfId="5384" priority="5404" operator="containsText" text="Dn(waiting)">
      <formula>NOT(ISERROR(SEARCH("Dn(waiting)",I778)))</formula>
    </cfRule>
  </conditionalFormatting>
  <conditionalFormatting sqref="I786:I789">
    <cfRule type="containsBlanks" dxfId="5383" priority="5397">
      <formula>LEN(TRIM(I786))=0</formula>
    </cfRule>
    <cfRule type="containsText" dxfId="5382" priority="5398" operator="containsText" text="Operational">
      <formula>NOT(ISERROR(SEARCH("Operational",I786)))</formula>
    </cfRule>
    <cfRule type="containsText" dxfId="5381" priority="5399" operator="containsText" text="Dn(service)">
      <formula>NOT(ISERROR(SEARCH("Dn(service)",I786)))</formula>
    </cfRule>
    <cfRule type="containsText" dxfId="5380" priority="5400" operator="containsText" text="Dn(waiting)">
      <formula>NOT(ISERROR(SEARCH("Dn(waiting)",I786)))</formula>
    </cfRule>
  </conditionalFormatting>
  <conditionalFormatting sqref="I790">
    <cfRule type="containsBlanks" dxfId="5379" priority="5393">
      <formula>LEN(TRIM(I790))=0</formula>
    </cfRule>
    <cfRule type="containsText" dxfId="5378" priority="5394" operator="containsText" text="Operational">
      <formula>NOT(ISERROR(SEARCH("Operational",I790)))</formula>
    </cfRule>
    <cfRule type="containsText" dxfId="5377" priority="5395" operator="containsText" text="Dn(service)">
      <formula>NOT(ISERROR(SEARCH("Dn(service)",I790)))</formula>
    </cfRule>
    <cfRule type="containsText" dxfId="5376" priority="5396" operator="containsText" text="Dn(waiting)">
      <formula>NOT(ISERROR(SEARCH("Dn(waiting)",I790)))</formula>
    </cfRule>
  </conditionalFormatting>
  <conditionalFormatting sqref="D784:D789">
    <cfRule type="containsBlanks" dxfId="5375" priority="5389">
      <formula>LEN(TRIM(D784))=0</formula>
    </cfRule>
    <cfRule type="containsText" dxfId="5374" priority="5390" operator="containsText" text="Operational">
      <formula>NOT(ISERROR(SEARCH("Operational",D784)))</formula>
    </cfRule>
    <cfRule type="containsText" dxfId="5373" priority="5391" operator="containsText" text="Dn(service)">
      <formula>NOT(ISERROR(SEARCH("Dn(service)",D784)))</formula>
    </cfRule>
    <cfRule type="containsText" dxfId="5372" priority="5392" operator="containsText" text="Dn(waiting)">
      <formula>NOT(ISERROR(SEARCH("Dn(waiting)",D784)))</formula>
    </cfRule>
  </conditionalFormatting>
  <conditionalFormatting sqref="D784:D789">
    <cfRule type="containsBlanks" dxfId="5371" priority="5385">
      <formula>LEN(TRIM(D784))=0</formula>
    </cfRule>
    <cfRule type="containsText" dxfId="5370" priority="5386" operator="containsText" text="Operational">
      <formula>NOT(ISERROR(SEARCH("Operational",D784)))</formula>
    </cfRule>
    <cfRule type="containsText" dxfId="5369" priority="5387" operator="containsText" text="Dn(service)">
      <formula>NOT(ISERROR(SEARCH("Dn(service)",D784)))</formula>
    </cfRule>
    <cfRule type="containsText" dxfId="5368" priority="5388" operator="containsText" text="Dn(waiting)">
      <formula>NOT(ISERROR(SEARCH("Dn(waiting)",D784)))</formula>
    </cfRule>
  </conditionalFormatting>
  <conditionalFormatting sqref="D790:D792">
    <cfRule type="containsBlanks" dxfId="5367" priority="5381">
      <formula>LEN(TRIM(D790))=0</formula>
    </cfRule>
    <cfRule type="containsText" dxfId="5366" priority="5382" operator="containsText" text="Operational">
      <formula>NOT(ISERROR(SEARCH("Operational",D790)))</formula>
    </cfRule>
    <cfRule type="containsText" dxfId="5365" priority="5383" operator="containsText" text="Dn(service)">
      <formula>NOT(ISERROR(SEARCH("Dn(service)",D790)))</formula>
    </cfRule>
    <cfRule type="containsText" dxfId="5364" priority="5384" operator="containsText" text="Dn(waiting)">
      <formula>NOT(ISERROR(SEARCH("Dn(waiting)",D790)))</formula>
    </cfRule>
  </conditionalFormatting>
  <conditionalFormatting sqref="D793">
    <cfRule type="containsBlanks" dxfId="5363" priority="5377">
      <formula>LEN(TRIM(D793))=0</formula>
    </cfRule>
    <cfRule type="containsText" dxfId="5362" priority="5378" operator="containsText" text="Operational">
      <formula>NOT(ISERROR(SEARCH("Operational",D793)))</formula>
    </cfRule>
    <cfRule type="containsText" dxfId="5361" priority="5379" operator="containsText" text="Dn(service)">
      <formula>NOT(ISERROR(SEARCH("Dn(service)",D793)))</formula>
    </cfRule>
    <cfRule type="containsText" dxfId="5360" priority="5380" operator="containsText" text="Dn(waiting)">
      <formula>NOT(ISERROR(SEARCH("Dn(waiting)",D793)))</formula>
    </cfRule>
  </conditionalFormatting>
  <conditionalFormatting sqref="H779:H792">
    <cfRule type="containsBlanks" dxfId="5359" priority="5373">
      <formula>LEN(TRIM(H779))=0</formula>
    </cfRule>
    <cfRule type="containsText" dxfId="5358" priority="5374" operator="containsText" text="Operational">
      <formula>NOT(ISERROR(SEARCH("Operational",H779)))</formula>
    </cfRule>
    <cfRule type="containsText" dxfId="5357" priority="5375" operator="containsText" text="Dn(service)">
      <formula>NOT(ISERROR(SEARCH("Dn(service)",H779)))</formula>
    </cfRule>
    <cfRule type="containsText" dxfId="5356" priority="5376" operator="containsText" text="Dn(waiting)">
      <formula>NOT(ISERROR(SEARCH("Dn(waiting)",H779)))</formula>
    </cfRule>
  </conditionalFormatting>
  <conditionalFormatting sqref="H779:H792">
    <cfRule type="containsBlanks" dxfId="5355" priority="5369">
      <formula>LEN(TRIM(H779))=0</formula>
    </cfRule>
    <cfRule type="containsText" dxfId="5354" priority="5370" operator="containsText" text="Operational">
      <formula>NOT(ISERROR(SEARCH("Operational",H779)))</formula>
    </cfRule>
    <cfRule type="containsText" dxfId="5353" priority="5371" operator="containsText" text="Dn(service)">
      <formula>NOT(ISERROR(SEARCH("Dn(service)",H779)))</formula>
    </cfRule>
    <cfRule type="containsText" dxfId="5352" priority="5372" operator="containsText" text="Dn(waiting)">
      <formula>NOT(ISERROR(SEARCH("Dn(waiting)",H779)))</formula>
    </cfRule>
  </conditionalFormatting>
  <conditionalFormatting sqref="C776:C792">
    <cfRule type="containsBlanks" dxfId="5351" priority="5365">
      <formula>LEN(TRIM(C776))=0</formula>
    </cfRule>
    <cfRule type="containsText" dxfId="5350" priority="5366" operator="containsText" text="Operational">
      <formula>NOT(ISERROR(SEARCH("Operational",C776)))</formula>
    </cfRule>
    <cfRule type="containsText" dxfId="5349" priority="5367" operator="containsText" text="Dn(service)">
      <formula>NOT(ISERROR(SEARCH("Dn(service)",C776)))</formula>
    </cfRule>
    <cfRule type="containsText" dxfId="5348" priority="5368" operator="containsText" text="Dn(waiting)">
      <formula>NOT(ISERROR(SEARCH("Dn(waiting)",C776)))</formula>
    </cfRule>
  </conditionalFormatting>
  <conditionalFormatting sqref="C776:C792">
    <cfRule type="containsBlanks" dxfId="5347" priority="5361">
      <formula>LEN(TRIM(C776))=0</formula>
    </cfRule>
    <cfRule type="containsText" dxfId="5346" priority="5362" operator="containsText" text="Operational">
      <formula>NOT(ISERROR(SEARCH("Operational",C776)))</formula>
    </cfRule>
    <cfRule type="containsText" dxfId="5345" priority="5363" operator="containsText" text="Dn(service)">
      <formula>NOT(ISERROR(SEARCH("Dn(service)",C776)))</formula>
    </cfRule>
    <cfRule type="containsText" dxfId="5344" priority="5364" operator="containsText" text="Dn(waiting)">
      <formula>NOT(ISERROR(SEARCH("Dn(waiting)",C776)))</formula>
    </cfRule>
  </conditionalFormatting>
  <conditionalFormatting sqref="C793:C797">
    <cfRule type="containsBlanks" dxfId="5343" priority="5357">
      <formula>LEN(TRIM(C793))=0</formula>
    </cfRule>
    <cfRule type="containsText" dxfId="5342" priority="5358" operator="containsText" text="Operational">
      <formula>NOT(ISERROR(SEARCH("Operational",C793)))</formula>
    </cfRule>
    <cfRule type="containsText" dxfId="5341" priority="5359" operator="containsText" text="Dn(service)">
      <formula>NOT(ISERROR(SEARCH("Dn(service)",C793)))</formula>
    </cfRule>
    <cfRule type="containsText" dxfId="5340" priority="5360" operator="containsText" text="Dn(waiting)">
      <formula>NOT(ISERROR(SEARCH("Dn(waiting)",C793)))</formula>
    </cfRule>
  </conditionalFormatting>
  <conditionalFormatting sqref="C798">
    <cfRule type="containsBlanks" dxfId="5339" priority="5353">
      <formula>LEN(TRIM(C798))=0</formula>
    </cfRule>
    <cfRule type="containsText" dxfId="5338" priority="5354" operator="containsText" text="Operational">
      <formula>NOT(ISERROR(SEARCH("Operational",C798)))</formula>
    </cfRule>
    <cfRule type="containsText" dxfId="5337" priority="5355" operator="containsText" text="Dn(service)">
      <formula>NOT(ISERROR(SEARCH("Dn(service)",C798)))</formula>
    </cfRule>
    <cfRule type="containsText" dxfId="5336" priority="5356" operator="containsText" text="Dn(waiting)">
      <formula>NOT(ISERROR(SEARCH("Dn(waiting)",C798)))</formula>
    </cfRule>
  </conditionalFormatting>
  <conditionalFormatting sqref="H793:H797">
    <cfRule type="containsBlanks" dxfId="5335" priority="5349">
      <formula>LEN(TRIM(H793))=0</formula>
    </cfRule>
    <cfRule type="containsText" dxfId="5334" priority="5350" operator="containsText" text="Operational">
      <formula>NOT(ISERROR(SEARCH("Operational",H793)))</formula>
    </cfRule>
    <cfRule type="containsText" dxfId="5333" priority="5351" operator="containsText" text="Dn(service)">
      <formula>NOT(ISERROR(SEARCH("Dn(service)",H793)))</formula>
    </cfRule>
    <cfRule type="containsText" dxfId="5332" priority="5352" operator="containsText" text="Dn(waiting)">
      <formula>NOT(ISERROR(SEARCH("Dn(waiting)",H793)))</formula>
    </cfRule>
  </conditionalFormatting>
  <conditionalFormatting sqref="H793:H797">
    <cfRule type="containsBlanks" dxfId="5331" priority="5345">
      <formula>LEN(TRIM(H793))=0</formula>
    </cfRule>
    <cfRule type="containsText" dxfId="5330" priority="5346" operator="containsText" text="Operational">
      <formula>NOT(ISERROR(SEARCH("Operational",H793)))</formula>
    </cfRule>
    <cfRule type="containsText" dxfId="5329" priority="5347" operator="containsText" text="Dn(service)">
      <formula>NOT(ISERROR(SEARCH("Dn(service)",H793)))</formula>
    </cfRule>
    <cfRule type="containsText" dxfId="5328" priority="5348" operator="containsText" text="Dn(waiting)">
      <formula>NOT(ISERROR(SEARCH("Dn(waiting)",H793)))</formula>
    </cfRule>
  </conditionalFormatting>
  <conditionalFormatting sqref="H798:H802">
    <cfRule type="containsBlanks" dxfId="5327" priority="5341">
      <formula>LEN(TRIM(H798))=0</formula>
    </cfRule>
    <cfRule type="containsText" dxfId="5326" priority="5342" operator="containsText" text="Operational">
      <formula>NOT(ISERROR(SEARCH("Operational",H798)))</formula>
    </cfRule>
    <cfRule type="containsText" dxfId="5325" priority="5343" operator="containsText" text="Dn(service)">
      <formula>NOT(ISERROR(SEARCH("Dn(service)",H798)))</formula>
    </cfRule>
    <cfRule type="containsText" dxfId="5324" priority="5344" operator="containsText" text="Dn(waiting)">
      <formula>NOT(ISERROR(SEARCH("Dn(waiting)",H798)))</formula>
    </cfRule>
  </conditionalFormatting>
  <conditionalFormatting sqref="H803">
    <cfRule type="containsBlanks" dxfId="5323" priority="5337">
      <formula>LEN(TRIM(H803))=0</formula>
    </cfRule>
    <cfRule type="containsText" dxfId="5322" priority="5338" operator="containsText" text="Operational">
      <formula>NOT(ISERROR(SEARCH("Operational",H803)))</formula>
    </cfRule>
    <cfRule type="containsText" dxfId="5321" priority="5339" operator="containsText" text="Dn(service)">
      <formula>NOT(ISERROR(SEARCH("Dn(service)",H803)))</formula>
    </cfRule>
    <cfRule type="containsText" dxfId="5320" priority="5340" operator="containsText" text="Dn(waiting)">
      <formula>NOT(ISERROR(SEARCH("Dn(waiting)",H803)))</formula>
    </cfRule>
  </conditionalFormatting>
  <conditionalFormatting sqref="F784:F802">
    <cfRule type="containsBlanks" dxfId="5319" priority="5329">
      <formula>LEN(TRIM(F784))=0</formula>
    </cfRule>
    <cfRule type="containsText" dxfId="5318" priority="5330" operator="containsText" text="Operational">
      <formula>NOT(ISERROR(SEARCH("Operational",F784)))</formula>
    </cfRule>
    <cfRule type="containsText" dxfId="5317" priority="5331" operator="containsText" text="Dn(service)">
      <formula>NOT(ISERROR(SEARCH("Dn(service)",F784)))</formula>
    </cfRule>
    <cfRule type="containsText" dxfId="5316" priority="5332" operator="containsText" text="Dn(waiting)">
      <formula>NOT(ISERROR(SEARCH("Dn(waiting)",F784)))</formula>
    </cfRule>
  </conditionalFormatting>
  <conditionalFormatting sqref="E807:E811">
    <cfRule type="containsBlanks" dxfId="5315" priority="5317">
      <formula>LEN(TRIM(E807))=0</formula>
    </cfRule>
    <cfRule type="containsText" dxfId="5314" priority="5318" operator="containsText" text="Operational">
      <formula>NOT(ISERROR(SEARCH("Operational",E807)))</formula>
    </cfRule>
    <cfRule type="containsText" dxfId="5313" priority="5319" operator="containsText" text="Dn(service)">
      <formula>NOT(ISERROR(SEARCH("Dn(service)",E807)))</formula>
    </cfRule>
    <cfRule type="containsText" dxfId="5312" priority="5320" operator="containsText" text="Dn(waiting)">
      <formula>NOT(ISERROR(SEARCH("Dn(waiting)",E807)))</formula>
    </cfRule>
  </conditionalFormatting>
  <conditionalFormatting sqref="E805">
    <cfRule type="containsBlanks" dxfId="5311" priority="5309">
      <formula>LEN(TRIM(E805))=0</formula>
    </cfRule>
    <cfRule type="containsText" dxfId="5310" priority="5310" operator="containsText" text="Operational">
      <formula>NOT(ISERROR(SEARCH("Operational",E805)))</formula>
    </cfRule>
    <cfRule type="containsText" dxfId="5309" priority="5311" operator="containsText" text="Dn(service)">
      <formula>NOT(ISERROR(SEARCH("Dn(service)",E805)))</formula>
    </cfRule>
    <cfRule type="containsText" dxfId="5308" priority="5312" operator="containsText" text="Dn(waiting)">
      <formula>NOT(ISERROR(SEARCH("Dn(waiting)",E805)))</formula>
    </cfRule>
  </conditionalFormatting>
  <conditionalFormatting sqref="E805">
    <cfRule type="containsBlanks" dxfId="5307" priority="5305">
      <formula>LEN(TRIM(E805))=0</formula>
    </cfRule>
    <cfRule type="containsText" dxfId="5306" priority="5306" operator="containsText" text="Operational">
      <formula>NOT(ISERROR(SEARCH("Operational",E805)))</formula>
    </cfRule>
    <cfRule type="containsText" dxfId="5305" priority="5307" operator="containsText" text="Dn(service)">
      <formula>NOT(ISERROR(SEARCH("Dn(service)",E805)))</formula>
    </cfRule>
    <cfRule type="containsText" dxfId="5304" priority="5308" operator="containsText" text="Dn(waiting)">
      <formula>NOT(ISERROR(SEARCH("Dn(waiting)",E805)))</formula>
    </cfRule>
  </conditionalFormatting>
  <conditionalFormatting sqref="G794:G811">
    <cfRule type="containsBlanks" dxfId="5303" priority="5301">
      <formula>LEN(TRIM(G794))=0</formula>
    </cfRule>
    <cfRule type="containsText" dxfId="5302" priority="5302" operator="containsText" text="Operational">
      <formula>NOT(ISERROR(SEARCH("Operational",G794)))</formula>
    </cfRule>
    <cfRule type="containsText" dxfId="5301" priority="5303" operator="containsText" text="Dn(service)">
      <formula>NOT(ISERROR(SEARCH("Dn(service)",G794)))</formula>
    </cfRule>
    <cfRule type="containsText" dxfId="5300" priority="5304" operator="containsText" text="Dn(waiting)">
      <formula>NOT(ISERROR(SEARCH("Dn(waiting)",G794)))</formula>
    </cfRule>
  </conditionalFormatting>
  <conditionalFormatting sqref="G794:G811">
    <cfRule type="containsBlanks" dxfId="5299" priority="5297">
      <formula>LEN(TRIM(G794))=0</formula>
    </cfRule>
    <cfRule type="containsText" dxfId="5298" priority="5298" operator="containsText" text="Operational">
      <formula>NOT(ISERROR(SEARCH("Operational",G794)))</formula>
    </cfRule>
    <cfRule type="containsText" dxfId="5297" priority="5299" operator="containsText" text="Dn(service)">
      <formula>NOT(ISERROR(SEARCH("Dn(service)",G794)))</formula>
    </cfRule>
    <cfRule type="containsText" dxfId="5296" priority="5300" operator="containsText" text="Dn(waiting)">
      <formula>NOT(ISERROR(SEARCH("Dn(waiting)",G794)))</formula>
    </cfRule>
  </conditionalFormatting>
  <conditionalFormatting sqref="I794:I815">
    <cfRule type="containsBlanks" dxfId="5295" priority="5293">
      <formula>LEN(TRIM(I794))=0</formula>
    </cfRule>
    <cfRule type="containsText" dxfId="5294" priority="5294" operator="containsText" text="Operational">
      <formula>NOT(ISERROR(SEARCH("Operational",I794)))</formula>
    </cfRule>
    <cfRule type="containsText" dxfId="5293" priority="5295" operator="containsText" text="Dn(service)">
      <formula>NOT(ISERROR(SEARCH("Dn(service)",I794)))</formula>
    </cfRule>
    <cfRule type="containsText" dxfId="5292" priority="5296" operator="containsText" text="Dn(waiting)">
      <formula>NOT(ISERROR(SEARCH("Dn(waiting)",I794)))</formula>
    </cfRule>
  </conditionalFormatting>
  <conditionalFormatting sqref="I794:I815">
    <cfRule type="containsBlanks" dxfId="5291" priority="5289">
      <formula>LEN(TRIM(I794))=0</formula>
    </cfRule>
    <cfRule type="containsText" dxfId="5290" priority="5290" operator="containsText" text="Operational">
      <formula>NOT(ISERROR(SEARCH("Operational",I794)))</formula>
    </cfRule>
    <cfRule type="containsText" dxfId="5289" priority="5291" operator="containsText" text="Dn(service)">
      <formula>NOT(ISERROR(SEARCH("Dn(service)",I794)))</formula>
    </cfRule>
    <cfRule type="containsText" dxfId="5288" priority="5292" operator="containsText" text="Dn(waiting)">
      <formula>NOT(ISERROR(SEARCH("Dn(waiting)",I794)))</formula>
    </cfRule>
  </conditionalFormatting>
  <conditionalFormatting sqref="G812:G814">
    <cfRule type="containsBlanks" dxfId="5287" priority="5285">
      <formula>LEN(TRIM(G812))=0</formula>
    </cfRule>
    <cfRule type="containsText" dxfId="5286" priority="5286" operator="containsText" text="Operational">
      <formula>NOT(ISERROR(SEARCH("Operational",G812)))</formula>
    </cfRule>
    <cfRule type="containsText" dxfId="5285" priority="5287" operator="containsText" text="Dn(service)">
      <formula>NOT(ISERROR(SEARCH("Dn(service)",G812)))</formula>
    </cfRule>
    <cfRule type="containsText" dxfId="5284" priority="5288" operator="containsText" text="Dn(waiting)">
      <formula>NOT(ISERROR(SEARCH("Dn(waiting)",G812)))</formula>
    </cfRule>
  </conditionalFormatting>
  <conditionalFormatting sqref="G815">
    <cfRule type="containsBlanks" dxfId="5283" priority="5281">
      <formula>LEN(TRIM(G815))=0</formula>
    </cfRule>
    <cfRule type="containsText" dxfId="5282" priority="5282" operator="containsText" text="Operational">
      <formula>NOT(ISERROR(SEARCH("Operational",G815)))</formula>
    </cfRule>
    <cfRule type="containsText" dxfId="5281" priority="5283" operator="containsText" text="Dn(service)">
      <formula>NOT(ISERROR(SEARCH("Dn(service)",G815)))</formula>
    </cfRule>
    <cfRule type="containsText" dxfId="5280" priority="5284" operator="containsText" text="Dn(waiting)">
      <formula>NOT(ISERROR(SEARCH("Dn(waiting)",G815)))</formula>
    </cfRule>
  </conditionalFormatting>
  <conditionalFormatting sqref="D800:D820">
    <cfRule type="containsBlanks" dxfId="5279" priority="5277">
      <formula>LEN(TRIM(D800))=0</formula>
    </cfRule>
    <cfRule type="containsText" dxfId="5278" priority="5278" operator="containsText" text="Operational">
      <formula>NOT(ISERROR(SEARCH("Operational",D800)))</formula>
    </cfRule>
    <cfRule type="containsText" dxfId="5277" priority="5279" operator="containsText" text="Dn(service)">
      <formula>NOT(ISERROR(SEARCH("Dn(service)",D800)))</formula>
    </cfRule>
    <cfRule type="containsText" dxfId="5276" priority="5280" operator="containsText" text="Dn(waiting)">
      <formula>NOT(ISERROR(SEARCH("Dn(waiting)",D800)))</formula>
    </cfRule>
  </conditionalFormatting>
  <conditionalFormatting sqref="D800:D820">
    <cfRule type="containsBlanks" dxfId="5275" priority="5273">
      <formula>LEN(TRIM(D800))=0</formula>
    </cfRule>
    <cfRule type="containsText" dxfId="5274" priority="5274" operator="containsText" text="Operational">
      <formula>NOT(ISERROR(SEARCH("Operational",D800)))</formula>
    </cfRule>
    <cfRule type="containsText" dxfId="5273" priority="5275" operator="containsText" text="Dn(service)">
      <formula>NOT(ISERROR(SEARCH("Dn(service)",D800)))</formula>
    </cfRule>
    <cfRule type="containsText" dxfId="5272" priority="5276" operator="containsText" text="Dn(waiting)">
      <formula>NOT(ISERROR(SEARCH("Dn(waiting)",D800)))</formula>
    </cfRule>
  </conditionalFormatting>
  <conditionalFormatting sqref="C804:C826">
    <cfRule type="containsBlanks" dxfId="5271" priority="5269">
      <formula>LEN(TRIM(C804))=0</formula>
    </cfRule>
    <cfRule type="containsText" dxfId="5270" priority="5270" operator="containsText" text="Operational">
      <formula>NOT(ISERROR(SEARCH("Operational",C804)))</formula>
    </cfRule>
    <cfRule type="containsText" dxfId="5269" priority="5271" operator="containsText" text="Dn(service)">
      <formula>NOT(ISERROR(SEARCH("Dn(service)",C804)))</formula>
    </cfRule>
    <cfRule type="containsText" dxfId="5268" priority="5272" operator="containsText" text="Dn(waiting)">
      <formula>NOT(ISERROR(SEARCH("Dn(waiting)",C804)))</formula>
    </cfRule>
  </conditionalFormatting>
  <conditionalFormatting sqref="C804:C826">
    <cfRule type="containsBlanks" dxfId="5267" priority="5265">
      <formula>LEN(TRIM(C804))=0</formula>
    </cfRule>
    <cfRule type="containsText" dxfId="5266" priority="5266" operator="containsText" text="Operational">
      <formula>NOT(ISERROR(SEARCH("Operational",C804)))</formula>
    </cfRule>
    <cfRule type="containsText" dxfId="5265" priority="5267" operator="containsText" text="Dn(service)">
      <formula>NOT(ISERROR(SEARCH("Dn(service)",C804)))</formula>
    </cfRule>
    <cfRule type="containsText" dxfId="5264" priority="5268" operator="containsText" text="Dn(waiting)">
      <formula>NOT(ISERROR(SEARCH("Dn(waiting)",C804)))</formula>
    </cfRule>
  </conditionalFormatting>
  <conditionalFormatting sqref="I816:I820">
    <cfRule type="containsBlanks" dxfId="5263" priority="5261">
      <formula>LEN(TRIM(I816))=0</formula>
    </cfRule>
    <cfRule type="containsText" dxfId="5262" priority="5262" operator="containsText" text="Operational">
      <formula>NOT(ISERROR(SEARCH("Operational",I816)))</formula>
    </cfRule>
    <cfRule type="containsText" dxfId="5261" priority="5263" operator="containsText" text="Dn(service)">
      <formula>NOT(ISERROR(SEARCH("Dn(service)",I816)))</formula>
    </cfRule>
    <cfRule type="containsText" dxfId="5260" priority="5264" operator="containsText" text="Dn(waiting)">
      <formula>NOT(ISERROR(SEARCH("Dn(waiting)",I816)))</formula>
    </cfRule>
  </conditionalFormatting>
  <conditionalFormatting sqref="I821">
    <cfRule type="containsBlanks" dxfId="5259" priority="5257">
      <formula>LEN(TRIM(I821))=0</formula>
    </cfRule>
    <cfRule type="containsText" dxfId="5258" priority="5258" operator="containsText" text="Operational">
      <formula>NOT(ISERROR(SEARCH("Operational",I821)))</formula>
    </cfRule>
    <cfRule type="containsText" dxfId="5257" priority="5259" operator="containsText" text="Dn(service)">
      <formula>NOT(ISERROR(SEARCH("Dn(service)",I821)))</formula>
    </cfRule>
    <cfRule type="containsText" dxfId="5256" priority="5260" operator="containsText" text="Dn(waiting)">
      <formula>NOT(ISERROR(SEARCH("Dn(waiting)",I821)))</formula>
    </cfRule>
  </conditionalFormatting>
  <conditionalFormatting sqref="D821:D826">
    <cfRule type="containsBlanks" dxfId="5255" priority="5253">
      <formula>LEN(TRIM(D821))=0</formula>
    </cfRule>
    <cfRule type="containsText" dxfId="5254" priority="5254" operator="containsText" text="Operational">
      <formula>NOT(ISERROR(SEARCH("Operational",D821)))</formula>
    </cfRule>
    <cfRule type="containsText" dxfId="5253" priority="5255" operator="containsText" text="Dn(service)">
      <formula>NOT(ISERROR(SEARCH("Dn(service)",D821)))</formula>
    </cfRule>
    <cfRule type="containsText" dxfId="5252" priority="5256" operator="containsText" text="Dn(waiting)">
      <formula>NOT(ISERROR(SEARCH("Dn(waiting)",D821)))</formula>
    </cfRule>
  </conditionalFormatting>
  <conditionalFormatting sqref="D827">
    <cfRule type="containsBlanks" dxfId="5251" priority="5249">
      <formula>LEN(TRIM(D827))=0</formula>
    </cfRule>
    <cfRule type="containsText" dxfId="5250" priority="5250" operator="containsText" text="Operational">
      <formula>NOT(ISERROR(SEARCH("Operational",D827)))</formula>
    </cfRule>
    <cfRule type="containsText" dxfId="5249" priority="5251" operator="containsText" text="Dn(service)">
      <formula>NOT(ISERROR(SEARCH("Dn(service)",D827)))</formula>
    </cfRule>
    <cfRule type="containsText" dxfId="5248" priority="5252" operator="containsText" text="Dn(waiting)">
      <formula>NOT(ISERROR(SEARCH("Dn(waiting)",D827)))</formula>
    </cfRule>
  </conditionalFormatting>
  <conditionalFormatting sqref="C827:C831">
    <cfRule type="containsBlanks" dxfId="5247" priority="5245">
      <formula>LEN(TRIM(C827))=0</formula>
    </cfRule>
    <cfRule type="containsText" dxfId="5246" priority="5246" operator="containsText" text="Operational">
      <formula>NOT(ISERROR(SEARCH("Operational",C827)))</formula>
    </cfRule>
    <cfRule type="containsText" dxfId="5245" priority="5247" operator="containsText" text="Dn(service)">
      <formula>NOT(ISERROR(SEARCH("Dn(service)",C827)))</formula>
    </cfRule>
    <cfRule type="containsText" dxfId="5244" priority="5248" operator="containsText" text="Dn(waiting)">
      <formula>NOT(ISERROR(SEARCH("Dn(waiting)",C827)))</formula>
    </cfRule>
  </conditionalFormatting>
  <conditionalFormatting sqref="H819:H834">
    <cfRule type="containsBlanks" dxfId="5243" priority="5221">
      <formula>LEN(TRIM(H819))=0</formula>
    </cfRule>
    <cfRule type="containsText" dxfId="5242" priority="5222" operator="containsText" text="Operational">
      <formula>NOT(ISERROR(SEARCH("Operational",H819)))</formula>
    </cfRule>
    <cfRule type="containsText" dxfId="5241" priority="5223" operator="containsText" text="Dn(service)">
      <formula>NOT(ISERROR(SEARCH("Dn(service)",H819)))</formula>
    </cfRule>
    <cfRule type="containsText" dxfId="5240" priority="5224" operator="containsText" text="Dn(waiting)">
      <formula>NOT(ISERROR(SEARCH("Dn(waiting)",H819)))</formula>
    </cfRule>
  </conditionalFormatting>
  <conditionalFormatting sqref="F816:F831">
    <cfRule type="containsBlanks" dxfId="5239" priority="5241">
      <formula>LEN(TRIM(F816))=0</formula>
    </cfRule>
    <cfRule type="containsText" dxfId="5238" priority="5242" operator="containsText" text="Operational">
      <formula>NOT(ISERROR(SEARCH("Operational",F816)))</formula>
    </cfRule>
    <cfRule type="containsText" dxfId="5237" priority="5243" operator="containsText" text="Dn(service)">
      <formula>NOT(ISERROR(SEARCH("Dn(service)",F816)))</formula>
    </cfRule>
    <cfRule type="containsText" dxfId="5236" priority="5244" operator="containsText" text="Dn(waiting)">
      <formula>NOT(ISERROR(SEARCH("Dn(waiting)",F816)))</formula>
    </cfRule>
  </conditionalFormatting>
  <conditionalFormatting sqref="F816:F831">
    <cfRule type="containsBlanks" dxfId="5235" priority="5237">
      <formula>LEN(TRIM(F816))=0</formula>
    </cfRule>
    <cfRule type="containsText" dxfId="5234" priority="5238" operator="containsText" text="Operational">
      <formula>NOT(ISERROR(SEARCH("Operational",F816)))</formula>
    </cfRule>
    <cfRule type="containsText" dxfId="5233" priority="5239" operator="containsText" text="Dn(service)">
      <formula>NOT(ISERROR(SEARCH("Dn(service)",F816)))</formula>
    </cfRule>
    <cfRule type="containsText" dxfId="5232" priority="5240" operator="containsText" text="Dn(waiting)">
      <formula>NOT(ISERROR(SEARCH("Dn(waiting)",F816)))</formula>
    </cfRule>
  </conditionalFormatting>
  <conditionalFormatting sqref="F832:F834">
    <cfRule type="containsBlanks" dxfId="5231" priority="5233">
      <formula>LEN(TRIM(F832))=0</formula>
    </cfRule>
    <cfRule type="containsText" dxfId="5230" priority="5234" operator="containsText" text="Operational">
      <formula>NOT(ISERROR(SEARCH("Operational",F832)))</formula>
    </cfRule>
    <cfRule type="containsText" dxfId="5229" priority="5235" operator="containsText" text="Dn(service)">
      <formula>NOT(ISERROR(SEARCH("Dn(service)",F832)))</formula>
    </cfRule>
    <cfRule type="containsText" dxfId="5228" priority="5236" operator="containsText" text="Dn(waiting)">
      <formula>NOT(ISERROR(SEARCH("Dn(waiting)",F832)))</formula>
    </cfRule>
  </conditionalFormatting>
  <conditionalFormatting sqref="H839">
    <cfRule type="containsBlanks" dxfId="5227" priority="5209">
      <formula>LEN(TRIM(H839))=0</formula>
    </cfRule>
    <cfRule type="containsText" dxfId="5226" priority="5210" operator="containsText" text="Operational">
      <formula>NOT(ISERROR(SEARCH("Operational",H839)))</formula>
    </cfRule>
    <cfRule type="containsText" dxfId="5225" priority="5211" operator="containsText" text="Dn(service)">
      <formula>NOT(ISERROR(SEARCH("Dn(service)",H839)))</formula>
    </cfRule>
    <cfRule type="containsText" dxfId="5224" priority="5212" operator="containsText" text="Dn(waiting)">
      <formula>NOT(ISERROR(SEARCH("Dn(waiting)",H839)))</formula>
    </cfRule>
  </conditionalFormatting>
  <conditionalFormatting sqref="C832">
    <cfRule type="containsBlanks" dxfId="5223" priority="5229">
      <formula>LEN(TRIM(C832))=0</formula>
    </cfRule>
    <cfRule type="containsText" dxfId="5222" priority="5230" operator="containsText" text="Operational">
      <formula>NOT(ISERROR(SEARCH("Operational",C832)))</formula>
    </cfRule>
    <cfRule type="containsText" dxfId="5221" priority="5231" operator="containsText" text="Dn(service)">
      <formula>NOT(ISERROR(SEARCH("Dn(service)",C832)))</formula>
    </cfRule>
    <cfRule type="containsText" dxfId="5220" priority="5232" operator="containsText" text="Dn(waiting)">
      <formula>NOT(ISERROR(SEARCH("Dn(waiting)",C832)))</formula>
    </cfRule>
  </conditionalFormatting>
  <conditionalFormatting sqref="F835">
    <cfRule type="containsBlanks" dxfId="5219" priority="5225">
      <formula>LEN(TRIM(F835))=0</formula>
    </cfRule>
    <cfRule type="containsText" dxfId="5218" priority="5226" operator="containsText" text="Operational">
      <formula>NOT(ISERROR(SEARCH("Operational",F835)))</formula>
    </cfRule>
    <cfRule type="containsText" dxfId="5217" priority="5227" operator="containsText" text="Dn(service)">
      <formula>NOT(ISERROR(SEARCH("Dn(service)",F835)))</formula>
    </cfRule>
    <cfRule type="containsText" dxfId="5216" priority="5228" operator="containsText" text="Dn(waiting)">
      <formula>NOT(ISERROR(SEARCH("Dn(waiting)",F835)))</formula>
    </cfRule>
  </conditionalFormatting>
  <conditionalFormatting sqref="H819:H834">
    <cfRule type="containsBlanks" dxfId="5215" priority="5217">
      <formula>LEN(TRIM(H819))=0</formula>
    </cfRule>
    <cfRule type="containsText" dxfId="5214" priority="5218" operator="containsText" text="Operational">
      <formula>NOT(ISERROR(SEARCH("Operational",H819)))</formula>
    </cfRule>
    <cfRule type="containsText" dxfId="5213" priority="5219" operator="containsText" text="Dn(service)">
      <formula>NOT(ISERROR(SEARCH("Dn(service)",H819)))</formula>
    </cfRule>
    <cfRule type="containsText" dxfId="5212" priority="5220" operator="containsText" text="Dn(waiting)">
      <formula>NOT(ISERROR(SEARCH("Dn(waiting)",H819)))</formula>
    </cfRule>
  </conditionalFormatting>
  <conditionalFormatting sqref="H835:H838">
    <cfRule type="containsBlanks" dxfId="5211" priority="5213">
      <formula>LEN(TRIM(H835))=0</formula>
    </cfRule>
    <cfRule type="containsText" dxfId="5210" priority="5214" operator="containsText" text="Operational">
      <formula>NOT(ISERROR(SEARCH("Operational",H835)))</formula>
    </cfRule>
    <cfRule type="containsText" dxfId="5209" priority="5215" operator="containsText" text="Dn(service)">
      <formula>NOT(ISERROR(SEARCH("Dn(service)",H835)))</formula>
    </cfRule>
    <cfRule type="containsText" dxfId="5208" priority="5216" operator="containsText" text="Dn(waiting)">
      <formula>NOT(ISERROR(SEARCH("Dn(waiting)",H835)))</formula>
    </cfRule>
  </conditionalFormatting>
  <conditionalFormatting sqref="E759">
    <cfRule type="containsBlanks" dxfId="5207" priority="5205">
      <formula>LEN(TRIM(E759))=0</formula>
    </cfRule>
    <cfRule type="containsText" dxfId="5206" priority="5206" operator="containsText" text="Operational">
      <formula>NOT(ISERROR(SEARCH("Operational",E759)))</formula>
    </cfRule>
    <cfRule type="containsText" dxfId="5205" priority="5207" operator="containsText" text="Dn(service)">
      <formula>NOT(ISERROR(SEARCH("Dn(service)",E759)))</formula>
    </cfRule>
    <cfRule type="containsText" dxfId="5204" priority="5208" operator="containsText" text="Dn(waiting)">
      <formula>NOT(ISERROR(SEARCH("Dn(waiting)",E759)))</formula>
    </cfRule>
  </conditionalFormatting>
  <conditionalFormatting sqref="E730">
    <cfRule type="containsBlanks" dxfId="5203" priority="5201">
      <formula>LEN(TRIM(E730))=0</formula>
    </cfRule>
    <cfRule type="containsText" dxfId="5202" priority="5202" operator="containsText" text="Operational">
      <formula>NOT(ISERROR(SEARCH("Operational",E730)))</formula>
    </cfRule>
    <cfRule type="containsText" dxfId="5201" priority="5203" operator="containsText" text="Dn(service)">
      <formula>NOT(ISERROR(SEARCH("Dn(service)",E730)))</formula>
    </cfRule>
    <cfRule type="containsText" dxfId="5200" priority="5204" operator="containsText" text="Dn(waiting)">
      <formula>NOT(ISERROR(SEARCH("Dn(waiting)",E730)))</formula>
    </cfRule>
  </conditionalFormatting>
  <conditionalFormatting sqref="E731">
    <cfRule type="containsBlanks" dxfId="5199" priority="5197">
      <formula>LEN(TRIM(E731))=0</formula>
    </cfRule>
    <cfRule type="containsText" dxfId="5198" priority="5198" operator="containsText" text="Operational">
      <formula>NOT(ISERROR(SEARCH("Operational",E731)))</formula>
    </cfRule>
    <cfRule type="containsText" dxfId="5197" priority="5199" operator="containsText" text="Dn(service)">
      <formula>NOT(ISERROR(SEARCH("Dn(service)",E731)))</formula>
    </cfRule>
    <cfRule type="containsText" dxfId="5196" priority="5200" operator="containsText" text="Dn(waiting)">
      <formula>NOT(ISERROR(SEARCH("Dn(waiting)",E731)))</formula>
    </cfRule>
  </conditionalFormatting>
  <conditionalFormatting sqref="F677">
    <cfRule type="containsBlanks" dxfId="5195" priority="5193">
      <formula>LEN(TRIM(F677))=0</formula>
    </cfRule>
    <cfRule type="containsText" dxfId="5194" priority="5194" operator="containsText" text="Operational">
      <formula>NOT(ISERROR(SEARCH("Operational",F677)))</formula>
    </cfRule>
    <cfRule type="containsText" dxfId="5193" priority="5195" operator="containsText" text="Dn(service)">
      <formula>NOT(ISERROR(SEARCH("Dn(service)",F677)))</formula>
    </cfRule>
    <cfRule type="containsText" dxfId="5192" priority="5196" operator="containsText" text="Dn(waiting)">
      <formula>NOT(ISERROR(SEARCH("Dn(waiting)",F677)))</formula>
    </cfRule>
  </conditionalFormatting>
  <conditionalFormatting sqref="G792">
    <cfRule type="containsBlanks" dxfId="5191" priority="5189">
      <formula>LEN(TRIM(G792))=0</formula>
    </cfRule>
    <cfRule type="containsText" dxfId="5190" priority="5190" operator="containsText" text="Operational">
      <formula>NOT(ISERROR(SEARCH("Operational",G792)))</formula>
    </cfRule>
    <cfRule type="containsText" dxfId="5189" priority="5191" operator="containsText" text="Dn(service)">
      <formula>NOT(ISERROR(SEARCH("Dn(service)",G792)))</formula>
    </cfRule>
    <cfRule type="containsText" dxfId="5188" priority="5192" operator="containsText" text="Dn(waiting)">
      <formula>NOT(ISERROR(SEARCH("Dn(waiting)",G792)))</formula>
    </cfRule>
  </conditionalFormatting>
  <conditionalFormatting sqref="H778">
    <cfRule type="containsBlanks" dxfId="5187" priority="5185">
      <formula>LEN(TRIM(H778))=0</formula>
    </cfRule>
    <cfRule type="containsText" dxfId="5186" priority="5186" operator="containsText" text="Operational">
      <formula>NOT(ISERROR(SEARCH("Operational",H778)))</formula>
    </cfRule>
    <cfRule type="containsText" dxfId="5185" priority="5187" operator="containsText" text="Dn(service)">
      <formula>NOT(ISERROR(SEARCH("Dn(service)",H778)))</formula>
    </cfRule>
    <cfRule type="containsText" dxfId="5184" priority="5188" operator="containsText" text="Dn(waiting)">
      <formula>NOT(ISERROR(SEARCH("Dn(waiting)",H778)))</formula>
    </cfRule>
  </conditionalFormatting>
  <conditionalFormatting sqref="I764">
    <cfRule type="containsBlanks" dxfId="5183" priority="5181">
      <formula>LEN(TRIM(I764))=0</formula>
    </cfRule>
    <cfRule type="containsText" dxfId="5182" priority="5182" operator="containsText" text="Operational">
      <formula>NOT(ISERROR(SEARCH("Operational",I764)))</formula>
    </cfRule>
    <cfRule type="containsText" dxfId="5181" priority="5183" operator="containsText" text="Dn(service)">
      <formula>NOT(ISERROR(SEARCH("Dn(service)",I764)))</formula>
    </cfRule>
    <cfRule type="containsText" dxfId="5180" priority="5184" operator="containsText" text="Dn(waiting)">
      <formula>NOT(ISERROR(SEARCH("Dn(waiting)",I764)))</formula>
    </cfRule>
  </conditionalFormatting>
  <conditionalFormatting sqref="I763">
    <cfRule type="containsBlanks" dxfId="5179" priority="5177">
      <formula>LEN(TRIM(I763))=0</formula>
    </cfRule>
    <cfRule type="containsText" dxfId="5178" priority="5178" operator="containsText" text="Operational">
      <formula>NOT(ISERROR(SEARCH("Operational",I763)))</formula>
    </cfRule>
    <cfRule type="containsText" dxfId="5177" priority="5179" operator="containsText" text="Dn(service)">
      <formula>NOT(ISERROR(SEARCH("Dn(service)",I763)))</formula>
    </cfRule>
    <cfRule type="containsText" dxfId="5176" priority="5180" operator="containsText" text="Dn(waiting)">
      <formula>NOT(ISERROR(SEARCH("Dn(waiting)",I763)))</formula>
    </cfRule>
  </conditionalFormatting>
  <conditionalFormatting sqref="F840:I840 E846 H850 F868:F881 F883 G872 E956:E971 E973 G960">
    <cfRule type="containsBlanks" dxfId="5175" priority="5173">
      <formula>LEN(TRIM(E840))=0</formula>
    </cfRule>
    <cfRule type="containsText" dxfId="5174" priority="5174" operator="containsText" text="Operational">
      <formula>NOT(ISERROR(SEARCH("Operational",E840)))</formula>
    </cfRule>
    <cfRule type="containsText" dxfId="5173" priority="5175" operator="containsText" text="Dn(service)">
      <formula>NOT(ISERROR(SEARCH("Dn(service)",E840)))</formula>
    </cfRule>
    <cfRule type="containsText" dxfId="5172" priority="5176" operator="containsText" text="Dn(waiting)">
      <formula>NOT(ISERROR(SEARCH("Dn(waiting)",E840)))</formula>
    </cfRule>
  </conditionalFormatting>
  <conditionalFormatting sqref="D846">
    <cfRule type="containsBlanks" dxfId="5171" priority="4785">
      <formula>LEN(TRIM(D846))=0</formula>
    </cfRule>
    <cfRule type="containsText" dxfId="5170" priority="4786" operator="containsText" text="Operational">
      <formula>NOT(ISERROR(SEARCH("Operational",D846)))</formula>
    </cfRule>
    <cfRule type="containsText" dxfId="5169" priority="4787" operator="containsText" text="Dn(service)">
      <formula>NOT(ISERROR(SEARCH("Dn(service)",D846)))</formula>
    </cfRule>
    <cfRule type="containsText" dxfId="5168" priority="4788" operator="containsText" text="Dn(waiting)">
      <formula>NOT(ISERROR(SEARCH("Dn(waiting)",D846)))</formula>
    </cfRule>
  </conditionalFormatting>
  <conditionalFormatting sqref="E876">
    <cfRule type="containsBlanks" dxfId="5167" priority="5169">
      <formula>LEN(TRIM(E876))=0</formula>
    </cfRule>
    <cfRule type="containsText" dxfId="5166" priority="5170" operator="containsText" text="Operational">
      <formula>NOT(ISERROR(SEARCH("Operational",E876)))</formula>
    </cfRule>
    <cfRule type="containsText" dxfId="5165" priority="5171" operator="containsText" text="Dn(service)">
      <formula>NOT(ISERROR(SEARCH("Dn(service)",E876)))</formula>
    </cfRule>
    <cfRule type="containsText" dxfId="5164" priority="5172" operator="containsText" text="Dn(waiting)">
      <formula>NOT(ISERROR(SEARCH("Dn(waiting)",E876)))</formula>
    </cfRule>
  </conditionalFormatting>
  <conditionalFormatting sqref="E875">
    <cfRule type="containsBlanks" dxfId="5163" priority="5165">
      <formula>LEN(TRIM(E875))=0</formula>
    </cfRule>
    <cfRule type="containsText" dxfId="5162" priority="5166" operator="containsText" text="Operational">
      <formula>NOT(ISERROR(SEARCH("Operational",E875)))</formula>
    </cfRule>
    <cfRule type="containsText" dxfId="5161" priority="5167" operator="containsText" text="Dn(service)">
      <formula>NOT(ISERROR(SEARCH("Dn(service)",E875)))</formula>
    </cfRule>
    <cfRule type="containsText" dxfId="5160" priority="5168" operator="containsText" text="Dn(waiting)">
      <formula>NOT(ISERROR(SEARCH("Dn(waiting)",E875)))</formula>
    </cfRule>
  </conditionalFormatting>
  <conditionalFormatting sqref="F897:F898">
    <cfRule type="containsBlanks" dxfId="5159" priority="5161">
      <formula>LEN(TRIM(F897))=0</formula>
    </cfRule>
    <cfRule type="containsText" dxfId="5158" priority="5162" operator="containsText" text="Operational">
      <formula>NOT(ISERROR(SEARCH("Operational",F897)))</formula>
    </cfRule>
    <cfRule type="containsText" dxfId="5157" priority="5163" operator="containsText" text="Dn(service)">
      <formula>NOT(ISERROR(SEARCH("Dn(service)",F897)))</formula>
    </cfRule>
    <cfRule type="containsText" dxfId="5156" priority="5164" operator="containsText" text="Dn(waiting)">
      <formula>NOT(ISERROR(SEARCH("Dn(waiting)",F897)))</formula>
    </cfRule>
  </conditionalFormatting>
  <conditionalFormatting sqref="I906">
    <cfRule type="containsBlanks" dxfId="5155" priority="5157">
      <formula>LEN(TRIM(I906))=0</formula>
    </cfRule>
    <cfRule type="containsText" dxfId="5154" priority="5158" operator="containsText" text="Operational">
      <formula>NOT(ISERROR(SEARCH("Operational",I906)))</formula>
    </cfRule>
    <cfRule type="containsText" dxfId="5153" priority="5159" operator="containsText" text="Dn(service)">
      <formula>NOT(ISERROR(SEARCH("Dn(service)",I906)))</formula>
    </cfRule>
    <cfRule type="containsText" dxfId="5152" priority="5160" operator="containsText" text="Dn(waiting)">
      <formula>NOT(ISERROR(SEARCH("Dn(waiting)",I906)))</formula>
    </cfRule>
  </conditionalFormatting>
  <conditionalFormatting sqref="F921">
    <cfRule type="containsBlanks" dxfId="5151" priority="5153">
      <formula>LEN(TRIM(F921))=0</formula>
    </cfRule>
    <cfRule type="containsText" dxfId="5150" priority="5154" operator="containsText" text="Operational">
      <formula>NOT(ISERROR(SEARCH("Operational",F921)))</formula>
    </cfRule>
    <cfRule type="containsText" dxfId="5149" priority="5155" operator="containsText" text="Dn(service)">
      <formula>NOT(ISERROR(SEARCH("Dn(service)",F921)))</formula>
    </cfRule>
    <cfRule type="containsText" dxfId="5148" priority="5156" operator="containsText" text="Dn(waiting)">
      <formula>NOT(ISERROR(SEARCH("Dn(waiting)",F921)))</formula>
    </cfRule>
  </conditionalFormatting>
  <conditionalFormatting sqref="E953:E955">
    <cfRule type="containsBlanks" dxfId="5147" priority="5149">
      <formula>LEN(TRIM(E953))=0</formula>
    </cfRule>
    <cfRule type="containsText" dxfId="5146" priority="5150" operator="containsText" text="Operational">
      <formula>NOT(ISERROR(SEARCH("Operational",E953)))</formula>
    </cfRule>
    <cfRule type="containsText" dxfId="5145" priority="5151" operator="containsText" text="Dn(service)">
      <formula>NOT(ISERROR(SEARCH("Dn(service)",E953)))</formula>
    </cfRule>
    <cfRule type="containsText" dxfId="5144" priority="5152" operator="containsText" text="Dn(waiting)">
      <formula>NOT(ISERROR(SEARCH("Dn(waiting)",E953)))</formula>
    </cfRule>
  </conditionalFormatting>
  <conditionalFormatting sqref="E840">
    <cfRule type="containsBlanks" dxfId="5143" priority="4833">
      <formula>LEN(TRIM(E840))=0</formula>
    </cfRule>
    <cfRule type="containsText" dxfId="5142" priority="4834" operator="containsText" text="Operational">
      <formula>NOT(ISERROR(SEARCH("Operational",E840)))</formula>
    </cfRule>
    <cfRule type="containsText" dxfId="5141" priority="4835" operator="containsText" text="Dn(service)">
      <formula>NOT(ISERROR(SEARCH("Dn(service)",E840)))</formula>
    </cfRule>
    <cfRule type="containsText" dxfId="5140" priority="4836" operator="containsText" text="Dn(waiting)">
      <formula>NOT(ISERROR(SEARCH("Dn(waiting)",E840)))</formula>
    </cfRule>
  </conditionalFormatting>
  <conditionalFormatting sqref="D847">
    <cfRule type="containsBlanks" dxfId="5139" priority="4781">
      <formula>LEN(TRIM(D847))=0</formula>
    </cfRule>
    <cfRule type="containsText" dxfId="5138" priority="4782" operator="containsText" text="Operational">
      <formula>NOT(ISERROR(SEARCH("Operational",D847)))</formula>
    </cfRule>
    <cfRule type="containsText" dxfId="5137" priority="4783" operator="containsText" text="Dn(service)">
      <formula>NOT(ISERROR(SEARCH("Dn(service)",D847)))</formula>
    </cfRule>
    <cfRule type="containsText" dxfId="5136" priority="4784" operator="containsText" text="Dn(waiting)">
      <formula>NOT(ISERROR(SEARCH("Dn(waiting)",D847)))</formula>
    </cfRule>
  </conditionalFormatting>
  <conditionalFormatting sqref="C840">
    <cfRule type="containsBlanks" dxfId="5135" priority="5145">
      <formula>LEN(TRIM(C840))=0</formula>
    </cfRule>
    <cfRule type="containsText" dxfId="5134" priority="5146" operator="containsText" text="Operational">
      <formula>NOT(ISERROR(SEARCH("Operational",C840)))</formula>
    </cfRule>
    <cfRule type="containsText" dxfId="5133" priority="5147" operator="containsText" text="Dn(service)">
      <formula>NOT(ISERROR(SEARCH("Dn(service)",C840)))</formula>
    </cfRule>
    <cfRule type="containsText" dxfId="5132" priority="5148" operator="containsText" text="Dn(waiting)">
      <formula>NOT(ISERROR(SEARCH("Dn(waiting)",C840)))</formula>
    </cfRule>
  </conditionalFormatting>
  <conditionalFormatting sqref="C841">
    <cfRule type="containsBlanks" dxfId="5131" priority="5141">
      <formula>LEN(TRIM(C841))=0</formula>
    </cfRule>
    <cfRule type="containsText" dxfId="5130" priority="5142" operator="containsText" text="Operational">
      <formula>NOT(ISERROR(SEARCH("Operational",C841)))</formula>
    </cfRule>
    <cfRule type="containsText" dxfId="5129" priority="5143" operator="containsText" text="Dn(service)">
      <formula>NOT(ISERROR(SEARCH("Dn(service)",C841)))</formula>
    </cfRule>
    <cfRule type="containsText" dxfId="5128" priority="5144" operator="containsText" text="Dn(waiting)">
      <formula>NOT(ISERROR(SEARCH("Dn(waiting)",C841)))</formula>
    </cfRule>
  </conditionalFormatting>
  <conditionalFormatting sqref="F843">
    <cfRule type="containsBlanks" dxfId="5127" priority="5137">
      <formula>LEN(TRIM(F843))=0</formula>
    </cfRule>
    <cfRule type="containsText" dxfId="5126" priority="5138" operator="containsText" text="Operational">
      <formula>NOT(ISERROR(SEARCH("Operational",F843)))</formula>
    </cfRule>
    <cfRule type="containsText" dxfId="5125" priority="5139" operator="containsText" text="Dn(service)">
      <formula>NOT(ISERROR(SEARCH("Dn(service)",F843)))</formula>
    </cfRule>
    <cfRule type="containsText" dxfId="5124" priority="5140" operator="containsText" text="Dn(waiting)">
      <formula>NOT(ISERROR(SEARCH("Dn(waiting)",F843)))</formula>
    </cfRule>
  </conditionalFormatting>
  <conditionalFormatting sqref="I842">
    <cfRule type="containsBlanks" dxfId="5123" priority="5133">
      <formula>LEN(TRIM(I842))=0</formula>
    </cfRule>
    <cfRule type="containsText" dxfId="5122" priority="5134" operator="containsText" text="Operational">
      <formula>NOT(ISERROR(SEARCH("Operational",I842)))</formula>
    </cfRule>
    <cfRule type="containsText" dxfId="5121" priority="5135" operator="containsText" text="Dn(service)">
      <formula>NOT(ISERROR(SEARCH("Dn(service)",I842)))</formula>
    </cfRule>
    <cfRule type="containsText" dxfId="5120" priority="5136" operator="containsText" text="Dn(waiting)">
      <formula>NOT(ISERROR(SEARCH("Dn(waiting)",I842)))</formula>
    </cfRule>
  </conditionalFormatting>
  <conditionalFormatting sqref="I843">
    <cfRule type="containsBlanks" dxfId="5119" priority="5129">
      <formula>LEN(TRIM(I843))=0</formula>
    </cfRule>
    <cfRule type="containsText" dxfId="5118" priority="5130" operator="containsText" text="Operational">
      <formula>NOT(ISERROR(SEARCH("Operational",I843)))</formula>
    </cfRule>
    <cfRule type="containsText" dxfId="5117" priority="5131" operator="containsText" text="Dn(service)">
      <formula>NOT(ISERROR(SEARCH("Dn(service)",I843)))</formula>
    </cfRule>
    <cfRule type="containsText" dxfId="5116" priority="5132" operator="containsText" text="Dn(waiting)">
      <formula>NOT(ISERROR(SEARCH("Dn(waiting)",I843)))</formula>
    </cfRule>
  </conditionalFormatting>
  <conditionalFormatting sqref="I841">
    <cfRule type="containsBlanks" dxfId="5115" priority="5125">
      <formula>LEN(TRIM(I841))=0</formula>
    </cfRule>
    <cfRule type="containsText" dxfId="5114" priority="5126" operator="containsText" text="Operational">
      <formula>NOT(ISERROR(SEARCH("Operational",I841)))</formula>
    </cfRule>
    <cfRule type="containsText" dxfId="5113" priority="5127" operator="containsText" text="Dn(service)">
      <formula>NOT(ISERROR(SEARCH("Dn(service)",I841)))</formula>
    </cfRule>
    <cfRule type="containsText" dxfId="5112" priority="5128" operator="containsText" text="Dn(waiting)">
      <formula>NOT(ISERROR(SEARCH("Dn(waiting)",I841)))</formula>
    </cfRule>
  </conditionalFormatting>
  <conditionalFormatting sqref="C857">
    <cfRule type="containsBlanks" dxfId="5111" priority="5089">
      <formula>LEN(TRIM(C857))=0</formula>
    </cfRule>
    <cfRule type="containsText" dxfId="5110" priority="5090" operator="containsText" text="Operational">
      <formula>NOT(ISERROR(SEARCH("Operational",C857)))</formula>
    </cfRule>
    <cfRule type="containsText" dxfId="5109" priority="5091" operator="containsText" text="Dn(service)">
      <formula>NOT(ISERROR(SEARCH("Dn(service)",C857)))</formula>
    </cfRule>
    <cfRule type="containsText" dxfId="5108" priority="5092" operator="containsText" text="Dn(waiting)">
      <formula>NOT(ISERROR(SEARCH("Dn(waiting)",C857)))</formula>
    </cfRule>
  </conditionalFormatting>
  <conditionalFormatting sqref="E845">
    <cfRule type="containsBlanks" dxfId="5107" priority="5121">
      <formula>LEN(TRIM(E845))=0</formula>
    </cfRule>
    <cfRule type="containsText" dxfId="5106" priority="5122" operator="containsText" text="Operational">
      <formula>NOT(ISERROR(SEARCH("Operational",E845)))</formula>
    </cfRule>
    <cfRule type="containsText" dxfId="5105" priority="5123" operator="containsText" text="Dn(service)">
      <formula>NOT(ISERROR(SEARCH("Dn(service)",E845)))</formula>
    </cfRule>
    <cfRule type="containsText" dxfId="5104" priority="5124" operator="containsText" text="Dn(waiting)">
      <formula>NOT(ISERROR(SEARCH("Dn(waiting)",E845)))</formula>
    </cfRule>
  </conditionalFormatting>
  <conditionalFormatting sqref="I845">
    <cfRule type="containsBlanks" dxfId="5103" priority="5117">
      <formula>LEN(TRIM(I845))=0</formula>
    </cfRule>
    <cfRule type="containsText" dxfId="5102" priority="5118" operator="containsText" text="Operational">
      <formula>NOT(ISERROR(SEARCH("Operational",I845)))</formula>
    </cfRule>
    <cfRule type="containsText" dxfId="5101" priority="5119" operator="containsText" text="Dn(service)">
      <formula>NOT(ISERROR(SEARCH("Dn(service)",I845)))</formula>
    </cfRule>
    <cfRule type="containsText" dxfId="5100" priority="5120" operator="containsText" text="Dn(waiting)">
      <formula>NOT(ISERROR(SEARCH("Dn(waiting)",I845)))</formula>
    </cfRule>
  </conditionalFormatting>
  <conditionalFormatting sqref="I846">
    <cfRule type="containsBlanks" dxfId="5099" priority="5113">
      <formula>LEN(TRIM(I846))=0</formula>
    </cfRule>
    <cfRule type="containsText" dxfId="5098" priority="5114" operator="containsText" text="Operational">
      <formula>NOT(ISERROR(SEARCH("Operational",I846)))</formula>
    </cfRule>
    <cfRule type="containsText" dxfId="5097" priority="5115" operator="containsText" text="Dn(service)">
      <formula>NOT(ISERROR(SEARCH("Dn(service)",I846)))</formula>
    </cfRule>
    <cfRule type="containsText" dxfId="5096" priority="5116" operator="containsText" text="Dn(waiting)">
      <formula>NOT(ISERROR(SEARCH("Dn(waiting)",I846)))</formula>
    </cfRule>
  </conditionalFormatting>
  <conditionalFormatting sqref="I847">
    <cfRule type="containsBlanks" dxfId="5095" priority="5109">
      <formula>LEN(TRIM(I847))=0</formula>
    </cfRule>
    <cfRule type="containsText" dxfId="5094" priority="5110" operator="containsText" text="Operational">
      <formula>NOT(ISERROR(SEARCH("Operational",I847)))</formula>
    </cfRule>
    <cfRule type="containsText" dxfId="5093" priority="5111" operator="containsText" text="Dn(service)">
      <formula>NOT(ISERROR(SEARCH("Dn(service)",I847)))</formula>
    </cfRule>
    <cfRule type="containsText" dxfId="5092" priority="5112" operator="containsText" text="Dn(waiting)">
      <formula>NOT(ISERROR(SEARCH("Dn(waiting)",I847)))</formula>
    </cfRule>
  </conditionalFormatting>
  <conditionalFormatting sqref="H849">
    <cfRule type="containsBlanks" dxfId="5091" priority="5105">
      <formula>LEN(TRIM(H849))=0</formula>
    </cfRule>
    <cfRule type="containsText" dxfId="5090" priority="5106" operator="containsText" text="Operational">
      <formula>NOT(ISERROR(SEARCH("Operational",H849)))</formula>
    </cfRule>
    <cfRule type="containsText" dxfId="5089" priority="5107" operator="containsText" text="Dn(service)">
      <formula>NOT(ISERROR(SEARCH("Dn(service)",H849)))</formula>
    </cfRule>
    <cfRule type="containsText" dxfId="5088" priority="5108" operator="containsText" text="Dn(waiting)">
      <formula>NOT(ISERROR(SEARCH("Dn(waiting)",H849)))</formula>
    </cfRule>
  </conditionalFormatting>
  <conditionalFormatting sqref="C854">
    <cfRule type="containsBlanks" dxfId="5087" priority="5101">
      <formula>LEN(TRIM(C854))=0</formula>
    </cfRule>
    <cfRule type="containsText" dxfId="5086" priority="5102" operator="containsText" text="Operational">
      <formula>NOT(ISERROR(SEARCH("Operational",C854)))</formula>
    </cfRule>
    <cfRule type="containsText" dxfId="5085" priority="5103" operator="containsText" text="Dn(service)">
      <formula>NOT(ISERROR(SEARCH("Dn(service)",C854)))</formula>
    </cfRule>
    <cfRule type="containsText" dxfId="5084" priority="5104" operator="containsText" text="Dn(waiting)">
      <formula>NOT(ISERROR(SEARCH("Dn(waiting)",C854)))</formula>
    </cfRule>
  </conditionalFormatting>
  <conditionalFormatting sqref="C855">
    <cfRule type="containsBlanks" dxfId="5083" priority="5097">
      <formula>LEN(TRIM(C855))=0</formula>
    </cfRule>
    <cfRule type="containsText" dxfId="5082" priority="5098" operator="containsText" text="Operational">
      <formula>NOT(ISERROR(SEARCH("Operational",C855)))</formula>
    </cfRule>
    <cfRule type="containsText" dxfId="5081" priority="5099" operator="containsText" text="Dn(service)">
      <formula>NOT(ISERROR(SEARCH("Dn(service)",C855)))</formula>
    </cfRule>
    <cfRule type="containsText" dxfId="5080" priority="5100" operator="containsText" text="Dn(waiting)">
      <formula>NOT(ISERROR(SEARCH("Dn(waiting)",C855)))</formula>
    </cfRule>
  </conditionalFormatting>
  <conditionalFormatting sqref="C856">
    <cfRule type="containsBlanks" dxfId="5079" priority="5093">
      <formula>LEN(TRIM(C856))=0</formula>
    </cfRule>
    <cfRule type="containsText" dxfId="5078" priority="5094" operator="containsText" text="Operational">
      <formula>NOT(ISERROR(SEARCH("Operational",C856)))</formula>
    </cfRule>
    <cfRule type="containsText" dxfId="5077" priority="5095" operator="containsText" text="Dn(service)">
      <formula>NOT(ISERROR(SEARCH("Dn(service)",C856)))</formula>
    </cfRule>
    <cfRule type="containsText" dxfId="5076" priority="5096" operator="containsText" text="Dn(waiting)">
      <formula>NOT(ISERROR(SEARCH("Dn(waiting)",C856)))</formula>
    </cfRule>
  </conditionalFormatting>
  <conditionalFormatting sqref="C858">
    <cfRule type="containsBlanks" dxfId="5075" priority="5085">
      <formula>LEN(TRIM(C858))=0</formula>
    </cfRule>
    <cfRule type="containsText" dxfId="5074" priority="5086" operator="containsText" text="Operational">
      <formula>NOT(ISERROR(SEARCH("Operational",C858)))</formula>
    </cfRule>
    <cfRule type="containsText" dxfId="5073" priority="5087" operator="containsText" text="Dn(service)">
      <formula>NOT(ISERROR(SEARCH("Dn(service)",C858)))</formula>
    </cfRule>
    <cfRule type="containsText" dxfId="5072" priority="5088" operator="containsText" text="Dn(waiting)">
      <formula>NOT(ISERROR(SEARCH("Dn(waiting)",C858)))</formula>
    </cfRule>
  </conditionalFormatting>
  <conditionalFormatting sqref="F864">
    <cfRule type="containsBlanks" dxfId="5071" priority="5081">
      <formula>LEN(TRIM(F864))=0</formula>
    </cfRule>
    <cfRule type="containsText" dxfId="5070" priority="5082" operator="containsText" text="Operational">
      <formula>NOT(ISERROR(SEARCH("Operational",F864)))</formula>
    </cfRule>
    <cfRule type="containsText" dxfId="5069" priority="5083" operator="containsText" text="Dn(service)">
      <formula>NOT(ISERROR(SEARCH("Dn(service)",F864)))</formula>
    </cfRule>
    <cfRule type="containsText" dxfId="5068" priority="5084" operator="containsText" text="Dn(waiting)">
      <formula>NOT(ISERROR(SEARCH("Dn(waiting)",F864)))</formula>
    </cfRule>
  </conditionalFormatting>
  <conditionalFormatting sqref="F865">
    <cfRule type="containsBlanks" dxfId="5067" priority="5077">
      <formula>LEN(TRIM(F865))=0</formula>
    </cfRule>
    <cfRule type="containsText" dxfId="5066" priority="5078" operator="containsText" text="Operational">
      <formula>NOT(ISERROR(SEARCH("Operational",F865)))</formula>
    </cfRule>
    <cfRule type="containsText" dxfId="5065" priority="5079" operator="containsText" text="Dn(service)">
      <formula>NOT(ISERROR(SEARCH("Dn(service)",F865)))</formula>
    </cfRule>
    <cfRule type="containsText" dxfId="5064" priority="5080" operator="containsText" text="Dn(waiting)">
      <formula>NOT(ISERROR(SEARCH("Dn(waiting)",F865)))</formula>
    </cfRule>
  </conditionalFormatting>
  <conditionalFormatting sqref="F866">
    <cfRule type="containsBlanks" dxfId="5063" priority="5073">
      <formula>LEN(TRIM(F866))=0</formula>
    </cfRule>
    <cfRule type="containsText" dxfId="5062" priority="5074" operator="containsText" text="Operational">
      <formula>NOT(ISERROR(SEARCH("Operational",F866)))</formula>
    </cfRule>
    <cfRule type="containsText" dxfId="5061" priority="5075" operator="containsText" text="Dn(service)">
      <formula>NOT(ISERROR(SEARCH("Dn(service)",F866)))</formula>
    </cfRule>
    <cfRule type="containsText" dxfId="5060" priority="5076" operator="containsText" text="Dn(waiting)">
      <formula>NOT(ISERROR(SEARCH("Dn(waiting)",F866)))</formula>
    </cfRule>
  </conditionalFormatting>
  <conditionalFormatting sqref="F867">
    <cfRule type="containsBlanks" dxfId="5059" priority="5069">
      <formula>LEN(TRIM(F867))=0</formula>
    </cfRule>
    <cfRule type="containsText" dxfId="5058" priority="5070" operator="containsText" text="Operational">
      <formula>NOT(ISERROR(SEARCH("Operational",F867)))</formula>
    </cfRule>
    <cfRule type="containsText" dxfId="5057" priority="5071" operator="containsText" text="Dn(service)">
      <formula>NOT(ISERROR(SEARCH("Dn(service)",F867)))</formula>
    </cfRule>
    <cfRule type="containsText" dxfId="5056" priority="5072" operator="containsText" text="Dn(waiting)">
      <formula>NOT(ISERROR(SEARCH("Dn(waiting)",F867)))</formula>
    </cfRule>
  </conditionalFormatting>
  <conditionalFormatting sqref="I874">
    <cfRule type="containsBlanks" dxfId="5055" priority="5057">
      <formula>LEN(TRIM(I874))=0</formula>
    </cfRule>
    <cfRule type="containsText" dxfId="5054" priority="5058" operator="containsText" text="Operational">
      <formula>NOT(ISERROR(SEARCH("Operational",I874)))</formula>
    </cfRule>
    <cfRule type="containsText" dxfId="5053" priority="5059" operator="containsText" text="Dn(service)">
      <formula>NOT(ISERROR(SEARCH("Dn(service)",I874)))</formula>
    </cfRule>
    <cfRule type="containsText" dxfId="5052" priority="5060" operator="containsText" text="Dn(waiting)">
      <formula>NOT(ISERROR(SEARCH("Dn(waiting)",I874)))</formula>
    </cfRule>
  </conditionalFormatting>
  <conditionalFormatting sqref="I875">
    <cfRule type="containsBlanks" dxfId="5051" priority="5053">
      <formula>LEN(TRIM(I875))=0</formula>
    </cfRule>
    <cfRule type="containsText" dxfId="5050" priority="5054" operator="containsText" text="Operational">
      <formula>NOT(ISERROR(SEARCH("Operational",I875)))</formula>
    </cfRule>
    <cfRule type="containsText" dxfId="5049" priority="5055" operator="containsText" text="Dn(service)">
      <formula>NOT(ISERROR(SEARCH("Dn(service)",I875)))</formula>
    </cfRule>
    <cfRule type="containsText" dxfId="5048" priority="5056" operator="containsText" text="Dn(waiting)">
      <formula>NOT(ISERROR(SEARCH("Dn(waiting)",I875)))</formula>
    </cfRule>
  </conditionalFormatting>
  <conditionalFormatting sqref="I872">
    <cfRule type="containsBlanks" dxfId="5047" priority="5065">
      <formula>LEN(TRIM(I872))=0</formula>
    </cfRule>
    <cfRule type="containsText" dxfId="5046" priority="5066" operator="containsText" text="Operational">
      <formula>NOT(ISERROR(SEARCH("Operational",I872)))</formula>
    </cfRule>
    <cfRule type="containsText" dxfId="5045" priority="5067" operator="containsText" text="Dn(service)">
      <formula>NOT(ISERROR(SEARCH("Dn(service)",I872)))</formula>
    </cfRule>
    <cfRule type="containsText" dxfId="5044" priority="5068" operator="containsText" text="Dn(waiting)">
      <formula>NOT(ISERROR(SEARCH("Dn(waiting)",I872)))</formula>
    </cfRule>
  </conditionalFormatting>
  <conditionalFormatting sqref="I873">
    <cfRule type="containsBlanks" dxfId="5043" priority="5061">
      <formula>LEN(TRIM(I873))=0</formula>
    </cfRule>
    <cfRule type="containsText" dxfId="5042" priority="5062" operator="containsText" text="Operational">
      <formula>NOT(ISERROR(SEARCH("Operational",I873)))</formula>
    </cfRule>
    <cfRule type="containsText" dxfId="5041" priority="5063" operator="containsText" text="Dn(service)">
      <formula>NOT(ISERROR(SEARCH("Dn(service)",I873)))</formula>
    </cfRule>
    <cfRule type="containsText" dxfId="5040" priority="5064" operator="containsText" text="Dn(waiting)">
      <formula>NOT(ISERROR(SEARCH("Dn(waiting)",I873)))</formula>
    </cfRule>
  </conditionalFormatting>
  <conditionalFormatting sqref="I876">
    <cfRule type="containsBlanks" dxfId="5039" priority="5049">
      <formula>LEN(TRIM(I876))=0</formula>
    </cfRule>
    <cfRule type="containsText" dxfId="5038" priority="5050" operator="containsText" text="Operational">
      <formula>NOT(ISERROR(SEARCH("Operational",I876)))</formula>
    </cfRule>
    <cfRule type="containsText" dxfId="5037" priority="5051" operator="containsText" text="Dn(service)">
      <formula>NOT(ISERROR(SEARCH("Dn(service)",I876)))</formula>
    </cfRule>
    <cfRule type="containsText" dxfId="5036" priority="5052" operator="containsText" text="Dn(waiting)">
      <formula>NOT(ISERROR(SEARCH("Dn(waiting)",I876)))</formula>
    </cfRule>
  </conditionalFormatting>
  <conditionalFormatting sqref="H886">
    <cfRule type="containsBlanks" dxfId="5035" priority="5045">
      <formula>LEN(TRIM(H886))=0</formula>
    </cfRule>
    <cfRule type="containsText" dxfId="5034" priority="5046" operator="containsText" text="Operational">
      <formula>NOT(ISERROR(SEARCH("Operational",H886)))</formula>
    </cfRule>
    <cfRule type="containsText" dxfId="5033" priority="5047" operator="containsText" text="Dn(service)">
      <formula>NOT(ISERROR(SEARCH("Dn(service)",H886)))</formula>
    </cfRule>
    <cfRule type="containsText" dxfId="5032" priority="5048" operator="containsText" text="Dn(waiting)">
      <formula>NOT(ISERROR(SEARCH("Dn(waiting)",H886)))</formula>
    </cfRule>
  </conditionalFormatting>
  <conditionalFormatting sqref="H887">
    <cfRule type="containsBlanks" dxfId="5031" priority="5041">
      <formula>LEN(TRIM(H887))=0</formula>
    </cfRule>
    <cfRule type="containsText" dxfId="5030" priority="5042" operator="containsText" text="Operational">
      <formula>NOT(ISERROR(SEARCH("Operational",H887)))</formula>
    </cfRule>
    <cfRule type="containsText" dxfId="5029" priority="5043" operator="containsText" text="Dn(service)">
      <formula>NOT(ISERROR(SEARCH("Dn(service)",H887)))</formula>
    </cfRule>
    <cfRule type="containsText" dxfId="5028" priority="5044" operator="containsText" text="Dn(waiting)">
      <formula>NOT(ISERROR(SEARCH("Dn(waiting)",H887)))</formula>
    </cfRule>
  </conditionalFormatting>
  <conditionalFormatting sqref="H888">
    <cfRule type="containsBlanks" dxfId="5027" priority="5037">
      <formula>LEN(TRIM(H888))=0</formula>
    </cfRule>
    <cfRule type="containsText" dxfId="5026" priority="5038" operator="containsText" text="Operational">
      <formula>NOT(ISERROR(SEARCH("Operational",H888)))</formula>
    </cfRule>
    <cfRule type="containsText" dxfId="5025" priority="5039" operator="containsText" text="Dn(service)">
      <formula>NOT(ISERROR(SEARCH("Dn(service)",H888)))</formula>
    </cfRule>
    <cfRule type="containsText" dxfId="5024" priority="5040" operator="containsText" text="Dn(waiting)">
      <formula>NOT(ISERROR(SEARCH("Dn(waiting)",H888)))</formula>
    </cfRule>
  </conditionalFormatting>
  <conditionalFormatting sqref="F893">
    <cfRule type="containsBlanks" dxfId="5023" priority="5033">
      <formula>LEN(TRIM(F893))=0</formula>
    </cfRule>
    <cfRule type="containsText" dxfId="5022" priority="5034" operator="containsText" text="Operational">
      <formula>NOT(ISERROR(SEARCH("Operational",F893)))</formula>
    </cfRule>
    <cfRule type="containsText" dxfId="5021" priority="5035" operator="containsText" text="Dn(service)">
      <formula>NOT(ISERROR(SEARCH("Dn(service)",F893)))</formula>
    </cfRule>
    <cfRule type="containsText" dxfId="5020" priority="5036" operator="containsText" text="Dn(waiting)">
      <formula>NOT(ISERROR(SEARCH("Dn(waiting)",F893)))</formula>
    </cfRule>
  </conditionalFormatting>
  <conditionalFormatting sqref="F894">
    <cfRule type="containsBlanks" dxfId="5019" priority="5029">
      <formula>LEN(TRIM(F894))=0</formula>
    </cfRule>
    <cfRule type="containsText" dxfId="5018" priority="5030" operator="containsText" text="Operational">
      <formula>NOT(ISERROR(SEARCH("Operational",F894)))</formula>
    </cfRule>
    <cfRule type="containsText" dxfId="5017" priority="5031" operator="containsText" text="Dn(service)">
      <formula>NOT(ISERROR(SEARCH("Dn(service)",F894)))</formula>
    </cfRule>
    <cfRule type="containsText" dxfId="5016" priority="5032" operator="containsText" text="Dn(waiting)">
      <formula>NOT(ISERROR(SEARCH("Dn(waiting)",F894)))</formula>
    </cfRule>
  </conditionalFormatting>
  <conditionalFormatting sqref="F895">
    <cfRule type="containsBlanks" dxfId="5015" priority="5025">
      <formula>LEN(TRIM(F895))=0</formula>
    </cfRule>
    <cfRule type="containsText" dxfId="5014" priority="5026" operator="containsText" text="Operational">
      <formula>NOT(ISERROR(SEARCH("Operational",F895)))</formula>
    </cfRule>
    <cfRule type="containsText" dxfId="5013" priority="5027" operator="containsText" text="Dn(service)">
      <formula>NOT(ISERROR(SEARCH("Dn(service)",F895)))</formula>
    </cfRule>
    <cfRule type="containsText" dxfId="5012" priority="5028" operator="containsText" text="Dn(waiting)">
      <formula>NOT(ISERROR(SEARCH("Dn(waiting)",F895)))</formula>
    </cfRule>
  </conditionalFormatting>
  <conditionalFormatting sqref="F896">
    <cfRule type="containsBlanks" dxfId="5011" priority="5021">
      <formula>LEN(TRIM(F896))=0</formula>
    </cfRule>
    <cfRule type="containsText" dxfId="5010" priority="5022" operator="containsText" text="Operational">
      <formula>NOT(ISERROR(SEARCH("Operational",F896)))</formula>
    </cfRule>
    <cfRule type="containsText" dxfId="5009" priority="5023" operator="containsText" text="Dn(service)">
      <formula>NOT(ISERROR(SEARCH("Dn(service)",F896)))</formula>
    </cfRule>
    <cfRule type="containsText" dxfId="5008" priority="5024" operator="containsText" text="Dn(waiting)">
      <formula>NOT(ISERROR(SEARCH("Dn(waiting)",F896)))</formula>
    </cfRule>
  </conditionalFormatting>
  <conditionalFormatting sqref="I902">
    <cfRule type="containsBlanks" dxfId="5007" priority="5017">
      <formula>LEN(TRIM(I902))=0</formula>
    </cfRule>
    <cfRule type="containsText" dxfId="5006" priority="5018" operator="containsText" text="Operational">
      <formula>NOT(ISERROR(SEARCH("Operational",I902)))</formula>
    </cfRule>
    <cfRule type="containsText" dxfId="5005" priority="5019" operator="containsText" text="Dn(service)">
      <formula>NOT(ISERROR(SEARCH("Dn(service)",I902)))</formula>
    </cfRule>
    <cfRule type="containsText" dxfId="5004" priority="5020" operator="containsText" text="Dn(waiting)">
      <formula>NOT(ISERROR(SEARCH("Dn(waiting)",I902)))</formula>
    </cfRule>
  </conditionalFormatting>
  <conditionalFormatting sqref="I903">
    <cfRule type="containsBlanks" dxfId="5003" priority="5013">
      <formula>LEN(TRIM(I903))=0</formula>
    </cfRule>
    <cfRule type="containsText" dxfId="5002" priority="5014" operator="containsText" text="Operational">
      <formula>NOT(ISERROR(SEARCH("Operational",I903)))</formula>
    </cfRule>
    <cfRule type="containsText" dxfId="5001" priority="5015" operator="containsText" text="Dn(service)">
      <formula>NOT(ISERROR(SEARCH("Dn(service)",I903)))</formula>
    </cfRule>
    <cfRule type="containsText" dxfId="5000" priority="5016" operator="containsText" text="Dn(waiting)">
      <formula>NOT(ISERROR(SEARCH("Dn(waiting)",I903)))</formula>
    </cfRule>
  </conditionalFormatting>
  <conditionalFormatting sqref="I904">
    <cfRule type="containsBlanks" dxfId="4999" priority="5009">
      <formula>LEN(TRIM(I904))=0</formula>
    </cfRule>
    <cfRule type="containsText" dxfId="4998" priority="5010" operator="containsText" text="Operational">
      <formula>NOT(ISERROR(SEARCH("Operational",I904)))</formula>
    </cfRule>
    <cfRule type="containsText" dxfId="4997" priority="5011" operator="containsText" text="Dn(service)">
      <formula>NOT(ISERROR(SEARCH("Dn(service)",I904)))</formula>
    </cfRule>
    <cfRule type="containsText" dxfId="4996" priority="5012" operator="containsText" text="Dn(waiting)">
      <formula>NOT(ISERROR(SEARCH("Dn(waiting)",I904)))</formula>
    </cfRule>
  </conditionalFormatting>
  <conditionalFormatting sqref="I905">
    <cfRule type="containsBlanks" dxfId="4995" priority="5005">
      <formula>LEN(TRIM(I905))=0</formula>
    </cfRule>
    <cfRule type="containsText" dxfId="4994" priority="5006" operator="containsText" text="Operational">
      <formula>NOT(ISERROR(SEARCH("Operational",I905)))</formula>
    </cfRule>
    <cfRule type="containsText" dxfId="4993" priority="5007" operator="containsText" text="Dn(service)">
      <formula>NOT(ISERROR(SEARCH("Dn(service)",I905)))</formula>
    </cfRule>
    <cfRule type="containsText" dxfId="4992" priority="5008" operator="containsText" text="Dn(waiting)">
      <formula>NOT(ISERROR(SEARCH("Dn(waiting)",I905)))</formula>
    </cfRule>
  </conditionalFormatting>
  <conditionalFormatting sqref="E903">
    <cfRule type="containsBlanks" dxfId="4991" priority="5001">
      <formula>LEN(TRIM(E903))=0</formula>
    </cfRule>
    <cfRule type="containsText" dxfId="4990" priority="5002" operator="containsText" text="Operational">
      <formula>NOT(ISERROR(SEARCH("Operational",E903)))</formula>
    </cfRule>
    <cfRule type="containsText" dxfId="4989" priority="5003" operator="containsText" text="Dn(service)">
      <formula>NOT(ISERROR(SEARCH("Dn(service)",E903)))</formula>
    </cfRule>
    <cfRule type="containsText" dxfId="4988" priority="5004" operator="containsText" text="Dn(waiting)">
      <formula>NOT(ISERROR(SEARCH("Dn(waiting)",E903)))</formula>
    </cfRule>
  </conditionalFormatting>
  <conditionalFormatting sqref="E904">
    <cfRule type="containsBlanks" dxfId="4987" priority="4997">
      <formula>LEN(TRIM(E904))=0</formula>
    </cfRule>
    <cfRule type="containsText" dxfId="4986" priority="4998" operator="containsText" text="Operational">
      <formula>NOT(ISERROR(SEARCH("Operational",E904)))</formula>
    </cfRule>
    <cfRule type="containsText" dxfId="4985" priority="4999" operator="containsText" text="Dn(service)">
      <formula>NOT(ISERROR(SEARCH("Dn(service)",E904)))</formula>
    </cfRule>
    <cfRule type="containsText" dxfId="4984" priority="5000" operator="containsText" text="Dn(waiting)">
      <formula>NOT(ISERROR(SEARCH("Dn(waiting)",E904)))</formula>
    </cfRule>
  </conditionalFormatting>
  <conditionalFormatting sqref="C907">
    <cfRule type="containsBlanks" dxfId="4983" priority="4993">
      <formula>LEN(TRIM(C907))=0</formula>
    </cfRule>
    <cfRule type="containsText" dxfId="4982" priority="4994" operator="containsText" text="Operational">
      <formula>NOT(ISERROR(SEARCH("Operational",C907)))</formula>
    </cfRule>
    <cfRule type="containsText" dxfId="4981" priority="4995" operator="containsText" text="Dn(service)">
      <formula>NOT(ISERROR(SEARCH("Dn(service)",C907)))</formula>
    </cfRule>
    <cfRule type="containsText" dxfId="4980" priority="4996" operator="containsText" text="Dn(waiting)">
      <formula>NOT(ISERROR(SEARCH("Dn(waiting)",C907)))</formula>
    </cfRule>
  </conditionalFormatting>
  <conditionalFormatting sqref="C908">
    <cfRule type="containsBlanks" dxfId="4979" priority="4989">
      <formula>LEN(TRIM(C908))=0</formula>
    </cfRule>
    <cfRule type="containsText" dxfId="4978" priority="4990" operator="containsText" text="Operational">
      <formula>NOT(ISERROR(SEARCH("Operational",C908)))</formula>
    </cfRule>
    <cfRule type="containsText" dxfId="4977" priority="4991" operator="containsText" text="Dn(service)">
      <formula>NOT(ISERROR(SEARCH("Dn(service)",C908)))</formula>
    </cfRule>
    <cfRule type="containsText" dxfId="4976" priority="4992" operator="containsText" text="Dn(waiting)">
      <formula>NOT(ISERROR(SEARCH("Dn(waiting)",C908)))</formula>
    </cfRule>
  </conditionalFormatting>
  <conditionalFormatting sqref="H911">
    <cfRule type="containsBlanks" dxfId="4975" priority="4985">
      <formula>LEN(TRIM(H911))=0</formula>
    </cfRule>
    <cfRule type="containsText" dxfId="4974" priority="4986" operator="containsText" text="Operational">
      <formula>NOT(ISERROR(SEARCH("Operational",H911)))</formula>
    </cfRule>
    <cfRule type="containsText" dxfId="4973" priority="4987" operator="containsText" text="Dn(service)">
      <formula>NOT(ISERROR(SEARCH("Dn(service)",H911)))</formula>
    </cfRule>
    <cfRule type="containsText" dxfId="4972" priority="4988" operator="containsText" text="Dn(waiting)">
      <formula>NOT(ISERROR(SEARCH("Dn(waiting)",H911)))</formula>
    </cfRule>
  </conditionalFormatting>
  <conditionalFormatting sqref="H912">
    <cfRule type="containsBlanks" dxfId="4971" priority="4981">
      <formula>LEN(TRIM(H912))=0</formula>
    </cfRule>
    <cfRule type="containsText" dxfId="4970" priority="4982" operator="containsText" text="Operational">
      <formula>NOT(ISERROR(SEARCH("Operational",H912)))</formula>
    </cfRule>
    <cfRule type="containsText" dxfId="4969" priority="4983" operator="containsText" text="Dn(service)">
      <formula>NOT(ISERROR(SEARCH("Dn(service)",H912)))</formula>
    </cfRule>
    <cfRule type="containsText" dxfId="4968" priority="4984" operator="containsText" text="Dn(waiting)">
      <formula>NOT(ISERROR(SEARCH("Dn(waiting)",H912)))</formula>
    </cfRule>
  </conditionalFormatting>
  <conditionalFormatting sqref="H913">
    <cfRule type="containsBlanks" dxfId="4967" priority="4977">
      <formula>LEN(TRIM(H913))=0</formula>
    </cfRule>
    <cfRule type="containsText" dxfId="4966" priority="4978" operator="containsText" text="Operational">
      <formula>NOT(ISERROR(SEARCH("Operational",H913)))</formula>
    </cfRule>
    <cfRule type="containsText" dxfId="4965" priority="4979" operator="containsText" text="Dn(service)">
      <formula>NOT(ISERROR(SEARCH("Dn(service)",H913)))</formula>
    </cfRule>
    <cfRule type="containsText" dxfId="4964" priority="4980" operator="containsText" text="Dn(waiting)">
      <formula>NOT(ISERROR(SEARCH("Dn(waiting)",H913)))</formula>
    </cfRule>
  </conditionalFormatting>
  <conditionalFormatting sqref="H914">
    <cfRule type="containsBlanks" dxfId="4963" priority="4973">
      <formula>LEN(TRIM(H914))=0</formula>
    </cfRule>
    <cfRule type="containsText" dxfId="4962" priority="4974" operator="containsText" text="Operational">
      <formula>NOT(ISERROR(SEARCH("Operational",H914)))</formula>
    </cfRule>
    <cfRule type="containsText" dxfId="4961" priority="4975" operator="containsText" text="Dn(service)">
      <formula>NOT(ISERROR(SEARCH("Dn(service)",H914)))</formula>
    </cfRule>
    <cfRule type="containsText" dxfId="4960" priority="4976" operator="containsText" text="Dn(waiting)">
      <formula>NOT(ISERROR(SEARCH("Dn(waiting)",H914)))</formula>
    </cfRule>
  </conditionalFormatting>
  <conditionalFormatting sqref="E927">
    <cfRule type="containsBlanks" dxfId="4959" priority="4969">
      <formula>LEN(TRIM(E927))=0</formula>
    </cfRule>
    <cfRule type="containsText" dxfId="4958" priority="4970" operator="containsText" text="Operational">
      <formula>NOT(ISERROR(SEARCH("Operational",E927)))</formula>
    </cfRule>
    <cfRule type="containsText" dxfId="4957" priority="4971" operator="containsText" text="Dn(service)">
      <formula>NOT(ISERROR(SEARCH("Dn(service)",E927)))</formula>
    </cfRule>
    <cfRule type="containsText" dxfId="4956" priority="4972" operator="containsText" text="Dn(waiting)">
      <formula>NOT(ISERROR(SEARCH("Dn(waiting)",E927)))</formula>
    </cfRule>
  </conditionalFormatting>
  <conditionalFormatting sqref="H971:H973 F975:F976">
    <cfRule type="containsBlanks" dxfId="4955" priority="4941">
      <formula>LEN(TRIM(F971))=0</formula>
    </cfRule>
    <cfRule type="containsText" dxfId="4954" priority="4942" operator="containsText" text="Operational">
      <formula>NOT(ISERROR(SEARCH("Operational",F971)))</formula>
    </cfRule>
    <cfRule type="containsText" dxfId="4953" priority="4943" operator="containsText" text="Dn(service)">
      <formula>NOT(ISERROR(SEARCH("Dn(service)",F971)))</formula>
    </cfRule>
    <cfRule type="containsText" dxfId="4952" priority="4944" operator="containsText" text="Dn(waiting)">
      <formula>NOT(ISERROR(SEARCH("Dn(waiting)",F971)))</formula>
    </cfRule>
  </conditionalFormatting>
  <conditionalFormatting sqref="H939:H940">
    <cfRule type="containsBlanks" dxfId="4951" priority="4965">
      <formula>LEN(TRIM(H939))=0</formula>
    </cfRule>
    <cfRule type="containsText" dxfId="4950" priority="4966" operator="containsText" text="Operational">
      <formula>NOT(ISERROR(SEARCH("Operational",H939)))</formula>
    </cfRule>
    <cfRule type="containsText" dxfId="4949" priority="4967" operator="containsText" text="Dn(service)">
      <formula>NOT(ISERROR(SEARCH("Dn(service)",H939)))</formula>
    </cfRule>
    <cfRule type="containsText" dxfId="4948" priority="4968" operator="containsText" text="Dn(waiting)">
      <formula>NOT(ISERROR(SEARCH("Dn(waiting)",H939)))</formula>
    </cfRule>
  </conditionalFormatting>
  <conditionalFormatting sqref="H941">
    <cfRule type="containsBlanks" dxfId="4947" priority="4961">
      <formula>LEN(TRIM(H941))=0</formula>
    </cfRule>
    <cfRule type="containsText" dxfId="4946" priority="4962" operator="containsText" text="Operational">
      <formula>NOT(ISERROR(SEARCH("Operational",H941)))</formula>
    </cfRule>
    <cfRule type="containsText" dxfId="4945" priority="4963" operator="containsText" text="Dn(service)">
      <formula>NOT(ISERROR(SEARCH("Dn(service)",H941)))</formula>
    </cfRule>
    <cfRule type="containsText" dxfId="4944" priority="4964" operator="containsText" text="Dn(waiting)">
      <formula>NOT(ISERROR(SEARCH("Dn(waiting)",H941)))</formula>
    </cfRule>
  </conditionalFormatting>
  <conditionalFormatting sqref="E952">
    <cfRule type="containsBlanks" dxfId="4943" priority="4957">
      <formula>LEN(TRIM(E952))=0</formula>
    </cfRule>
    <cfRule type="containsText" dxfId="4942" priority="4958" operator="containsText" text="Operational">
      <formula>NOT(ISERROR(SEARCH("Operational",E952)))</formula>
    </cfRule>
    <cfRule type="containsText" dxfId="4941" priority="4959" operator="containsText" text="Dn(service)">
      <formula>NOT(ISERROR(SEARCH("Dn(service)",E952)))</formula>
    </cfRule>
    <cfRule type="containsText" dxfId="4940" priority="4960" operator="containsText" text="Dn(waiting)">
      <formula>NOT(ISERROR(SEARCH("Dn(waiting)",E952)))</formula>
    </cfRule>
  </conditionalFormatting>
  <conditionalFormatting sqref="F947:F950">
    <cfRule type="containsBlanks" dxfId="4939" priority="4953">
      <formula>LEN(TRIM(F947))=0</formula>
    </cfRule>
    <cfRule type="containsText" dxfId="4938" priority="4954" operator="containsText" text="Operational">
      <formula>NOT(ISERROR(SEARCH("Operational",F947)))</formula>
    </cfRule>
    <cfRule type="containsText" dxfId="4937" priority="4955" operator="containsText" text="Dn(service)">
      <formula>NOT(ISERROR(SEARCH("Dn(service)",F947)))</formula>
    </cfRule>
    <cfRule type="containsText" dxfId="4936" priority="4956" operator="containsText" text="Dn(waiting)">
      <formula>NOT(ISERROR(SEARCH("Dn(waiting)",F947)))</formula>
    </cfRule>
  </conditionalFormatting>
  <conditionalFormatting sqref="I844">
    <cfRule type="containsBlanks" dxfId="4935" priority="4929">
      <formula>LEN(TRIM(I844))=0</formula>
    </cfRule>
    <cfRule type="containsText" dxfId="4934" priority="4930" operator="containsText" text="Operational">
      <formula>NOT(ISERROR(SEARCH("Operational",I844)))</formula>
    </cfRule>
    <cfRule type="containsText" dxfId="4933" priority="4931" operator="containsText" text="Dn(service)">
      <formula>NOT(ISERROR(SEARCH("Dn(service)",I844)))</formula>
    </cfRule>
    <cfRule type="containsText" dxfId="4932" priority="4932" operator="containsText" text="Dn(waiting)">
      <formula>NOT(ISERROR(SEARCH("Dn(waiting)",I844)))</formula>
    </cfRule>
  </conditionalFormatting>
  <conditionalFormatting sqref="I958:I960">
    <cfRule type="containsBlanks" dxfId="4931" priority="4949">
      <formula>LEN(TRIM(I958))=0</formula>
    </cfRule>
    <cfRule type="containsText" dxfId="4930" priority="4950" operator="containsText" text="Operational">
      <formula>NOT(ISERROR(SEARCH("Operational",I958)))</formula>
    </cfRule>
    <cfRule type="containsText" dxfId="4929" priority="4951" operator="containsText" text="Dn(service)">
      <formula>NOT(ISERROR(SEARCH("Dn(service)",I958)))</formula>
    </cfRule>
    <cfRule type="containsText" dxfId="4928" priority="4952" operator="containsText" text="Dn(waiting)">
      <formula>NOT(ISERROR(SEARCH("Dn(waiting)",I958)))</formula>
    </cfRule>
  </conditionalFormatting>
  <conditionalFormatting sqref="C966:C968">
    <cfRule type="containsBlanks" dxfId="4927" priority="4945">
      <formula>LEN(TRIM(C966))=0</formula>
    </cfRule>
    <cfRule type="containsText" dxfId="4926" priority="4946" operator="containsText" text="Operational">
      <formula>NOT(ISERROR(SEARCH("Operational",C966)))</formula>
    </cfRule>
    <cfRule type="containsText" dxfId="4925" priority="4947" operator="containsText" text="Dn(service)">
      <formula>NOT(ISERROR(SEARCH("Dn(service)",C966)))</formula>
    </cfRule>
    <cfRule type="containsText" dxfId="4924" priority="4948" operator="containsText" text="Dn(waiting)">
      <formula>NOT(ISERROR(SEARCH("Dn(waiting)",C966)))</formula>
    </cfRule>
  </conditionalFormatting>
  <conditionalFormatting sqref="F841">
    <cfRule type="containsBlanks" dxfId="4923" priority="4937">
      <formula>LEN(TRIM(F841))=0</formula>
    </cfRule>
    <cfRule type="containsText" dxfId="4922" priority="4938" operator="containsText" text="Operational">
      <formula>NOT(ISERROR(SEARCH("Operational",F841)))</formula>
    </cfRule>
    <cfRule type="containsText" dxfId="4921" priority="4939" operator="containsText" text="Dn(service)">
      <formula>NOT(ISERROR(SEARCH("Dn(service)",F841)))</formula>
    </cfRule>
    <cfRule type="containsText" dxfId="4920" priority="4940" operator="containsText" text="Dn(waiting)">
      <formula>NOT(ISERROR(SEARCH("Dn(waiting)",F841)))</formula>
    </cfRule>
  </conditionalFormatting>
  <conditionalFormatting sqref="F842">
    <cfRule type="containsBlanks" dxfId="4919" priority="4933">
      <formula>LEN(TRIM(F842))=0</formula>
    </cfRule>
    <cfRule type="containsText" dxfId="4918" priority="4934" operator="containsText" text="Operational">
      <formula>NOT(ISERROR(SEARCH("Operational",F842)))</formula>
    </cfRule>
    <cfRule type="containsText" dxfId="4917" priority="4935" operator="containsText" text="Dn(service)">
      <formula>NOT(ISERROR(SEARCH("Dn(service)",F842)))</formula>
    </cfRule>
    <cfRule type="containsText" dxfId="4916" priority="4936" operator="containsText" text="Dn(waiting)">
      <formula>NOT(ISERROR(SEARCH("Dn(waiting)",F842)))</formula>
    </cfRule>
  </conditionalFormatting>
  <conditionalFormatting sqref="F920">
    <cfRule type="containsBlanks" dxfId="4915" priority="4925">
      <formula>LEN(TRIM(F920))=0</formula>
    </cfRule>
    <cfRule type="containsText" dxfId="4914" priority="4926" operator="containsText" text="Operational">
      <formula>NOT(ISERROR(SEARCH("Operational",F920)))</formula>
    </cfRule>
    <cfRule type="containsText" dxfId="4913" priority="4927" operator="containsText" text="Dn(service)">
      <formula>NOT(ISERROR(SEARCH("Dn(service)",F920)))</formula>
    </cfRule>
    <cfRule type="containsText" dxfId="4912" priority="4928" operator="containsText" text="Dn(waiting)">
      <formula>NOT(ISERROR(SEARCH("Dn(waiting)",F920)))</formula>
    </cfRule>
  </conditionalFormatting>
  <conditionalFormatting sqref="F919">
    <cfRule type="containsBlanks" dxfId="4911" priority="4921">
      <formula>LEN(TRIM(F919))=0</formula>
    </cfRule>
    <cfRule type="containsText" dxfId="4910" priority="4922" operator="containsText" text="Operational">
      <formula>NOT(ISERROR(SEARCH("Operational",F919)))</formula>
    </cfRule>
    <cfRule type="containsText" dxfId="4909" priority="4923" operator="containsText" text="Dn(service)">
      <formula>NOT(ISERROR(SEARCH("Dn(service)",F919)))</formula>
    </cfRule>
    <cfRule type="containsText" dxfId="4908" priority="4924" operator="containsText" text="Dn(waiting)">
      <formula>NOT(ISERROR(SEARCH("Dn(waiting)",F919)))</formula>
    </cfRule>
  </conditionalFormatting>
  <conditionalFormatting sqref="D995:D998 I1001:I1002 C1000:C1002 G993 I993">
    <cfRule type="containsBlanks" dxfId="4907" priority="4917">
      <formula>LEN(TRIM(C993))=0</formula>
    </cfRule>
    <cfRule type="containsText" dxfId="4906" priority="4918" operator="containsText" text="Operational">
      <formula>NOT(ISERROR(SEARCH("Operational",C993)))</formula>
    </cfRule>
    <cfRule type="containsText" dxfId="4905" priority="4919" operator="containsText" text="Dn(service)">
      <formula>NOT(ISERROR(SEARCH("Dn(service)",C993)))</formula>
    </cfRule>
    <cfRule type="containsText" dxfId="4904" priority="4920" operator="containsText" text="Dn(waiting)">
      <formula>NOT(ISERROR(SEARCH("Dn(waiting)",C993)))</formula>
    </cfRule>
  </conditionalFormatting>
  <conditionalFormatting sqref="G1002">
    <cfRule type="containsBlanks" dxfId="4903" priority="4869">
      <formula>LEN(TRIM(G1002))=0</formula>
    </cfRule>
    <cfRule type="containsText" dxfId="4902" priority="4870" operator="containsText" text="Operational">
      <formula>NOT(ISERROR(SEARCH("Operational",G1002)))</formula>
    </cfRule>
    <cfRule type="containsText" dxfId="4901" priority="4871" operator="containsText" text="Dn(service)">
      <formula>NOT(ISERROR(SEARCH("Dn(service)",G1002)))</formula>
    </cfRule>
    <cfRule type="containsText" dxfId="4900" priority="4872" operator="containsText" text="Dn(waiting)">
      <formula>NOT(ISERROR(SEARCH("Dn(waiting)",G1002)))</formula>
    </cfRule>
  </conditionalFormatting>
  <conditionalFormatting sqref="I998">
    <cfRule type="containsBlanks" dxfId="4899" priority="4889">
      <formula>LEN(TRIM(I998))=0</formula>
    </cfRule>
    <cfRule type="containsText" dxfId="4898" priority="4890" operator="containsText" text="Operational">
      <formula>NOT(ISERROR(SEARCH("Operational",I998)))</formula>
    </cfRule>
    <cfRule type="containsText" dxfId="4897" priority="4891" operator="containsText" text="Dn(service)">
      <formula>NOT(ISERROR(SEARCH("Dn(service)",I998)))</formula>
    </cfRule>
    <cfRule type="containsText" dxfId="4896" priority="4892" operator="containsText" text="Dn(waiting)">
      <formula>NOT(ISERROR(SEARCH("Dn(waiting)",I998)))</formula>
    </cfRule>
  </conditionalFormatting>
  <conditionalFormatting sqref="I999">
    <cfRule type="containsBlanks" dxfId="4895" priority="4885">
      <formula>LEN(TRIM(I999))=0</formula>
    </cfRule>
    <cfRule type="containsText" dxfId="4894" priority="4886" operator="containsText" text="Operational">
      <formula>NOT(ISERROR(SEARCH("Operational",I999)))</formula>
    </cfRule>
    <cfRule type="containsText" dxfId="4893" priority="4887" operator="containsText" text="Dn(service)">
      <formula>NOT(ISERROR(SEARCH("Dn(service)",I999)))</formula>
    </cfRule>
    <cfRule type="containsText" dxfId="4892" priority="4888" operator="containsText" text="Dn(waiting)">
      <formula>NOT(ISERROR(SEARCH("Dn(waiting)",I999)))</formula>
    </cfRule>
  </conditionalFormatting>
  <conditionalFormatting sqref="G996">
    <cfRule type="containsBlanks" dxfId="4891" priority="4913">
      <formula>LEN(TRIM(G996))=0</formula>
    </cfRule>
    <cfRule type="containsText" dxfId="4890" priority="4914" operator="containsText" text="Operational">
      <formula>NOT(ISERROR(SEARCH("Operational",G996)))</formula>
    </cfRule>
    <cfRule type="containsText" dxfId="4889" priority="4915" operator="containsText" text="Dn(service)">
      <formula>NOT(ISERROR(SEARCH("Dn(service)",G996)))</formula>
    </cfRule>
    <cfRule type="containsText" dxfId="4888" priority="4916" operator="containsText" text="Dn(waiting)">
      <formula>NOT(ISERROR(SEARCH("Dn(waiting)",G996)))</formula>
    </cfRule>
  </conditionalFormatting>
  <conditionalFormatting sqref="G997">
    <cfRule type="containsBlanks" dxfId="4887" priority="4909">
      <formula>LEN(TRIM(G997))=0</formula>
    </cfRule>
    <cfRule type="containsText" dxfId="4886" priority="4910" operator="containsText" text="Operational">
      <formula>NOT(ISERROR(SEARCH("Operational",G997)))</formula>
    </cfRule>
    <cfRule type="containsText" dxfId="4885" priority="4911" operator="containsText" text="Dn(service)">
      <formula>NOT(ISERROR(SEARCH("Dn(service)",G997)))</formula>
    </cfRule>
    <cfRule type="containsText" dxfId="4884" priority="4912" operator="containsText" text="Dn(waiting)">
      <formula>NOT(ISERROR(SEARCH("Dn(waiting)",G997)))</formula>
    </cfRule>
  </conditionalFormatting>
  <conditionalFormatting sqref="I995">
    <cfRule type="containsBlanks" dxfId="4883" priority="4905">
      <formula>LEN(TRIM(I995))=0</formula>
    </cfRule>
    <cfRule type="containsText" dxfId="4882" priority="4906" operator="containsText" text="Operational">
      <formula>NOT(ISERROR(SEARCH("Operational",I995)))</formula>
    </cfRule>
    <cfRule type="containsText" dxfId="4881" priority="4907" operator="containsText" text="Dn(service)">
      <formula>NOT(ISERROR(SEARCH("Dn(service)",I995)))</formula>
    </cfRule>
    <cfRule type="containsText" dxfId="4880" priority="4908" operator="containsText" text="Dn(waiting)">
      <formula>NOT(ISERROR(SEARCH("Dn(waiting)",I995)))</formula>
    </cfRule>
  </conditionalFormatting>
  <conditionalFormatting sqref="I996">
    <cfRule type="containsBlanks" dxfId="4879" priority="4901">
      <formula>LEN(TRIM(I996))=0</formula>
    </cfRule>
    <cfRule type="containsText" dxfId="4878" priority="4902" operator="containsText" text="Operational">
      <formula>NOT(ISERROR(SEARCH("Operational",I996)))</formula>
    </cfRule>
    <cfRule type="containsText" dxfId="4877" priority="4903" operator="containsText" text="Dn(service)">
      <formula>NOT(ISERROR(SEARCH("Dn(service)",I996)))</formula>
    </cfRule>
    <cfRule type="containsText" dxfId="4876" priority="4904" operator="containsText" text="Dn(waiting)">
      <formula>NOT(ISERROR(SEARCH("Dn(waiting)",I996)))</formula>
    </cfRule>
  </conditionalFormatting>
  <conditionalFormatting sqref="I994">
    <cfRule type="containsBlanks" dxfId="4875" priority="4897">
      <formula>LEN(TRIM(I994))=0</formula>
    </cfRule>
    <cfRule type="containsText" dxfId="4874" priority="4898" operator="containsText" text="Operational">
      <formula>NOT(ISERROR(SEARCH("Operational",I994)))</formula>
    </cfRule>
    <cfRule type="containsText" dxfId="4873" priority="4899" operator="containsText" text="Dn(service)">
      <formula>NOT(ISERROR(SEARCH("Dn(service)",I994)))</formula>
    </cfRule>
    <cfRule type="containsText" dxfId="4872" priority="4900" operator="containsText" text="Dn(waiting)">
      <formula>NOT(ISERROR(SEARCH("Dn(waiting)",I994)))</formula>
    </cfRule>
  </conditionalFormatting>
  <conditionalFormatting sqref="G998">
    <cfRule type="containsBlanks" dxfId="4871" priority="4893">
      <formula>LEN(TRIM(G998))=0</formula>
    </cfRule>
    <cfRule type="containsText" dxfId="4870" priority="4894" operator="containsText" text="Operational">
      <formula>NOT(ISERROR(SEARCH("Operational",G998)))</formula>
    </cfRule>
    <cfRule type="containsText" dxfId="4869" priority="4895" operator="containsText" text="Dn(service)">
      <formula>NOT(ISERROR(SEARCH("Dn(service)",G998)))</formula>
    </cfRule>
    <cfRule type="containsText" dxfId="4868" priority="4896" operator="containsText" text="Dn(waiting)">
      <formula>NOT(ISERROR(SEARCH("Dn(waiting)",G998)))</formula>
    </cfRule>
  </conditionalFormatting>
  <conditionalFormatting sqref="G1001">
    <cfRule type="containsBlanks" dxfId="4867" priority="4849">
      <formula>LEN(TRIM(G1001))=0</formula>
    </cfRule>
    <cfRule type="containsText" dxfId="4866" priority="4850" operator="containsText" text="Operational">
      <formula>NOT(ISERROR(SEARCH("Operational",G1001)))</formula>
    </cfRule>
    <cfRule type="containsText" dxfId="4865" priority="4851" operator="containsText" text="Dn(service)">
      <formula>NOT(ISERROR(SEARCH("Dn(service)",G1001)))</formula>
    </cfRule>
    <cfRule type="containsText" dxfId="4864" priority="4852" operator="containsText" text="Dn(waiting)">
      <formula>NOT(ISERROR(SEARCH("Dn(waiting)",G1001)))</formula>
    </cfRule>
  </conditionalFormatting>
  <conditionalFormatting sqref="I1000">
    <cfRule type="containsBlanks" dxfId="4863" priority="4881">
      <formula>LEN(TRIM(I1000))=0</formula>
    </cfRule>
    <cfRule type="containsText" dxfId="4862" priority="4882" operator="containsText" text="Operational">
      <formula>NOT(ISERROR(SEARCH("Operational",I1000)))</formula>
    </cfRule>
    <cfRule type="containsText" dxfId="4861" priority="4883" operator="containsText" text="Dn(service)">
      <formula>NOT(ISERROR(SEARCH("Dn(service)",I1000)))</formula>
    </cfRule>
    <cfRule type="containsText" dxfId="4860" priority="4884" operator="containsText" text="Dn(waiting)">
      <formula>NOT(ISERROR(SEARCH("Dn(waiting)",I1000)))</formula>
    </cfRule>
  </conditionalFormatting>
  <conditionalFormatting sqref="G999">
    <cfRule type="containsBlanks" dxfId="4859" priority="4877">
      <formula>LEN(TRIM(G999))=0</formula>
    </cfRule>
    <cfRule type="containsText" dxfId="4858" priority="4878" operator="containsText" text="Operational">
      <formula>NOT(ISERROR(SEARCH("Operational",G999)))</formula>
    </cfRule>
    <cfRule type="containsText" dxfId="4857" priority="4879" operator="containsText" text="Dn(service)">
      <formula>NOT(ISERROR(SEARCH("Dn(service)",G999)))</formula>
    </cfRule>
    <cfRule type="containsText" dxfId="4856" priority="4880" operator="containsText" text="Dn(waiting)">
      <formula>NOT(ISERROR(SEARCH("Dn(waiting)",G999)))</formula>
    </cfRule>
  </conditionalFormatting>
  <conditionalFormatting sqref="G1000">
    <cfRule type="containsBlanks" dxfId="4855" priority="4873">
      <formula>LEN(TRIM(G1000))=0</formula>
    </cfRule>
    <cfRule type="containsText" dxfId="4854" priority="4874" operator="containsText" text="Operational">
      <formula>NOT(ISERROR(SEARCH("Operational",G1000)))</formula>
    </cfRule>
    <cfRule type="containsText" dxfId="4853" priority="4875" operator="containsText" text="Dn(service)">
      <formula>NOT(ISERROR(SEARCH("Dn(service)",G1000)))</formula>
    </cfRule>
    <cfRule type="containsText" dxfId="4852" priority="4876" operator="containsText" text="Dn(waiting)">
      <formula>NOT(ISERROR(SEARCH("Dn(waiting)",G1000)))</formula>
    </cfRule>
  </conditionalFormatting>
  <conditionalFormatting sqref="D999">
    <cfRule type="containsBlanks" dxfId="4851" priority="4865">
      <formula>LEN(TRIM(D999))=0</formula>
    </cfRule>
    <cfRule type="containsText" dxfId="4850" priority="4866" operator="containsText" text="Operational">
      <formula>NOT(ISERROR(SEARCH("Operational",D999)))</formula>
    </cfRule>
    <cfRule type="containsText" dxfId="4849" priority="4867" operator="containsText" text="Dn(service)">
      <formula>NOT(ISERROR(SEARCH("Dn(service)",D999)))</formula>
    </cfRule>
    <cfRule type="containsText" dxfId="4848" priority="4868" operator="containsText" text="Dn(waiting)">
      <formula>NOT(ISERROR(SEARCH("Dn(waiting)",D999)))</formula>
    </cfRule>
  </conditionalFormatting>
  <conditionalFormatting sqref="D1000">
    <cfRule type="containsBlanks" dxfId="4847" priority="4861">
      <formula>LEN(TRIM(D1000))=0</formula>
    </cfRule>
    <cfRule type="containsText" dxfId="4846" priority="4862" operator="containsText" text="Operational">
      <formula>NOT(ISERROR(SEARCH("Operational",D1000)))</formula>
    </cfRule>
    <cfRule type="containsText" dxfId="4845" priority="4863" operator="containsText" text="Dn(service)">
      <formula>NOT(ISERROR(SEARCH("Dn(service)",D1000)))</formula>
    </cfRule>
    <cfRule type="containsText" dxfId="4844" priority="4864" operator="containsText" text="Dn(waiting)">
      <formula>NOT(ISERROR(SEARCH("Dn(waiting)",D1000)))</formula>
    </cfRule>
  </conditionalFormatting>
  <conditionalFormatting sqref="D1001">
    <cfRule type="containsBlanks" dxfId="4843" priority="4857">
      <formula>LEN(TRIM(D1001))=0</formula>
    </cfRule>
    <cfRule type="containsText" dxfId="4842" priority="4858" operator="containsText" text="Operational">
      <formula>NOT(ISERROR(SEARCH("Operational",D1001)))</formula>
    </cfRule>
    <cfRule type="containsText" dxfId="4841" priority="4859" operator="containsText" text="Dn(service)">
      <formula>NOT(ISERROR(SEARCH("Dn(service)",D1001)))</formula>
    </cfRule>
    <cfRule type="containsText" dxfId="4840" priority="4860" operator="containsText" text="Dn(waiting)">
      <formula>NOT(ISERROR(SEARCH("Dn(waiting)",D1001)))</formula>
    </cfRule>
  </conditionalFormatting>
  <conditionalFormatting sqref="D1002">
    <cfRule type="containsBlanks" dxfId="4839" priority="4853">
      <formula>LEN(TRIM(D1002))=0</formula>
    </cfRule>
    <cfRule type="containsText" dxfId="4838" priority="4854" operator="containsText" text="Operational">
      <formula>NOT(ISERROR(SEARCH("Operational",D1002)))</formula>
    </cfRule>
    <cfRule type="containsText" dxfId="4837" priority="4855" operator="containsText" text="Dn(service)">
      <formula>NOT(ISERROR(SEARCH("Dn(service)",D1002)))</formula>
    </cfRule>
    <cfRule type="containsText" dxfId="4836" priority="4856" operator="containsText" text="Dn(waiting)">
      <formula>NOT(ISERROR(SEARCH("Dn(waiting)",D1002)))</formula>
    </cfRule>
  </conditionalFormatting>
  <conditionalFormatting sqref="G994">
    <cfRule type="containsBlanks" dxfId="4835" priority="4845">
      <formula>LEN(TRIM(G994))=0</formula>
    </cfRule>
    <cfRule type="containsText" dxfId="4834" priority="4846" operator="containsText" text="Operational">
      <formula>NOT(ISERROR(SEARCH("Operational",G994)))</formula>
    </cfRule>
    <cfRule type="containsText" dxfId="4833" priority="4847" operator="containsText" text="Dn(service)">
      <formula>NOT(ISERROR(SEARCH("Dn(service)",G994)))</formula>
    </cfRule>
    <cfRule type="containsText" dxfId="4832" priority="4848" operator="containsText" text="Dn(waiting)">
      <formula>NOT(ISERROR(SEARCH("Dn(waiting)",G994)))</formula>
    </cfRule>
  </conditionalFormatting>
  <conditionalFormatting sqref="G995">
    <cfRule type="containsBlanks" dxfId="4831" priority="4841">
      <formula>LEN(TRIM(G995))=0</formula>
    </cfRule>
    <cfRule type="containsText" dxfId="4830" priority="4842" operator="containsText" text="Operational">
      <formula>NOT(ISERROR(SEARCH("Operational",G995)))</formula>
    </cfRule>
    <cfRule type="containsText" dxfId="4829" priority="4843" operator="containsText" text="Dn(service)">
      <formula>NOT(ISERROR(SEARCH("Dn(service)",G995)))</formula>
    </cfRule>
    <cfRule type="containsText" dxfId="4828" priority="4844" operator="containsText" text="Dn(waiting)">
      <formula>NOT(ISERROR(SEARCH("Dn(waiting)",G995)))</formula>
    </cfRule>
  </conditionalFormatting>
  <conditionalFormatting sqref="I997">
    <cfRule type="containsBlanks" dxfId="4827" priority="4837">
      <formula>LEN(TRIM(I997))=0</formula>
    </cfRule>
    <cfRule type="containsText" dxfId="4826" priority="4838" operator="containsText" text="Operational">
      <formula>NOT(ISERROR(SEARCH("Operational",I997)))</formula>
    </cfRule>
    <cfRule type="containsText" dxfId="4825" priority="4839" operator="containsText" text="Dn(service)">
      <formula>NOT(ISERROR(SEARCH("Dn(service)",I997)))</formula>
    </cfRule>
    <cfRule type="containsText" dxfId="4824" priority="4840" operator="containsText" text="Dn(waiting)">
      <formula>NOT(ISERROR(SEARCH("Dn(waiting)",I997)))</formula>
    </cfRule>
  </conditionalFormatting>
  <conditionalFormatting sqref="E841">
    <cfRule type="containsBlanks" dxfId="4823" priority="4829">
      <formula>LEN(TRIM(E841))=0</formula>
    </cfRule>
    <cfRule type="containsText" dxfId="4822" priority="4830" operator="containsText" text="Operational">
      <formula>NOT(ISERROR(SEARCH("Operational",E841)))</formula>
    </cfRule>
    <cfRule type="containsText" dxfId="4821" priority="4831" operator="containsText" text="Dn(service)">
      <formula>NOT(ISERROR(SEARCH("Dn(service)",E841)))</formula>
    </cfRule>
    <cfRule type="containsText" dxfId="4820" priority="4832" operator="containsText" text="Dn(waiting)">
      <formula>NOT(ISERROR(SEARCH("Dn(waiting)",E841)))</formula>
    </cfRule>
  </conditionalFormatting>
  <conditionalFormatting sqref="D848">
    <cfRule type="containsBlanks" dxfId="4819" priority="4777">
      <formula>LEN(TRIM(D848))=0</formula>
    </cfRule>
    <cfRule type="containsText" dxfId="4818" priority="4778" operator="containsText" text="Operational">
      <formula>NOT(ISERROR(SEARCH("Operational",D848)))</formula>
    </cfRule>
    <cfRule type="containsText" dxfId="4817" priority="4779" operator="containsText" text="Dn(service)">
      <formula>NOT(ISERROR(SEARCH("Dn(service)",D848)))</formula>
    </cfRule>
    <cfRule type="containsText" dxfId="4816" priority="4780" operator="containsText" text="Dn(waiting)">
      <formula>NOT(ISERROR(SEARCH("Dn(waiting)",D848)))</formula>
    </cfRule>
  </conditionalFormatting>
  <conditionalFormatting sqref="E842">
    <cfRule type="containsBlanks" dxfId="4815" priority="4825">
      <formula>LEN(TRIM(E842))=0</formula>
    </cfRule>
    <cfRule type="containsText" dxfId="4814" priority="4826" operator="containsText" text="Operational">
      <formula>NOT(ISERROR(SEARCH("Operational",E842)))</formula>
    </cfRule>
    <cfRule type="containsText" dxfId="4813" priority="4827" operator="containsText" text="Dn(service)">
      <formula>NOT(ISERROR(SEARCH("Dn(service)",E842)))</formula>
    </cfRule>
    <cfRule type="containsText" dxfId="4812" priority="4828" operator="containsText" text="Dn(waiting)">
      <formula>NOT(ISERROR(SEARCH("Dn(waiting)",E842)))</formula>
    </cfRule>
  </conditionalFormatting>
  <conditionalFormatting sqref="E843">
    <cfRule type="containsBlanks" dxfId="4811" priority="4821">
      <formula>LEN(TRIM(E843))=0</formula>
    </cfRule>
    <cfRule type="containsText" dxfId="4810" priority="4822" operator="containsText" text="Operational">
      <formula>NOT(ISERROR(SEARCH("Operational",E843)))</formula>
    </cfRule>
    <cfRule type="containsText" dxfId="4809" priority="4823" operator="containsText" text="Dn(service)">
      <formula>NOT(ISERROR(SEARCH("Dn(service)",E843)))</formula>
    </cfRule>
    <cfRule type="containsText" dxfId="4808" priority="4824" operator="containsText" text="Dn(waiting)">
      <formula>NOT(ISERROR(SEARCH("Dn(waiting)",E843)))</formula>
    </cfRule>
  </conditionalFormatting>
  <conditionalFormatting sqref="E844">
    <cfRule type="containsBlanks" dxfId="4807" priority="4817">
      <formula>LEN(TRIM(E844))=0</formula>
    </cfRule>
    <cfRule type="containsText" dxfId="4806" priority="4818" operator="containsText" text="Operational">
      <formula>NOT(ISERROR(SEARCH("Operational",E844)))</formula>
    </cfRule>
    <cfRule type="containsText" dxfId="4805" priority="4819" operator="containsText" text="Dn(service)">
      <formula>NOT(ISERROR(SEARCH("Dn(service)",E844)))</formula>
    </cfRule>
    <cfRule type="containsText" dxfId="4804" priority="4820" operator="containsText" text="Dn(waiting)">
      <formula>NOT(ISERROR(SEARCH("Dn(waiting)",E844)))</formula>
    </cfRule>
  </conditionalFormatting>
  <conditionalFormatting sqref="G841">
    <cfRule type="containsBlanks" dxfId="4803" priority="4813">
      <formula>LEN(TRIM(G841))=0</formula>
    </cfRule>
    <cfRule type="containsText" dxfId="4802" priority="4814" operator="containsText" text="Operational">
      <formula>NOT(ISERROR(SEARCH("Operational",G841)))</formula>
    </cfRule>
    <cfRule type="containsText" dxfId="4801" priority="4815" operator="containsText" text="Dn(service)">
      <formula>NOT(ISERROR(SEARCH("Dn(service)",G841)))</formula>
    </cfRule>
    <cfRule type="containsText" dxfId="4800" priority="4816" operator="containsText" text="Dn(waiting)">
      <formula>NOT(ISERROR(SEARCH("Dn(waiting)",G841)))</formula>
    </cfRule>
  </conditionalFormatting>
  <conditionalFormatting sqref="G842">
    <cfRule type="containsBlanks" dxfId="4799" priority="4809">
      <formula>LEN(TRIM(G842))=0</formula>
    </cfRule>
    <cfRule type="containsText" dxfId="4798" priority="4810" operator="containsText" text="Operational">
      <formula>NOT(ISERROR(SEARCH("Operational",G842)))</formula>
    </cfRule>
    <cfRule type="containsText" dxfId="4797" priority="4811" operator="containsText" text="Dn(service)">
      <formula>NOT(ISERROR(SEARCH("Dn(service)",G842)))</formula>
    </cfRule>
    <cfRule type="containsText" dxfId="4796" priority="4812" operator="containsText" text="Dn(waiting)">
      <formula>NOT(ISERROR(SEARCH("Dn(waiting)",G842)))</formula>
    </cfRule>
  </conditionalFormatting>
  <conditionalFormatting sqref="G843">
    <cfRule type="containsBlanks" dxfId="4795" priority="4805">
      <formula>LEN(TRIM(G843))=0</formula>
    </cfRule>
    <cfRule type="containsText" dxfId="4794" priority="4806" operator="containsText" text="Operational">
      <formula>NOT(ISERROR(SEARCH("Operational",G843)))</formula>
    </cfRule>
    <cfRule type="containsText" dxfId="4793" priority="4807" operator="containsText" text="Dn(service)">
      <formula>NOT(ISERROR(SEARCH("Dn(service)",G843)))</formula>
    </cfRule>
    <cfRule type="containsText" dxfId="4792" priority="4808" operator="containsText" text="Dn(waiting)">
      <formula>NOT(ISERROR(SEARCH("Dn(waiting)",G843)))</formula>
    </cfRule>
  </conditionalFormatting>
  <conditionalFormatting sqref="G844">
    <cfRule type="containsBlanks" dxfId="4791" priority="4801">
      <formula>LEN(TRIM(G844))=0</formula>
    </cfRule>
    <cfRule type="containsText" dxfId="4790" priority="4802" operator="containsText" text="Operational">
      <formula>NOT(ISERROR(SEARCH("Operational",G844)))</formula>
    </cfRule>
    <cfRule type="containsText" dxfId="4789" priority="4803" operator="containsText" text="Dn(service)">
      <formula>NOT(ISERROR(SEARCH("Dn(service)",G844)))</formula>
    </cfRule>
    <cfRule type="containsText" dxfId="4788" priority="4804" operator="containsText" text="Dn(waiting)">
      <formula>NOT(ISERROR(SEARCH("Dn(waiting)",G844)))</formula>
    </cfRule>
  </conditionalFormatting>
  <conditionalFormatting sqref="G845">
    <cfRule type="containsBlanks" dxfId="4787" priority="4797">
      <formula>LEN(TRIM(G845))=0</formula>
    </cfRule>
    <cfRule type="containsText" dxfId="4786" priority="4798" operator="containsText" text="Operational">
      <formula>NOT(ISERROR(SEARCH("Operational",G845)))</formula>
    </cfRule>
    <cfRule type="containsText" dxfId="4785" priority="4799" operator="containsText" text="Dn(service)">
      <formula>NOT(ISERROR(SEARCH("Dn(service)",G845)))</formula>
    </cfRule>
    <cfRule type="containsText" dxfId="4784" priority="4800" operator="containsText" text="Dn(waiting)">
      <formula>NOT(ISERROR(SEARCH("Dn(waiting)",G845)))</formula>
    </cfRule>
  </conditionalFormatting>
  <conditionalFormatting sqref="C842">
    <cfRule type="containsBlanks" dxfId="4783" priority="4793">
      <formula>LEN(TRIM(C842))=0</formula>
    </cfRule>
    <cfRule type="containsText" dxfId="4782" priority="4794" operator="containsText" text="Operational">
      <formula>NOT(ISERROR(SEARCH("Operational",C842)))</formula>
    </cfRule>
    <cfRule type="containsText" dxfId="4781" priority="4795" operator="containsText" text="Dn(service)">
      <formula>NOT(ISERROR(SEARCH("Dn(service)",C842)))</formula>
    </cfRule>
    <cfRule type="containsText" dxfId="4780" priority="4796" operator="containsText" text="Dn(waiting)">
      <formula>NOT(ISERROR(SEARCH("Dn(waiting)",C842)))</formula>
    </cfRule>
  </conditionalFormatting>
  <conditionalFormatting sqref="C853">
    <cfRule type="containsBlanks" dxfId="4779" priority="4789">
      <formula>LEN(TRIM(C853))=0</formula>
    </cfRule>
    <cfRule type="containsText" dxfId="4778" priority="4790" operator="containsText" text="Operational">
      <formula>NOT(ISERROR(SEARCH("Operational",C853)))</formula>
    </cfRule>
    <cfRule type="containsText" dxfId="4777" priority="4791" operator="containsText" text="Dn(service)">
      <formula>NOT(ISERROR(SEARCH("Dn(service)",C853)))</formula>
    </cfRule>
    <cfRule type="containsText" dxfId="4776" priority="4792" operator="containsText" text="Dn(waiting)">
      <formula>NOT(ISERROR(SEARCH("Dn(waiting)",C853)))</formula>
    </cfRule>
  </conditionalFormatting>
  <conditionalFormatting sqref="D849">
    <cfRule type="containsBlanks" dxfId="4775" priority="4773">
      <formula>LEN(TRIM(D849))=0</formula>
    </cfRule>
    <cfRule type="containsText" dxfId="4774" priority="4774" operator="containsText" text="Operational">
      <formula>NOT(ISERROR(SEARCH("Operational",D849)))</formula>
    </cfRule>
    <cfRule type="containsText" dxfId="4773" priority="4775" operator="containsText" text="Dn(service)">
      <formula>NOT(ISERROR(SEARCH("Dn(service)",D849)))</formula>
    </cfRule>
    <cfRule type="containsText" dxfId="4772" priority="4776" operator="containsText" text="Dn(waiting)">
      <formula>NOT(ISERROR(SEARCH("Dn(waiting)",D849)))</formula>
    </cfRule>
  </conditionalFormatting>
  <conditionalFormatting sqref="D910:D913">
    <cfRule type="containsBlanks" dxfId="4771" priority="4669">
      <formula>LEN(TRIM(D910))=0</formula>
    </cfRule>
    <cfRule type="containsText" dxfId="4770" priority="4670" operator="containsText" text="Operational">
      <formula>NOT(ISERROR(SEARCH("Operational",D910)))</formula>
    </cfRule>
    <cfRule type="containsText" dxfId="4769" priority="4671" operator="containsText" text="Dn(service)">
      <formula>NOT(ISERROR(SEARCH("Dn(service)",D910)))</formula>
    </cfRule>
    <cfRule type="containsText" dxfId="4768" priority="4672" operator="containsText" text="Dn(waiting)">
      <formula>NOT(ISERROR(SEARCH("Dn(waiting)",D910)))</formula>
    </cfRule>
  </conditionalFormatting>
  <conditionalFormatting sqref="F946">
    <cfRule type="containsBlanks" dxfId="4767" priority="4641">
      <formula>LEN(TRIM(F946))=0</formula>
    </cfRule>
    <cfRule type="containsText" dxfId="4766" priority="4642" operator="containsText" text="Operational">
      <formula>NOT(ISERROR(SEARCH("Operational",F946)))</formula>
    </cfRule>
    <cfRule type="containsText" dxfId="4765" priority="4643" operator="containsText" text="Dn(service)">
      <formula>NOT(ISERROR(SEARCH("Dn(service)",F946)))</formula>
    </cfRule>
    <cfRule type="containsText" dxfId="4764" priority="4644" operator="containsText" text="Dn(waiting)">
      <formula>NOT(ISERROR(SEARCH("Dn(waiting)",F946)))</formula>
    </cfRule>
  </conditionalFormatting>
  <conditionalFormatting sqref="E950">
    <cfRule type="containsBlanks" dxfId="4763" priority="4637">
      <formula>LEN(TRIM(E950))=0</formula>
    </cfRule>
    <cfRule type="containsText" dxfId="4762" priority="4638" operator="containsText" text="Operational">
      <formula>NOT(ISERROR(SEARCH("Operational",E950)))</formula>
    </cfRule>
    <cfRule type="containsText" dxfId="4761" priority="4639" operator="containsText" text="Dn(service)">
      <formula>NOT(ISERROR(SEARCH("Dn(service)",E950)))</formula>
    </cfRule>
    <cfRule type="containsText" dxfId="4760" priority="4640" operator="containsText" text="Dn(waiting)">
      <formula>NOT(ISERROR(SEARCH("Dn(waiting)",E950)))</formula>
    </cfRule>
  </conditionalFormatting>
  <conditionalFormatting sqref="E902">
    <cfRule type="containsBlanks" dxfId="4759" priority="4697">
      <formula>LEN(TRIM(E902))=0</formula>
    </cfRule>
    <cfRule type="containsText" dxfId="4758" priority="4698" operator="containsText" text="Operational">
      <formula>NOT(ISERROR(SEARCH("Operational",E902)))</formula>
    </cfRule>
    <cfRule type="containsText" dxfId="4757" priority="4699" operator="containsText" text="Dn(service)">
      <formula>NOT(ISERROR(SEARCH("Dn(service)",E902)))</formula>
    </cfRule>
    <cfRule type="containsText" dxfId="4756" priority="4700" operator="containsText" text="Dn(waiting)">
      <formula>NOT(ISERROR(SEARCH("Dn(waiting)",E902)))</formula>
    </cfRule>
  </conditionalFormatting>
  <conditionalFormatting sqref="D845">
    <cfRule type="containsBlanks" dxfId="4755" priority="4769">
      <formula>LEN(TRIM(D845))=0</formula>
    </cfRule>
    <cfRule type="containsText" dxfId="4754" priority="4770" operator="containsText" text="Operational">
      <formula>NOT(ISERROR(SEARCH("Operational",D845)))</formula>
    </cfRule>
    <cfRule type="containsText" dxfId="4753" priority="4771" operator="containsText" text="Dn(service)">
      <formula>NOT(ISERROR(SEARCH("Dn(service)",D845)))</formula>
    </cfRule>
    <cfRule type="containsText" dxfId="4752" priority="4772" operator="containsText" text="Dn(waiting)">
      <formula>NOT(ISERROR(SEARCH("Dn(waiting)",D845)))</formula>
    </cfRule>
  </conditionalFormatting>
  <conditionalFormatting sqref="F858">
    <cfRule type="containsBlanks" dxfId="4751" priority="4765">
      <formula>LEN(TRIM(F858))=0</formula>
    </cfRule>
    <cfRule type="containsText" dxfId="4750" priority="4766" operator="containsText" text="Operational">
      <formula>NOT(ISERROR(SEARCH("Operational",F858)))</formula>
    </cfRule>
    <cfRule type="containsText" dxfId="4749" priority="4767" operator="containsText" text="Dn(service)">
      <formula>NOT(ISERROR(SEARCH("Dn(service)",F858)))</formula>
    </cfRule>
    <cfRule type="containsText" dxfId="4748" priority="4768" operator="containsText" text="Dn(waiting)">
      <formula>NOT(ISERROR(SEARCH("Dn(waiting)",F858)))</formula>
    </cfRule>
  </conditionalFormatting>
  <conditionalFormatting sqref="E868:E872">
    <cfRule type="containsBlanks" dxfId="4747" priority="4745">
      <formula>LEN(TRIM(E868))=0</formula>
    </cfRule>
    <cfRule type="containsText" dxfId="4746" priority="4746" operator="containsText" text="Operational">
      <formula>NOT(ISERROR(SEARCH("Operational",E868)))</formula>
    </cfRule>
    <cfRule type="containsText" dxfId="4745" priority="4747" operator="containsText" text="Dn(service)">
      <formula>NOT(ISERROR(SEARCH("Dn(service)",E868)))</formula>
    </cfRule>
    <cfRule type="containsText" dxfId="4744" priority="4748" operator="containsText" text="Dn(waiting)">
      <formula>NOT(ISERROR(SEARCH("Dn(waiting)",E868)))</formula>
    </cfRule>
  </conditionalFormatting>
  <conditionalFormatting sqref="E873">
    <cfRule type="containsBlanks" dxfId="4743" priority="4741">
      <formula>LEN(TRIM(E873))=0</formula>
    </cfRule>
    <cfRule type="containsText" dxfId="4742" priority="4742" operator="containsText" text="Operational">
      <formula>NOT(ISERROR(SEARCH("Operational",E873)))</formula>
    </cfRule>
    <cfRule type="containsText" dxfId="4741" priority="4743" operator="containsText" text="Dn(service)">
      <formula>NOT(ISERROR(SEARCH("Dn(service)",E873)))</formula>
    </cfRule>
    <cfRule type="containsText" dxfId="4740" priority="4744" operator="containsText" text="Dn(waiting)">
      <formula>NOT(ISERROR(SEARCH("Dn(waiting)",E873)))</formula>
    </cfRule>
  </conditionalFormatting>
  <conditionalFormatting sqref="E874">
    <cfRule type="containsBlanks" dxfId="4739" priority="4737">
      <formula>LEN(TRIM(E874))=0</formula>
    </cfRule>
    <cfRule type="containsText" dxfId="4738" priority="4738" operator="containsText" text="Operational">
      <formula>NOT(ISERROR(SEARCH("Operational",E874)))</formula>
    </cfRule>
    <cfRule type="containsText" dxfId="4737" priority="4739" operator="containsText" text="Dn(service)">
      <formula>NOT(ISERROR(SEARCH("Dn(service)",E874)))</formula>
    </cfRule>
    <cfRule type="containsText" dxfId="4736" priority="4740" operator="containsText" text="Dn(waiting)">
      <formula>NOT(ISERROR(SEARCH("Dn(waiting)",E874)))</formula>
    </cfRule>
  </conditionalFormatting>
  <conditionalFormatting sqref="F859">
    <cfRule type="containsBlanks" dxfId="4735" priority="4761">
      <formula>LEN(TRIM(F859))=0</formula>
    </cfRule>
    <cfRule type="containsText" dxfId="4734" priority="4762" operator="containsText" text="Operational">
      <formula>NOT(ISERROR(SEARCH("Operational",F859)))</formula>
    </cfRule>
    <cfRule type="containsText" dxfId="4733" priority="4763" operator="containsText" text="Dn(service)">
      <formula>NOT(ISERROR(SEARCH("Dn(service)",F859)))</formula>
    </cfRule>
    <cfRule type="containsText" dxfId="4732" priority="4764" operator="containsText" text="Dn(waiting)">
      <formula>NOT(ISERROR(SEARCH("Dn(waiting)",F859)))</formula>
    </cfRule>
  </conditionalFormatting>
  <conditionalFormatting sqref="F860">
    <cfRule type="containsBlanks" dxfId="4731" priority="4757">
      <formula>LEN(TRIM(F860))=0</formula>
    </cfRule>
    <cfRule type="containsText" dxfId="4730" priority="4758" operator="containsText" text="Operational">
      <formula>NOT(ISERROR(SEARCH("Operational",F860)))</formula>
    </cfRule>
    <cfRule type="containsText" dxfId="4729" priority="4759" operator="containsText" text="Dn(service)">
      <formula>NOT(ISERROR(SEARCH("Dn(service)",F860)))</formula>
    </cfRule>
    <cfRule type="containsText" dxfId="4728" priority="4760" operator="containsText" text="Dn(waiting)">
      <formula>NOT(ISERROR(SEARCH("Dn(waiting)",F860)))</formula>
    </cfRule>
  </conditionalFormatting>
  <conditionalFormatting sqref="F861">
    <cfRule type="containsBlanks" dxfId="4727" priority="4753">
      <formula>LEN(TRIM(F861))=0</formula>
    </cfRule>
    <cfRule type="containsText" dxfId="4726" priority="4754" operator="containsText" text="Operational">
      <formula>NOT(ISERROR(SEARCH("Operational",F861)))</formula>
    </cfRule>
    <cfRule type="containsText" dxfId="4725" priority="4755" operator="containsText" text="Dn(service)">
      <formula>NOT(ISERROR(SEARCH("Dn(service)",F861)))</formula>
    </cfRule>
    <cfRule type="containsText" dxfId="4724" priority="4756" operator="containsText" text="Dn(waiting)">
      <formula>NOT(ISERROR(SEARCH("Dn(waiting)",F861)))</formula>
    </cfRule>
  </conditionalFormatting>
  <conditionalFormatting sqref="F862">
    <cfRule type="containsBlanks" dxfId="4723" priority="4749">
      <formula>LEN(TRIM(F862))=0</formula>
    </cfRule>
    <cfRule type="containsText" dxfId="4722" priority="4750" operator="containsText" text="Operational">
      <formula>NOT(ISERROR(SEARCH("Operational",F862)))</formula>
    </cfRule>
    <cfRule type="containsText" dxfId="4721" priority="4751" operator="containsText" text="Dn(service)">
      <formula>NOT(ISERROR(SEARCH("Dn(service)",F862)))</formula>
    </cfRule>
    <cfRule type="containsText" dxfId="4720" priority="4752" operator="containsText" text="Dn(waiting)">
      <formula>NOT(ISERROR(SEARCH("Dn(waiting)",F862)))</formula>
    </cfRule>
  </conditionalFormatting>
  <conditionalFormatting sqref="E899:E901">
    <cfRule type="containsBlanks" dxfId="4719" priority="4701">
      <formula>LEN(TRIM(E899))=0</formula>
    </cfRule>
    <cfRule type="containsText" dxfId="4718" priority="4702" operator="containsText" text="Operational">
      <formula>NOT(ISERROR(SEARCH("Operational",E899)))</formula>
    </cfRule>
    <cfRule type="containsText" dxfId="4717" priority="4703" operator="containsText" text="Dn(service)">
      <formula>NOT(ISERROR(SEARCH("Dn(service)",E899)))</formula>
    </cfRule>
    <cfRule type="containsText" dxfId="4716" priority="4704" operator="containsText" text="Dn(waiting)">
      <formula>NOT(ISERROR(SEARCH("Dn(waiting)",E899)))</formula>
    </cfRule>
  </conditionalFormatting>
  <conditionalFormatting sqref="D876:D882">
    <cfRule type="containsBlanks" dxfId="4715" priority="4721">
      <formula>LEN(TRIM(D876))=0</formula>
    </cfRule>
    <cfRule type="containsText" dxfId="4714" priority="4722" operator="containsText" text="Operational">
      <formula>NOT(ISERROR(SEARCH("Operational",D876)))</formula>
    </cfRule>
    <cfRule type="containsText" dxfId="4713" priority="4723" operator="containsText" text="Dn(service)">
      <formula>NOT(ISERROR(SEARCH("Dn(service)",D876)))</formula>
    </cfRule>
    <cfRule type="containsText" dxfId="4712" priority="4724" operator="containsText" text="Dn(waiting)">
      <formula>NOT(ISERROR(SEARCH("Dn(waiting)",D876)))</formula>
    </cfRule>
  </conditionalFormatting>
  <conditionalFormatting sqref="D906:D909">
    <cfRule type="containsBlanks" dxfId="4711" priority="4673">
      <formula>LEN(TRIM(D906))=0</formula>
    </cfRule>
    <cfRule type="containsText" dxfId="4710" priority="4674" operator="containsText" text="Operational">
      <formula>NOT(ISERROR(SEARCH("Operational",D906)))</formula>
    </cfRule>
    <cfRule type="containsText" dxfId="4709" priority="4675" operator="containsText" text="Dn(service)">
      <formula>NOT(ISERROR(SEARCH("Dn(service)",D906)))</formula>
    </cfRule>
    <cfRule type="containsText" dxfId="4708" priority="4676" operator="containsText" text="Dn(waiting)">
      <formula>NOT(ISERROR(SEARCH("Dn(waiting)",D906)))</formula>
    </cfRule>
  </conditionalFormatting>
  <conditionalFormatting sqref="G863:G871">
    <cfRule type="containsBlanks" dxfId="4707" priority="4733">
      <formula>LEN(TRIM(G863))=0</formula>
    </cfRule>
    <cfRule type="containsText" dxfId="4706" priority="4734" operator="containsText" text="Operational">
      <formula>NOT(ISERROR(SEARCH("Operational",G863)))</formula>
    </cfRule>
    <cfRule type="containsText" dxfId="4705" priority="4735" operator="containsText" text="Dn(service)">
      <formula>NOT(ISERROR(SEARCH("Dn(service)",G863)))</formula>
    </cfRule>
    <cfRule type="containsText" dxfId="4704" priority="4736" operator="containsText" text="Dn(waiting)">
      <formula>NOT(ISERROR(SEARCH("Dn(waiting)",G863)))</formula>
    </cfRule>
  </conditionalFormatting>
  <conditionalFormatting sqref="H883">
    <cfRule type="containsBlanks" dxfId="4703" priority="4725">
      <formula>LEN(TRIM(H883))=0</formula>
    </cfRule>
    <cfRule type="containsText" dxfId="4702" priority="4726" operator="containsText" text="Operational">
      <formula>NOT(ISERROR(SEARCH("Operational",H883)))</formula>
    </cfRule>
    <cfRule type="containsText" dxfId="4701" priority="4727" operator="containsText" text="Dn(service)">
      <formula>NOT(ISERROR(SEARCH("Dn(service)",H883)))</formula>
    </cfRule>
    <cfRule type="containsText" dxfId="4700" priority="4728" operator="containsText" text="Dn(waiting)">
      <formula>NOT(ISERROR(SEARCH("Dn(waiting)",H883)))</formula>
    </cfRule>
  </conditionalFormatting>
  <conditionalFormatting sqref="H880:H882">
    <cfRule type="containsBlanks" dxfId="4699" priority="4729">
      <formula>LEN(TRIM(H880))=0</formula>
    </cfRule>
    <cfRule type="containsText" dxfId="4698" priority="4730" operator="containsText" text="Operational">
      <formula>NOT(ISERROR(SEARCH("Operational",H880)))</formula>
    </cfRule>
    <cfRule type="containsText" dxfId="4697" priority="4731" operator="containsText" text="Dn(service)">
      <formula>NOT(ISERROR(SEARCH("Dn(service)",H880)))</formula>
    </cfRule>
    <cfRule type="containsText" dxfId="4696" priority="4732" operator="containsText" text="Dn(waiting)">
      <formula>NOT(ISERROR(SEARCH("Dn(waiting)",H880)))</formula>
    </cfRule>
  </conditionalFormatting>
  <conditionalFormatting sqref="E980:E997">
    <cfRule type="containsBlanks" dxfId="4695" priority="4585">
      <formula>LEN(TRIM(E980))=0</formula>
    </cfRule>
    <cfRule type="containsText" dxfId="4694" priority="4586" operator="containsText" text="Operational">
      <formula>NOT(ISERROR(SEARCH("Operational",E980)))</formula>
    </cfRule>
    <cfRule type="containsText" dxfId="4693" priority="4587" operator="containsText" text="Dn(service)">
      <formula>NOT(ISERROR(SEARCH("Dn(service)",E980)))</formula>
    </cfRule>
    <cfRule type="containsText" dxfId="4692" priority="4588" operator="containsText" text="Dn(waiting)">
      <formula>NOT(ISERROR(SEARCH("Dn(waiting)",E980)))</formula>
    </cfRule>
  </conditionalFormatting>
  <conditionalFormatting sqref="E951">
    <cfRule type="containsBlanks" dxfId="4691" priority="4633">
      <formula>LEN(TRIM(E951))=0</formula>
    </cfRule>
    <cfRule type="containsText" dxfId="4690" priority="4634" operator="containsText" text="Operational">
      <formula>NOT(ISERROR(SEARCH("Operational",E951)))</formula>
    </cfRule>
    <cfRule type="containsText" dxfId="4689" priority="4635" operator="containsText" text="Dn(service)">
      <formula>NOT(ISERROR(SEARCH("Dn(service)",E951)))</formula>
    </cfRule>
    <cfRule type="containsText" dxfId="4688" priority="4636" operator="containsText" text="Dn(waiting)">
      <formula>NOT(ISERROR(SEARCH("Dn(waiting)",E951)))</formula>
    </cfRule>
  </conditionalFormatting>
  <conditionalFormatting sqref="F888">
    <cfRule type="containsBlanks" dxfId="4687" priority="4357">
      <formula>LEN(TRIM(F888))=0</formula>
    </cfRule>
    <cfRule type="containsText" dxfId="4686" priority="4358" operator="containsText" text="Operational">
      <formula>NOT(ISERROR(SEARCH("Operational",F888)))</formula>
    </cfRule>
    <cfRule type="containsText" dxfId="4685" priority="4359" operator="containsText" text="Dn(service)">
      <formula>NOT(ISERROR(SEARCH("Dn(service)",F888)))</formula>
    </cfRule>
    <cfRule type="containsText" dxfId="4684" priority="4360" operator="containsText" text="Dn(waiting)">
      <formula>NOT(ISERROR(SEARCH("Dn(waiting)",F888)))</formula>
    </cfRule>
  </conditionalFormatting>
  <conditionalFormatting sqref="D883:D886">
    <cfRule type="containsBlanks" dxfId="4683" priority="4717">
      <formula>LEN(TRIM(D883))=0</formula>
    </cfRule>
    <cfRule type="containsText" dxfId="4682" priority="4718" operator="containsText" text="Operational">
      <formula>NOT(ISERROR(SEARCH("Operational",D883)))</formula>
    </cfRule>
    <cfRule type="containsText" dxfId="4681" priority="4719" operator="containsText" text="Dn(service)">
      <formula>NOT(ISERROR(SEARCH("Dn(service)",D883)))</formula>
    </cfRule>
    <cfRule type="containsText" dxfId="4680" priority="4720" operator="containsText" text="Dn(waiting)">
      <formula>NOT(ISERROR(SEARCH("Dn(waiting)",D883)))</formula>
    </cfRule>
  </conditionalFormatting>
  <conditionalFormatting sqref="D914">
    <cfRule type="containsBlanks" dxfId="4679" priority="4573">
      <formula>LEN(TRIM(D914))=0</formula>
    </cfRule>
    <cfRule type="containsText" dxfId="4678" priority="4574" operator="containsText" text="Operational">
      <formula>NOT(ISERROR(SEARCH("Operational",D914)))</formula>
    </cfRule>
    <cfRule type="containsText" dxfId="4677" priority="4575" operator="containsText" text="Dn(service)">
      <formula>NOT(ISERROR(SEARCH("Dn(service)",D914)))</formula>
    </cfRule>
    <cfRule type="containsText" dxfId="4676" priority="4576" operator="containsText" text="Dn(waiting)">
      <formula>NOT(ISERROR(SEARCH("Dn(waiting)",D914)))</formula>
    </cfRule>
  </conditionalFormatting>
  <conditionalFormatting sqref="F889:F891">
    <cfRule type="containsBlanks" dxfId="4675" priority="4713">
      <formula>LEN(TRIM(F889))=0</formula>
    </cfRule>
    <cfRule type="containsText" dxfId="4674" priority="4714" operator="containsText" text="Operational">
      <formula>NOT(ISERROR(SEARCH("Operational",F889)))</formula>
    </cfRule>
    <cfRule type="containsText" dxfId="4673" priority="4715" operator="containsText" text="Dn(service)">
      <formula>NOT(ISERROR(SEARCH("Dn(service)",F889)))</formula>
    </cfRule>
    <cfRule type="containsText" dxfId="4672" priority="4716" operator="containsText" text="Dn(waiting)">
      <formula>NOT(ISERROR(SEARCH("Dn(waiting)",F889)))</formula>
    </cfRule>
  </conditionalFormatting>
  <conditionalFormatting sqref="F892">
    <cfRule type="containsBlanks" dxfId="4671" priority="4709">
      <formula>LEN(TRIM(F892))=0</formula>
    </cfRule>
    <cfRule type="containsText" dxfId="4670" priority="4710" operator="containsText" text="Operational">
      <formula>NOT(ISERROR(SEARCH("Operational",F892)))</formula>
    </cfRule>
    <cfRule type="containsText" dxfId="4669" priority="4711" operator="containsText" text="Dn(service)">
      <formula>NOT(ISERROR(SEARCH("Dn(service)",F892)))</formula>
    </cfRule>
    <cfRule type="containsText" dxfId="4668" priority="4712" operator="containsText" text="Dn(waiting)">
      <formula>NOT(ISERROR(SEARCH("Dn(waiting)",F892)))</formula>
    </cfRule>
  </conditionalFormatting>
  <conditionalFormatting sqref="I877:I883">
    <cfRule type="containsBlanks" dxfId="4667" priority="4705">
      <formula>LEN(TRIM(I877))=0</formula>
    </cfRule>
    <cfRule type="containsText" dxfId="4666" priority="4706" operator="containsText" text="Operational">
      <formula>NOT(ISERROR(SEARCH("Operational",I877)))</formula>
    </cfRule>
    <cfRule type="containsText" dxfId="4665" priority="4707" operator="containsText" text="Dn(service)">
      <formula>NOT(ISERROR(SEARCH("Dn(service)",I877)))</formula>
    </cfRule>
    <cfRule type="containsText" dxfId="4664" priority="4708" operator="containsText" text="Dn(waiting)">
      <formula>NOT(ISERROR(SEARCH("Dn(waiting)",I877)))</formula>
    </cfRule>
  </conditionalFormatting>
  <conditionalFormatting sqref="C885:C896">
    <cfRule type="containsBlanks" dxfId="4663" priority="4693">
      <formula>LEN(TRIM(C885))=0</formula>
    </cfRule>
    <cfRule type="containsText" dxfId="4662" priority="4694" operator="containsText" text="Operational">
      <formula>NOT(ISERROR(SEARCH("Operational",C885)))</formula>
    </cfRule>
    <cfRule type="containsText" dxfId="4661" priority="4695" operator="containsText" text="Dn(service)">
      <formula>NOT(ISERROR(SEARCH("Dn(service)",C885)))</formula>
    </cfRule>
    <cfRule type="containsText" dxfId="4660" priority="4696" operator="containsText" text="Dn(waiting)">
      <formula>NOT(ISERROR(SEARCH("Dn(waiting)",C885)))</formula>
    </cfRule>
  </conditionalFormatting>
  <conditionalFormatting sqref="C905">
    <cfRule type="containsBlanks" dxfId="4659" priority="4689">
      <formula>LEN(TRIM(C905))=0</formula>
    </cfRule>
    <cfRule type="containsText" dxfId="4658" priority="4690" operator="containsText" text="Operational">
      <formula>NOT(ISERROR(SEARCH("Operational",C905)))</formula>
    </cfRule>
    <cfRule type="containsText" dxfId="4657" priority="4691" operator="containsText" text="Dn(service)">
      <formula>NOT(ISERROR(SEARCH("Dn(service)",C905)))</formula>
    </cfRule>
    <cfRule type="containsText" dxfId="4656" priority="4692" operator="containsText" text="Dn(waiting)">
      <formula>NOT(ISERROR(SEARCH("Dn(waiting)",C905)))</formula>
    </cfRule>
  </conditionalFormatting>
  <conditionalFormatting sqref="C906">
    <cfRule type="containsBlanks" dxfId="4655" priority="4685">
      <formula>LEN(TRIM(C906))=0</formula>
    </cfRule>
    <cfRule type="containsText" dxfId="4654" priority="4686" operator="containsText" text="Operational">
      <formula>NOT(ISERROR(SEARCH("Operational",C906)))</formula>
    </cfRule>
    <cfRule type="containsText" dxfId="4653" priority="4687" operator="containsText" text="Dn(service)">
      <formula>NOT(ISERROR(SEARCH("Dn(service)",C906)))</formula>
    </cfRule>
    <cfRule type="containsText" dxfId="4652" priority="4688" operator="containsText" text="Dn(waiting)">
      <formula>NOT(ISERROR(SEARCH("Dn(waiting)",C906)))</formula>
    </cfRule>
  </conditionalFormatting>
  <conditionalFormatting sqref="G894:G901">
    <cfRule type="containsBlanks" dxfId="4651" priority="4681">
      <formula>LEN(TRIM(G894))=0</formula>
    </cfRule>
    <cfRule type="containsText" dxfId="4650" priority="4682" operator="containsText" text="Operational">
      <formula>NOT(ISERROR(SEARCH("Operational",G894)))</formula>
    </cfRule>
    <cfRule type="containsText" dxfId="4649" priority="4683" operator="containsText" text="Dn(service)">
      <formula>NOT(ISERROR(SEARCH("Dn(service)",G894)))</formula>
    </cfRule>
    <cfRule type="containsText" dxfId="4648" priority="4684" operator="containsText" text="Dn(waiting)">
      <formula>NOT(ISERROR(SEARCH("Dn(waiting)",G894)))</formula>
    </cfRule>
  </conditionalFormatting>
  <conditionalFormatting sqref="F863">
    <cfRule type="containsBlanks" dxfId="4647" priority="4569">
      <formula>LEN(TRIM(F863))=0</formula>
    </cfRule>
    <cfRule type="containsText" dxfId="4646" priority="4570" operator="containsText" text="Operational">
      <formula>NOT(ISERROR(SEARCH("Operational",F863)))</formula>
    </cfRule>
    <cfRule type="containsText" dxfId="4645" priority="4571" operator="containsText" text="Dn(service)">
      <formula>NOT(ISERROR(SEARCH("Dn(service)",F863)))</formula>
    </cfRule>
    <cfRule type="containsText" dxfId="4644" priority="4572" operator="containsText" text="Dn(waiting)">
      <formula>NOT(ISERROR(SEARCH("Dn(waiting)",F863)))</formula>
    </cfRule>
  </conditionalFormatting>
  <conditionalFormatting sqref="H910">
    <cfRule type="containsBlanks" dxfId="4643" priority="4677">
      <formula>LEN(TRIM(H910))=0</formula>
    </cfRule>
    <cfRule type="containsText" dxfId="4642" priority="4678" operator="containsText" text="Operational">
      <formula>NOT(ISERROR(SEARCH("Operational",H910)))</formula>
    </cfRule>
    <cfRule type="containsText" dxfId="4641" priority="4679" operator="containsText" text="Dn(service)">
      <formula>NOT(ISERROR(SEARCH("Dn(service)",H910)))</formula>
    </cfRule>
    <cfRule type="containsText" dxfId="4640" priority="4680" operator="containsText" text="Dn(waiting)">
      <formula>NOT(ISERROR(SEARCH("Dn(waiting)",H910)))</formula>
    </cfRule>
  </conditionalFormatting>
  <conditionalFormatting sqref="E905:E906">
    <cfRule type="containsBlanks" dxfId="4639" priority="4665">
      <formula>LEN(TRIM(E905))=0</formula>
    </cfRule>
    <cfRule type="containsText" dxfId="4638" priority="4666" operator="containsText" text="Operational">
      <formula>NOT(ISERROR(SEARCH("Operational",E905)))</formula>
    </cfRule>
    <cfRule type="containsText" dxfId="4637" priority="4667" operator="containsText" text="Dn(service)">
      <formula>NOT(ISERROR(SEARCH("Dn(service)",E905)))</formula>
    </cfRule>
    <cfRule type="containsText" dxfId="4636" priority="4668" operator="containsText" text="Dn(waiting)">
      <formula>NOT(ISERROR(SEARCH("Dn(waiting)",E905)))</formula>
    </cfRule>
  </conditionalFormatting>
  <conditionalFormatting sqref="I908:I910">
    <cfRule type="containsBlanks" dxfId="4635" priority="4661">
      <formula>LEN(TRIM(I908))=0</formula>
    </cfRule>
    <cfRule type="containsText" dxfId="4634" priority="4662" operator="containsText" text="Operational">
      <formula>NOT(ISERROR(SEARCH("Operational",I908)))</formula>
    </cfRule>
    <cfRule type="containsText" dxfId="4633" priority="4663" operator="containsText" text="Dn(service)">
      <formula>NOT(ISERROR(SEARCH("Dn(service)",I908)))</formula>
    </cfRule>
    <cfRule type="containsText" dxfId="4632" priority="4664" operator="containsText" text="Dn(waiting)">
      <formula>NOT(ISERROR(SEARCH("Dn(waiting)",I908)))</formula>
    </cfRule>
  </conditionalFormatting>
  <conditionalFormatting sqref="E998:E1001">
    <cfRule type="containsBlanks" dxfId="4631" priority="4581">
      <formula>LEN(TRIM(E998))=0</formula>
    </cfRule>
    <cfRule type="containsText" dxfId="4630" priority="4582" operator="containsText" text="Operational">
      <formula>NOT(ISERROR(SEARCH("Operational",E998)))</formula>
    </cfRule>
    <cfRule type="containsText" dxfId="4629" priority="4583" operator="containsText" text="Dn(service)">
      <formula>NOT(ISERROR(SEARCH("Dn(service)",E998)))</formula>
    </cfRule>
    <cfRule type="containsText" dxfId="4628" priority="4584" operator="containsText" text="Dn(waiting)">
      <formula>NOT(ISERROR(SEARCH("Dn(waiting)",E998)))</formula>
    </cfRule>
  </conditionalFormatting>
  <conditionalFormatting sqref="I932:I933">
    <cfRule type="containsBlanks" dxfId="4627" priority="4629">
      <formula>LEN(TRIM(I932))=0</formula>
    </cfRule>
    <cfRule type="containsText" dxfId="4626" priority="4630" operator="containsText" text="Operational">
      <formula>NOT(ISERROR(SEARCH("Operational",I932)))</formula>
    </cfRule>
    <cfRule type="containsText" dxfId="4625" priority="4631" operator="containsText" text="Dn(service)">
      <formula>NOT(ISERROR(SEARCH("Dn(service)",I932)))</formula>
    </cfRule>
    <cfRule type="containsText" dxfId="4624" priority="4632" operator="containsText" text="Dn(waiting)">
      <formula>NOT(ISERROR(SEARCH("Dn(waiting)",I932)))</formula>
    </cfRule>
  </conditionalFormatting>
  <conditionalFormatting sqref="C914:C925">
    <cfRule type="containsBlanks" dxfId="4623" priority="4657">
      <formula>LEN(TRIM(C914))=0</formula>
    </cfRule>
    <cfRule type="containsText" dxfId="4622" priority="4658" operator="containsText" text="Operational">
      <formula>NOT(ISERROR(SEARCH("Operational",C914)))</formula>
    </cfRule>
    <cfRule type="containsText" dxfId="4621" priority="4659" operator="containsText" text="Dn(service)">
      <formula>NOT(ISERROR(SEARCH("Dn(service)",C914)))</formula>
    </cfRule>
    <cfRule type="containsText" dxfId="4620" priority="4660" operator="containsText" text="Dn(waiting)">
      <formula>NOT(ISERROR(SEARCH("Dn(waiting)",C914)))</formula>
    </cfRule>
  </conditionalFormatting>
  <conditionalFormatting sqref="G923:G929 H915:H916">
    <cfRule type="containsBlanks" dxfId="4619" priority="4653">
      <formula>LEN(TRIM(G915))=0</formula>
    </cfRule>
    <cfRule type="containsText" dxfId="4618" priority="4654" operator="containsText" text="Operational">
      <formula>NOT(ISERROR(SEARCH("Operational",G915)))</formula>
    </cfRule>
    <cfRule type="containsText" dxfId="4617" priority="4655" operator="containsText" text="Dn(service)">
      <formula>NOT(ISERROR(SEARCH("Dn(service)",G915)))</formula>
    </cfRule>
    <cfRule type="containsText" dxfId="4616" priority="4656" operator="containsText" text="Dn(waiting)">
      <formula>NOT(ISERROR(SEARCH("Dn(waiting)",G915)))</formula>
    </cfRule>
  </conditionalFormatting>
  <conditionalFormatting sqref="G989">
    <cfRule type="containsBlanks" dxfId="4615" priority="4593">
      <formula>LEN(TRIM(G989))=0</formula>
    </cfRule>
    <cfRule type="containsText" dxfId="4614" priority="4594" operator="containsText" text="Operational">
      <formula>NOT(ISERROR(SEARCH("Operational",G989)))</formula>
    </cfRule>
    <cfRule type="containsText" dxfId="4613" priority="4595" operator="containsText" text="Dn(service)">
      <formula>NOT(ISERROR(SEARCH("Dn(service)",G989)))</formula>
    </cfRule>
    <cfRule type="containsText" dxfId="4612" priority="4596" operator="containsText" text="Dn(waiting)">
      <formula>NOT(ISERROR(SEARCH("Dn(waiting)",G989)))</formula>
    </cfRule>
  </conditionalFormatting>
  <conditionalFormatting sqref="D936:D939">
    <cfRule type="containsBlanks" dxfId="4611" priority="4649">
      <formula>LEN(TRIM(D936))=0</formula>
    </cfRule>
    <cfRule type="containsText" dxfId="4610" priority="4650" operator="containsText" text="Operational">
      <formula>NOT(ISERROR(SEARCH("Operational",D936)))</formula>
    </cfRule>
    <cfRule type="containsText" dxfId="4609" priority="4651" operator="containsText" text="Dn(service)">
      <formula>NOT(ISERROR(SEARCH("Dn(service)",D936)))</formula>
    </cfRule>
    <cfRule type="containsText" dxfId="4608" priority="4652" operator="containsText" text="Dn(waiting)">
      <formula>NOT(ISERROR(SEARCH("Dn(waiting)",D936)))</formula>
    </cfRule>
  </conditionalFormatting>
  <conditionalFormatting sqref="C969:C970">
    <cfRule type="containsBlanks" dxfId="4607" priority="4605">
      <formula>LEN(TRIM(C969))=0</formula>
    </cfRule>
    <cfRule type="containsText" dxfId="4606" priority="4606" operator="containsText" text="Operational">
      <formula>NOT(ISERROR(SEARCH("Operational",C969)))</formula>
    </cfRule>
    <cfRule type="containsText" dxfId="4605" priority="4607" operator="containsText" text="Dn(service)">
      <formula>NOT(ISERROR(SEARCH("Dn(service)",C969)))</formula>
    </cfRule>
    <cfRule type="containsText" dxfId="4604" priority="4608" operator="containsText" text="Dn(waiting)">
      <formula>NOT(ISERROR(SEARCH("Dn(waiting)",C969)))</formula>
    </cfRule>
  </conditionalFormatting>
  <conditionalFormatting sqref="F924:F926">
    <cfRule type="containsBlanks" dxfId="4603" priority="4645">
      <formula>LEN(TRIM(F924))=0</formula>
    </cfRule>
    <cfRule type="containsText" dxfId="4602" priority="4646" operator="containsText" text="Operational">
      <formula>NOT(ISERROR(SEARCH("Operational",F924)))</formula>
    </cfRule>
    <cfRule type="containsText" dxfId="4601" priority="4647" operator="containsText" text="Dn(service)">
      <formula>NOT(ISERROR(SEARCH("Dn(service)",F924)))</formula>
    </cfRule>
    <cfRule type="containsText" dxfId="4600" priority="4648" operator="containsText" text="Dn(waiting)">
      <formula>NOT(ISERROR(SEARCH("Dn(waiting)",F924)))</formula>
    </cfRule>
  </conditionalFormatting>
  <conditionalFormatting sqref="F977:F982">
    <cfRule type="containsBlanks" dxfId="4599" priority="4589">
      <formula>LEN(TRIM(F977))=0</formula>
    </cfRule>
    <cfRule type="containsText" dxfId="4598" priority="4590" operator="containsText" text="Operational">
      <formula>NOT(ISERROR(SEARCH("Operational",F977)))</formula>
    </cfRule>
    <cfRule type="containsText" dxfId="4597" priority="4591" operator="containsText" text="Dn(service)">
      <formula>NOT(ISERROR(SEARCH("Dn(service)",F977)))</formula>
    </cfRule>
    <cfRule type="containsText" dxfId="4596" priority="4592" operator="containsText" text="Dn(waiting)">
      <formula>NOT(ISERROR(SEARCH("Dn(waiting)",F977)))</formula>
    </cfRule>
  </conditionalFormatting>
  <conditionalFormatting sqref="G983:H984 H974:H982">
    <cfRule type="containsBlanks" dxfId="4595" priority="4601">
      <formula>LEN(TRIM(G974))=0</formula>
    </cfRule>
    <cfRule type="containsText" dxfId="4594" priority="4602" operator="containsText" text="Operational">
      <formula>NOT(ISERROR(SEARCH("Operational",G974)))</formula>
    </cfRule>
    <cfRule type="containsText" dxfId="4593" priority="4603" operator="containsText" text="Dn(service)">
      <formula>NOT(ISERROR(SEARCH("Dn(service)",G974)))</formula>
    </cfRule>
    <cfRule type="containsText" dxfId="4592" priority="4604" operator="containsText" text="Dn(waiting)">
      <formula>NOT(ISERROR(SEARCH("Dn(waiting)",G974)))</formula>
    </cfRule>
  </conditionalFormatting>
  <conditionalFormatting sqref="C942">
    <cfRule type="containsBlanks" dxfId="4591" priority="4625">
      <formula>LEN(TRIM(C942))=0</formula>
    </cfRule>
    <cfRule type="containsText" dxfId="4590" priority="4626" operator="containsText" text="Operational">
      <formula>NOT(ISERROR(SEARCH("Operational",C942)))</formula>
    </cfRule>
    <cfRule type="containsText" dxfId="4589" priority="4627" operator="containsText" text="Dn(service)">
      <formula>NOT(ISERROR(SEARCH("Dn(service)",C942)))</formula>
    </cfRule>
    <cfRule type="containsText" dxfId="4588" priority="4628" operator="containsText" text="Dn(waiting)">
      <formula>NOT(ISERROR(SEARCH("Dn(waiting)",C942)))</formula>
    </cfRule>
  </conditionalFormatting>
  <conditionalFormatting sqref="G954:G958 H942:H944">
    <cfRule type="containsBlanks" dxfId="4587" priority="4621">
      <formula>LEN(TRIM(G942))=0</formula>
    </cfRule>
    <cfRule type="containsText" dxfId="4586" priority="4622" operator="containsText" text="Operational">
      <formula>NOT(ISERROR(SEARCH("Operational",G942)))</formula>
    </cfRule>
    <cfRule type="containsText" dxfId="4585" priority="4623" operator="containsText" text="Dn(service)">
      <formula>NOT(ISERROR(SEARCH("Dn(service)",G942)))</formula>
    </cfRule>
    <cfRule type="containsText" dxfId="4584" priority="4624" operator="containsText" text="Dn(waiting)">
      <formula>NOT(ISERROR(SEARCH("Dn(waiting)",G942)))</formula>
    </cfRule>
  </conditionalFormatting>
  <conditionalFormatting sqref="D961:D962">
    <cfRule type="containsBlanks" dxfId="4583" priority="4617">
      <formula>LEN(TRIM(D961))=0</formula>
    </cfRule>
    <cfRule type="containsText" dxfId="4582" priority="4618" operator="containsText" text="Operational">
      <formula>NOT(ISERROR(SEARCH("Operational",D961)))</formula>
    </cfRule>
    <cfRule type="containsText" dxfId="4581" priority="4619" operator="containsText" text="Dn(service)">
      <formula>NOT(ISERROR(SEARCH("Dn(service)",D961)))</formula>
    </cfRule>
    <cfRule type="containsText" dxfId="4580" priority="4620" operator="containsText" text="Dn(waiting)">
      <formula>NOT(ISERROR(SEARCH("Dn(waiting)",D961)))</formula>
    </cfRule>
  </conditionalFormatting>
  <conditionalFormatting sqref="D963">
    <cfRule type="containsBlanks" dxfId="4579" priority="4613">
      <formula>LEN(TRIM(D963))=0</formula>
    </cfRule>
    <cfRule type="containsText" dxfId="4578" priority="4614" operator="containsText" text="Operational">
      <formula>NOT(ISERROR(SEARCH("Operational",D963)))</formula>
    </cfRule>
    <cfRule type="containsText" dxfId="4577" priority="4615" operator="containsText" text="Dn(service)">
      <formula>NOT(ISERROR(SEARCH("Dn(service)",D963)))</formula>
    </cfRule>
    <cfRule type="containsText" dxfId="4576" priority="4616" operator="containsText" text="Dn(waiting)">
      <formula>NOT(ISERROR(SEARCH("Dn(waiting)",D963)))</formula>
    </cfRule>
  </conditionalFormatting>
  <conditionalFormatting sqref="D964:D966">
    <cfRule type="containsBlanks" dxfId="4575" priority="4609">
      <formula>LEN(TRIM(D964))=0</formula>
    </cfRule>
    <cfRule type="containsText" dxfId="4574" priority="4610" operator="containsText" text="Operational">
      <formula>NOT(ISERROR(SEARCH("Operational",D964)))</formula>
    </cfRule>
    <cfRule type="containsText" dxfId="4573" priority="4611" operator="containsText" text="Dn(service)">
      <formula>NOT(ISERROR(SEARCH("Dn(service)",D964)))</formula>
    </cfRule>
    <cfRule type="containsText" dxfId="4572" priority="4612" operator="containsText" text="Dn(waiting)">
      <formula>NOT(ISERROR(SEARCH("Dn(waiting)",D964)))</formula>
    </cfRule>
  </conditionalFormatting>
  <conditionalFormatting sqref="G985:H985 G986:G988">
    <cfRule type="containsBlanks" dxfId="4571" priority="4597">
      <formula>LEN(TRIM(G985))=0</formula>
    </cfRule>
    <cfRule type="containsText" dxfId="4570" priority="4598" operator="containsText" text="Operational">
      <formula>NOT(ISERROR(SEARCH("Operational",G985)))</formula>
    </cfRule>
    <cfRule type="containsText" dxfId="4569" priority="4599" operator="containsText" text="Dn(service)">
      <formula>NOT(ISERROR(SEARCH("Dn(service)",G985)))</formula>
    </cfRule>
    <cfRule type="containsText" dxfId="4568" priority="4600" operator="containsText" text="Dn(waiting)">
      <formula>NOT(ISERROR(SEARCH("Dn(waiting)",G985)))</formula>
    </cfRule>
  </conditionalFormatting>
  <conditionalFormatting sqref="E1002">
    <cfRule type="containsBlanks" dxfId="4567" priority="4577">
      <formula>LEN(TRIM(E1002))=0</formula>
    </cfRule>
    <cfRule type="containsText" dxfId="4566" priority="4578" operator="containsText" text="Operational">
      <formula>NOT(ISERROR(SEARCH("Operational",E1002)))</formula>
    </cfRule>
    <cfRule type="containsText" dxfId="4565" priority="4579" operator="containsText" text="Dn(service)">
      <formula>NOT(ISERROR(SEARCH("Dn(service)",E1002)))</formula>
    </cfRule>
    <cfRule type="containsText" dxfId="4564" priority="4580" operator="containsText" text="Dn(waiting)">
      <formula>NOT(ISERROR(SEARCH("Dn(waiting)",E1002)))</formula>
    </cfRule>
  </conditionalFormatting>
  <conditionalFormatting sqref="F1003:G1003 D1003:D1006 I1003">
    <cfRule type="containsBlanks" dxfId="4563" priority="4565">
      <formula>LEN(TRIM(D1003))=0</formula>
    </cfRule>
    <cfRule type="containsText" dxfId="4562" priority="4566" operator="containsText" text="Operational">
      <formula>NOT(ISERROR(SEARCH("Operational",D1003)))</formula>
    </cfRule>
    <cfRule type="containsText" dxfId="4561" priority="4567" operator="containsText" text="Dn(service)">
      <formula>NOT(ISERROR(SEARCH("Dn(service)",D1003)))</formula>
    </cfRule>
    <cfRule type="containsText" dxfId="4560" priority="4568" operator="containsText" text="Dn(waiting)">
      <formula>NOT(ISERROR(SEARCH("Dn(waiting)",D1003)))</formula>
    </cfRule>
  </conditionalFormatting>
  <conditionalFormatting sqref="C1003">
    <cfRule type="containsBlanks" dxfId="4559" priority="4561">
      <formula>LEN(TRIM(C1003))=0</formula>
    </cfRule>
    <cfRule type="containsText" dxfId="4558" priority="4562" operator="containsText" text="Operational">
      <formula>NOT(ISERROR(SEARCH("Operational",C1003)))</formula>
    </cfRule>
    <cfRule type="containsText" dxfId="4557" priority="4563" operator="containsText" text="Dn(service)">
      <formula>NOT(ISERROR(SEARCH("Dn(service)",C1003)))</formula>
    </cfRule>
    <cfRule type="containsText" dxfId="4556" priority="4564" operator="containsText" text="Dn(waiting)">
      <formula>NOT(ISERROR(SEARCH("Dn(waiting)",C1003)))</formula>
    </cfRule>
  </conditionalFormatting>
  <conditionalFormatting sqref="C1004">
    <cfRule type="containsBlanks" dxfId="4555" priority="4557">
      <formula>LEN(TRIM(C1004))=0</formula>
    </cfRule>
    <cfRule type="containsText" dxfId="4554" priority="4558" operator="containsText" text="Operational">
      <formula>NOT(ISERROR(SEARCH("Operational",C1004)))</formula>
    </cfRule>
    <cfRule type="containsText" dxfId="4553" priority="4559" operator="containsText" text="Dn(service)">
      <formula>NOT(ISERROR(SEARCH("Dn(service)",C1004)))</formula>
    </cfRule>
    <cfRule type="containsText" dxfId="4552" priority="4560" operator="containsText" text="Dn(waiting)">
      <formula>NOT(ISERROR(SEARCH("Dn(waiting)",C1004)))</formula>
    </cfRule>
  </conditionalFormatting>
  <conditionalFormatting sqref="F1006">
    <cfRule type="containsBlanks" dxfId="4551" priority="4553">
      <formula>LEN(TRIM(F1006))=0</formula>
    </cfRule>
    <cfRule type="containsText" dxfId="4550" priority="4554" operator="containsText" text="Operational">
      <formula>NOT(ISERROR(SEARCH("Operational",F1006)))</formula>
    </cfRule>
    <cfRule type="containsText" dxfId="4549" priority="4555" operator="containsText" text="Dn(service)">
      <formula>NOT(ISERROR(SEARCH("Dn(service)",F1006)))</formula>
    </cfRule>
    <cfRule type="containsText" dxfId="4548" priority="4556" operator="containsText" text="Dn(waiting)">
      <formula>NOT(ISERROR(SEARCH("Dn(waiting)",F1006)))</formula>
    </cfRule>
  </conditionalFormatting>
  <conditionalFormatting sqref="I1005">
    <cfRule type="containsBlanks" dxfId="4547" priority="4549">
      <formula>LEN(TRIM(I1005))=0</formula>
    </cfRule>
    <cfRule type="containsText" dxfId="4546" priority="4550" operator="containsText" text="Operational">
      <formula>NOT(ISERROR(SEARCH("Operational",I1005)))</formula>
    </cfRule>
    <cfRule type="containsText" dxfId="4545" priority="4551" operator="containsText" text="Dn(service)">
      <formula>NOT(ISERROR(SEARCH("Dn(service)",I1005)))</formula>
    </cfRule>
    <cfRule type="containsText" dxfId="4544" priority="4552" operator="containsText" text="Dn(waiting)">
      <formula>NOT(ISERROR(SEARCH("Dn(waiting)",I1005)))</formula>
    </cfRule>
  </conditionalFormatting>
  <conditionalFormatting sqref="I1006">
    <cfRule type="containsBlanks" dxfId="4543" priority="4545">
      <formula>LEN(TRIM(I1006))=0</formula>
    </cfRule>
    <cfRule type="containsText" dxfId="4542" priority="4546" operator="containsText" text="Operational">
      <formula>NOT(ISERROR(SEARCH("Operational",I1006)))</formula>
    </cfRule>
    <cfRule type="containsText" dxfId="4541" priority="4547" operator="containsText" text="Dn(service)">
      <formula>NOT(ISERROR(SEARCH("Dn(service)",I1006)))</formula>
    </cfRule>
    <cfRule type="containsText" dxfId="4540" priority="4548" operator="containsText" text="Dn(waiting)">
      <formula>NOT(ISERROR(SEARCH("Dn(waiting)",I1006)))</formula>
    </cfRule>
  </conditionalFormatting>
  <conditionalFormatting sqref="I1004">
    <cfRule type="containsBlanks" dxfId="4539" priority="4541">
      <formula>LEN(TRIM(I1004))=0</formula>
    </cfRule>
    <cfRule type="containsText" dxfId="4538" priority="4542" operator="containsText" text="Operational">
      <formula>NOT(ISERROR(SEARCH("Operational",I1004)))</formula>
    </cfRule>
    <cfRule type="containsText" dxfId="4537" priority="4543" operator="containsText" text="Dn(service)">
      <formula>NOT(ISERROR(SEARCH("Dn(service)",I1004)))</formula>
    </cfRule>
    <cfRule type="containsText" dxfId="4536" priority="4544" operator="containsText" text="Dn(waiting)">
      <formula>NOT(ISERROR(SEARCH("Dn(waiting)",I1004)))</formula>
    </cfRule>
  </conditionalFormatting>
  <conditionalFormatting sqref="F1004">
    <cfRule type="containsBlanks" dxfId="4535" priority="4537">
      <formula>LEN(TRIM(F1004))=0</formula>
    </cfRule>
    <cfRule type="containsText" dxfId="4534" priority="4538" operator="containsText" text="Operational">
      <formula>NOT(ISERROR(SEARCH("Operational",F1004)))</formula>
    </cfRule>
    <cfRule type="containsText" dxfId="4533" priority="4539" operator="containsText" text="Dn(service)">
      <formula>NOT(ISERROR(SEARCH("Dn(service)",F1004)))</formula>
    </cfRule>
    <cfRule type="containsText" dxfId="4532" priority="4540" operator="containsText" text="Dn(waiting)">
      <formula>NOT(ISERROR(SEARCH("Dn(waiting)",F1004)))</formula>
    </cfRule>
  </conditionalFormatting>
  <conditionalFormatting sqref="F1005">
    <cfRule type="containsBlanks" dxfId="4531" priority="4533">
      <formula>LEN(TRIM(F1005))=0</formula>
    </cfRule>
    <cfRule type="containsText" dxfId="4530" priority="4534" operator="containsText" text="Operational">
      <formula>NOT(ISERROR(SEARCH("Operational",F1005)))</formula>
    </cfRule>
    <cfRule type="containsText" dxfId="4529" priority="4535" operator="containsText" text="Dn(service)">
      <formula>NOT(ISERROR(SEARCH("Dn(service)",F1005)))</formula>
    </cfRule>
    <cfRule type="containsText" dxfId="4528" priority="4536" operator="containsText" text="Dn(waiting)">
      <formula>NOT(ISERROR(SEARCH("Dn(waiting)",F1005)))</formula>
    </cfRule>
  </conditionalFormatting>
  <conditionalFormatting sqref="E1003">
    <cfRule type="containsBlanks" dxfId="4527" priority="4529">
      <formula>LEN(TRIM(E1003))=0</formula>
    </cfRule>
    <cfRule type="containsText" dxfId="4526" priority="4530" operator="containsText" text="Operational">
      <formula>NOT(ISERROR(SEARCH("Operational",E1003)))</formula>
    </cfRule>
    <cfRule type="containsText" dxfId="4525" priority="4531" operator="containsText" text="Dn(service)">
      <formula>NOT(ISERROR(SEARCH("Dn(service)",E1003)))</formula>
    </cfRule>
    <cfRule type="containsText" dxfId="4524" priority="4532" operator="containsText" text="Dn(waiting)">
      <formula>NOT(ISERROR(SEARCH("Dn(waiting)",E1003)))</formula>
    </cfRule>
  </conditionalFormatting>
  <conditionalFormatting sqref="E1004">
    <cfRule type="containsBlanks" dxfId="4523" priority="4525">
      <formula>LEN(TRIM(E1004))=0</formula>
    </cfRule>
    <cfRule type="containsText" dxfId="4522" priority="4526" operator="containsText" text="Operational">
      <formula>NOT(ISERROR(SEARCH("Operational",E1004)))</formula>
    </cfRule>
    <cfRule type="containsText" dxfId="4521" priority="4527" operator="containsText" text="Dn(service)">
      <formula>NOT(ISERROR(SEARCH("Dn(service)",E1004)))</formula>
    </cfRule>
    <cfRule type="containsText" dxfId="4520" priority="4528" operator="containsText" text="Dn(waiting)">
      <formula>NOT(ISERROR(SEARCH("Dn(waiting)",E1004)))</formula>
    </cfRule>
  </conditionalFormatting>
  <conditionalFormatting sqref="E1005">
    <cfRule type="containsBlanks" dxfId="4519" priority="4521">
      <formula>LEN(TRIM(E1005))=0</formula>
    </cfRule>
    <cfRule type="containsText" dxfId="4518" priority="4522" operator="containsText" text="Operational">
      <formula>NOT(ISERROR(SEARCH("Operational",E1005)))</formula>
    </cfRule>
    <cfRule type="containsText" dxfId="4517" priority="4523" operator="containsText" text="Dn(service)">
      <formula>NOT(ISERROR(SEARCH("Dn(service)",E1005)))</formula>
    </cfRule>
    <cfRule type="containsText" dxfId="4516" priority="4524" operator="containsText" text="Dn(waiting)">
      <formula>NOT(ISERROR(SEARCH("Dn(waiting)",E1005)))</formula>
    </cfRule>
  </conditionalFormatting>
  <conditionalFormatting sqref="E1006">
    <cfRule type="containsBlanks" dxfId="4515" priority="4517">
      <formula>LEN(TRIM(E1006))=0</formula>
    </cfRule>
    <cfRule type="containsText" dxfId="4514" priority="4518" operator="containsText" text="Operational">
      <formula>NOT(ISERROR(SEARCH("Operational",E1006)))</formula>
    </cfRule>
    <cfRule type="containsText" dxfId="4513" priority="4519" operator="containsText" text="Dn(service)">
      <formula>NOT(ISERROR(SEARCH("Dn(service)",E1006)))</formula>
    </cfRule>
    <cfRule type="containsText" dxfId="4512" priority="4520" operator="containsText" text="Dn(waiting)">
      <formula>NOT(ISERROR(SEARCH("Dn(waiting)",E1006)))</formula>
    </cfRule>
  </conditionalFormatting>
  <conditionalFormatting sqref="G1004">
    <cfRule type="containsBlanks" dxfId="4511" priority="4513">
      <formula>LEN(TRIM(G1004))=0</formula>
    </cfRule>
    <cfRule type="containsText" dxfId="4510" priority="4514" operator="containsText" text="Operational">
      <formula>NOT(ISERROR(SEARCH("Operational",G1004)))</formula>
    </cfRule>
    <cfRule type="containsText" dxfId="4509" priority="4515" operator="containsText" text="Dn(service)">
      <formula>NOT(ISERROR(SEARCH("Dn(service)",G1004)))</formula>
    </cfRule>
    <cfRule type="containsText" dxfId="4508" priority="4516" operator="containsText" text="Dn(waiting)">
      <formula>NOT(ISERROR(SEARCH("Dn(waiting)",G1004)))</formula>
    </cfRule>
  </conditionalFormatting>
  <conditionalFormatting sqref="G1005">
    <cfRule type="containsBlanks" dxfId="4507" priority="4509">
      <formula>LEN(TRIM(G1005))=0</formula>
    </cfRule>
    <cfRule type="containsText" dxfId="4506" priority="4510" operator="containsText" text="Operational">
      <formula>NOT(ISERROR(SEARCH("Operational",G1005)))</formula>
    </cfRule>
    <cfRule type="containsText" dxfId="4505" priority="4511" operator="containsText" text="Dn(service)">
      <formula>NOT(ISERROR(SEARCH("Dn(service)",G1005)))</formula>
    </cfRule>
    <cfRule type="containsText" dxfId="4504" priority="4512" operator="containsText" text="Dn(waiting)">
      <formula>NOT(ISERROR(SEARCH("Dn(waiting)",G1005)))</formula>
    </cfRule>
  </conditionalFormatting>
  <conditionalFormatting sqref="G1006">
    <cfRule type="containsBlanks" dxfId="4503" priority="4505">
      <formula>LEN(TRIM(G1006))=0</formula>
    </cfRule>
    <cfRule type="containsText" dxfId="4502" priority="4506" operator="containsText" text="Operational">
      <formula>NOT(ISERROR(SEARCH("Operational",G1006)))</formula>
    </cfRule>
    <cfRule type="containsText" dxfId="4501" priority="4507" operator="containsText" text="Dn(service)">
      <formula>NOT(ISERROR(SEARCH("Dn(service)",G1006)))</formula>
    </cfRule>
    <cfRule type="containsText" dxfId="4500" priority="4508" operator="containsText" text="Dn(waiting)">
      <formula>NOT(ISERROR(SEARCH("Dn(waiting)",G1006)))</formula>
    </cfRule>
  </conditionalFormatting>
  <conditionalFormatting sqref="C1005">
    <cfRule type="containsBlanks" dxfId="4499" priority="4501">
      <formula>LEN(TRIM(C1005))=0</formula>
    </cfRule>
    <cfRule type="containsText" dxfId="4498" priority="4502" operator="containsText" text="Operational">
      <formula>NOT(ISERROR(SEARCH("Operational",C1005)))</formula>
    </cfRule>
    <cfRule type="containsText" dxfId="4497" priority="4503" operator="containsText" text="Dn(service)">
      <formula>NOT(ISERROR(SEARCH("Dn(service)",C1005)))</formula>
    </cfRule>
    <cfRule type="containsText" dxfId="4496" priority="4504" operator="containsText" text="Dn(waiting)">
      <formula>NOT(ISERROR(SEARCH("Dn(waiting)",C1005)))</formula>
    </cfRule>
  </conditionalFormatting>
  <conditionalFormatting sqref="C1006">
    <cfRule type="containsBlanks" dxfId="4495" priority="4497">
      <formula>LEN(TRIM(C1006))=0</formula>
    </cfRule>
    <cfRule type="containsText" dxfId="4494" priority="4498" operator="containsText" text="Operational">
      <formula>NOT(ISERROR(SEARCH("Operational",C1006)))</formula>
    </cfRule>
    <cfRule type="containsText" dxfId="4493" priority="4499" operator="containsText" text="Dn(service)">
      <formula>NOT(ISERROR(SEARCH("Dn(service)",C1006)))</formula>
    </cfRule>
    <cfRule type="containsText" dxfId="4492" priority="4500" operator="containsText" text="Dn(waiting)">
      <formula>NOT(ISERROR(SEARCH("Dn(waiting)",C1006)))</formula>
    </cfRule>
  </conditionalFormatting>
  <conditionalFormatting sqref="I867:I870">
    <cfRule type="containsBlanks" dxfId="4491" priority="4409">
      <formula>LEN(TRIM(I867))=0</formula>
    </cfRule>
    <cfRule type="containsText" dxfId="4490" priority="4410" operator="containsText" text="Operational">
      <formula>NOT(ISERROR(SEARCH("Operational",I867)))</formula>
    </cfRule>
    <cfRule type="containsText" dxfId="4489" priority="4411" operator="containsText" text="Dn(service)">
      <formula>NOT(ISERROR(SEARCH("Dn(service)",I867)))</formula>
    </cfRule>
    <cfRule type="containsText" dxfId="4488" priority="4412" operator="containsText" text="Dn(waiting)">
      <formula>NOT(ISERROR(SEARCH("Dn(waiting)",I867)))</formula>
    </cfRule>
  </conditionalFormatting>
  <conditionalFormatting sqref="D850:D870">
    <cfRule type="containsBlanks" dxfId="4487" priority="4401">
      <formula>LEN(TRIM(D850))=0</formula>
    </cfRule>
    <cfRule type="containsText" dxfId="4486" priority="4402" operator="containsText" text="Operational">
      <formula>NOT(ISERROR(SEARCH("Operational",D850)))</formula>
    </cfRule>
    <cfRule type="containsText" dxfId="4485" priority="4403" operator="containsText" text="Dn(service)">
      <formula>NOT(ISERROR(SEARCH("Dn(service)",D850)))</formula>
    </cfRule>
    <cfRule type="containsText" dxfId="4484" priority="4404" operator="containsText" text="Dn(waiting)">
      <formula>NOT(ISERROR(SEARCH("Dn(waiting)",D850)))</formula>
    </cfRule>
  </conditionalFormatting>
  <conditionalFormatting sqref="H851">
    <cfRule type="containsBlanks" dxfId="4483" priority="4389">
      <formula>LEN(TRIM(H851))=0</formula>
    </cfRule>
    <cfRule type="containsText" dxfId="4482" priority="4390" operator="containsText" text="Operational">
      <formula>NOT(ISERROR(SEARCH("Operational",H851)))</formula>
    </cfRule>
    <cfRule type="containsText" dxfId="4481" priority="4391" operator="containsText" text="Dn(service)">
      <formula>NOT(ISERROR(SEARCH("Dn(service)",H851)))</formula>
    </cfRule>
    <cfRule type="containsText" dxfId="4480" priority="4392" operator="containsText" text="Dn(waiting)">
      <formula>NOT(ISERROR(SEARCH("Dn(waiting)",H851)))</formula>
    </cfRule>
  </conditionalFormatting>
  <conditionalFormatting sqref="C859:C878">
    <cfRule type="containsBlanks" dxfId="4479" priority="4373">
      <formula>LEN(TRIM(C859))=0</formula>
    </cfRule>
    <cfRule type="containsText" dxfId="4478" priority="4374" operator="containsText" text="Operational">
      <formula>NOT(ISERROR(SEARCH("Operational",C859)))</formula>
    </cfRule>
    <cfRule type="containsText" dxfId="4477" priority="4375" operator="containsText" text="Dn(service)">
      <formula>NOT(ISERROR(SEARCH("Dn(service)",C859)))</formula>
    </cfRule>
    <cfRule type="containsText" dxfId="4476" priority="4376" operator="containsText" text="Dn(waiting)">
      <formula>NOT(ISERROR(SEARCH("Dn(waiting)",C859)))</formula>
    </cfRule>
  </conditionalFormatting>
  <conditionalFormatting sqref="D840">
    <cfRule type="containsBlanks" dxfId="4475" priority="4493">
      <formula>LEN(TRIM(D840))=0</formula>
    </cfRule>
    <cfRule type="containsText" dxfId="4474" priority="4494" operator="containsText" text="Operational">
      <formula>NOT(ISERROR(SEARCH("Operational",D840)))</formula>
    </cfRule>
    <cfRule type="containsText" dxfId="4473" priority="4495" operator="containsText" text="Dn(service)">
      <formula>NOT(ISERROR(SEARCH("Dn(service)",D840)))</formula>
    </cfRule>
    <cfRule type="containsText" dxfId="4472" priority="4496" operator="containsText" text="Dn(waiting)">
      <formula>NOT(ISERROR(SEARCH("Dn(waiting)",D840)))</formula>
    </cfRule>
  </conditionalFormatting>
  <conditionalFormatting sqref="D841">
    <cfRule type="containsBlanks" dxfId="4471" priority="4489">
      <formula>LEN(TRIM(D841))=0</formula>
    </cfRule>
    <cfRule type="containsText" dxfId="4470" priority="4490" operator="containsText" text="Operational">
      <formula>NOT(ISERROR(SEARCH("Operational",D841)))</formula>
    </cfRule>
    <cfRule type="containsText" dxfId="4469" priority="4491" operator="containsText" text="Dn(service)">
      <formula>NOT(ISERROR(SEARCH("Dn(service)",D841)))</formula>
    </cfRule>
    <cfRule type="containsText" dxfId="4468" priority="4492" operator="containsText" text="Dn(waiting)">
      <formula>NOT(ISERROR(SEARCH("Dn(waiting)",D841)))</formula>
    </cfRule>
  </conditionalFormatting>
  <conditionalFormatting sqref="D842">
    <cfRule type="containsBlanks" dxfId="4467" priority="4485">
      <formula>LEN(TRIM(D842))=0</formula>
    </cfRule>
    <cfRule type="containsText" dxfId="4466" priority="4486" operator="containsText" text="Operational">
      <formula>NOT(ISERROR(SEARCH("Operational",D842)))</formula>
    </cfRule>
    <cfRule type="containsText" dxfId="4465" priority="4487" operator="containsText" text="Dn(service)">
      <formula>NOT(ISERROR(SEARCH("Dn(service)",D842)))</formula>
    </cfRule>
    <cfRule type="containsText" dxfId="4464" priority="4488" operator="containsText" text="Dn(waiting)">
      <formula>NOT(ISERROR(SEARCH("Dn(waiting)",D842)))</formula>
    </cfRule>
  </conditionalFormatting>
  <conditionalFormatting sqref="D843">
    <cfRule type="containsBlanks" dxfId="4463" priority="4481">
      <formula>LEN(TRIM(D843))=0</formula>
    </cfRule>
    <cfRule type="containsText" dxfId="4462" priority="4482" operator="containsText" text="Operational">
      <formula>NOT(ISERROR(SEARCH("Operational",D843)))</formula>
    </cfRule>
    <cfRule type="containsText" dxfId="4461" priority="4483" operator="containsText" text="Dn(service)">
      <formula>NOT(ISERROR(SEARCH("Dn(service)",D843)))</formula>
    </cfRule>
    <cfRule type="containsText" dxfId="4460" priority="4484" operator="containsText" text="Dn(waiting)">
      <formula>NOT(ISERROR(SEARCH("Dn(waiting)",D843)))</formula>
    </cfRule>
  </conditionalFormatting>
  <conditionalFormatting sqref="D844">
    <cfRule type="containsBlanks" dxfId="4459" priority="4477">
      <formula>LEN(TRIM(D844))=0</formula>
    </cfRule>
    <cfRule type="containsText" dxfId="4458" priority="4478" operator="containsText" text="Operational">
      <formula>NOT(ISERROR(SEARCH("Operational",D844)))</formula>
    </cfRule>
    <cfRule type="containsText" dxfId="4457" priority="4479" operator="containsText" text="Dn(service)">
      <formula>NOT(ISERROR(SEARCH("Dn(service)",D844)))</formula>
    </cfRule>
    <cfRule type="containsText" dxfId="4456" priority="4480" operator="containsText" text="Dn(waiting)">
      <formula>NOT(ISERROR(SEARCH("Dn(waiting)",D844)))</formula>
    </cfRule>
  </conditionalFormatting>
  <conditionalFormatting sqref="H841:H843">
    <cfRule type="containsBlanks" dxfId="4455" priority="4473">
      <formula>LEN(TRIM(H841))=0</formula>
    </cfRule>
    <cfRule type="containsText" dxfId="4454" priority="4474" operator="containsText" text="Operational">
      <formula>NOT(ISERROR(SEARCH("Operational",H841)))</formula>
    </cfRule>
    <cfRule type="containsText" dxfId="4453" priority="4475" operator="containsText" text="Dn(service)">
      <formula>NOT(ISERROR(SEARCH("Dn(service)",H841)))</formula>
    </cfRule>
    <cfRule type="containsText" dxfId="4452" priority="4476" operator="containsText" text="Dn(waiting)">
      <formula>NOT(ISERROR(SEARCH("Dn(waiting)",H841)))</formula>
    </cfRule>
  </conditionalFormatting>
  <conditionalFormatting sqref="H844:H847">
    <cfRule type="containsBlanks" dxfId="4451" priority="4469">
      <formula>LEN(TRIM(H844))=0</formula>
    </cfRule>
    <cfRule type="containsText" dxfId="4450" priority="4470" operator="containsText" text="Operational">
      <formula>NOT(ISERROR(SEARCH("Operational",H844)))</formula>
    </cfRule>
    <cfRule type="containsText" dxfId="4449" priority="4471" operator="containsText" text="Dn(service)">
      <formula>NOT(ISERROR(SEARCH("Dn(service)",H844)))</formula>
    </cfRule>
    <cfRule type="containsText" dxfId="4448" priority="4472" operator="containsText" text="Dn(waiting)">
      <formula>NOT(ISERROR(SEARCH("Dn(waiting)",H844)))</formula>
    </cfRule>
  </conditionalFormatting>
  <conditionalFormatting sqref="H848">
    <cfRule type="containsBlanks" dxfId="4447" priority="4465">
      <formula>LEN(TRIM(H848))=0</formula>
    </cfRule>
    <cfRule type="containsText" dxfId="4446" priority="4466" operator="containsText" text="Operational">
      <formula>NOT(ISERROR(SEARCH("Operational",H848)))</formula>
    </cfRule>
    <cfRule type="containsText" dxfId="4445" priority="4467" operator="containsText" text="Dn(service)">
      <formula>NOT(ISERROR(SEARCH("Dn(service)",H848)))</formula>
    </cfRule>
    <cfRule type="containsText" dxfId="4444" priority="4468" operator="containsText" text="Dn(waiting)">
      <formula>NOT(ISERROR(SEARCH("Dn(waiting)",H848)))</formula>
    </cfRule>
  </conditionalFormatting>
  <conditionalFormatting sqref="C843:C847">
    <cfRule type="containsBlanks" dxfId="4443" priority="4461">
      <formula>LEN(TRIM(C843))=0</formula>
    </cfRule>
    <cfRule type="containsText" dxfId="4442" priority="4462" operator="containsText" text="Operational">
      <formula>NOT(ISERROR(SEARCH("Operational",C843)))</formula>
    </cfRule>
    <cfRule type="containsText" dxfId="4441" priority="4463" operator="containsText" text="Dn(service)">
      <formula>NOT(ISERROR(SEARCH("Dn(service)",C843)))</formula>
    </cfRule>
    <cfRule type="containsText" dxfId="4440" priority="4464" operator="containsText" text="Dn(waiting)">
      <formula>NOT(ISERROR(SEARCH("Dn(waiting)",C843)))</formula>
    </cfRule>
  </conditionalFormatting>
  <conditionalFormatting sqref="C848:C851">
    <cfRule type="containsBlanks" dxfId="4439" priority="4457">
      <formula>LEN(TRIM(C848))=0</formula>
    </cfRule>
    <cfRule type="containsText" dxfId="4438" priority="4458" operator="containsText" text="Operational">
      <formula>NOT(ISERROR(SEARCH("Operational",C848)))</formula>
    </cfRule>
    <cfRule type="containsText" dxfId="4437" priority="4459" operator="containsText" text="Dn(service)">
      <formula>NOT(ISERROR(SEARCH("Dn(service)",C848)))</formula>
    </cfRule>
    <cfRule type="containsText" dxfId="4436" priority="4460" operator="containsText" text="Dn(waiting)">
      <formula>NOT(ISERROR(SEARCH("Dn(waiting)",C848)))</formula>
    </cfRule>
  </conditionalFormatting>
  <conditionalFormatting sqref="C852">
    <cfRule type="containsBlanks" dxfId="4435" priority="4453">
      <formula>LEN(TRIM(C852))=0</formula>
    </cfRule>
    <cfRule type="containsText" dxfId="4434" priority="4454" operator="containsText" text="Operational">
      <formula>NOT(ISERROR(SEARCH("Operational",C852)))</formula>
    </cfRule>
    <cfRule type="containsText" dxfId="4433" priority="4455" operator="containsText" text="Dn(service)">
      <formula>NOT(ISERROR(SEARCH("Dn(service)",C852)))</formula>
    </cfRule>
    <cfRule type="containsText" dxfId="4432" priority="4456" operator="containsText" text="Dn(waiting)">
      <formula>NOT(ISERROR(SEARCH("Dn(waiting)",C852)))</formula>
    </cfRule>
  </conditionalFormatting>
  <conditionalFormatting sqref="F845:F851">
    <cfRule type="containsBlanks" dxfId="4431" priority="4449">
      <formula>LEN(TRIM(F845))=0</formula>
    </cfRule>
    <cfRule type="containsText" dxfId="4430" priority="4450" operator="containsText" text="Operational">
      <formula>NOT(ISERROR(SEARCH("Operational",F845)))</formula>
    </cfRule>
    <cfRule type="containsText" dxfId="4429" priority="4451" operator="containsText" text="Dn(service)">
      <formula>NOT(ISERROR(SEARCH("Dn(service)",F845)))</formula>
    </cfRule>
    <cfRule type="containsText" dxfId="4428" priority="4452" operator="containsText" text="Dn(waiting)">
      <formula>NOT(ISERROR(SEARCH("Dn(waiting)",F845)))</formula>
    </cfRule>
  </conditionalFormatting>
  <conditionalFormatting sqref="F852:F856">
    <cfRule type="containsBlanks" dxfId="4427" priority="4445">
      <formula>LEN(TRIM(F852))=0</formula>
    </cfRule>
    <cfRule type="containsText" dxfId="4426" priority="4446" operator="containsText" text="Operational">
      <formula>NOT(ISERROR(SEARCH("Operational",F852)))</formula>
    </cfRule>
    <cfRule type="containsText" dxfId="4425" priority="4447" operator="containsText" text="Dn(service)">
      <formula>NOT(ISERROR(SEARCH("Dn(service)",F852)))</formula>
    </cfRule>
    <cfRule type="containsText" dxfId="4424" priority="4448" operator="containsText" text="Dn(waiting)">
      <formula>NOT(ISERROR(SEARCH("Dn(waiting)",F852)))</formula>
    </cfRule>
  </conditionalFormatting>
  <conditionalFormatting sqref="F857">
    <cfRule type="containsBlanks" dxfId="4423" priority="4441">
      <formula>LEN(TRIM(F857))=0</formula>
    </cfRule>
    <cfRule type="containsText" dxfId="4422" priority="4442" operator="containsText" text="Operational">
      <formula>NOT(ISERROR(SEARCH("Operational",F857)))</formula>
    </cfRule>
    <cfRule type="containsText" dxfId="4421" priority="4443" operator="containsText" text="Dn(service)">
      <formula>NOT(ISERROR(SEARCH("Dn(service)",F857)))</formula>
    </cfRule>
    <cfRule type="containsText" dxfId="4420" priority="4444" operator="containsText" text="Dn(waiting)">
      <formula>NOT(ISERROR(SEARCH("Dn(waiting)",F857)))</formula>
    </cfRule>
  </conditionalFormatting>
  <conditionalFormatting sqref="G846:G856">
    <cfRule type="containsBlanks" dxfId="4419" priority="4437">
      <formula>LEN(TRIM(G846))=0</formula>
    </cfRule>
    <cfRule type="containsText" dxfId="4418" priority="4438" operator="containsText" text="Operational">
      <formula>NOT(ISERROR(SEARCH("Operational",G846)))</formula>
    </cfRule>
    <cfRule type="containsText" dxfId="4417" priority="4439" operator="containsText" text="Dn(service)">
      <formula>NOT(ISERROR(SEARCH("Dn(service)",G846)))</formula>
    </cfRule>
    <cfRule type="containsText" dxfId="4416" priority="4440" operator="containsText" text="Dn(waiting)">
      <formula>NOT(ISERROR(SEARCH("Dn(waiting)",G846)))</formula>
    </cfRule>
  </conditionalFormatting>
  <conditionalFormatting sqref="G857:G861">
    <cfRule type="containsBlanks" dxfId="4415" priority="4433">
      <formula>LEN(TRIM(G857))=0</formula>
    </cfRule>
    <cfRule type="containsText" dxfId="4414" priority="4434" operator="containsText" text="Operational">
      <formula>NOT(ISERROR(SEARCH("Operational",G857)))</formula>
    </cfRule>
    <cfRule type="containsText" dxfId="4413" priority="4435" operator="containsText" text="Dn(service)">
      <formula>NOT(ISERROR(SEARCH("Dn(service)",G857)))</formula>
    </cfRule>
    <cfRule type="containsText" dxfId="4412" priority="4436" operator="containsText" text="Dn(waiting)">
      <formula>NOT(ISERROR(SEARCH("Dn(waiting)",G857)))</formula>
    </cfRule>
  </conditionalFormatting>
  <conditionalFormatting sqref="G862">
    <cfRule type="containsBlanks" dxfId="4411" priority="4429">
      <formula>LEN(TRIM(G862))=0</formula>
    </cfRule>
    <cfRule type="containsText" dxfId="4410" priority="4430" operator="containsText" text="Operational">
      <formula>NOT(ISERROR(SEARCH("Operational",G862)))</formula>
    </cfRule>
    <cfRule type="containsText" dxfId="4409" priority="4431" operator="containsText" text="Dn(service)">
      <formula>NOT(ISERROR(SEARCH("Dn(service)",G862)))</formula>
    </cfRule>
    <cfRule type="containsText" dxfId="4408" priority="4432" operator="containsText" text="Dn(waiting)">
      <formula>NOT(ISERROR(SEARCH("Dn(waiting)",G862)))</formula>
    </cfRule>
  </conditionalFormatting>
  <conditionalFormatting sqref="E847:E861">
    <cfRule type="containsBlanks" dxfId="4407" priority="4425">
      <formula>LEN(TRIM(E847))=0</formula>
    </cfRule>
    <cfRule type="containsText" dxfId="4406" priority="4426" operator="containsText" text="Operational">
      <formula>NOT(ISERROR(SEARCH("Operational",E847)))</formula>
    </cfRule>
    <cfRule type="containsText" dxfId="4405" priority="4427" operator="containsText" text="Dn(service)">
      <formula>NOT(ISERROR(SEARCH("Dn(service)",E847)))</formula>
    </cfRule>
    <cfRule type="containsText" dxfId="4404" priority="4428" operator="containsText" text="Dn(waiting)">
      <formula>NOT(ISERROR(SEARCH("Dn(waiting)",E847)))</formula>
    </cfRule>
  </conditionalFormatting>
  <conditionalFormatting sqref="E862:E866">
    <cfRule type="containsBlanks" dxfId="4403" priority="4421">
      <formula>LEN(TRIM(E862))=0</formula>
    </cfRule>
    <cfRule type="containsText" dxfId="4402" priority="4422" operator="containsText" text="Operational">
      <formula>NOT(ISERROR(SEARCH("Operational",E862)))</formula>
    </cfRule>
    <cfRule type="containsText" dxfId="4401" priority="4423" operator="containsText" text="Dn(service)">
      <formula>NOT(ISERROR(SEARCH("Dn(service)",E862)))</formula>
    </cfRule>
    <cfRule type="containsText" dxfId="4400" priority="4424" operator="containsText" text="Dn(waiting)">
      <formula>NOT(ISERROR(SEARCH("Dn(waiting)",E862)))</formula>
    </cfRule>
  </conditionalFormatting>
  <conditionalFormatting sqref="E867">
    <cfRule type="containsBlanks" dxfId="4399" priority="4417">
      <formula>LEN(TRIM(E867))=0</formula>
    </cfRule>
    <cfRule type="containsText" dxfId="4398" priority="4418" operator="containsText" text="Operational">
      <formula>NOT(ISERROR(SEARCH("Operational",E867)))</formula>
    </cfRule>
    <cfRule type="containsText" dxfId="4397" priority="4419" operator="containsText" text="Dn(service)">
      <formula>NOT(ISERROR(SEARCH("Dn(service)",E867)))</formula>
    </cfRule>
    <cfRule type="containsText" dxfId="4396" priority="4420" operator="containsText" text="Dn(waiting)">
      <formula>NOT(ISERROR(SEARCH("Dn(waiting)",E867)))</formula>
    </cfRule>
  </conditionalFormatting>
  <conditionalFormatting sqref="I848:I866">
    <cfRule type="containsBlanks" dxfId="4395" priority="4413">
      <formula>LEN(TRIM(I848))=0</formula>
    </cfRule>
    <cfRule type="containsText" dxfId="4394" priority="4414" operator="containsText" text="Operational">
      <formula>NOT(ISERROR(SEARCH("Operational",I848)))</formula>
    </cfRule>
    <cfRule type="containsText" dxfId="4393" priority="4415" operator="containsText" text="Dn(service)">
      <formula>NOT(ISERROR(SEARCH("Dn(service)",I848)))</formula>
    </cfRule>
    <cfRule type="containsText" dxfId="4392" priority="4416" operator="containsText" text="Dn(waiting)">
      <formula>NOT(ISERROR(SEARCH("Dn(waiting)",I848)))</formula>
    </cfRule>
  </conditionalFormatting>
  <conditionalFormatting sqref="I871">
    <cfRule type="containsBlanks" dxfId="4391" priority="4405">
      <formula>LEN(TRIM(I871))=0</formula>
    </cfRule>
    <cfRule type="containsText" dxfId="4390" priority="4406" operator="containsText" text="Operational">
      <formula>NOT(ISERROR(SEARCH("Operational",I871)))</formula>
    </cfRule>
    <cfRule type="containsText" dxfId="4389" priority="4407" operator="containsText" text="Dn(service)">
      <formula>NOT(ISERROR(SEARCH("Dn(service)",I871)))</formula>
    </cfRule>
    <cfRule type="containsText" dxfId="4388" priority="4408" operator="containsText" text="Dn(waiting)">
      <formula>NOT(ISERROR(SEARCH("Dn(waiting)",I871)))</formula>
    </cfRule>
  </conditionalFormatting>
  <conditionalFormatting sqref="D871:D874">
    <cfRule type="containsBlanks" dxfId="4387" priority="4397">
      <formula>LEN(TRIM(D871))=0</formula>
    </cfRule>
    <cfRule type="containsText" dxfId="4386" priority="4398" operator="containsText" text="Operational">
      <formula>NOT(ISERROR(SEARCH("Operational",D871)))</formula>
    </cfRule>
    <cfRule type="containsText" dxfId="4385" priority="4399" operator="containsText" text="Dn(service)">
      <formula>NOT(ISERROR(SEARCH("Dn(service)",D871)))</formula>
    </cfRule>
    <cfRule type="containsText" dxfId="4384" priority="4400" operator="containsText" text="Dn(waiting)">
      <formula>NOT(ISERROR(SEARCH("Dn(waiting)",D871)))</formula>
    </cfRule>
  </conditionalFormatting>
  <conditionalFormatting sqref="D875">
    <cfRule type="containsBlanks" dxfId="4383" priority="4393">
      <formula>LEN(TRIM(D875))=0</formula>
    </cfRule>
    <cfRule type="containsText" dxfId="4382" priority="4394" operator="containsText" text="Operational">
      <formula>NOT(ISERROR(SEARCH("Operational",D875)))</formula>
    </cfRule>
    <cfRule type="containsText" dxfId="4381" priority="4395" operator="containsText" text="Dn(service)">
      <formula>NOT(ISERROR(SEARCH("Dn(service)",D875)))</formula>
    </cfRule>
    <cfRule type="containsText" dxfId="4380" priority="4396" operator="containsText" text="Dn(waiting)">
      <formula>NOT(ISERROR(SEARCH("Dn(waiting)",D875)))</formula>
    </cfRule>
  </conditionalFormatting>
  <conditionalFormatting sqref="H852:H874">
    <cfRule type="containsBlanks" dxfId="4379" priority="4385">
      <formula>LEN(TRIM(H852))=0</formula>
    </cfRule>
    <cfRule type="containsText" dxfId="4378" priority="4386" operator="containsText" text="Operational">
      <formula>NOT(ISERROR(SEARCH("Operational",H852)))</formula>
    </cfRule>
    <cfRule type="containsText" dxfId="4377" priority="4387" operator="containsText" text="Dn(service)">
      <formula>NOT(ISERROR(SEARCH("Dn(service)",H852)))</formula>
    </cfRule>
    <cfRule type="containsText" dxfId="4376" priority="4388" operator="containsText" text="Dn(waiting)">
      <formula>NOT(ISERROR(SEARCH("Dn(waiting)",H852)))</formula>
    </cfRule>
  </conditionalFormatting>
  <conditionalFormatting sqref="H875:H878">
    <cfRule type="containsBlanks" dxfId="4375" priority="4381">
      <formula>LEN(TRIM(H875))=0</formula>
    </cfRule>
    <cfRule type="containsText" dxfId="4374" priority="4382" operator="containsText" text="Operational">
      <formula>NOT(ISERROR(SEARCH("Operational",H875)))</formula>
    </cfRule>
    <cfRule type="containsText" dxfId="4373" priority="4383" operator="containsText" text="Dn(service)">
      <formula>NOT(ISERROR(SEARCH("Dn(service)",H875)))</formula>
    </cfRule>
    <cfRule type="containsText" dxfId="4372" priority="4384" operator="containsText" text="Dn(waiting)">
      <formula>NOT(ISERROR(SEARCH("Dn(waiting)",H875)))</formula>
    </cfRule>
  </conditionalFormatting>
  <conditionalFormatting sqref="H879">
    <cfRule type="containsBlanks" dxfId="4371" priority="4377">
      <formula>LEN(TRIM(H879))=0</formula>
    </cfRule>
    <cfRule type="containsText" dxfId="4370" priority="4378" operator="containsText" text="Operational">
      <formula>NOT(ISERROR(SEARCH("Operational",H879)))</formula>
    </cfRule>
    <cfRule type="containsText" dxfId="4369" priority="4379" operator="containsText" text="Dn(service)">
      <formula>NOT(ISERROR(SEARCH("Dn(service)",H879)))</formula>
    </cfRule>
    <cfRule type="containsText" dxfId="4368" priority="4380" operator="containsText" text="Dn(waiting)">
      <formula>NOT(ISERROR(SEARCH("Dn(waiting)",H879)))</formula>
    </cfRule>
  </conditionalFormatting>
  <conditionalFormatting sqref="C879:C883">
    <cfRule type="containsBlanks" dxfId="4367" priority="4369">
      <formula>LEN(TRIM(C879))=0</formula>
    </cfRule>
    <cfRule type="containsText" dxfId="4366" priority="4370" operator="containsText" text="Operational">
      <formula>NOT(ISERROR(SEARCH("Operational",C879)))</formula>
    </cfRule>
    <cfRule type="containsText" dxfId="4365" priority="4371" operator="containsText" text="Dn(service)">
      <formula>NOT(ISERROR(SEARCH("Dn(service)",C879)))</formula>
    </cfRule>
    <cfRule type="containsText" dxfId="4364" priority="4372" operator="containsText" text="Dn(waiting)">
      <formula>NOT(ISERROR(SEARCH("Dn(waiting)",C879)))</formula>
    </cfRule>
  </conditionalFormatting>
  <conditionalFormatting sqref="C884">
    <cfRule type="containsBlanks" dxfId="4363" priority="4365">
      <formula>LEN(TRIM(C884))=0</formula>
    </cfRule>
    <cfRule type="containsText" dxfId="4362" priority="4366" operator="containsText" text="Operational">
      <formula>NOT(ISERROR(SEARCH("Operational",C884)))</formula>
    </cfRule>
    <cfRule type="containsText" dxfId="4361" priority="4367" operator="containsText" text="Dn(service)">
      <formula>NOT(ISERROR(SEARCH("Dn(service)",C884)))</formula>
    </cfRule>
    <cfRule type="containsText" dxfId="4360" priority="4368" operator="containsText" text="Dn(waiting)">
      <formula>NOT(ISERROR(SEARCH("Dn(waiting)",C884)))</formula>
    </cfRule>
  </conditionalFormatting>
  <conditionalFormatting sqref="F884:F887">
    <cfRule type="containsBlanks" dxfId="4359" priority="4361">
      <formula>LEN(TRIM(F884))=0</formula>
    </cfRule>
    <cfRule type="containsText" dxfId="4358" priority="4362" operator="containsText" text="Operational">
      <formula>NOT(ISERROR(SEARCH("Operational",F884)))</formula>
    </cfRule>
    <cfRule type="containsText" dxfId="4357" priority="4363" operator="containsText" text="Dn(service)">
      <formula>NOT(ISERROR(SEARCH("Dn(service)",F884)))</formula>
    </cfRule>
    <cfRule type="containsText" dxfId="4356" priority="4364" operator="containsText" text="Dn(waiting)">
      <formula>NOT(ISERROR(SEARCH("Dn(waiting)",F884)))</formula>
    </cfRule>
  </conditionalFormatting>
  <conditionalFormatting sqref="G873:G887">
    <cfRule type="containsBlanks" dxfId="4355" priority="4353">
      <formula>LEN(TRIM(G873))=0</formula>
    </cfRule>
    <cfRule type="containsText" dxfId="4354" priority="4354" operator="containsText" text="Operational">
      <formula>NOT(ISERROR(SEARCH("Operational",G873)))</formula>
    </cfRule>
    <cfRule type="containsText" dxfId="4353" priority="4355" operator="containsText" text="Dn(service)">
      <formula>NOT(ISERROR(SEARCH("Dn(service)",G873)))</formula>
    </cfRule>
    <cfRule type="containsText" dxfId="4352" priority="4356" operator="containsText" text="Dn(waiting)">
      <formula>NOT(ISERROR(SEARCH("Dn(waiting)",G873)))</formula>
    </cfRule>
  </conditionalFormatting>
  <conditionalFormatting sqref="F882">
    <cfRule type="containsBlanks" dxfId="4351" priority="4349">
      <formula>LEN(TRIM(F882))=0</formula>
    </cfRule>
    <cfRule type="containsText" dxfId="4350" priority="4350" operator="containsText" text="Operational">
      <formula>NOT(ISERROR(SEARCH("Operational",F882)))</formula>
    </cfRule>
    <cfRule type="containsText" dxfId="4349" priority="4351" operator="containsText" text="Dn(service)">
      <formula>NOT(ISERROR(SEARCH("Dn(service)",F882)))</formula>
    </cfRule>
    <cfRule type="containsText" dxfId="4348" priority="4352" operator="containsText" text="Dn(waiting)">
      <formula>NOT(ISERROR(SEARCH("Dn(waiting)",F882)))</formula>
    </cfRule>
  </conditionalFormatting>
  <conditionalFormatting sqref="G888:G892">
    <cfRule type="containsBlanks" dxfId="4347" priority="4345">
      <formula>LEN(TRIM(G888))=0</formula>
    </cfRule>
    <cfRule type="containsText" dxfId="4346" priority="4346" operator="containsText" text="Operational">
      <formula>NOT(ISERROR(SEARCH("Operational",G888)))</formula>
    </cfRule>
    <cfRule type="containsText" dxfId="4345" priority="4347" operator="containsText" text="Dn(service)">
      <formula>NOT(ISERROR(SEARCH("Dn(service)",G888)))</formula>
    </cfRule>
    <cfRule type="containsText" dxfId="4344" priority="4348" operator="containsText" text="Dn(waiting)">
      <formula>NOT(ISERROR(SEARCH("Dn(waiting)",G888)))</formula>
    </cfRule>
  </conditionalFormatting>
  <conditionalFormatting sqref="E877:E892">
    <cfRule type="containsBlanks" dxfId="4343" priority="4341">
      <formula>LEN(TRIM(E877))=0</formula>
    </cfRule>
    <cfRule type="containsText" dxfId="4342" priority="4342" operator="containsText" text="Operational">
      <formula>NOT(ISERROR(SEARCH("Operational",E877)))</formula>
    </cfRule>
    <cfRule type="containsText" dxfId="4341" priority="4343" operator="containsText" text="Dn(service)">
      <formula>NOT(ISERROR(SEARCH("Dn(service)",E877)))</formula>
    </cfRule>
    <cfRule type="containsText" dxfId="4340" priority="4344" operator="containsText" text="Dn(waiting)">
      <formula>NOT(ISERROR(SEARCH("Dn(waiting)",E877)))</formula>
    </cfRule>
  </conditionalFormatting>
  <conditionalFormatting sqref="E893:E896">
    <cfRule type="containsBlanks" dxfId="4339" priority="4337">
      <formula>LEN(TRIM(E893))=0</formula>
    </cfRule>
    <cfRule type="containsText" dxfId="4338" priority="4338" operator="containsText" text="Operational">
      <formula>NOT(ISERROR(SEARCH("Operational",E893)))</formula>
    </cfRule>
    <cfRule type="containsText" dxfId="4337" priority="4339" operator="containsText" text="Dn(service)">
      <formula>NOT(ISERROR(SEARCH("Dn(service)",E893)))</formula>
    </cfRule>
    <cfRule type="containsText" dxfId="4336" priority="4340" operator="containsText" text="Dn(waiting)">
      <formula>NOT(ISERROR(SEARCH("Dn(waiting)",E893)))</formula>
    </cfRule>
  </conditionalFormatting>
  <conditionalFormatting sqref="E979">
    <cfRule type="containsBlanks" dxfId="4335" priority="4009">
      <formula>LEN(TRIM(E979))=0</formula>
    </cfRule>
    <cfRule type="containsText" dxfId="4334" priority="4010" operator="containsText" text="Operational">
      <formula>NOT(ISERROR(SEARCH("Operational",E979)))</formula>
    </cfRule>
    <cfRule type="containsText" dxfId="4333" priority="4011" operator="containsText" text="Dn(service)">
      <formula>NOT(ISERROR(SEARCH("Dn(service)",E979)))</formula>
    </cfRule>
    <cfRule type="containsText" dxfId="4332" priority="4012" operator="containsText" text="Dn(waiting)">
      <formula>NOT(ISERROR(SEARCH("Dn(waiting)",E979)))</formula>
    </cfRule>
  </conditionalFormatting>
  <conditionalFormatting sqref="I884:I896">
    <cfRule type="containsBlanks" dxfId="4331" priority="4333">
      <formula>LEN(TRIM(I884))=0</formula>
    </cfRule>
    <cfRule type="containsText" dxfId="4330" priority="4334" operator="containsText" text="Operational">
      <formula>NOT(ISERROR(SEARCH("Operational",I884)))</formula>
    </cfRule>
    <cfRule type="containsText" dxfId="4329" priority="4335" operator="containsText" text="Dn(service)">
      <formula>NOT(ISERROR(SEARCH("Dn(service)",I884)))</formula>
    </cfRule>
    <cfRule type="containsText" dxfId="4328" priority="4336" operator="containsText" text="Dn(waiting)">
      <formula>NOT(ISERROR(SEARCH("Dn(waiting)",I884)))</formula>
    </cfRule>
  </conditionalFormatting>
  <conditionalFormatting sqref="I897:I900">
    <cfRule type="containsBlanks" dxfId="4327" priority="4329">
      <formula>LEN(TRIM(I897))=0</formula>
    </cfRule>
    <cfRule type="containsText" dxfId="4326" priority="4330" operator="containsText" text="Operational">
      <formula>NOT(ISERROR(SEARCH("Operational",I897)))</formula>
    </cfRule>
    <cfRule type="containsText" dxfId="4325" priority="4331" operator="containsText" text="Dn(service)">
      <formula>NOT(ISERROR(SEARCH("Dn(service)",I897)))</formula>
    </cfRule>
    <cfRule type="containsText" dxfId="4324" priority="4332" operator="containsText" text="Dn(waiting)">
      <formula>NOT(ISERROR(SEARCH("Dn(waiting)",I897)))</formula>
    </cfRule>
  </conditionalFormatting>
  <conditionalFormatting sqref="G893">
    <cfRule type="containsBlanks" dxfId="4323" priority="4325">
      <formula>LEN(TRIM(G893))=0</formula>
    </cfRule>
    <cfRule type="containsText" dxfId="4322" priority="4326" operator="containsText" text="Operational">
      <formula>NOT(ISERROR(SEARCH("Operational",G893)))</formula>
    </cfRule>
    <cfRule type="containsText" dxfId="4321" priority="4327" operator="containsText" text="Dn(service)">
      <formula>NOT(ISERROR(SEARCH("Dn(service)",G893)))</formula>
    </cfRule>
    <cfRule type="containsText" dxfId="4320" priority="4328" operator="containsText" text="Dn(waiting)">
      <formula>NOT(ISERROR(SEARCH("Dn(waiting)",G893)))</formula>
    </cfRule>
  </conditionalFormatting>
  <conditionalFormatting sqref="I901">
    <cfRule type="containsBlanks" dxfId="4319" priority="4321">
      <formula>LEN(TRIM(I901))=0</formula>
    </cfRule>
    <cfRule type="containsText" dxfId="4318" priority="4322" operator="containsText" text="Operational">
      <formula>NOT(ISERROR(SEARCH("Operational",I901)))</formula>
    </cfRule>
    <cfRule type="containsText" dxfId="4317" priority="4323" operator="containsText" text="Dn(service)">
      <formula>NOT(ISERROR(SEARCH("Dn(service)",I901)))</formula>
    </cfRule>
    <cfRule type="containsText" dxfId="4316" priority="4324" operator="containsText" text="Dn(waiting)">
      <formula>NOT(ISERROR(SEARCH("Dn(waiting)",I901)))</formula>
    </cfRule>
  </conditionalFormatting>
  <conditionalFormatting sqref="D887:D900">
    <cfRule type="containsBlanks" dxfId="4315" priority="4317">
      <formula>LEN(TRIM(D887))=0</formula>
    </cfRule>
    <cfRule type="containsText" dxfId="4314" priority="4318" operator="containsText" text="Operational">
      <formula>NOT(ISERROR(SEARCH("Operational",D887)))</formula>
    </cfRule>
    <cfRule type="containsText" dxfId="4313" priority="4319" operator="containsText" text="Dn(service)">
      <formula>NOT(ISERROR(SEARCH("Dn(service)",D887)))</formula>
    </cfRule>
    <cfRule type="containsText" dxfId="4312" priority="4320" operator="containsText" text="Dn(waiting)">
      <formula>NOT(ISERROR(SEARCH("Dn(waiting)",D887)))</formula>
    </cfRule>
  </conditionalFormatting>
  <conditionalFormatting sqref="D901:D904">
    <cfRule type="containsBlanks" dxfId="4311" priority="4313">
      <formula>LEN(TRIM(D901))=0</formula>
    </cfRule>
    <cfRule type="containsText" dxfId="4310" priority="4314" operator="containsText" text="Operational">
      <formula>NOT(ISERROR(SEARCH("Operational",D901)))</formula>
    </cfRule>
    <cfRule type="containsText" dxfId="4309" priority="4315" operator="containsText" text="Dn(service)">
      <formula>NOT(ISERROR(SEARCH("Dn(service)",D901)))</formula>
    </cfRule>
    <cfRule type="containsText" dxfId="4308" priority="4316" operator="containsText" text="Dn(waiting)">
      <formula>NOT(ISERROR(SEARCH("Dn(waiting)",D901)))</formula>
    </cfRule>
  </conditionalFormatting>
  <conditionalFormatting sqref="D905">
    <cfRule type="containsBlanks" dxfId="4307" priority="4309">
      <formula>LEN(TRIM(D905))=0</formula>
    </cfRule>
    <cfRule type="containsText" dxfId="4306" priority="4310" operator="containsText" text="Operational">
      <formula>NOT(ISERROR(SEARCH("Operational",D905)))</formula>
    </cfRule>
    <cfRule type="containsText" dxfId="4305" priority="4311" operator="containsText" text="Dn(service)">
      <formula>NOT(ISERROR(SEARCH("Dn(service)",D905)))</formula>
    </cfRule>
    <cfRule type="containsText" dxfId="4304" priority="4312" operator="containsText" text="Dn(waiting)">
      <formula>NOT(ISERROR(SEARCH("Dn(waiting)",D905)))</formula>
    </cfRule>
  </conditionalFormatting>
  <conditionalFormatting sqref="C897:C908">
    <cfRule type="containsBlanks" dxfId="4303" priority="4305">
      <formula>LEN(TRIM(C897))=0</formula>
    </cfRule>
    <cfRule type="containsText" dxfId="4302" priority="4306" operator="containsText" text="Operational">
      <formula>NOT(ISERROR(SEARCH("Operational",C897)))</formula>
    </cfRule>
    <cfRule type="containsText" dxfId="4301" priority="4307" operator="containsText" text="Dn(service)">
      <formula>NOT(ISERROR(SEARCH("Dn(service)",C897)))</formula>
    </cfRule>
    <cfRule type="containsText" dxfId="4300" priority="4308" operator="containsText" text="Dn(waiting)">
      <formula>NOT(ISERROR(SEARCH("Dn(waiting)",C897)))</formula>
    </cfRule>
  </conditionalFormatting>
  <conditionalFormatting sqref="H889:H904">
    <cfRule type="containsBlanks" dxfId="4299" priority="4301">
      <formula>LEN(TRIM(H889))=0</formula>
    </cfRule>
    <cfRule type="containsText" dxfId="4298" priority="4302" operator="containsText" text="Operational">
      <formula>NOT(ISERROR(SEARCH("Operational",H889)))</formula>
    </cfRule>
    <cfRule type="containsText" dxfId="4297" priority="4303" operator="containsText" text="Dn(service)">
      <formula>NOT(ISERROR(SEARCH("Dn(service)",H889)))</formula>
    </cfRule>
    <cfRule type="containsText" dxfId="4296" priority="4304" operator="containsText" text="Dn(waiting)">
      <formula>NOT(ISERROR(SEARCH("Dn(waiting)",H889)))</formula>
    </cfRule>
  </conditionalFormatting>
  <conditionalFormatting sqref="H905">
    <cfRule type="containsBlanks" dxfId="4295" priority="4297">
      <formula>LEN(TRIM(H905))=0</formula>
    </cfRule>
    <cfRule type="containsText" dxfId="4294" priority="4298" operator="containsText" text="Operational">
      <formula>NOT(ISERROR(SEARCH("Operational",H905)))</formula>
    </cfRule>
    <cfRule type="containsText" dxfId="4293" priority="4299" operator="containsText" text="Dn(service)">
      <formula>NOT(ISERROR(SEARCH("Dn(service)",H905)))</formula>
    </cfRule>
    <cfRule type="containsText" dxfId="4292" priority="4300" operator="containsText" text="Dn(waiting)">
      <formula>NOT(ISERROR(SEARCH("Dn(waiting)",H905)))</formula>
    </cfRule>
  </conditionalFormatting>
  <conditionalFormatting sqref="H906:H908">
    <cfRule type="containsBlanks" dxfId="4291" priority="4293">
      <formula>LEN(TRIM(H906))=0</formula>
    </cfRule>
    <cfRule type="containsText" dxfId="4290" priority="4294" operator="containsText" text="Operational">
      <formula>NOT(ISERROR(SEARCH("Operational",H906)))</formula>
    </cfRule>
    <cfRule type="containsText" dxfId="4289" priority="4295" operator="containsText" text="Dn(service)">
      <formula>NOT(ISERROR(SEARCH("Dn(service)",H906)))</formula>
    </cfRule>
    <cfRule type="containsText" dxfId="4288" priority="4296" operator="containsText" text="Dn(waiting)">
      <formula>NOT(ISERROR(SEARCH("Dn(waiting)",H906)))</formula>
    </cfRule>
  </conditionalFormatting>
  <conditionalFormatting sqref="H909">
    <cfRule type="containsBlanks" dxfId="4287" priority="4289">
      <formula>LEN(TRIM(H909))=0</formula>
    </cfRule>
    <cfRule type="containsText" dxfId="4286" priority="4290" operator="containsText" text="Operational">
      <formula>NOT(ISERROR(SEARCH("Operational",H909)))</formula>
    </cfRule>
    <cfRule type="containsText" dxfId="4285" priority="4291" operator="containsText" text="Dn(service)">
      <formula>NOT(ISERROR(SEARCH("Dn(service)",H909)))</formula>
    </cfRule>
    <cfRule type="containsText" dxfId="4284" priority="4292" operator="containsText" text="Dn(waiting)">
      <formula>NOT(ISERROR(SEARCH("Dn(waiting)",H909)))</formula>
    </cfRule>
  </conditionalFormatting>
  <conditionalFormatting sqref="C909:C912">
    <cfRule type="containsBlanks" dxfId="4283" priority="4285">
      <formula>LEN(TRIM(C909))=0</formula>
    </cfRule>
    <cfRule type="containsText" dxfId="4282" priority="4286" operator="containsText" text="Operational">
      <formula>NOT(ISERROR(SEARCH("Operational",C909)))</formula>
    </cfRule>
    <cfRule type="containsText" dxfId="4281" priority="4287" operator="containsText" text="Dn(service)">
      <formula>NOT(ISERROR(SEARCH("Dn(service)",C909)))</formula>
    </cfRule>
    <cfRule type="containsText" dxfId="4280" priority="4288" operator="containsText" text="Dn(waiting)">
      <formula>NOT(ISERROR(SEARCH("Dn(waiting)",C909)))</formula>
    </cfRule>
  </conditionalFormatting>
  <conditionalFormatting sqref="C913">
    <cfRule type="containsBlanks" dxfId="4279" priority="4281">
      <formula>LEN(TRIM(C913))=0</formula>
    </cfRule>
    <cfRule type="containsText" dxfId="4278" priority="4282" operator="containsText" text="Operational">
      <formula>NOT(ISERROR(SEARCH("Operational",C913)))</formula>
    </cfRule>
    <cfRule type="containsText" dxfId="4277" priority="4283" operator="containsText" text="Dn(service)">
      <formula>NOT(ISERROR(SEARCH("Dn(service)",C913)))</formula>
    </cfRule>
    <cfRule type="containsText" dxfId="4276" priority="4284" operator="containsText" text="Dn(waiting)">
      <formula>NOT(ISERROR(SEARCH("Dn(waiting)",C913)))</formula>
    </cfRule>
  </conditionalFormatting>
  <conditionalFormatting sqref="F899:F912">
    <cfRule type="containsBlanks" dxfId="4275" priority="4277">
      <formula>LEN(TRIM(F899))=0</formula>
    </cfRule>
    <cfRule type="containsText" dxfId="4274" priority="4278" operator="containsText" text="Operational">
      <formula>NOT(ISERROR(SEARCH("Operational",F899)))</formula>
    </cfRule>
    <cfRule type="containsText" dxfId="4273" priority="4279" operator="containsText" text="Dn(service)">
      <formula>NOT(ISERROR(SEARCH("Dn(service)",F899)))</formula>
    </cfRule>
    <cfRule type="containsText" dxfId="4272" priority="4280" operator="containsText" text="Dn(waiting)">
      <formula>NOT(ISERROR(SEARCH("Dn(waiting)",F899)))</formula>
    </cfRule>
  </conditionalFormatting>
  <conditionalFormatting sqref="F899:F912">
    <cfRule type="containsBlanks" dxfId="4271" priority="4273">
      <formula>LEN(TRIM(F899))=0</formula>
    </cfRule>
    <cfRule type="containsText" dxfId="4270" priority="4274" operator="containsText" text="Operational">
      <formula>NOT(ISERROR(SEARCH("Operational",F899)))</formula>
    </cfRule>
    <cfRule type="containsText" dxfId="4269" priority="4275" operator="containsText" text="Dn(service)">
      <formula>NOT(ISERROR(SEARCH("Dn(service)",F899)))</formula>
    </cfRule>
    <cfRule type="containsText" dxfId="4268" priority="4276" operator="containsText" text="Dn(waiting)">
      <formula>NOT(ISERROR(SEARCH("Dn(waiting)",F899)))</formula>
    </cfRule>
  </conditionalFormatting>
  <conditionalFormatting sqref="F913:F917">
    <cfRule type="containsBlanks" dxfId="4267" priority="4269">
      <formula>LEN(TRIM(F913))=0</formula>
    </cfRule>
    <cfRule type="containsText" dxfId="4266" priority="4270" operator="containsText" text="Operational">
      <formula>NOT(ISERROR(SEARCH("Operational",F913)))</formula>
    </cfRule>
    <cfRule type="containsText" dxfId="4265" priority="4271" operator="containsText" text="Dn(service)">
      <formula>NOT(ISERROR(SEARCH("Dn(service)",F913)))</formula>
    </cfRule>
    <cfRule type="containsText" dxfId="4264" priority="4272" operator="containsText" text="Dn(waiting)">
      <formula>NOT(ISERROR(SEARCH("Dn(waiting)",F913)))</formula>
    </cfRule>
  </conditionalFormatting>
  <conditionalFormatting sqref="F918">
    <cfRule type="containsBlanks" dxfId="4263" priority="4265">
      <formula>LEN(TRIM(F918))=0</formula>
    </cfRule>
    <cfRule type="containsText" dxfId="4262" priority="4266" operator="containsText" text="Operational">
      <formula>NOT(ISERROR(SEARCH("Operational",F918)))</formula>
    </cfRule>
    <cfRule type="containsText" dxfId="4261" priority="4267" operator="containsText" text="Dn(service)">
      <formula>NOT(ISERROR(SEARCH("Dn(service)",F918)))</formula>
    </cfRule>
    <cfRule type="containsText" dxfId="4260" priority="4268" operator="containsText" text="Dn(waiting)">
      <formula>NOT(ISERROR(SEARCH("Dn(waiting)",F918)))</formula>
    </cfRule>
  </conditionalFormatting>
  <conditionalFormatting sqref="G902:G917">
    <cfRule type="containsBlanks" dxfId="4259" priority="4261">
      <formula>LEN(TRIM(G902))=0</formula>
    </cfRule>
    <cfRule type="containsText" dxfId="4258" priority="4262" operator="containsText" text="Operational">
      <formula>NOT(ISERROR(SEARCH("Operational",G902)))</formula>
    </cfRule>
    <cfRule type="containsText" dxfId="4257" priority="4263" operator="containsText" text="Dn(service)">
      <formula>NOT(ISERROR(SEARCH("Dn(service)",G902)))</formula>
    </cfRule>
    <cfRule type="containsText" dxfId="4256" priority="4264" operator="containsText" text="Dn(waiting)">
      <formula>NOT(ISERROR(SEARCH("Dn(waiting)",G902)))</formula>
    </cfRule>
  </conditionalFormatting>
  <conditionalFormatting sqref="G902:G917">
    <cfRule type="containsBlanks" dxfId="4255" priority="4257">
      <formula>LEN(TRIM(G902))=0</formula>
    </cfRule>
    <cfRule type="containsText" dxfId="4254" priority="4258" operator="containsText" text="Operational">
      <formula>NOT(ISERROR(SEARCH("Operational",G902)))</formula>
    </cfRule>
    <cfRule type="containsText" dxfId="4253" priority="4259" operator="containsText" text="Dn(service)">
      <formula>NOT(ISERROR(SEARCH("Dn(service)",G902)))</formula>
    </cfRule>
    <cfRule type="containsText" dxfId="4252" priority="4260" operator="containsText" text="Dn(waiting)">
      <formula>NOT(ISERROR(SEARCH("Dn(waiting)",G902)))</formula>
    </cfRule>
  </conditionalFormatting>
  <conditionalFormatting sqref="G918:G921">
    <cfRule type="containsBlanks" dxfId="4251" priority="4253">
      <formula>LEN(TRIM(G918))=0</formula>
    </cfRule>
    <cfRule type="containsText" dxfId="4250" priority="4254" operator="containsText" text="Operational">
      <formula>NOT(ISERROR(SEARCH("Operational",G918)))</formula>
    </cfRule>
    <cfRule type="containsText" dxfId="4249" priority="4255" operator="containsText" text="Dn(service)">
      <formula>NOT(ISERROR(SEARCH("Dn(service)",G918)))</formula>
    </cfRule>
    <cfRule type="containsText" dxfId="4248" priority="4256" operator="containsText" text="Dn(waiting)">
      <formula>NOT(ISERROR(SEARCH("Dn(waiting)",G918)))</formula>
    </cfRule>
  </conditionalFormatting>
  <conditionalFormatting sqref="G922">
    <cfRule type="containsBlanks" dxfId="4247" priority="4249">
      <formula>LEN(TRIM(G922))=0</formula>
    </cfRule>
    <cfRule type="containsText" dxfId="4246" priority="4250" operator="containsText" text="Operational">
      <formula>NOT(ISERROR(SEARCH("Operational",G922)))</formula>
    </cfRule>
    <cfRule type="containsText" dxfId="4245" priority="4251" operator="containsText" text="Dn(service)">
      <formula>NOT(ISERROR(SEARCH("Dn(service)",G922)))</formula>
    </cfRule>
    <cfRule type="containsText" dxfId="4244" priority="4252" operator="containsText" text="Dn(waiting)">
      <formula>NOT(ISERROR(SEARCH("Dn(waiting)",G922)))</formula>
    </cfRule>
  </conditionalFormatting>
  <conditionalFormatting sqref="E907:E921">
    <cfRule type="containsBlanks" dxfId="4243" priority="4245">
      <formula>LEN(TRIM(E907))=0</formula>
    </cfRule>
    <cfRule type="containsText" dxfId="4242" priority="4246" operator="containsText" text="Operational">
      <formula>NOT(ISERROR(SEARCH("Operational",E907)))</formula>
    </cfRule>
    <cfRule type="containsText" dxfId="4241" priority="4247" operator="containsText" text="Dn(service)">
      <formula>NOT(ISERROR(SEARCH("Dn(service)",E907)))</formula>
    </cfRule>
    <cfRule type="containsText" dxfId="4240" priority="4248" operator="containsText" text="Dn(waiting)">
      <formula>NOT(ISERROR(SEARCH("Dn(waiting)",E907)))</formula>
    </cfRule>
  </conditionalFormatting>
  <conditionalFormatting sqref="E907:E921">
    <cfRule type="containsBlanks" dxfId="4239" priority="4241">
      <formula>LEN(TRIM(E907))=0</formula>
    </cfRule>
    <cfRule type="containsText" dxfId="4238" priority="4242" operator="containsText" text="Operational">
      <formula>NOT(ISERROR(SEARCH("Operational",E907)))</formula>
    </cfRule>
    <cfRule type="containsText" dxfId="4237" priority="4243" operator="containsText" text="Dn(service)">
      <formula>NOT(ISERROR(SEARCH("Dn(service)",E907)))</formula>
    </cfRule>
    <cfRule type="containsText" dxfId="4236" priority="4244" operator="containsText" text="Dn(waiting)">
      <formula>NOT(ISERROR(SEARCH("Dn(waiting)",E907)))</formula>
    </cfRule>
  </conditionalFormatting>
  <conditionalFormatting sqref="E922:E924">
    <cfRule type="containsBlanks" dxfId="4235" priority="4237">
      <formula>LEN(TRIM(E922))=0</formula>
    </cfRule>
    <cfRule type="containsText" dxfId="4234" priority="4238" operator="containsText" text="Operational">
      <formula>NOT(ISERROR(SEARCH("Operational",E922)))</formula>
    </cfRule>
    <cfRule type="containsText" dxfId="4233" priority="4239" operator="containsText" text="Dn(service)">
      <formula>NOT(ISERROR(SEARCH("Dn(service)",E922)))</formula>
    </cfRule>
    <cfRule type="containsText" dxfId="4232" priority="4240" operator="containsText" text="Dn(waiting)">
      <formula>NOT(ISERROR(SEARCH("Dn(waiting)",E922)))</formula>
    </cfRule>
  </conditionalFormatting>
  <conditionalFormatting sqref="E925">
    <cfRule type="containsBlanks" dxfId="4231" priority="4233">
      <formula>LEN(TRIM(E925))=0</formula>
    </cfRule>
    <cfRule type="containsText" dxfId="4230" priority="4234" operator="containsText" text="Operational">
      <formula>NOT(ISERROR(SEARCH("Operational",E925)))</formula>
    </cfRule>
    <cfRule type="containsText" dxfId="4229" priority="4235" operator="containsText" text="Dn(service)">
      <formula>NOT(ISERROR(SEARCH("Dn(service)",E925)))</formula>
    </cfRule>
    <cfRule type="containsText" dxfId="4228" priority="4236" operator="containsText" text="Dn(waiting)">
      <formula>NOT(ISERROR(SEARCH("Dn(waiting)",E925)))</formula>
    </cfRule>
  </conditionalFormatting>
  <conditionalFormatting sqref="I911:I925">
    <cfRule type="containsBlanks" dxfId="4227" priority="4229">
      <formula>LEN(TRIM(I911))=0</formula>
    </cfRule>
    <cfRule type="containsText" dxfId="4226" priority="4230" operator="containsText" text="Operational">
      <formula>NOT(ISERROR(SEARCH("Operational",I911)))</formula>
    </cfRule>
    <cfRule type="containsText" dxfId="4225" priority="4231" operator="containsText" text="Dn(service)">
      <formula>NOT(ISERROR(SEARCH("Dn(service)",I911)))</formula>
    </cfRule>
    <cfRule type="containsText" dxfId="4224" priority="4232" operator="containsText" text="Dn(waiting)">
      <formula>NOT(ISERROR(SEARCH("Dn(waiting)",I911)))</formula>
    </cfRule>
  </conditionalFormatting>
  <conditionalFormatting sqref="I911:I925">
    <cfRule type="containsBlanks" dxfId="4223" priority="4225">
      <formula>LEN(TRIM(I911))=0</formula>
    </cfRule>
    <cfRule type="containsText" dxfId="4222" priority="4226" operator="containsText" text="Operational">
      <formula>NOT(ISERROR(SEARCH("Operational",I911)))</formula>
    </cfRule>
    <cfRule type="containsText" dxfId="4221" priority="4227" operator="containsText" text="Dn(service)">
      <formula>NOT(ISERROR(SEARCH("Dn(service)",I911)))</formula>
    </cfRule>
    <cfRule type="containsText" dxfId="4220" priority="4228" operator="containsText" text="Dn(waiting)">
      <formula>NOT(ISERROR(SEARCH("Dn(waiting)",I911)))</formula>
    </cfRule>
  </conditionalFormatting>
  <conditionalFormatting sqref="I926:I929">
    <cfRule type="containsBlanks" dxfId="4219" priority="4221">
      <formula>LEN(TRIM(I926))=0</formula>
    </cfRule>
    <cfRule type="containsText" dxfId="4218" priority="4222" operator="containsText" text="Operational">
      <formula>NOT(ISERROR(SEARCH("Operational",I926)))</formula>
    </cfRule>
    <cfRule type="containsText" dxfId="4217" priority="4223" operator="containsText" text="Dn(service)">
      <formula>NOT(ISERROR(SEARCH("Dn(service)",I926)))</formula>
    </cfRule>
    <cfRule type="containsText" dxfId="4216" priority="4224" operator="containsText" text="Dn(waiting)">
      <formula>NOT(ISERROR(SEARCH("Dn(waiting)",I926)))</formula>
    </cfRule>
  </conditionalFormatting>
  <conditionalFormatting sqref="D915:D929">
    <cfRule type="containsBlanks" dxfId="4215" priority="4217">
      <formula>LEN(TRIM(D915))=0</formula>
    </cfRule>
    <cfRule type="containsText" dxfId="4214" priority="4218" operator="containsText" text="Operational">
      <formula>NOT(ISERROR(SEARCH("Operational",D915)))</formula>
    </cfRule>
    <cfRule type="containsText" dxfId="4213" priority="4219" operator="containsText" text="Dn(service)">
      <formula>NOT(ISERROR(SEARCH("Dn(service)",D915)))</formula>
    </cfRule>
    <cfRule type="containsText" dxfId="4212" priority="4220" operator="containsText" text="Dn(waiting)">
      <formula>NOT(ISERROR(SEARCH("Dn(waiting)",D915)))</formula>
    </cfRule>
  </conditionalFormatting>
  <conditionalFormatting sqref="D915:D929">
    <cfRule type="containsBlanks" dxfId="4211" priority="4213">
      <formula>LEN(TRIM(D915))=0</formula>
    </cfRule>
    <cfRule type="containsText" dxfId="4210" priority="4214" operator="containsText" text="Operational">
      <formula>NOT(ISERROR(SEARCH("Operational",D915)))</formula>
    </cfRule>
    <cfRule type="containsText" dxfId="4209" priority="4215" operator="containsText" text="Dn(service)">
      <formula>NOT(ISERROR(SEARCH("Dn(service)",D915)))</formula>
    </cfRule>
    <cfRule type="containsText" dxfId="4208" priority="4216" operator="containsText" text="Dn(waiting)">
      <formula>NOT(ISERROR(SEARCH("Dn(waiting)",D915)))</formula>
    </cfRule>
  </conditionalFormatting>
  <conditionalFormatting sqref="D930:D933">
    <cfRule type="containsBlanks" dxfId="4207" priority="4209">
      <formula>LEN(TRIM(D930))=0</formula>
    </cfRule>
    <cfRule type="containsText" dxfId="4206" priority="4210" operator="containsText" text="Operational">
      <formula>NOT(ISERROR(SEARCH("Operational",D930)))</formula>
    </cfRule>
    <cfRule type="containsText" dxfId="4205" priority="4211" operator="containsText" text="Dn(service)">
      <formula>NOT(ISERROR(SEARCH("Dn(service)",D930)))</formula>
    </cfRule>
    <cfRule type="containsText" dxfId="4204" priority="4212" operator="containsText" text="Dn(waiting)">
      <formula>NOT(ISERROR(SEARCH("Dn(waiting)",D930)))</formula>
    </cfRule>
  </conditionalFormatting>
  <conditionalFormatting sqref="F951:F969">
    <cfRule type="containsBlanks" dxfId="4203" priority="4029">
      <formula>LEN(TRIM(F951))=0</formula>
    </cfRule>
    <cfRule type="containsText" dxfId="4202" priority="4030" operator="containsText" text="Operational">
      <formula>NOT(ISERROR(SEARCH("Operational",F951)))</formula>
    </cfRule>
    <cfRule type="containsText" dxfId="4201" priority="4031" operator="containsText" text="Dn(service)">
      <formula>NOT(ISERROR(SEARCH("Dn(service)",F951)))</formula>
    </cfRule>
    <cfRule type="containsText" dxfId="4200" priority="4032" operator="containsText" text="Dn(waiting)">
      <formula>NOT(ISERROR(SEARCH("Dn(waiting)",F951)))</formula>
    </cfRule>
  </conditionalFormatting>
  <conditionalFormatting sqref="H917:H933">
    <cfRule type="containsBlanks" dxfId="4199" priority="4205">
      <formula>LEN(TRIM(H917))=0</formula>
    </cfRule>
    <cfRule type="containsText" dxfId="4198" priority="4206" operator="containsText" text="Operational">
      <formula>NOT(ISERROR(SEARCH("Operational",H917)))</formula>
    </cfRule>
    <cfRule type="containsText" dxfId="4197" priority="4207" operator="containsText" text="Dn(service)">
      <formula>NOT(ISERROR(SEARCH("Dn(service)",H917)))</formula>
    </cfRule>
    <cfRule type="containsText" dxfId="4196" priority="4208" operator="containsText" text="Dn(waiting)">
      <formula>NOT(ISERROR(SEARCH("Dn(waiting)",H917)))</formula>
    </cfRule>
  </conditionalFormatting>
  <conditionalFormatting sqref="H917:H933">
    <cfRule type="containsBlanks" dxfId="4195" priority="4201">
      <formula>LEN(TRIM(H917))=0</formula>
    </cfRule>
    <cfRule type="containsText" dxfId="4194" priority="4202" operator="containsText" text="Operational">
      <formula>NOT(ISERROR(SEARCH("Operational",H917)))</formula>
    </cfRule>
    <cfRule type="containsText" dxfId="4193" priority="4203" operator="containsText" text="Dn(service)">
      <formula>NOT(ISERROR(SEARCH("Dn(service)",H917)))</formula>
    </cfRule>
    <cfRule type="containsText" dxfId="4192" priority="4204" operator="containsText" text="Dn(waiting)">
      <formula>NOT(ISERROR(SEARCH("Dn(waiting)",H917)))</formula>
    </cfRule>
  </conditionalFormatting>
  <conditionalFormatting sqref="H934:H937">
    <cfRule type="containsBlanks" dxfId="4191" priority="4197">
      <formula>LEN(TRIM(H934))=0</formula>
    </cfRule>
    <cfRule type="containsText" dxfId="4190" priority="4198" operator="containsText" text="Operational">
      <formula>NOT(ISERROR(SEARCH("Operational",H934)))</formula>
    </cfRule>
    <cfRule type="containsText" dxfId="4189" priority="4199" operator="containsText" text="Dn(service)">
      <formula>NOT(ISERROR(SEARCH("Dn(service)",H934)))</formula>
    </cfRule>
    <cfRule type="containsText" dxfId="4188" priority="4200" operator="containsText" text="Dn(waiting)">
      <formula>NOT(ISERROR(SEARCH("Dn(waiting)",H934)))</formula>
    </cfRule>
  </conditionalFormatting>
  <conditionalFormatting sqref="H938">
    <cfRule type="containsBlanks" dxfId="4187" priority="4193">
      <formula>LEN(TRIM(H938))=0</formula>
    </cfRule>
    <cfRule type="containsText" dxfId="4186" priority="4194" operator="containsText" text="Operational">
      <formula>NOT(ISERROR(SEARCH("Operational",H938)))</formula>
    </cfRule>
    <cfRule type="containsText" dxfId="4185" priority="4195" operator="containsText" text="Dn(service)">
      <formula>NOT(ISERROR(SEARCH("Dn(service)",H938)))</formula>
    </cfRule>
    <cfRule type="containsText" dxfId="4184" priority="4196" operator="containsText" text="Dn(waiting)">
      <formula>NOT(ISERROR(SEARCH("Dn(waiting)",H938)))</formula>
    </cfRule>
  </conditionalFormatting>
  <conditionalFormatting sqref="C926:C937">
    <cfRule type="containsBlanks" dxfId="4183" priority="4189">
      <formula>LEN(TRIM(C926))=0</formula>
    </cfRule>
    <cfRule type="containsText" dxfId="4182" priority="4190" operator="containsText" text="Operational">
      <formula>NOT(ISERROR(SEARCH("Operational",C926)))</formula>
    </cfRule>
    <cfRule type="containsText" dxfId="4181" priority="4191" operator="containsText" text="Dn(service)">
      <formula>NOT(ISERROR(SEARCH("Dn(service)",C926)))</formula>
    </cfRule>
    <cfRule type="containsText" dxfId="4180" priority="4192" operator="containsText" text="Dn(waiting)">
      <formula>NOT(ISERROR(SEARCH("Dn(waiting)",C926)))</formula>
    </cfRule>
  </conditionalFormatting>
  <conditionalFormatting sqref="C926:C937">
    <cfRule type="containsBlanks" dxfId="4179" priority="4185">
      <formula>LEN(TRIM(C926))=0</formula>
    </cfRule>
    <cfRule type="containsText" dxfId="4178" priority="4186" operator="containsText" text="Operational">
      <formula>NOT(ISERROR(SEARCH("Operational",C926)))</formula>
    </cfRule>
    <cfRule type="containsText" dxfId="4177" priority="4187" operator="containsText" text="Dn(service)">
      <formula>NOT(ISERROR(SEARCH("Dn(service)",C926)))</formula>
    </cfRule>
    <cfRule type="containsText" dxfId="4176" priority="4188" operator="containsText" text="Dn(waiting)">
      <formula>NOT(ISERROR(SEARCH("Dn(waiting)",C926)))</formula>
    </cfRule>
  </conditionalFormatting>
  <conditionalFormatting sqref="C938:C940">
    <cfRule type="containsBlanks" dxfId="4175" priority="4181">
      <formula>LEN(TRIM(C938))=0</formula>
    </cfRule>
    <cfRule type="containsText" dxfId="4174" priority="4182" operator="containsText" text="Operational">
      <formula>NOT(ISERROR(SEARCH("Operational",C938)))</formula>
    </cfRule>
    <cfRule type="containsText" dxfId="4173" priority="4183" operator="containsText" text="Dn(service)">
      <formula>NOT(ISERROR(SEARCH("Dn(service)",C938)))</formula>
    </cfRule>
    <cfRule type="containsText" dxfId="4172" priority="4184" operator="containsText" text="Dn(waiting)">
      <formula>NOT(ISERROR(SEARCH("Dn(waiting)",C938)))</formula>
    </cfRule>
  </conditionalFormatting>
  <conditionalFormatting sqref="D934">
    <cfRule type="containsBlanks" dxfId="4171" priority="4177">
      <formula>LEN(TRIM(D934))=0</formula>
    </cfRule>
    <cfRule type="containsText" dxfId="4170" priority="4178" operator="containsText" text="Operational">
      <formula>NOT(ISERROR(SEARCH("Operational",D934)))</formula>
    </cfRule>
    <cfRule type="containsText" dxfId="4169" priority="4179" operator="containsText" text="Dn(service)">
      <formula>NOT(ISERROR(SEARCH("Dn(service)",D934)))</formula>
    </cfRule>
    <cfRule type="containsText" dxfId="4168" priority="4180" operator="containsText" text="Dn(waiting)">
      <formula>NOT(ISERROR(SEARCH("Dn(waiting)",D934)))</formula>
    </cfRule>
  </conditionalFormatting>
  <conditionalFormatting sqref="D935">
    <cfRule type="containsBlanks" dxfId="4167" priority="4173">
      <formula>LEN(TRIM(D935))=0</formula>
    </cfRule>
    <cfRule type="containsText" dxfId="4166" priority="4174" operator="containsText" text="Operational">
      <formula>NOT(ISERROR(SEARCH("Operational",D935)))</formula>
    </cfRule>
    <cfRule type="containsText" dxfId="4165" priority="4175" operator="containsText" text="Dn(service)">
      <formula>NOT(ISERROR(SEARCH("Dn(service)",D935)))</formula>
    </cfRule>
    <cfRule type="containsText" dxfId="4164" priority="4176" operator="containsText" text="Dn(waiting)">
      <formula>NOT(ISERROR(SEARCH("Dn(waiting)",D935)))</formula>
    </cfRule>
  </conditionalFormatting>
  <conditionalFormatting sqref="C941">
    <cfRule type="containsBlanks" dxfId="4163" priority="4169">
      <formula>LEN(TRIM(C941))=0</formula>
    </cfRule>
    <cfRule type="containsText" dxfId="4162" priority="4170" operator="containsText" text="Operational">
      <formula>NOT(ISERROR(SEARCH("Operational",C941)))</formula>
    </cfRule>
    <cfRule type="containsText" dxfId="4161" priority="4171" operator="containsText" text="Dn(service)">
      <formula>NOT(ISERROR(SEARCH("Dn(service)",C941)))</formula>
    </cfRule>
    <cfRule type="containsText" dxfId="4160" priority="4172" operator="containsText" text="Dn(waiting)">
      <formula>NOT(ISERROR(SEARCH("Dn(waiting)",C941)))</formula>
    </cfRule>
  </conditionalFormatting>
  <conditionalFormatting sqref="F927:F940">
    <cfRule type="containsBlanks" dxfId="4159" priority="4165">
      <formula>LEN(TRIM(F927))=0</formula>
    </cfRule>
    <cfRule type="containsText" dxfId="4158" priority="4166" operator="containsText" text="Operational">
      <formula>NOT(ISERROR(SEARCH("Operational",F927)))</formula>
    </cfRule>
    <cfRule type="containsText" dxfId="4157" priority="4167" operator="containsText" text="Dn(service)">
      <formula>NOT(ISERROR(SEARCH("Dn(service)",F927)))</formula>
    </cfRule>
    <cfRule type="containsText" dxfId="4156" priority="4168" operator="containsText" text="Dn(waiting)">
      <formula>NOT(ISERROR(SEARCH("Dn(waiting)",F927)))</formula>
    </cfRule>
  </conditionalFormatting>
  <conditionalFormatting sqref="F927:F940">
    <cfRule type="containsBlanks" dxfId="4155" priority="4161">
      <formula>LEN(TRIM(F927))=0</formula>
    </cfRule>
    <cfRule type="containsText" dxfId="4154" priority="4162" operator="containsText" text="Operational">
      <formula>NOT(ISERROR(SEARCH("Operational",F927)))</formula>
    </cfRule>
    <cfRule type="containsText" dxfId="4153" priority="4163" operator="containsText" text="Dn(service)">
      <formula>NOT(ISERROR(SEARCH("Dn(service)",F927)))</formula>
    </cfRule>
    <cfRule type="containsText" dxfId="4152" priority="4164" operator="containsText" text="Dn(waiting)">
      <formula>NOT(ISERROR(SEARCH("Dn(waiting)",F927)))</formula>
    </cfRule>
  </conditionalFormatting>
  <conditionalFormatting sqref="E928:E944">
    <cfRule type="containsBlanks" dxfId="4151" priority="4157">
      <formula>LEN(TRIM(E928))=0</formula>
    </cfRule>
    <cfRule type="containsText" dxfId="4150" priority="4158" operator="containsText" text="Operational">
      <formula>NOT(ISERROR(SEARCH("Operational",E928)))</formula>
    </cfRule>
    <cfRule type="containsText" dxfId="4149" priority="4159" operator="containsText" text="Dn(service)">
      <formula>NOT(ISERROR(SEARCH("Dn(service)",E928)))</formula>
    </cfRule>
    <cfRule type="containsText" dxfId="4148" priority="4160" operator="containsText" text="Dn(waiting)">
      <formula>NOT(ISERROR(SEARCH("Dn(waiting)",E928)))</formula>
    </cfRule>
  </conditionalFormatting>
  <conditionalFormatting sqref="E928:E944">
    <cfRule type="containsBlanks" dxfId="4147" priority="4153">
      <formula>LEN(TRIM(E928))=0</formula>
    </cfRule>
    <cfRule type="containsText" dxfId="4146" priority="4154" operator="containsText" text="Operational">
      <formula>NOT(ISERROR(SEARCH("Operational",E928)))</formula>
    </cfRule>
    <cfRule type="containsText" dxfId="4145" priority="4155" operator="containsText" text="Dn(service)">
      <formula>NOT(ISERROR(SEARCH("Dn(service)",E928)))</formula>
    </cfRule>
    <cfRule type="containsText" dxfId="4144" priority="4156" operator="containsText" text="Dn(waiting)">
      <formula>NOT(ISERROR(SEARCH("Dn(waiting)",E928)))</formula>
    </cfRule>
  </conditionalFormatting>
  <conditionalFormatting sqref="G930:G948">
    <cfRule type="containsBlanks" dxfId="4143" priority="4149">
      <formula>LEN(TRIM(G930))=0</formula>
    </cfRule>
    <cfRule type="containsText" dxfId="4142" priority="4150" operator="containsText" text="Operational">
      <formula>NOT(ISERROR(SEARCH("Operational",G930)))</formula>
    </cfRule>
    <cfRule type="containsText" dxfId="4141" priority="4151" operator="containsText" text="Dn(service)">
      <formula>NOT(ISERROR(SEARCH("Dn(service)",G930)))</formula>
    </cfRule>
    <cfRule type="containsText" dxfId="4140" priority="4152" operator="containsText" text="Dn(waiting)">
      <formula>NOT(ISERROR(SEARCH("Dn(waiting)",G930)))</formula>
    </cfRule>
  </conditionalFormatting>
  <conditionalFormatting sqref="G930:G948">
    <cfRule type="containsBlanks" dxfId="4139" priority="4145">
      <formula>LEN(TRIM(G930))=0</formula>
    </cfRule>
    <cfRule type="containsText" dxfId="4138" priority="4146" operator="containsText" text="Operational">
      <formula>NOT(ISERROR(SEARCH("Operational",G930)))</formula>
    </cfRule>
    <cfRule type="containsText" dxfId="4137" priority="4147" operator="containsText" text="Dn(service)">
      <formula>NOT(ISERROR(SEARCH("Dn(service)",G930)))</formula>
    </cfRule>
    <cfRule type="containsText" dxfId="4136" priority="4148" operator="containsText" text="Dn(waiting)">
      <formula>NOT(ISERROR(SEARCH("Dn(waiting)",G930)))</formula>
    </cfRule>
  </conditionalFormatting>
  <conditionalFormatting sqref="F941:F944">
    <cfRule type="containsBlanks" dxfId="4135" priority="4141">
      <formula>LEN(TRIM(F941))=0</formula>
    </cfRule>
    <cfRule type="containsText" dxfId="4134" priority="4142" operator="containsText" text="Operational">
      <formula>NOT(ISERROR(SEARCH("Operational",F941)))</formula>
    </cfRule>
    <cfRule type="containsText" dxfId="4133" priority="4143" operator="containsText" text="Dn(service)">
      <formula>NOT(ISERROR(SEARCH("Dn(service)",F941)))</formula>
    </cfRule>
    <cfRule type="containsText" dxfId="4132" priority="4144" operator="containsText" text="Dn(waiting)">
      <formula>NOT(ISERROR(SEARCH("Dn(waiting)",F941)))</formula>
    </cfRule>
  </conditionalFormatting>
  <conditionalFormatting sqref="F945">
    <cfRule type="containsBlanks" dxfId="4131" priority="4137">
      <formula>LEN(TRIM(F945))=0</formula>
    </cfRule>
    <cfRule type="containsText" dxfId="4130" priority="4138" operator="containsText" text="Operational">
      <formula>NOT(ISERROR(SEARCH("Operational",F945)))</formula>
    </cfRule>
    <cfRule type="containsText" dxfId="4129" priority="4139" operator="containsText" text="Dn(service)">
      <formula>NOT(ISERROR(SEARCH("Dn(service)",F945)))</formula>
    </cfRule>
    <cfRule type="containsText" dxfId="4128" priority="4140" operator="containsText" text="Dn(waiting)">
      <formula>NOT(ISERROR(SEARCH("Dn(waiting)",F945)))</formula>
    </cfRule>
  </conditionalFormatting>
  <conditionalFormatting sqref="E945:E948">
    <cfRule type="containsBlanks" dxfId="4127" priority="4133">
      <formula>LEN(TRIM(E945))=0</formula>
    </cfRule>
    <cfRule type="containsText" dxfId="4126" priority="4134" operator="containsText" text="Operational">
      <formula>NOT(ISERROR(SEARCH("Operational",E945)))</formula>
    </cfRule>
    <cfRule type="containsText" dxfId="4125" priority="4135" operator="containsText" text="Dn(service)">
      <formula>NOT(ISERROR(SEARCH("Dn(service)",E945)))</formula>
    </cfRule>
    <cfRule type="containsText" dxfId="4124" priority="4136" operator="containsText" text="Dn(waiting)">
      <formula>NOT(ISERROR(SEARCH("Dn(waiting)",E945)))</formula>
    </cfRule>
  </conditionalFormatting>
  <conditionalFormatting sqref="E949">
    <cfRule type="containsBlanks" dxfId="4123" priority="4129">
      <formula>LEN(TRIM(E949))=0</formula>
    </cfRule>
    <cfRule type="containsText" dxfId="4122" priority="4130" operator="containsText" text="Operational">
      <formula>NOT(ISERROR(SEARCH("Operational",E949)))</formula>
    </cfRule>
    <cfRule type="containsText" dxfId="4121" priority="4131" operator="containsText" text="Dn(service)">
      <formula>NOT(ISERROR(SEARCH("Dn(service)",E949)))</formula>
    </cfRule>
    <cfRule type="containsText" dxfId="4120" priority="4132" operator="containsText" text="Dn(waiting)">
      <formula>NOT(ISERROR(SEARCH("Dn(waiting)",E949)))</formula>
    </cfRule>
  </conditionalFormatting>
  <conditionalFormatting sqref="G949:G952">
    <cfRule type="containsBlanks" dxfId="4119" priority="4125">
      <formula>LEN(TRIM(G949))=0</formula>
    </cfRule>
    <cfRule type="containsText" dxfId="4118" priority="4126" operator="containsText" text="Operational">
      <formula>NOT(ISERROR(SEARCH("Operational",G949)))</formula>
    </cfRule>
    <cfRule type="containsText" dxfId="4117" priority="4127" operator="containsText" text="Dn(service)">
      <formula>NOT(ISERROR(SEARCH("Dn(service)",G949)))</formula>
    </cfRule>
    <cfRule type="containsText" dxfId="4116" priority="4128" operator="containsText" text="Dn(waiting)">
      <formula>NOT(ISERROR(SEARCH("Dn(waiting)",G949)))</formula>
    </cfRule>
  </conditionalFormatting>
  <conditionalFormatting sqref="G953">
    <cfRule type="containsBlanks" dxfId="4115" priority="4121">
      <formula>LEN(TRIM(G953))=0</formula>
    </cfRule>
    <cfRule type="containsText" dxfId="4114" priority="4122" operator="containsText" text="Operational">
      <formula>NOT(ISERROR(SEARCH("Operational",G953)))</formula>
    </cfRule>
    <cfRule type="containsText" dxfId="4113" priority="4123" operator="containsText" text="Dn(service)">
      <formula>NOT(ISERROR(SEARCH("Dn(service)",G953)))</formula>
    </cfRule>
    <cfRule type="containsText" dxfId="4112" priority="4124" operator="containsText" text="Dn(waiting)">
      <formula>NOT(ISERROR(SEARCH("Dn(waiting)",G953)))</formula>
    </cfRule>
  </conditionalFormatting>
  <conditionalFormatting sqref="I934:I944">
    <cfRule type="containsBlanks" dxfId="4111" priority="4117">
      <formula>LEN(TRIM(I934))=0</formula>
    </cfRule>
    <cfRule type="containsText" dxfId="4110" priority="4118" operator="containsText" text="Operational">
      <formula>NOT(ISERROR(SEARCH("Operational",I934)))</formula>
    </cfRule>
    <cfRule type="containsText" dxfId="4109" priority="4119" operator="containsText" text="Dn(service)">
      <formula>NOT(ISERROR(SEARCH("Dn(service)",I934)))</formula>
    </cfRule>
    <cfRule type="containsText" dxfId="4108" priority="4120" operator="containsText" text="Dn(waiting)">
      <formula>NOT(ISERROR(SEARCH("Dn(waiting)",I934)))</formula>
    </cfRule>
  </conditionalFormatting>
  <conditionalFormatting sqref="I934:I944">
    <cfRule type="containsBlanks" dxfId="4107" priority="4113">
      <formula>LEN(TRIM(I934))=0</formula>
    </cfRule>
    <cfRule type="containsText" dxfId="4106" priority="4114" operator="containsText" text="Operational">
      <formula>NOT(ISERROR(SEARCH("Operational",I934)))</formula>
    </cfRule>
    <cfRule type="containsText" dxfId="4105" priority="4115" operator="containsText" text="Dn(service)">
      <formula>NOT(ISERROR(SEARCH("Dn(service)",I934)))</formula>
    </cfRule>
    <cfRule type="containsText" dxfId="4104" priority="4116" operator="containsText" text="Dn(waiting)">
      <formula>NOT(ISERROR(SEARCH("Dn(waiting)",I934)))</formula>
    </cfRule>
  </conditionalFormatting>
  <conditionalFormatting sqref="F970:F973">
    <cfRule type="containsBlanks" dxfId="4103" priority="4021">
      <formula>LEN(TRIM(F970))=0</formula>
    </cfRule>
    <cfRule type="containsText" dxfId="4102" priority="4022" operator="containsText" text="Operational">
      <formula>NOT(ISERROR(SEARCH("Operational",F970)))</formula>
    </cfRule>
    <cfRule type="containsText" dxfId="4101" priority="4023" operator="containsText" text="Dn(service)">
      <formula>NOT(ISERROR(SEARCH("Dn(service)",F970)))</formula>
    </cfRule>
    <cfRule type="containsText" dxfId="4100" priority="4024" operator="containsText" text="Dn(waiting)">
      <formula>NOT(ISERROR(SEARCH("Dn(waiting)",F970)))</formula>
    </cfRule>
  </conditionalFormatting>
  <conditionalFormatting sqref="F974">
    <cfRule type="containsBlanks" dxfId="4099" priority="4017">
      <formula>LEN(TRIM(F974))=0</formula>
    </cfRule>
    <cfRule type="containsText" dxfId="4098" priority="4018" operator="containsText" text="Operational">
      <formula>NOT(ISERROR(SEARCH("Operational",F974)))</formula>
    </cfRule>
    <cfRule type="containsText" dxfId="4097" priority="4019" operator="containsText" text="Dn(service)">
      <formula>NOT(ISERROR(SEARCH("Dn(service)",F974)))</formula>
    </cfRule>
    <cfRule type="containsText" dxfId="4096" priority="4020" operator="containsText" text="Dn(waiting)">
      <formula>NOT(ISERROR(SEARCH("Dn(waiting)",F974)))</formula>
    </cfRule>
  </conditionalFormatting>
  <conditionalFormatting sqref="D940:D950">
    <cfRule type="containsBlanks" dxfId="4095" priority="4109">
      <formula>LEN(TRIM(D940))=0</formula>
    </cfRule>
    <cfRule type="containsText" dxfId="4094" priority="4110" operator="containsText" text="Operational">
      <formula>NOT(ISERROR(SEARCH("Operational",D940)))</formula>
    </cfRule>
    <cfRule type="containsText" dxfId="4093" priority="4111" operator="containsText" text="Dn(service)">
      <formula>NOT(ISERROR(SEARCH("Dn(service)",D940)))</formula>
    </cfRule>
    <cfRule type="containsText" dxfId="4092" priority="4112" operator="containsText" text="Dn(waiting)">
      <formula>NOT(ISERROR(SEARCH("Dn(waiting)",D940)))</formula>
    </cfRule>
  </conditionalFormatting>
  <conditionalFormatting sqref="D940:D950">
    <cfRule type="containsBlanks" dxfId="4091" priority="4105">
      <formula>LEN(TRIM(D940))=0</formula>
    </cfRule>
    <cfRule type="containsText" dxfId="4090" priority="4106" operator="containsText" text="Operational">
      <formula>NOT(ISERROR(SEARCH("Operational",D940)))</formula>
    </cfRule>
    <cfRule type="containsText" dxfId="4089" priority="4107" operator="containsText" text="Dn(service)">
      <formula>NOT(ISERROR(SEARCH("Dn(service)",D940)))</formula>
    </cfRule>
    <cfRule type="containsText" dxfId="4088" priority="4108" operator="containsText" text="Dn(waiting)">
      <formula>NOT(ISERROR(SEARCH("Dn(waiting)",D940)))</formula>
    </cfRule>
  </conditionalFormatting>
  <conditionalFormatting sqref="I945:I952">
    <cfRule type="containsBlanks" dxfId="4087" priority="4101">
      <formula>LEN(TRIM(I945))=0</formula>
    </cfRule>
    <cfRule type="containsText" dxfId="4086" priority="4102" operator="containsText" text="Operational">
      <formula>NOT(ISERROR(SEARCH("Operational",I945)))</formula>
    </cfRule>
    <cfRule type="containsText" dxfId="4085" priority="4103" operator="containsText" text="Dn(service)">
      <formula>NOT(ISERROR(SEARCH("Dn(service)",I945)))</formula>
    </cfRule>
    <cfRule type="containsText" dxfId="4084" priority="4104" operator="containsText" text="Dn(waiting)">
      <formula>NOT(ISERROR(SEARCH("Dn(waiting)",I945)))</formula>
    </cfRule>
  </conditionalFormatting>
  <conditionalFormatting sqref="I945:I952">
    <cfRule type="containsBlanks" dxfId="4083" priority="4097">
      <formula>LEN(TRIM(I945))=0</formula>
    </cfRule>
    <cfRule type="containsText" dxfId="4082" priority="4098" operator="containsText" text="Operational">
      <formula>NOT(ISERROR(SEARCH("Operational",I945)))</formula>
    </cfRule>
    <cfRule type="containsText" dxfId="4081" priority="4099" operator="containsText" text="Dn(service)">
      <formula>NOT(ISERROR(SEARCH("Dn(service)",I945)))</formula>
    </cfRule>
    <cfRule type="containsText" dxfId="4080" priority="4100" operator="containsText" text="Dn(waiting)">
      <formula>NOT(ISERROR(SEARCH("Dn(waiting)",I945)))</formula>
    </cfRule>
  </conditionalFormatting>
  <conditionalFormatting sqref="I953:I956">
    <cfRule type="containsBlanks" dxfId="4079" priority="4093">
      <formula>LEN(TRIM(I953))=0</formula>
    </cfRule>
    <cfRule type="containsText" dxfId="4078" priority="4094" operator="containsText" text="Operational">
      <formula>NOT(ISERROR(SEARCH("Operational",I953)))</formula>
    </cfRule>
    <cfRule type="containsText" dxfId="4077" priority="4095" operator="containsText" text="Dn(service)">
      <formula>NOT(ISERROR(SEARCH("Dn(service)",I953)))</formula>
    </cfRule>
    <cfRule type="containsText" dxfId="4076" priority="4096" operator="containsText" text="Dn(waiting)">
      <formula>NOT(ISERROR(SEARCH("Dn(waiting)",I953)))</formula>
    </cfRule>
  </conditionalFormatting>
  <conditionalFormatting sqref="I957">
    <cfRule type="containsBlanks" dxfId="4075" priority="4089">
      <formula>LEN(TRIM(I957))=0</formula>
    </cfRule>
    <cfRule type="containsText" dxfId="4074" priority="4090" operator="containsText" text="Operational">
      <formula>NOT(ISERROR(SEARCH("Operational",I957)))</formula>
    </cfRule>
    <cfRule type="containsText" dxfId="4073" priority="4091" operator="containsText" text="Dn(service)">
      <formula>NOT(ISERROR(SEARCH("Dn(service)",I957)))</formula>
    </cfRule>
    <cfRule type="containsText" dxfId="4072" priority="4092" operator="containsText" text="Dn(waiting)">
      <formula>NOT(ISERROR(SEARCH("Dn(waiting)",I957)))</formula>
    </cfRule>
  </conditionalFormatting>
  <conditionalFormatting sqref="D951:D956">
    <cfRule type="containsBlanks" dxfId="4071" priority="4085">
      <formula>LEN(TRIM(D951))=0</formula>
    </cfRule>
    <cfRule type="containsText" dxfId="4070" priority="4086" operator="containsText" text="Operational">
      <formula>NOT(ISERROR(SEARCH("Operational",D951)))</formula>
    </cfRule>
    <cfRule type="containsText" dxfId="4069" priority="4087" operator="containsText" text="Dn(service)">
      <formula>NOT(ISERROR(SEARCH("Dn(service)",D951)))</formula>
    </cfRule>
    <cfRule type="containsText" dxfId="4068" priority="4088" operator="containsText" text="Dn(waiting)">
      <formula>NOT(ISERROR(SEARCH("Dn(waiting)",D951)))</formula>
    </cfRule>
  </conditionalFormatting>
  <conditionalFormatting sqref="D951:D956">
    <cfRule type="containsBlanks" dxfId="4067" priority="4081">
      <formula>LEN(TRIM(D951))=0</formula>
    </cfRule>
    <cfRule type="containsText" dxfId="4066" priority="4082" operator="containsText" text="Operational">
      <formula>NOT(ISERROR(SEARCH("Operational",D951)))</formula>
    </cfRule>
    <cfRule type="containsText" dxfId="4065" priority="4083" operator="containsText" text="Dn(service)">
      <formula>NOT(ISERROR(SEARCH("Dn(service)",D951)))</formula>
    </cfRule>
    <cfRule type="containsText" dxfId="4064" priority="4084" operator="containsText" text="Dn(waiting)">
      <formula>NOT(ISERROR(SEARCH("Dn(waiting)",D951)))</formula>
    </cfRule>
  </conditionalFormatting>
  <conditionalFormatting sqref="D957:D959">
    <cfRule type="containsBlanks" dxfId="4063" priority="4077">
      <formula>LEN(TRIM(D957))=0</formula>
    </cfRule>
    <cfRule type="containsText" dxfId="4062" priority="4078" operator="containsText" text="Operational">
      <formula>NOT(ISERROR(SEARCH("Operational",D957)))</formula>
    </cfRule>
    <cfRule type="containsText" dxfId="4061" priority="4079" operator="containsText" text="Dn(service)">
      <formula>NOT(ISERROR(SEARCH("Dn(service)",D957)))</formula>
    </cfRule>
    <cfRule type="containsText" dxfId="4060" priority="4080" operator="containsText" text="Dn(waiting)">
      <formula>NOT(ISERROR(SEARCH("Dn(waiting)",D957)))</formula>
    </cfRule>
  </conditionalFormatting>
  <conditionalFormatting sqref="D960">
    <cfRule type="containsBlanks" dxfId="4059" priority="4073">
      <formula>LEN(TRIM(D960))=0</formula>
    </cfRule>
    <cfRule type="containsText" dxfId="4058" priority="4074" operator="containsText" text="Operational">
      <formula>NOT(ISERROR(SEARCH("Operational",D960)))</formula>
    </cfRule>
    <cfRule type="containsText" dxfId="4057" priority="4075" operator="containsText" text="Dn(service)">
      <formula>NOT(ISERROR(SEARCH("Dn(service)",D960)))</formula>
    </cfRule>
    <cfRule type="containsText" dxfId="4056" priority="4076" operator="containsText" text="Dn(waiting)">
      <formula>NOT(ISERROR(SEARCH("Dn(waiting)",D960)))</formula>
    </cfRule>
  </conditionalFormatting>
  <conditionalFormatting sqref="H946:H959">
    <cfRule type="containsBlanks" dxfId="4055" priority="4069">
      <formula>LEN(TRIM(H946))=0</formula>
    </cfRule>
    <cfRule type="containsText" dxfId="4054" priority="4070" operator="containsText" text="Operational">
      <formula>NOT(ISERROR(SEARCH("Operational",H946)))</formula>
    </cfRule>
    <cfRule type="containsText" dxfId="4053" priority="4071" operator="containsText" text="Dn(service)">
      <formula>NOT(ISERROR(SEARCH("Dn(service)",H946)))</formula>
    </cfRule>
    <cfRule type="containsText" dxfId="4052" priority="4072" operator="containsText" text="Dn(waiting)">
      <formula>NOT(ISERROR(SEARCH("Dn(waiting)",H946)))</formula>
    </cfRule>
  </conditionalFormatting>
  <conditionalFormatting sqref="H946:H959">
    <cfRule type="containsBlanks" dxfId="4051" priority="4065">
      <formula>LEN(TRIM(H946))=0</formula>
    </cfRule>
    <cfRule type="containsText" dxfId="4050" priority="4066" operator="containsText" text="Operational">
      <formula>NOT(ISERROR(SEARCH("Operational",H946)))</formula>
    </cfRule>
    <cfRule type="containsText" dxfId="4049" priority="4067" operator="containsText" text="Dn(service)">
      <formula>NOT(ISERROR(SEARCH("Dn(service)",H946)))</formula>
    </cfRule>
    <cfRule type="containsText" dxfId="4048" priority="4068" operator="containsText" text="Dn(waiting)">
      <formula>NOT(ISERROR(SEARCH("Dn(waiting)",H946)))</formula>
    </cfRule>
  </conditionalFormatting>
  <conditionalFormatting sqref="C943:C959">
    <cfRule type="containsBlanks" dxfId="4047" priority="4061">
      <formula>LEN(TRIM(C943))=0</formula>
    </cfRule>
    <cfRule type="containsText" dxfId="4046" priority="4062" operator="containsText" text="Operational">
      <formula>NOT(ISERROR(SEARCH("Operational",C943)))</formula>
    </cfRule>
    <cfRule type="containsText" dxfId="4045" priority="4063" operator="containsText" text="Dn(service)">
      <formula>NOT(ISERROR(SEARCH("Dn(service)",C943)))</formula>
    </cfRule>
    <cfRule type="containsText" dxfId="4044" priority="4064" operator="containsText" text="Dn(waiting)">
      <formula>NOT(ISERROR(SEARCH("Dn(waiting)",C943)))</formula>
    </cfRule>
  </conditionalFormatting>
  <conditionalFormatting sqref="C943:C959">
    <cfRule type="containsBlanks" dxfId="4043" priority="4057">
      <formula>LEN(TRIM(C943))=0</formula>
    </cfRule>
    <cfRule type="containsText" dxfId="4042" priority="4058" operator="containsText" text="Operational">
      <formula>NOT(ISERROR(SEARCH("Operational",C943)))</formula>
    </cfRule>
    <cfRule type="containsText" dxfId="4041" priority="4059" operator="containsText" text="Dn(service)">
      <formula>NOT(ISERROR(SEARCH("Dn(service)",C943)))</formula>
    </cfRule>
    <cfRule type="containsText" dxfId="4040" priority="4060" operator="containsText" text="Dn(waiting)">
      <formula>NOT(ISERROR(SEARCH("Dn(waiting)",C943)))</formula>
    </cfRule>
  </conditionalFormatting>
  <conditionalFormatting sqref="C960:C964">
    <cfRule type="containsBlanks" dxfId="4039" priority="4053">
      <formula>LEN(TRIM(C960))=0</formula>
    </cfRule>
    <cfRule type="containsText" dxfId="4038" priority="4054" operator="containsText" text="Operational">
      <formula>NOT(ISERROR(SEARCH("Operational",C960)))</formula>
    </cfRule>
    <cfRule type="containsText" dxfId="4037" priority="4055" operator="containsText" text="Dn(service)">
      <formula>NOT(ISERROR(SEARCH("Dn(service)",C960)))</formula>
    </cfRule>
    <cfRule type="containsText" dxfId="4036" priority="4056" operator="containsText" text="Dn(waiting)">
      <formula>NOT(ISERROR(SEARCH("Dn(waiting)",C960)))</formula>
    </cfRule>
  </conditionalFormatting>
  <conditionalFormatting sqref="C965">
    <cfRule type="containsBlanks" dxfId="4035" priority="4049">
      <formula>LEN(TRIM(C965))=0</formula>
    </cfRule>
    <cfRule type="containsText" dxfId="4034" priority="4050" operator="containsText" text="Operational">
      <formula>NOT(ISERROR(SEARCH("Operational",C965)))</formula>
    </cfRule>
    <cfRule type="containsText" dxfId="4033" priority="4051" operator="containsText" text="Dn(service)">
      <formula>NOT(ISERROR(SEARCH("Dn(service)",C965)))</formula>
    </cfRule>
    <cfRule type="containsText" dxfId="4032" priority="4052" operator="containsText" text="Dn(waiting)">
      <formula>NOT(ISERROR(SEARCH("Dn(waiting)",C965)))</formula>
    </cfRule>
  </conditionalFormatting>
  <conditionalFormatting sqref="H960:H964">
    <cfRule type="containsBlanks" dxfId="4031" priority="4045">
      <formula>LEN(TRIM(H960))=0</formula>
    </cfRule>
    <cfRule type="containsText" dxfId="4030" priority="4046" operator="containsText" text="Operational">
      <formula>NOT(ISERROR(SEARCH("Operational",H960)))</formula>
    </cfRule>
    <cfRule type="containsText" dxfId="4029" priority="4047" operator="containsText" text="Dn(service)">
      <formula>NOT(ISERROR(SEARCH("Dn(service)",H960)))</formula>
    </cfRule>
    <cfRule type="containsText" dxfId="4028" priority="4048" operator="containsText" text="Dn(waiting)">
      <formula>NOT(ISERROR(SEARCH("Dn(waiting)",H960)))</formula>
    </cfRule>
  </conditionalFormatting>
  <conditionalFormatting sqref="H960:H964">
    <cfRule type="containsBlanks" dxfId="4027" priority="4041">
      <formula>LEN(TRIM(H960))=0</formula>
    </cfRule>
    <cfRule type="containsText" dxfId="4026" priority="4042" operator="containsText" text="Operational">
      <formula>NOT(ISERROR(SEARCH("Operational",H960)))</formula>
    </cfRule>
    <cfRule type="containsText" dxfId="4025" priority="4043" operator="containsText" text="Dn(service)">
      <formula>NOT(ISERROR(SEARCH("Dn(service)",H960)))</formula>
    </cfRule>
    <cfRule type="containsText" dxfId="4024" priority="4044" operator="containsText" text="Dn(waiting)">
      <formula>NOT(ISERROR(SEARCH("Dn(waiting)",H960)))</formula>
    </cfRule>
  </conditionalFormatting>
  <conditionalFormatting sqref="H965:H969">
    <cfRule type="containsBlanks" dxfId="4023" priority="4037">
      <formula>LEN(TRIM(H965))=0</formula>
    </cfRule>
    <cfRule type="containsText" dxfId="4022" priority="4038" operator="containsText" text="Operational">
      <formula>NOT(ISERROR(SEARCH("Operational",H965)))</formula>
    </cfRule>
    <cfRule type="containsText" dxfId="4021" priority="4039" operator="containsText" text="Dn(service)">
      <formula>NOT(ISERROR(SEARCH("Dn(service)",H965)))</formula>
    </cfRule>
    <cfRule type="containsText" dxfId="4020" priority="4040" operator="containsText" text="Dn(waiting)">
      <formula>NOT(ISERROR(SEARCH("Dn(waiting)",H965)))</formula>
    </cfRule>
  </conditionalFormatting>
  <conditionalFormatting sqref="H970">
    <cfRule type="containsBlanks" dxfId="4019" priority="4033">
      <formula>LEN(TRIM(H970))=0</formula>
    </cfRule>
    <cfRule type="containsText" dxfId="4018" priority="4034" operator="containsText" text="Operational">
      <formula>NOT(ISERROR(SEARCH("Operational",H970)))</formula>
    </cfRule>
    <cfRule type="containsText" dxfId="4017" priority="4035" operator="containsText" text="Dn(service)">
      <formula>NOT(ISERROR(SEARCH("Dn(service)",H970)))</formula>
    </cfRule>
    <cfRule type="containsText" dxfId="4016" priority="4036" operator="containsText" text="Dn(waiting)">
      <formula>NOT(ISERROR(SEARCH("Dn(waiting)",H970)))</formula>
    </cfRule>
  </conditionalFormatting>
  <conditionalFormatting sqref="F951:F969">
    <cfRule type="containsBlanks" dxfId="4015" priority="4025">
      <formula>LEN(TRIM(F951))=0</formula>
    </cfRule>
    <cfRule type="containsText" dxfId="4014" priority="4026" operator="containsText" text="Operational">
      <formula>NOT(ISERROR(SEARCH("Operational",F951)))</formula>
    </cfRule>
    <cfRule type="containsText" dxfId="4013" priority="4027" operator="containsText" text="Dn(service)">
      <formula>NOT(ISERROR(SEARCH("Dn(service)",F951)))</formula>
    </cfRule>
    <cfRule type="containsText" dxfId="4012" priority="4028" operator="containsText" text="Dn(waiting)">
      <formula>NOT(ISERROR(SEARCH("Dn(waiting)",F951)))</formula>
    </cfRule>
  </conditionalFormatting>
  <conditionalFormatting sqref="E974:E978">
    <cfRule type="containsBlanks" dxfId="4011" priority="4013">
      <formula>LEN(TRIM(E974))=0</formula>
    </cfRule>
    <cfRule type="containsText" dxfId="4010" priority="4014" operator="containsText" text="Operational">
      <formula>NOT(ISERROR(SEARCH("Operational",E974)))</formula>
    </cfRule>
    <cfRule type="containsText" dxfId="4009" priority="4015" operator="containsText" text="Dn(service)">
      <formula>NOT(ISERROR(SEARCH("Dn(service)",E974)))</formula>
    </cfRule>
    <cfRule type="containsText" dxfId="4008" priority="4016" operator="containsText" text="Dn(waiting)">
      <formula>NOT(ISERROR(SEARCH("Dn(waiting)",E974)))</formula>
    </cfRule>
  </conditionalFormatting>
  <conditionalFormatting sqref="E972">
    <cfRule type="containsBlanks" dxfId="4007" priority="4005">
      <formula>LEN(TRIM(E972))=0</formula>
    </cfRule>
    <cfRule type="containsText" dxfId="4006" priority="4006" operator="containsText" text="Operational">
      <formula>NOT(ISERROR(SEARCH("Operational",E972)))</formula>
    </cfRule>
    <cfRule type="containsText" dxfId="4005" priority="4007" operator="containsText" text="Dn(service)">
      <formula>NOT(ISERROR(SEARCH("Dn(service)",E972)))</formula>
    </cfRule>
    <cfRule type="containsText" dxfId="4004" priority="4008" operator="containsText" text="Dn(waiting)">
      <formula>NOT(ISERROR(SEARCH("Dn(waiting)",E972)))</formula>
    </cfRule>
  </conditionalFormatting>
  <conditionalFormatting sqref="E972">
    <cfRule type="containsBlanks" dxfId="4003" priority="4001">
      <formula>LEN(TRIM(E972))=0</formula>
    </cfRule>
    <cfRule type="containsText" dxfId="4002" priority="4002" operator="containsText" text="Operational">
      <formula>NOT(ISERROR(SEARCH("Operational",E972)))</formula>
    </cfRule>
    <cfRule type="containsText" dxfId="4001" priority="4003" operator="containsText" text="Dn(service)">
      <formula>NOT(ISERROR(SEARCH("Dn(service)",E972)))</formula>
    </cfRule>
    <cfRule type="containsText" dxfId="4000" priority="4004" operator="containsText" text="Dn(waiting)">
      <formula>NOT(ISERROR(SEARCH("Dn(waiting)",E972)))</formula>
    </cfRule>
  </conditionalFormatting>
  <conditionalFormatting sqref="G961:G978">
    <cfRule type="containsBlanks" dxfId="3999" priority="3997">
      <formula>LEN(TRIM(G961))=0</formula>
    </cfRule>
    <cfRule type="containsText" dxfId="3998" priority="3998" operator="containsText" text="Operational">
      <formula>NOT(ISERROR(SEARCH("Operational",G961)))</formula>
    </cfRule>
    <cfRule type="containsText" dxfId="3997" priority="3999" operator="containsText" text="Dn(service)">
      <formula>NOT(ISERROR(SEARCH("Dn(service)",G961)))</formula>
    </cfRule>
    <cfRule type="containsText" dxfId="3996" priority="4000" operator="containsText" text="Dn(waiting)">
      <formula>NOT(ISERROR(SEARCH("Dn(waiting)",G961)))</formula>
    </cfRule>
  </conditionalFormatting>
  <conditionalFormatting sqref="G961:G978">
    <cfRule type="containsBlanks" dxfId="3995" priority="3993">
      <formula>LEN(TRIM(G961))=0</formula>
    </cfRule>
    <cfRule type="containsText" dxfId="3994" priority="3994" operator="containsText" text="Operational">
      <formula>NOT(ISERROR(SEARCH("Operational",G961)))</formula>
    </cfRule>
    <cfRule type="containsText" dxfId="3993" priority="3995" operator="containsText" text="Dn(service)">
      <formula>NOT(ISERROR(SEARCH("Dn(service)",G961)))</formula>
    </cfRule>
    <cfRule type="containsText" dxfId="3992" priority="3996" operator="containsText" text="Dn(waiting)">
      <formula>NOT(ISERROR(SEARCH("Dn(waiting)",G961)))</formula>
    </cfRule>
  </conditionalFormatting>
  <conditionalFormatting sqref="I961:I982">
    <cfRule type="containsBlanks" dxfId="3991" priority="3989">
      <formula>LEN(TRIM(I961))=0</formula>
    </cfRule>
    <cfRule type="containsText" dxfId="3990" priority="3990" operator="containsText" text="Operational">
      <formula>NOT(ISERROR(SEARCH("Operational",I961)))</formula>
    </cfRule>
    <cfRule type="containsText" dxfId="3989" priority="3991" operator="containsText" text="Dn(service)">
      <formula>NOT(ISERROR(SEARCH("Dn(service)",I961)))</formula>
    </cfRule>
    <cfRule type="containsText" dxfId="3988" priority="3992" operator="containsText" text="Dn(waiting)">
      <formula>NOT(ISERROR(SEARCH("Dn(waiting)",I961)))</formula>
    </cfRule>
  </conditionalFormatting>
  <conditionalFormatting sqref="I961:I982">
    <cfRule type="containsBlanks" dxfId="3987" priority="3985">
      <formula>LEN(TRIM(I961))=0</formula>
    </cfRule>
    <cfRule type="containsText" dxfId="3986" priority="3986" operator="containsText" text="Operational">
      <formula>NOT(ISERROR(SEARCH("Operational",I961)))</formula>
    </cfRule>
    <cfRule type="containsText" dxfId="3985" priority="3987" operator="containsText" text="Dn(service)">
      <formula>NOT(ISERROR(SEARCH("Dn(service)",I961)))</formula>
    </cfRule>
    <cfRule type="containsText" dxfId="3984" priority="3988" operator="containsText" text="Dn(waiting)">
      <formula>NOT(ISERROR(SEARCH("Dn(waiting)",I961)))</formula>
    </cfRule>
  </conditionalFormatting>
  <conditionalFormatting sqref="G979:G981">
    <cfRule type="containsBlanks" dxfId="3983" priority="3981">
      <formula>LEN(TRIM(G979))=0</formula>
    </cfRule>
    <cfRule type="containsText" dxfId="3982" priority="3982" operator="containsText" text="Operational">
      <formula>NOT(ISERROR(SEARCH("Operational",G979)))</formula>
    </cfRule>
    <cfRule type="containsText" dxfId="3981" priority="3983" operator="containsText" text="Dn(service)">
      <formula>NOT(ISERROR(SEARCH("Dn(service)",G979)))</formula>
    </cfRule>
    <cfRule type="containsText" dxfId="3980" priority="3984" operator="containsText" text="Dn(waiting)">
      <formula>NOT(ISERROR(SEARCH("Dn(waiting)",G979)))</formula>
    </cfRule>
  </conditionalFormatting>
  <conditionalFormatting sqref="G982">
    <cfRule type="containsBlanks" dxfId="3979" priority="3977">
      <formula>LEN(TRIM(G982))=0</formula>
    </cfRule>
    <cfRule type="containsText" dxfId="3978" priority="3978" operator="containsText" text="Operational">
      <formula>NOT(ISERROR(SEARCH("Operational",G982)))</formula>
    </cfRule>
    <cfRule type="containsText" dxfId="3977" priority="3979" operator="containsText" text="Dn(service)">
      <formula>NOT(ISERROR(SEARCH("Dn(service)",G982)))</formula>
    </cfRule>
    <cfRule type="containsText" dxfId="3976" priority="3980" operator="containsText" text="Dn(waiting)">
      <formula>NOT(ISERROR(SEARCH("Dn(waiting)",G982)))</formula>
    </cfRule>
  </conditionalFormatting>
  <conditionalFormatting sqref="D967:D987">
    <cfRule type="containsBlanks" dxfId="3975" priority="3973">
      <formula>LEN(TRIM(D967))=0</formula>
    </cfRule>
    <cfRule type="containsText" dxfId="3974" priority="3974" operator="containsText" text="Operational">
      <formula>NOT(ISERROR(SEARCH("Operational",D967)))</formula>
    </cfRule>
    <cfRule type="containsText" dxfId="3973" priority="3975" operator="containsText" text="Dn(service)">
      <formula>NOT(ISERROR(SEARCH("Dn(service)",D967)))</formula>
    </cfRule>
    <cfRule type="containsText" dxfId="3972" priority="3976" operator="containsText" text="Dn(waiting)">
      <formula>NOT(ISERROR(SEARCH("Dn(waiting)",D967)))</formula>
    </cfRule>
  </conditionalFormatting>
  <conditionalFormatting sqref="D967:D987">
    <cfRule type="containsBlanks" dxfId="3971" priority="3969">
      <formula>LEN(TRIM(D967))=0</formula>
    </cfRule>
    <cfRule type="containsText" dxfId="3970" priority="3970" operator="containsText" text="Operational">
      <formula>NOT(ISERROR(SEARCH("Operational",D967)))</formula>
    </cfRule>
    <cfRule type="containsText" dxfId="3969" priority="3971" operator="containsText" text="Dn(service)">
      <formula>NOT(ISERROR(SEARCH("Dn(service)",D967)))</formula>
    </cfRule>
    <cfRule type="containsText" dxfId="3968" priority="3972" operator="containsText" text="Dn(waiting)">
      <formula>NOT(ISERROR(SEARCH("Dn(waiting)",D967)))</formula>
    </cfRule>
  </conditionalFormatting>
  <conditionalFormatting sqref="C971:C993">
    <cfRule type="containsBlanks" dxfId="3967" priority="3965">
      <formula>LEN(TRIM(C971))=0</formula>
    </cfRule>
    <cfRule type="containsText" dxfId="3966" priority="3966" operator="containsText" text="Operational">
      <formula>NOT(ISERROR(SEARCH("Operational",C971)))</formula>
    </cfRule>
    <cfRule type="containsText" dxfId="3965" priority="3967" operator="containsText" text="Dn(service)">
      <formula>NOT(ISERROR(SEARCH("Dn(service)",C971)))</formula>
    </cfRule>
    <cfRule type="containsText" dxfId="3964" priority="3968" operator="containsText" text="Dn(waiting)">
      <formula>NOT(ISERROR(SEARCH("Dn(waiting)",C971)))</formula>
    </cfRule>
  </conditionalFormatting>
  <conditionalFormatting sqref="C971:C993">
    <cfRule type="containsBlanks" dxfId="3963" priority="3961">
      <formula>LEN(TRIM(C971))=0</formula>
    </cfRule>
    <cfRule type="containsText" dxfId="3962" priority="3962" operator="containsText" text="Operational">
      <formula>NOT(ISERROR(SEARCH("Operational",C971)))</formula>
    </cfRule>
    <cfRule type="containsText" dxfId="3961" priority="3963" operator="containsText" text="Dn(service)">
      <formula>NOT(ISERROR(SEARCH("Dn(service)",C971)))</formula>
    </cfRule>
    <cfRule type="containsText" dxfId="3960" priority="3964" operator="containsText" text="Dn(waiting)">
      <formula>NOT(ISERROR(SEARCH("Dn(waiting)",C971)))</formula>
    </cfRule>
  </conditionalFormatting>
  <conditionalFormatting sqref="I983:I987">
    <cfRule type="containsBlanks" dxfId="3959" priority="3957">
      <formula>LEN(TRIM(I983))=0</formula>
    </cfRule>
    <cfRule type="containsText" dxfId="3958" priority="3958" operator="containsText" text="Operational">
      <formula>NOT(ISERROR(SEARCH("Operational",I983)))</formula>
    </cfRule>
    <cfRule type="containsText" dxfId="3957" priority="3959" operator="containsText" text="Dn(service)">
      <formula>NOT(ISERROR(SEARCH("Dn(service)",I983)))</formula>
    </cfRule>
    <cfRule type="containsText" dxfId="3956" priority="3960" operator="containsText" text="Dn(waiting)">
      <formula>NOT(ISERROR(SEARCH("Dn(waiting)",I983)))</formula>
    </cfRule>
  </conditionalFormatting>
  <conditionalFormatting sqref="I988">
    <cfRule type="containsBlanks" dxfId="3955" priority="3953">
      <formula>LEN(TRIM(I988))=0</formula>
    </cfRule>
    <cfRule type="containsText" dxfId="3954" priority="3954" operator="containsText" text="Operational">
      <formula>NOT(ISERROR(SEARCH("Operational",I988)))</formula>
    </cfRule>
    <cfRule type="containsText" dxfId="3953" priority="3955" operator="containsText" text="Dn(service)">
      <formula>NOT(ISERROR(SEARCH("Dn(service)",I988)))</formula>
    </cfRule>
    <cfRule type="containsText" dxfId="3952" priority="3956" operator="containsText" text="Dn(waiting)">
      <formula>NOT(ISERROR(SEARCH("Dn(waiting)",I988)))</formula>
    </cfRule>
  </conditionalFormatting>
  <conditionalFormatting sqref="D988:D993">
    <cfRule type="containsBlanks" dxfId="3951" priority="3949">
      <formula>LEN(TRIM(D988))=0</formula>
    </cfRule>
    <cfRule type="containsText" dxfId="3950" priority="3950" operator="containsText" text="Operational">
      <formula>NOT(ISERROR(SEARCH("Operational",D988)))</formula>
    </cfRule>
    <cfRule type="containsText" dxfId="3949" priority="3951" operator="containsText" text="Dn(service)">
      <formula>NOT(ISERROR(SEARCH("Dn(service)",D988)))</formula>
    </cfRule>
    <cfRule type="containsText" dxfId="3948" priority="3952" operator="containsText" text="Dn(waiting)">
      <formula>NOT(ISERROR(SEARCH("Dn(waiting)",D988)))</formula>
    </cfRule>
  </conditionalFormatting>
  <conditionalFormatting sqref="D994">
    <cfRule type="containsBlanks" dxfId="3947" priority="3945">
      <formula>LEN(TRIM(D994))=0</formula>
    </cfRule>
    <cfRule type="containsText" dxfId="3946" priority="3946" operator="containsText" text="Operational">
      <formula>NOT(ISERROR(SEARCH("Operational",D994)))</formula>
    </cfRule>
    <cfRule type="containsText" dxfId="3945" priority="3947" operator="containsText" text="Dn(service)">
      <formula>NOT(ISERROR(SEARCH("Dn(service)",D994)))</formula>
    </cfRule>
    <cfRule type="containsText" dxfId="3944" priority="3948" operator="containsText" text="Dn(waiting)">
      <formula>NOT(ISERROR(SEARCH("Dn(waiting)",D994)))</formula>
    </cfRule>
  </conditionalFormatting>
  <conditionalFormatting sqref="C994:C998">
    <cfRule type="containsBlanks" dxfId="3943" priority="3941">
      <formula>LEN(TRIM(C994))=0</formula>
    </cfRule>
    <cfRule type="containsText" dxfId="3942" priority="3942" operator="containsText" text="Operational">
      <formula>NOT(ISERROR(SEARCH("Operational",C994)))</formula>
    </cfRule>
    <cfRule type="containsText" dxfId="3941" priority="3943" operator="containsText" text="Dn(service)">
      <formula>NOT(ISERROR(SEARCH("Dn(service)",C994)))</formula>
    </cfRule>
    <cfRule type="containsText" dxfId="3940" priority="3944" operator="containsText" text="Dn(waiting)">
      <formula>NOT(ISERROR(SEARCH("Dn(waiting)",C994)))</formula>
    </cfRule>
  </conditionalFormatting>
  <conditionalFormatting sqref="H986:H1001">
    <cfRule type="containsBlanks" dxfId="3939" priority="3917">
      <formula>LEN(TRIM(H986))=0</formula>
    </cfRule>
    <cfRule type="containsText" dxfId="3938" priority="3918" operator="containsText" text="Operational">
      <formula>NOT(ISERROR(SEARCH("Operational",H986)))</formula>
    </cfRule>
    <cfRule type="containsText" dxfId="3937" priority="3919" operator="containsText" text="Dn(service)">
      <formula>NOT(ISERROR(SEARCH("Dn(service)",H986)))</formula>
    </cfRule>
    <cfRule type="containsText" dxfId="3936" priority="3920" operator="containsText" text="Dn(waiting)">
      <formula>NOT(ISERROR(SEARCH("Dn(waiting)",H986)))</formula>
    </cfRule>
  </conditionalFormatting>
  <conditionalFormatting sqref="F983:F998">
    <cfRule type="containsBlanks" dxfId="3935" priority="3937">
      <formula>LEN(TRIM(F983))=0</formula>
    </cfRule>
    <cfRule type="containsText" dxfId="3934" priority="3938" operator="containsText" text="Operational">
      <formula>NOT(ISERROR(SEARCH("Operational",F983)))</formula>
    </cfRule>
    <cfRule type="containsText" dxfId="3933" priority="3939" operator="containsText" text="Dn(service)">
      <formula>NOT(ISERROR(SEARCH("Dn(service)",F983)))</formula>
    </cfRule>
    <cfRule type="containsText" dxfId="3932" priority="3940" operator="containsText" text="Dn(waiting)">
      <formula>NOT(ISERROR(SEARCH("Dn(waiting)",F983)))</formula>
    </cfRule>
  </conditionalFormatting>
  <conditionalFormatting sqref="F983:F998">
    <cfRule type="containsBlanks" dxfId="3931" priority="3933">
      <formula>LEN(TRIM(F983))=0</formula>
    </cfRule>
    <cfRule type="containsText" dxfId="3930" priority="3934" operator="containsText" text="Operational">
      <formula>NOT(ISERROR(SEARCH("Operational",F983)))</formula>
    </cfRule>
    <cfRule type="containsText" dxfId="3929" priority="3935" operator="containsText" text="Dn(service)">
      <formula>NOT(ISERROR(SEARCH("Dn(service)",F983)))</formula>
    </cfRule>
    <cfRule type="containsText" dxfId="3928" priority="3936" operator="containsText" text="Dn(waiting)">
      <formula>NOT(ISERROR(SEARCH("Dn(waiting)",F983)))</formula>
    </cfRule>
  </conditionalFormatting>
  <conditionalFormatting sqref="F999:F1001">
    <cfRule type="containsBlanks" dxfId="3927" priority="3929">
      <formula>LEN(TRIM(F999))=0</formula>
    </cfRule>
    <cfRule type="containsText" dxfId="3926" priority="3930" operator="containsText" text="Operational">
      <formula>NOT(ISERROR(SEARCH("Operational",F999)))</formula>
    </cfRule>
    <cfRule type="containsText" dxfId="3925" priority="3931" operator="containsText" text="Dn(service)">
      <formula>NOT(ISERROR(SEARCH("Dn(service)",F999)))</formula>
    </cfRule>
    <cfRule type="containsText" dxfId="3924" priority="3932" operator="containsText" text="Dn(waiting)">
      <formula>NOT(ISERROR(SEARCH("Dn(waiting)",F999)))</formula>
    </cfRule>
  </conditionalFormatting>
  <conditionalFormatting sqref="H1006">
    <cfRule type="containsBlanks" dxfId="3923" priority="3905">
      <formula>LEN(TRIM(H1006))=0</formula>
    </cfRule>
    <cfRule type="containsText" dxfId="3922" priority="3906" operator="containsText" text="Operational">
      <formula>NOT(ISERROR(SEARCH("Operational",H1006)))</formula>
    </cfRule>
    <cfRule type="containsText" dxfId="3921" priority="3907" operator="containsText" text="Dn(service)">
      <formula>NOT(ISERROR(SEARCH("Dn(service)",H1006)))</formula>
    </cfRule>
    <cfRule type="containsText" dxfId="3920" priority="3908" operator="containsText" text="Dn(waiting)">
      <formula>NOT(ISERROR(SEARCH("Dn(waiting)",H1006)))</formula>
    </cfRule>
  </conditionalFormatting>
  <conditionalFormatting sqref="C999">
    <cfRule type="containsBlanks" dxfId="3919" priority="3925">
      <formula>LEN(TRIM(C999))=0</formula>
    </cfRule>
    <cfRule type="containsText" dxfId="3918" priority="3926" operator="containsText" text="Operational">
      <formula>NOT(ISERROR(SEARCH("Operational",C999)))</formula>
    </cfRule>
    <cfRule type="containsText" dxfId="3917" priority="3927" operator="containsText" text="Dn(service)">
      <formula>NOT(ISERROR(SEARCH("Dn(service)",C999)))</formula>
    </cfRule>
    <cfRule type="containsText" dxfId="3916" priority="3928" operator="containsText" text="Dn(waiting)">
      <formula>NOT(ISERROR(SEARCH("Dn(waiting)",C999)))</formula>
    </cfRule>
  </conditionalFormatting>
  <conditionalFormatting sqref="F1002">
    <cfRule type="containsBlanks" dxfId="3915" priority="3921">
      <formula>LEN(TRIM(F1002))=0</formula>
    </cfRule>
    <cfRule type="containsText" dxfId="3914" priority="3922" operator="containsText" text="Operational">
      <formula>NOT(ISERROR(SEARCH("Operational",F1002)))</formula>
    </cfRule>
    <cfRule type="containsText" dxfId="3913" priority="3923" operator="containsText" text="Dn(service)">
      <formula>NOT(ISERROR(SEARCH("Dn(service)",F1002)))</formula>
    </cfRule>
    <cfRule type="containsText" dxfId="3912" priority="3924" operator="containsText" text="Dn(waiting)">
      <formula>NOT(ISERROR(SEARCH("Dn(waiting)",F1002)))</formula>
    </cfRule>
  </conditionalFormatting>
  <conditionalFormatting sqref="H986:H1001">
    <cfRule type="containsBlanks" dxfId="3911" priority="3913">
      <formula>LEN(TRIM(H986))=0</formula>
    </cfRule>
    <cfRule type="containsText" dxfId="3910" priority="3914" operator="containsText" text="Operational">
      <formula>NOT(ISERROR(SEARCH("Operational",H986)))</formula>
    </cfRule>
    <cfRule type="containsText" dxfId="3909" priority="3915" operator="containsText" text="Dn(service)">
      <formula>NOT(ISERROR(SEARCH("Dn(service)",H986)))</formula>
    </cfRule>
    <cfRule type="containsText" dxfId="3908" priority="3916" operator="containsText" text="Dn(waiting)">
      <formula>NOT(ISERROR(SEARCH("Dn(waiting)",H986)))</formula>
    </cfRule>
  </conditionalFormatting>
  <conditionalFormatting sqref="H1002:H1005">
    <cfRule type="containsBlanks" dxfId="3907" priority="3909">
      <formula>LEN(TRIM(H1002))=0</formula>
    </cfRule>
    <cfRule type="containsText" dxfId="3906" priority="3910" operator="containsText" text="Operational">
      <formula>NOT(ISERROR(SEARCH("Operational",H1002)))</formula>
    </cfRule>
    <cfRule type="containsText" dxfId="3905" priority="3911" operator="containsText" text="Dn(service)">
      <formula>NOT(ISERROR(SEARCH("Dn(service)",H1002)))</formula>
    </cfRule>
    <cfRule type="containsText" dxfId="3904" priority="3912" operator="containsText" text="Dn(waiting)">
      <formula>NOT(ISERROR(SEARCH("Dn(waiting)",H1002)))</formula>
    </cfRule>
  </conditionalFormatting>
  <conditionalFormatting sqref="E926">
    <cfRule type="containsBlanks" dxfId="3903" priority="3901">
      <formula>LEN(TRIM(E926))=0</formula>
    </cfRule>
    <cfRule type="containsText" dxfId="3902" priority="3902" operator="containsText" text="Operational">
      <formula>NOT(ISERROR(SEARCH("Operational",E926)))</formula>
    </cfRule>
    <cfRule type="containsText" dxfId="3901" priority="3903" operator="containsText" text="Dn(service)">
      <formula>NOT(ISERROR(SEARCH("Dn(service)",E926)))</formula>
    </cfRule>
    <cfRule type="containsText" dxfId="3900" priority="3904" operator="containsText" text="Dn(waiting)">
      <formula>NOT(ISERROR(SEARCH("Dn(waiting)",E926)))</formula>
    </cfRule>
  </conditionalFormatting>
  <conditionalFormatting sqref="E897">
    <cfRule type="containsBlanks" dxfId="3899" priority="3897">
      <formula>LEN(TRIM(E897))=0</formula>
    </cfRule>
    <cfRule type="containsText" dxfId="3898" priority="3898" operator="containsText" text="Operational">
      <formula>NOT(ISERROR(SEARCH("Operational",E897)))</formula>
    </cfRule>
    <cfRule type="containsText" dxfId="3897" priority="3899" operator="containsText" text="Dn(service)">
      <formula>NOT(ISERROR(SEARCH("Dn(service)",E897)))</formula>
    </cfRule>
    <cfRule type="containsText" dxfId="3896" priority="3900" operator="containsText" text="Dn(waiting)">
      <formula>NOT(ISERROR(SEARCH("Dn(waiting)",E897)))</formula>
    </cfRule>
  </conditionalFormatting>
  <conditionalFormatting sqref="E898">
    <cfRule type="containsBlanks" dxfId="3895" priority="3893">
      <formula>LEN(TRIM(E898))=0</formula>
    </cfRule>
    <cfRule type="containsText" dxfId="3894" priority="3894" operator="containsText" text="Operational">
      <formula>NOT(ISERROR(SEARCH("Operational",E898)))</formula>
    </cfRule>
    <cfRule type="containsText" dxfId="3893" priority="3895" operator="containsText" text="Dn(service)">
      <formula>NOT(ISERROR(SEARCH("Dn(service)",E898)))</formula>
    </cfRule>
    <cfRule type="containsText" dxfId="3892" priority="3896" operator="containsText" text="Dn(waiting)">
      <formula>NOT(ISERROR(SEARCH("Dn(waiting)",E898)))</formula>
    </cfRule>
  </conditionalFormatting>
  <conditionalFormatting sqref="F844">
    <cfRule type="containsBlanks" dxfId="3891" priority="3889">
      <formula>LEN(TRIM(F844))=0</formula>
    </cfRule>
    <cfRule type="containsText" dxfId="3890" priority="3890" operator="containsText" text="Operational">
      <formula>NOT(ISERROR(SEARCH("Operational",F844)))</formula>
    </cfRule>
    <cfRule type="containsText" dxfId="3889" priority="3891" operator="containsText" text="Dn(service)">
      <formula>NOT(ISERROR(SEARCH("Dn(service)",F844)))</formula>
    </cfRule>
    <cfRule type="containsText" dxfId="3888" priority="3892" operator="containsText" text="Dn(waiting)">
      <formula>NOT(ISERROR(SEARCH("Dn(waiting)",F844)))</formula>
    </cfRule>
  </conditionalFormatting>
  <conditionalFormatting sqref="G959">
    <cfRule type="containsBlanks" dxfId="3887" priority="3885">
      <formula>LEN(TRIM(G959))=0</formula>
    </cfRule>
    <cfRule type="containsText" dxfId="3886" priority="3886" operator="containsText" text="Operational">
      <formula>NOT(ISERROR(SEARCH("Operational",G959)))</formula>
    </cfRule>
    <cfRule type="containsText" dxfId="3885" priority="3887" operator="containsText" text="Dn(service)">
      <formula>NOT(ISERROR(SEARCH("Dn(service)",G959)))</formula>
    </cfRule>
    <cfRule type="containsText" dxfId="3884" priority="3888" operator="containsText" text="Dn(waiting)">
      <formula>NOT(ISERROR(SEARCH("Dn(waiting)",G959)))</formula>
    </cfRule>
  </conditionalFormatting>
  <conditionalFormatting sqref="H945">
    <cfRule type="containsBlanks" dxfId="3883" priority="3881">
      <formula>LEN(TRIM(H945))=0</formula>
    </cfRule>
    <cfRule type="containsText" dxfId="3882" priority="3882" operator="containsText" text="Operational">
      <formula>NOT(ISERROR(SEARCH("Operational",H945)))</formula>
    </cfRule>
    <cfRule type="containsText" dxfId="3881" priority="3883" operator="containsText" text="Dn(service)">
      <formula>NOT(ISERROR(SEARCH("Dn(service)",H945)))</formula>
    </cfRule>
    <cfRule type="containsText" dxfId="3880" priority="3884" operator="containsText" text="Dn(waiting)">
      <formula>NOT(ISERROR(SEARCH("Dn(waiting)",H945)))</formula>
    </cfRule>
  </conditionalFormatting>
  <conditionalFormatting sqref="I931">
    <cfRule type="containsBlanks" dxfId="3879" priority="3877">
      <formula>LEN(TRIM(I931))=0</formula>
    </cfRule>
    <cfRule type="containsText" dxfId="3878" priority="3878" operator="containsText" text="Operational">
      <formula>NOT(ISERROR(SEARCH("Operational",I931)))</formula>
    </cfRule>
    <cfRule type="containsText" dxfId="3877" priority="3879" operator="containsText" text="Dn(service)">
      <formula>NOT(ISERROR(SEARCH("Dn(service)",I931)))</formula>
    </cfRule>
    <cfRule type="containsText" dxfId="3876" priority="3880" operator="containsText" text="Dn(waiting)">
      <formula>NOT(ISERROR(SEARCH("Dn(waiting)",I931)))</formula>
    </cfRule>
  </conditionalFormatting>
  <conditionalFormatting sqref="I930">
    <cfRule type="containsBlanks" dxfId="3875" priority="3873">
      <formula>LEN(TRIM(I930))=0</formula>
    </cfRule>
    <cfRule type="containsText" dxfId="3874" priority="3874" operator="containsText" text="Operational">
      <formula>NOT(ISERROR(SEARCH("Operational",I930)))</formula>
    </cfRule>
    <cfRule type="containsText" dxfId="3873" priority="3875" operator="containsText" text="Dn(service)">
      <formula>NOT(ISERROR(SEARCH("Dn(service)",I930)))</formula>
    </cfRule>
    <cfRule type="containsText" dxfId="3872" priority="3876" operator="containsText" text="Dn(waiting)">
      <formula>NOT(ISERROR(SEARCH("Dn(waiting)",I930)))</formula>
    </cfRule>
  </conditionalFormatting>
  <conditionalFormatting sqref="F1007:I1007 E1013 H1017 F1035:F1048 F1050 G1039 E1123:E1138 E1140 G1127">
    <cfRule type="containsBlanks" dxfId="3871" priority="3869">
      <formula>LEN(TRIM(E1007))=0</formula>
    </cfRule>
    <cfRule type="containsText" dxfId="3870" priority="3870" operator="containsText" text="Operational">
      <formula>NOT(ISERROR(SEARCH("Operational",E1007)))</formula>
    </cfRule>
    <cfRule type="containsText" dxfId="3869" priority="3871" operator="containsText" text="Dn(service)">
      <formula>NOT(ISERROR(SEARCH("Dn(service)",E1007)))</formula>
    </cfRule>
    <cfRule type="containsText" dxfId="3868" priority="3872" operator="containsText" text="Dn(waiting)">
      <formula>NOT(ISERROR(SEARCH("Dn(waiting)",E1007)))</formula>
    </cfRule>
  </conditionalFormatting>
  <conditionalFormatting sqref="D1013">
    <cfRule type="containsBlanks" dxfId="3867" priority="3481">
      <formula>LEN(TRIM(D1013))=0</formula>
    </cfRule>
    <cfRule type="containsText" dxfId="3866" priority="3482" operator="containsText" text="Operational">
      <formula>NOT(ISERROR(SEARCH("Operational",D1013)))</formula>
    </cfRule>
    <cfRule type="containsText" dxfId="3865" priority="3483" operator="containsText" text="Dn(service)">
      <formula>NOT(ISERROR(SEARCH("Dn(service)",D1013)))</formula>
    </cfRule>
    <cfRule type="containsText" dxfId="3864" priority="3484" operator="containsText" text="Dn(waiting)">
      <formula>NOT(ISERROR(SEARCH("Dn(waiting)",D1013)))</formula>
    </cfRule>
  </conditionalFormatting>
  <conditionalFormatting sqref="E1043">
    <cfRule type="containsBlanks" dxfId="3863" priority="3865">
      <formula>LEN(TRIM(E1043))=0</formula>
    </cfRule>
    <cfRule type="containsText" dxfId="3862" priority="3866" operator="containsText" text="Operational">
      <formula>NOT(ISERROR(SEARCH("Operational",E1043)))</formula>
    </cfRule>
    <cfRule type="containsText" dxfId="3861" priority="3867" operator="containsText" text="Dn(service)">
      <formula>NOT(ISERROR(SEARCH("Dn(service)",E1043)))</formula>
    </cfRule>
    <cfRule type="containsText" dxfId="3860" priority="3868" operator="containsText" text="Dn(waiting)">
      <formula>NOT(ISERROR(SEARCH("Dn(waiting)",E1043)))</formula>
    </cfRule>
  </conditionalFormatting>
  <conditionalFormatting sqref="E1042">
    <cfRule type="containsBlanks" dxfId="3859" priority="3861">
      <formula>LEN(TRIM(E1042))=0</formula>
    </cfRule>
    <cfRule type="containsText" dxfId="3858" priority="3862" operator="containsText" text="Operational">
      <formula>NOT(ISERROR(SEARCH("Operational",E1042)))</formula>
    </cfRule>
    <cfRule type="containsText" dxfId="3857" priority="3863" operator="containsText" text="Dn(service)">
      <formula>NOT(ISERROR(SEARCH("Dn(service)",E1042)))</formula>
    </cfRule>
    <cfRule type="containsText" dxfId="3856" priority="3864" operator="containsText" text="Dn(waiting)">
      <formula>NOT(ISERROR(SEARCH("Dn(waiting)",E1042)))</formula>
    </cfRule>
  </conditionalFormatting>
  <conditionalFormatting sqref="F1064:F1065">
    <cfRule type="containsBlanks" dxfId="3855" priority="3857">
      <formula>LEN(TRIM(F1064))=0</formula>
    </cfRule>
    <cfRule type="containsText" dxfId="3854" priority="3858" operator="containsText" text="Operational">
      <formula>NOT(ISERROR(SEARCH("Operational",F1064)))</formula>
    </cfRule>
    <cfRule type="containsText" dxfId="3853" priority="3859" operator="containsText" text="Dn(service)">
      <formula>NOT(ISERROR(SEARCH("Dn(service)",F1064)))</formula>
    </cfRule>
    <cfRule type="containsText" dxfId="3852" priority="3860" operator="containsText" text="Dn(waiting)">
      <formula>NOT(ISERROR(SEARCH("Dn(waiting)",F1064)))</formula>
    </cfRule>
  </conditionalFormatting>
  <conditionalFormatting sqref="I1073">
    <cfRule type="containsBlanks" dxfId="3851" priority="3853">
      <formula>LEN(TRIM(I1073))=0</formula>
    </cfRule>
    <cfRule type="containsText" dxfId="3850" priority="3854" operator="containsText" text="Operational">
      <formula>NOT(ISERROR(SEARCH("Operational",I1073)))</formula>
    </cfRule>
    <cfRule type="containsText" dxfId="3849" priority="3855" operator="containsText" text="Dn(service)">
      <formula>NOT(ISERROR(SEARCH("Dn(service)",I1073)))</formula>
    </cfRule>
    <cfRule type="containsText" dxfId="3848" priority="3856" operator="containsText" text="Dn(waiting)">
      <formula>NOT(ISERROR(SEARCH("Dn(waiting)",I1073)))</formula>
    </cfRule>
  </conditionalFormatting>
  <conditionalFormatting sqref="F1088">
    <cfRule type="containsBlanks" dxfId="3847" priority="3849">
      <formula>LEN(TRIM(F1088))=0</formula>
    </cfRule>
    <cfRule type="containsText" dxfId="3846" priority="3850" operator="containsText" text="Operational">
      <formula>NOT(ISERROR(SEARCH("Operational",F1088)))</formula>
    </cfRule>
    <cfRule type="containsText" dxfId="3845" priority="3851" operator="containsText" text="Dn(service)">
      <formula>NOT(ISERROR(SEARCH("Dn(service)",F1088)))</formula>
    </cfRule>
    <cfRule type="containsText" dxfId="3844" priority="3852" operator="containsText" text="Dn(waiting)">
      <formula>NOT(ISERROR(SEARCH("Dn(waiting)",F1088)))</formula>
    </cfRule>
  </conditionalFormatting>
  <conditionalFormatting sqref="E1120:E1122">
    <cfRule type="containsBlanks" dxfId="3843" priority="3845">
      <formula>LEN(TRIM(E1120))=0</formula>
    </cfRule>
    <cfRule type="containsText" dxfId="3842" priority="3846" operator="containsText" text="Operational">
      <formula>NOT(ISERROR(SEARCH("Operational",E1120)))</formula>
    </cfRule>
    <cfRule type="containsText" dxfId="3841" priority="3847" operator="containsText" text="Dn(service)">
      <formula>NOT(ISERROR(SEARCH("Dn(service)",E1120)))</formula>
    </cfRule>
    <cfRule type="containsText" dxfId="3840" priority="3848" operator="containsText" text="Dn(waiting)">
      <formula>NOT(ISERROR(SEARCH("Dn(waiting)",E1120)))</formula>
    </cfRule>
  </conditionalFormatting>
  <conditionalFormatting sqref="E1007">
    <cfRule type="containsBlanks" dxfId="3839" priority="3529">
      <formula>LEN(TRIM(E1007))=0</formula>
    </cfRule>
    <cfRule type="containsText" dxfId="3838" priority="3530" operator="containsText" text="Operational">
      <formula>NOT(ISERROR(SEARCH("Operational",E1007)))</formula>
    </cfRule>
    <cfRule type="containsText" dxfId="3837" priority="3531" operator="containsText" text="Dn(service)">
      <formula>NOT(ISERROR(SEARCH("Dn(service)",E1007)))</formula>
    </cfRule>
    <cfRule type="containsText" dxfId="3836" priority="3532" operator="containsText" text="Dn(waiting)">
      <formula>NOT(ISERROR(SEARCH("Dn(waiting)",E1007)))</formula>
    </cfRule>
  </conditionalFormatting>
  <conditionalFormatting sqref="D1014">
    <cfRule type="containsBlanks" dxfId="3835" priority="3477">
      <formula>LEN(TRIM(D1014))=0</formula>
    </cfRule>
    <cfRule type="containsText" dxfId="3834" priority="3478" operator="containsText" text="Operational">
      <formula>NOT(ISERROR(SEARCH("Operational",D1014)))</formula>
    </cfRule>
    <cfRule type="containsText" dxfId="3833" priority="3479" operator="containsText" text="Dn(service)">
      <formula>NOT(ISERROR(SEARCH("Dn(service)",D1014)))</formula>
    </cfRule>
    <cfRule type="containsText" dxfId="3832" priority="3480" operator="containsText" text="Dn(waiting)">
      <formula>NOT(ISERROR(SEARCH("Dn(waiting)",D1014)))</formula>
    </cfRule>
  </conditionalFormatting>
  <conditionalFormatting sqref="C1007">
    <cfRule type="containsBlanks" dxfId="3831" priority="3841">
      <formula>LEN(TRIM(C1007))=0</formula>
    </cfRule>
    <cfRule type="containsText" dxfId="3830" priority="3842" operator="containsText" text="Operational">
      <formula>NOT(ISERROR(SEARCH("Operational",C1007)))</formula>
    </cfRule>
    <cfRule type="containsText" dxfId="3829" priority="3843" operator="containsText" text="Dn(service)">
      <formula>NOT(ISERROR(SEARCH("Dn(service)",C1007)))</formula>
    </cfRule>
    <cfRule type="containsText" dxfId="3828" priority="3844" operator="containsText" text="Dn(waiting)">
      <formula>NOT(ISERROR(SEARCH("Dn(waiting)",C1007)))</formula>
    </cfRule>
  </conditionalFormatting>
  <conditionalFormatting sqref="C1008">
    <cfRule type="containsBlanks" dxfId="3827" priority="3837">
      <formula>LEN(TRIM(C1008))=0</formula>
    </cfRule>
    <cfRule type="containsText" dxfId="3826" priority="3838" operator="containsText" text="Operational">
      <formula>NOT(ISERROR(SEARCH("Operational",C1008)))</formula>
    </cfRule>
    <cfRule type="containsText" dxfId="3825" priority="3839" operator="containsText" text="Dn(service)">
      <formula>NOT(ISERROR(SEARCH("Dn(service)",C1008)))</formula>
    </cfRule>
    <cfRule type="containsText" dxfId="3824" priority="3840" operator="containsText" text="Dn(waiting)">
      <formula>NOT(ISERROR(SEARCH("Dn(waiting)",C1008)))</formula>
    </cfRule>
  </conditionalFormatting>
  <conditionalFormatting sqref="F1010">
    <cfRule type="containsBlanks" dxfId="3823" priority="3833">
      <formula>LEN(TRIM(F1010))=0</formula>
    </cfRule>
    <cfRule type="containsText" dxfId="3822" priority="3834" operator="containsText" text="Operational">
      <formula>NOT(ISERROR(SEARCH("Operational",F1010)))</formula>
    </cfRule>
    <cfRule type="containsText" dxfId="3821" priority="3835" operator="containsText" text="Dn(service)">
      <formula>NOT(ISERROR(SEARCH("Dn(service)",F1010)))</formula>
    </cfRule>
    <cfRule type="containsText" dxfId="3820" priority="3836" operator="containsText" text="Dn(waiting)">
      <formula>NOT(ISERROR(SEARCH("Dn(waiting)",F1010)))</formula>
    </cfRule>
  </conditionalFormatting>
  <conditionalFormatting sqref="I1009">
    <cfRule type="containsBlanks" dxfId="3819" priority="3829">
      <formula>LEN(TRIM(I1009))=0</formula>
    </cfRule>
    <cfRule type="containsText" dxfId="3818" priority="3830" operator="containsText" text="Operational">
      <formula>NOT(ISERROR(SEARCH("Operational",I1009)))</formula>
    </cfRule>
    <cfRule type="containsText" dxfId="3817" priority="3831" operator="containsText" text="Dn(service)">
      <formula>NOT(ISERROR(SEARCH("Dn(service)",I1009)))</formula>
    </cfRule>
    <cfRule type="containsText" dxfId="3816" priority="3832" operator="containsText" text="Dn(waiting)">
      <formula>NOT(ISERROR(SEARCH("Dn(waiting)",I1009)))</formula>
    </cfRule>
  </conditionalFormatting>
  <conditionalFormatting sqref="I1010">
    <cfRule type="containsBlanks" dxfId="3815" priority="3825">
      <formula>LEN(TRIM(I1010))=0</formula>
    </cfRule>
    <cfRule type="containsText" dxfId="3814" priority="3826" operator="containsText" text="Operational">
      <formula>NOT(ISERROR(SEARCH("Operational",I1010)))</formula>
    </cfRule>
    <cfRule type="containsText" dxfId="3813" priority="3827" operator="containsText" text="Dn(service)">
      <formula>NOT(ISERROR(SEARCH("Dn(service)",I1010)))</formula>
    </cfRule>
    <cfRule type="containsText" dxfId="3812" priority="3828" operator="containsText" text="Dn(waiting)">
      <formula>NOT(ISERROR(SEARCH("Dn(waiting)",I1010)))</formula>
    </cfRule>
  </conditionalFormatting>
  <conditionalFormatting sqref="I1008">
    <cfRule type="containsBlanks" dxfId="3811" priority="3821">
      <formula>LEN(TRIM(I1008))=0</formula>
    </cfRule>
    <cfRule type="containsText" dxfId="3810" priority="3822" operator="containsText" text="Operational">
      <formula>NOT(ISERROR(SEARCH("Operational",I1008)))</formula>
    </cfRule>
    <cfRule type="containsText" dxfId="3809" priority="3823" operator="containsText" text="Dn(service)">
      <formula>NOT(ISERROR(SEARCH("Dn(service)",I1008)))</formula>
    </cfRule>
    <cfRule type="containsText" dxfId="3808" priority="3824" operator="containsText" text="Dn(waiting)">
      <formula>NOT(ISERROR(SEARCH("Dn(waiting)",I1008)))</formula>
    </cfRule>
  </conditionalFormatting>
  <conditionalFormatting sqref="C1024">
    <cfRule type="containsBlanks" dxfId="3807" priority="3785">
      <formula>LEN(TRIM(C1024))=0</formula>
    </cfRule>
    <cfRule type="containsText" dxfId="3806" priority="3786" operator="containsText" text="Operational">
      <formula>NOT(ISERROR(SEARCH("Operational",C1024)))</formula>
    </cfRule>
    <cfRule type="containsText" dxfId="3805" priority="3787" operator="containsText" text="Dn(service)">
      <formula>NOT(ISERROR(SEARCH("Dn(service)",C1024)))</formula>
    </cfRule>
    <cfRule type="containsText" dxfId="3804" priority="3788" operator="containsText" text="Dn(waiting)">
      <formula>NOT(ISERROR(SEARCH("Dn(waiting)",C1024)))</formula>
    </cfRule>
  </conditionalFormatting>
  <conditionalFormatting sqref="E1012">
    <cfRule type="containsBlanks" dxfId="3803" priority="3817">
      <formula>LEN(TRIM(E1012))=0</formula>
    </cfRule>
    <cfRule type="containsText" dxfId="3802" priority="3818" operator="containsText" text="Operational">
      <formula>NOT(ISERROR(SEARCH("Operational",E1012)))</formula>
    </cfRule>
    <cfRule type="containsText" dxfId="3801" priority="3819" operator="containsText" text="Dn(service)">
      <formula>NOT(ISERROR(SEARCH("Dn(service)",E1012)))</formula>
    </cfRule>
    <cfRule type="containsText" dxfId="3800" priority="3820" operator="containsText" text="Dn(waiting)">
      <formula>NOT(ISERROR(SEARCH("Dn(waiting)",E1012)))</formula>
    </cfRule>
  </conditionalFormatting>
  <conditionalFormatting sqref="I1012">
    <cfRule type="containsBlanks" dxfId="3799" priority="3813">
      <formula>LEN(TRIM(I1012))=0</formula>
    </cfRule>
    <cfRule type="containsText" dxfId="3798" priority="3814" operator="containsText" text="Operational">
      <formula>NOT(ISERROR(SEARCH("Operational",I1012)))</formula>
    </cfRule>
    <cfRule type="containsText" dxfId="3797" priority="3815" operator="containsText" text="Dn(service)">
      <formula>NOT(ISERROR(SEARCH("Dn(service)",I1012)))</formula>
    </cfRule>
    <cfRule type="containsText" dxfId="3796" priority="3816" operator="containsText" text="Dn(waiting)">
      <formula>NOT(ISERROR(SEARCH("Dn(waiting)",I1012)))</formula>
    </cfRule>
  </conditionalFormatting>
  <conditionalFormatting sqref="I1013">
    <cfRule type="containsBlanks" dxfId="3795" priority="3809">
      <formula>LEN(TRIM(I1013))=0</formula>
    </cfRule>
    <cfRule type="containsText" dxfId="3794" priority="3810" operator="containsText" text="Operational">
      <formula>NOT(ISERROR(SEARCH("Operational",I1013)))</formula>
    </cfRule>
    <cfRule type="containsText" dxfId="3793" priority="3811" operator="containsText" text="Dn(service)">
      <formula>NOT(ISERROR(SEARCH("Dn(service)",I1013)))</formula>
    </cfRule>
    <cfRule type="containsText" dxfId="3792" priority="3812" operator="containsText" text="Dn(waiting)">
      <formula>NOT(ISERROR(SEARCH("Dn(waiting)",I1013)))</formula>
    </cfRule>
  </conditionalFormatting>
  <conditionalFormatting sqref="I1014">
    <cfRule type="containsBlanks" dxfId="3791" priority="3805">
      <formula>LEN(TRIM(I1014))=0</formula>
    </cfRule>
    <cfRule type="containsText" dxfId="3790" priority="3806" operator="containsText" text="Operational">
      <formula>NOT(ISERROR(SEARCH("Operational",I1014)))</formula>
    </cfRule>
    <cfRule type="containsText" dxfId="3789" priority="3807" operator="containsText" text="Dn(service)">
      <formula>NOT(ISERROR(SEARCH("Dn(service)",I1014)))</formula>
    </cfRule>
    <cfRule type="containsText" dxfId="3788" priority="3808" operator="containsText" text="Dn(waiting)">
      <formula>NOT(ISERROR(SEARCH("Dn(waiting)",I1014)))</formula>
    </cfRule>
  </conditionalFormatting>
  <conditionalFormatting sqref="H1016">
    <cfRule type="containsBlanks" dxfId="3787" priority="3801">
      <formula>LEN(TRIM(H1016))=0</formula>
    </cfRule>
    <cfRule type="containsText" dxfId="3786" priority="3802" operator="containsText" text="Operational">
      <formula>NOT(ISERROR(SEARCH("Operational",H1016)))</formula>
    </cfRule>
    <cfRule type="containsText" dxfId="3785" priority="3803" operator="containsText" text="Dn(service)">
      <formula>NOT(ISERROR(SEARCH("Dn(service)",H1016)))</formula>
    </cfRule>
    <cfRule type="containsText" dxfId="3784" priority="3804" operator="containsText" text="Dn(waiting)">
      <formula>NOT(ISERROR(SEARCH("Dn(waiting)",H1016)))</formula>
    </cfRule>
  </conditionalFormatting>
  <conditionalFormatting sqref="C1021">
    <cfRule type="containsBlanks" dxfId="3783" priority="3797">
      <formula>LEN(TRIM(C1021))=0</formula>
    </cfRule>
    <cfRule type="containsText" dxfId="3782" priority="3798" operator="containsText" text="Operational">
      <formula>NOT(ISERROR(SEARCH("Operational",C1021)))</formula>
    </cfRule>
    <cfRule type="containsText" dxfId="3781" priority="3799" operator="containsText" text="Dn(service)">
      <formula>NOT(ISERROR(SEARCH("Dn(service)",C1021)))</formula>
    </cfRule>
    <cfRule type="containsText" dxfId="3780" priority="3800" operator="containsText" text="Dn(waiting)">
      <formula>NOT(ISERROR(SEARCH("Dn(waiting)",C1021)))</formula>
    </cfRule>
  </conditionalFormatting>
  <conditionalFormatting sqref="C1022">
    <cfRule type="containsBlanks" dxfId="3779" priority="3793">
      <formula>LEN(TRIM(C1022))=0</formula>
    </cfRule>
    <cfRule type="containsText" dxfId="3778" priority="3794" operator="containsText" text="Operational">
      <formula>NOT(ISERROR(SEARCH("Operational",C1022)))</formula>
    </cfRule>
    <cfRule type="containsText" dxfId="3777" priority="3795" operator="containsText" text="Dn(service)">
      <formula>NOT(ISERROR(SEARCH("Dn(service)",C1022)))</formula>
    </cfRule>
    <cfRule type="containsText" dxfId="3776" priority="3796" operator="containsText" text="Dn(waiting)">
      <formula>NOT(ISERROR(SEARCH("Dn(waiting)",C1022)))</formula>
    </cfRule>
  </conditionalFormatting>
  <conditionalFormatting sqref="C1023">
    <cfRule type="containsBlanks" dxfId="3775" priority="3789">
      <formula>LEN(TRIM(C1023))=0</formula>
    </cfRule>
    <cfRule type="containsText" dxfId="3774" priority="3790" operator="containsText" text="Operational">
      <formula>NOT(ISERROR(SEARCH("Operational",C1023)))</formula>
    </cfRule>
    <cfRule type="containsText" dxfId="3773" priority="3791" operator="containsText" text="Dn(service)">
      <formula>NOT(ISERROR(SEARCH("Dn(service)",C1023)))</formula>
    </cfRule>
    <cfRule type="containsText" dxfId="3772" priority="3792" operator="containsText" text="Dn(waiting)">
      <formula>NOT(ISERROR(SEARCH("Dn(waiting)",C1023)))</formula>
    </cfRule>
  </conditionalFormatting>
  <conditionalFormatting sqref="C1025">
    <cfRule type="containsBlanks" dxfId="3771" priority="3781">
      <formula>LEN(TRIM(C1025))=0</formula>
    </cfRule>
    <cfRule type="containsText" dxfId="3770" priority="3782" operator="containsText" text="Operational">
      <formula>NOT(ISERROR(SEARCH("Operational",C1025)))</formula>
    </cfRule>
    <cfRule type="containsText" dxfId="3769" priority="3783" operator="containsText" text="Dn(service)">
      <formula>NOT(ISERROR(SEARCH("Dn(service)",C1025)))</formula>
    </cfRule>
    <cfRule type="containsText" dxfId="3768" priority="3784" operator="containsText" text="Dn(waiting)">
      <formula>NOT(ISERROR(SEARCH("Dn(waiting)",C1025)))</formula>
    </cfRule>
  </conditionalFormatting>
  <conditionalFormatting sqref="F1031">
    <cfRule type="containsBlanks" dxfId="3767" priority="3777">
      <formula>LEN(TRIM(F1031))=0</formula>
    </cfRule>
    <cfRule type="containsText" dxfId="3766" priority="3778" operator="containsText" text="Operational">
      <formula>NOT(ISERROR(SEARCH("Operational",F1031)))</formula>
    </cfRule>
    <cfRule type="containsText" dxfId="3765" priority="3779" operator="containsText" text="Dn(service)">
      <formula>NOT(ISERROR(SEARCH("Dn(service)",F1031)))</formula>
    </cfRule>
    <cfRule type="containsText" dxfId="3764" priority="3780" operator="containsText" text="Dn(waiting)">
      <formula>NOT(ISERROR(SEARCH("Dn(waiting)",F1031)))</formula>
    </cfRule>
  </conditionalFormatting>
  <conditionalFormatting sqref="F1032">
    <cfRule type="containsBlanks" dxfId="3763" priority="3773">
      <formula>LEN(TRIM(F1032))=0</formula>
    </cfRule>
    <cfRule type="containsText" dxfId="3762" priority="3774" operator="containsText" text="Operational">
      <formula>NOT(ISERROR(SEARCH("Operational",F1032)))</formula>
    </cfRule>
    <cfRule type="containsText" dxfId="3761" priority="3775" operator="containsText" text="Dn(service)">
      <formula>NOT(ISERROR(SEARCH("Dn(service)",F1032)))</formula>
    </cfRule>
    <cfRule type="containsText" dxfId="3760" priority="3776" operator="containsText" text="Dn(waiting)">
      <formula>NOT(ISERROR(SEARCH("Dn(waiting)",F1032)))</formula>
    </cfRule>
  </conditionalFormatting>
  <conditionalFormatting sqref="F1033">
    <cfRule type="containsBlanks" dxfId="3759" priority="3769">
      <formula>LEN(TRIM(F1033))=0</formula>
    </cfRule>
    <cfRule type="containsText" dxfId="3758" priority="3770" operator="containsText" text="Operational">
      <formula>NOT(ISERROR(SEARCH("Operational",F1033)))</formula>
    </cfRule>
    <cfRule type="containsText" dxfId="3757" priority="3771" operator="containsText" text="Dn(service)">
      <formula>NOT(ISERROR(SEARCH("Dn(service)",F1033)))</formula>
    </cfRule>
    <cfRule type="containsText" dxfId="3756" priority="3772" operator="containsText" text="Dn(waiting)">
      <formula>NOT(ISERROR(SEARCH("Dn(waiting)",F1033)))</formula>
    </cfRule>
  </conditionalFormatting>
  <conditionalFormatting sqref="F1034">
    <cfRule type="containsBlanks" dxfId="3755" priority="3765">
      <formula>LEN(TRIM(F1034))=0</formula>
    </cfRule>
    <cfRule type="containsText" dxfId="3754" priority="3766" operator="containsText" text="Operational">
      <formula>NOT(ISERROR(SEARCH("Operational",F1034)))</formula>
    </cfRule>
    <cfRule type="containsText" dxfId="3753" priority="3767" operator="containsText" text="Dn(service)">
      <formula>NOT(ISERROR(SEARCH("Dn(service)",F1034)))</formula>
    </cfRule>
    <cfRule type="containsText" dxfId="3752" priority="3768" operator="containsText" text="Dn(waiting)">
      <formula>NOT(ISERROR(SEARCH("Dn(waiting)",F1034)))</formula>
    </cfRule>
  </conditionalFormatting>
  <conditionalFormatting sqref="I1041">
    <cfRule type="containsBlanks" dxfId="3751" priority="3753">
      <formula>LEN(TRIM(I1041))=0</formula>
    </cfRule>
    <cfRule type="containsText" dxfId="3750" priority="3754" operator="containsText" text="Operational">
      <formula>NOT(ISERROR(SEARCH("Operational",I1041)))</formula>
    </cfRule>
    <cfRule type="containsText" dxfId="3749" priority="3755" operator="containsText" text="Dn(service)">
      <formula>NOT(ISERROR(SEARCH("Dn(service)",I1041)))</formula>
    </cfRule>
    <cfRule type="containsText" dxfId="3748" priority="3756" operator="containsText" text="Dn(waiting)">
      <formula>NOT(ISERROR(SEARCH("Dn(waiting)",I1041)))</formula>
    </cfRule>
  </conditionalFormatting>
  <conditionalFormatting sqref="I1042">
    <cfRule type="containsBlanks" dxfId="3747" priority="3749">
      <formula>LEN(TRIM(I1042))=0</formula>
    </cfRule>
    <cfRule type="containsText" dxfId="3746" priority="3750" operator="containsText" text="Operational">
      <formula>NOT(ISERROR(SEARCH("Operational",I1042)))</formula>
    </cfRule>
    <cfRule type="containsText" dxfId="3745" priority="3751" operator="containsText" text="Dn(service)">
      <formula>NOT(ISERROR(SEARCH("Dn(service)",I1042)))</formula>
    </cfRule>
    <cfRule type="containsText" dxfId="3744" priority="3752" operator="containsText" text="Dn(waiting)">
      <formula>NOT(ISERROR(SEARCH("Dn(waiting)",I1042)))</formula>
    </cfRule>
  </conditionalFormatting>
  <conditionalFormatting sqref="I1039">
    <cfRule type="containsBlanks" dxfId="3743" priority="3761">
      <formula>LEN(TRIM(I1039))=0</formula>
    </cfRule>
    <cfRule type="containsText" dxfId="3742" priority="3762" operator="containsText" text="Operational">
      <formula>NOT(ISERROR(SEARCH("Operational",I1039)))</formula>
    </cfRule>
    <cfRule type="containsText" dxfId="3741" priority="3763" operator="containsText" text="Dn(service)">
      <formula>NOT(ISERROR(SEARCH("Dn(service)",I1039)))</formula>
    </cfRule>
    <cfRule type="containsText" dxfId="3740" priority="3764" operator="containsText" text="Dn(waiting)">
      <formula>NOT(ISERROR(SEARCH("Dn(waiting)",I1039)))</formula>
    </cfRule>
  </conditionalFormatting>
  <conditionalFormatting sqref="I1040">
    <cfRule type="containsBlanks" dxfId="3739" priority="3757">
      <formula>LEN(TRIM(I1040))=0</formula>
    </cfRule>
    <cfRule type="containsText" dxfId="3738" priority="3758" operator="containsText" text="Operational">
      <formula>NOT(ISERROR(SEARCH("Operational",I1040)))</formula>
    </cfRule>
    <cfRule type="containsText" dxfId="3737" priority="3759" operator="containsText" text="Dn(service)">
      <formula>NOT(ISERROR(SEARCH("Dn(service)",I1040)))</formula>
    </cfRule>
    <cfRule type="containsText" dxfId="3736" priority="3760" operator="containsText" text="Dn(waiting)">
      <formula>NOT(ISERROR(SEARCH("Dn(waiting)",I1040)))</formula>
    </cfRule>
  </conditionalFormatting>
  <conditionalFormatting sqref="I1043">
    <cfRule type="containsBlanks" dxfId="3735" priority="3745">
      <formula>LEN(TRIM(I1043))=0</formula>
    </cfRule>
    <cfRule type="containsText" dxfId="3734" priority="3746" operator="containsText" text="Operational">
      <formula>NOT(ISERROR(SEARCH("Operational",I1043)))</formula>
    </cfRule>
    <cfRule type="containsText" dxfId="3733" priority="3747" operator="containsText" text="Dn(service)">
      <formula>NOT(ISERROR(SEARCH("Dn(service)",I1043)))</formula>
    </cfRule>
    <cfRule type="containsText" dxfId="3732" priority="3748" operator="containsText" text="Dn(waiting)">
      <formula>NOT(ISERROR(SEARCH("Dn(waiting)",I1043)))</formula>
    </cfRule>
  </conditionalFormatting>
  <conditionalFormatting sqref="H1053">
    <cfRule type="containsBlanks" dxfId="3731" priority="3741">
      <formula>LEN(TRIM(H1053))=0</formula>
    </cfRule>
    <cfRule type="containsText" dxfId="3730" priority="3742" operator="containsText" text="Operational">
      <formula>NOT(ISERROR(SEARCH("Operational",H1053)))</formula>
    </cfRule>
    <cfRule type="containsText" dxfId="3729" priority="3743" operator="containsText" text="Dn(service)">
      <formula>NOT(ISERROR(SEARCH("Dn(service)",H1053)))</formula>
    </cfRule>
    <cfRule type="containsText" dxfId="3728" priority="3744" operator="containsText" text="Dn(waiting)">
      <formula>NOT(ISERROR(SEARCH("Dn(waiting)",H1053)))</formula>
    </cfRule>
  </conditionalFormatting>
  <conditionalFormatting sqref="H1054">
    <cfRule type="containsBlanks" dxfId="3727" priority="3737">
      <formula>LEN(TRIM(H1054))=0</formula>
    </cfRule>
    <cfRule type="containsText" dxfId="3726" priority="3738" operator="containsText" text="Operational">
      <formula>NOT(ISERROR(SEARCH("Operational",H1054)))</formula>
    </cfRule>
    <cfRule type="containsText" dxfId="3725" priority="3739" operator="containsText" text="Dn(service)">
      <formula>NOT(ISERROR(SEARCH("Dn(service)",H1054)))</formula>
    </cfRule>
    <cfRule type="containsText" dxfId="3724" priority="3740" operator="containsText" text="Dn(waiting)">
      <formula>NOT(ISERROR(SEARCH("Dn(waiting)",H1054)))</formula>
    </cfRule>
  </conditionalFormatting>
  <conditionalFormatting sqref="H1055">
    <cfRule type="containsBlanks" dxfId="3723" priority="3733">
      <formula>LEN(TRIM(H1055))=0</formula>
    </cfRule>
    <cfRule type="containsText" dxfId="3722" priority="3734" operator="containsText" text="Operational">
      <formula>NOT(ISERROR(SEARCH("Operational",H1055)))</formula>
    </cfRule>
    <cfRule type="containsText" dxfId="3721" priority="3735" operator="containsText" text="Dn(service)">
      <formula>NOT(ISERROR(SEARCH("Dn(service)",H1055)))</formula>
    </cfRule>
    <cfRule type="containsText" dxfId="3720" priority="3736" operator="containsText" text="Dn(waiting)">
      <formula>NOT(ISERROR(SEARCH("Dn(waiting)",H1055)))</formula>
    </cfRule>
  </conditionalFormatting>
  <conditionalFormatting sqref="F1060">
    <cfRule type="containsBlanks" dxfId="3719" priority="3729">
      <formula>LEN(TRIM(F1060))=0</formula>
    </cfRule>
    <cfRule type="containsText" dxfId="3718" priority="3730" operator="containsText" text="Operational">
      <formula>NOT(ISERROR(SEARCH("Operational",F1060)))</formula>
    </cfRule>
    <cfRule type="containsText" dxfId="3717" priority="3731" operator="containsText" text="Dn(service)">
      <formula>NOT(ISERROR(SEARCH("Dn(service)",F1060)))</formula>
    </cfRule>
    <cfRule type="containsText" dxfId="3716" priority="3732" operator="containsText" text="Dn(waiting)">
      <formula>NOT(ISERROR(SEARCH("Dn(waiting)",F1060)))</formula>
    </cfRule>
  </conditionalFormatting>
  <conditionalFormatting sqref="F1061">
    <cfRule type="containsBlanks" dxfId="3715" priority="3725">
      <formula>LEN(TRIM(F1061))=0</formula>
    </cfRule>
    <cfRule type="containsText" dxfId="3714" priority="3726" operator="containsText" text="Operational">
      <formula>NOT(ISERROR(SEARCH("Operational",F1061)))</formula>
    </cfRule>
    <cfRule type="containsText" dxfId="3713" priority="3727" operator="containsText" text="Dn(service)">
      <formula>NOT(ISERROR(SEARCH("Dn(service)",F1061)))</formula>
    </cfRule>
    <cfRule type="containsText" dxfId="3712" priority="3728" operator="containsText" text="Dn(waiting)">
      <formula>NOT(ISERROR(SEARCH("Dn(waiting)",F1061)))</formula>
    </cfRule>
  </conditionalFormatting>
  <conditionalFormatting sqref="F1062">
    <cfRule type="containsBlanks" dxfId="3711" priority="3721">
      <formula>LEN(TRIM(F1062))=0</formula>
    </cfRule>
    <cfRule type="containsText" dxfId="3710" priority="3722" operator="containsText" text="Operational">
      <formula>NOT(ISERROR(SEARCH("Operational",F1062)))</formula>
    </cfRule>
    <cfRule type="containsText" dxfId="3709" priority="3723" operator="containsText" text="Dn(service)">
      <formula>NOT(ISERROR(SEARCH("Dn(service)",F1062)))</formula>
    </cfRule>
    <cfRule type="containsText" dxfId="3708" priority="3724" operator="containsText" text="Dn(waiting)">
      <formula>NOT(ISERROR(SEARCH("Dn(waiting)",F1062)))</formula>
    </cfRule>
  </conditionalFormatting>
  <conditionalFormatting sqref="F1063">
    <cfRule type="containsBlanks" dxfId="3707" priority="3717">
      <formula>LEN(TRIM(F1063))=0</formula>
    </cfRule>
    <cfRule type="containsText" dxfId="3706" priority="3718" operator="containsText" text="Operational">
      <formula>NOT(ISERROR(SEARCH("Operational",F1063)))</formula>
    </cfRule>
    <cfRule type="containsText" dxfId="3705" priority="3719" operator="containsText" text="Dn(service)">
      <formula>NOT(ISERROR(SEARCH("Dn(service)",F1063)))</formula>
    </cfRule>
    <cfRule type="containsText" dxfId="3704" priority="3720" operator="containsText" text="Dn(waiting)">
      <formula>NOT(ISERROR(SEARCH("Dn(waiting)",F1063)))</formula>
    </cfRule>
  </conditionalFormatting>
  <conditionalFormatting sqref="I1069">
    <cfRule type="containsBlanks" dxfId="3703" priority="3713">
      <formula>LEN(TRIM(I1069))=0</formula>
    </cfRule>
    <cfRule type="containsText" dxfId="3702" priority="3714" operator="containsText" text="Operational">
      <formula>NOT(ISERROR(SEARCH("Operational",I1069)))</formula>
    </cfRule>
    <cfRule type="containsText" dxfId="3701" priority="3715" operator="containsText" text="Dn(service)">
      <formula>NOT(ISERROR(SEARCH("Dn(service)",I1069)))</formula>
    </cfRule>
    <cfRule type="containsText" dxfId="3700" priority="3716" operator="containsText" text="Dn(waiting)">
      <formula>NOT(ISERROR(SEARCH("Dn(waiting)",I1069)))</formula>
    </cfRule>
  </conditionalFormatting>
  <conditionalFormatting sqref="I1070">
    <cfRule type="containsBlanks" dxfId="3699" priority="3709">
      <formula>LEN(TRIM(I1070))=0</formula>
    </cfRule>
    <cfRule type="containsText" dxfId="3698" priority="3710" operator="containsText" text="Operational">
      <formula>NOT(ISERROR(SEARCH("Operational",I1070)))</formula>
    </cfRule>
    <cfRule type="containsText" dxfId="3697" priority="3711" operator="containsText" text="Dn(service)">
      <formula>NOT(ISERROR(SEARCH("Dn(service)",I1070)))</formula>
    </cfRule>
    <cfRule type="containsText" dxfId="3696" priority="3712" operator="containsText" text="Dn(waiting)">
      <formula>NOT(ISERROR(SEARCH("Dn(waiting)",I1070)))</formula>
    </cfRule>
  </conditionalFormatting>
  <conditionalFormatting sqref="I1071">
    <cfRule type="containsBlanks" dxfId="3695" priority="3705">
      <formula>LEN(TRIM(I1071))=0</formula>
    </cfRule>
    <cfRule type="containsText" dxfId="3694" priority="3706" operator="containsText" text="Operational">
      <formula>NOT(ISERROR(SEARCH("Operational",I1071)))</formula>
    </cfRule>
    <cfRule type="containsText" dxfId="3693" priority="3707" operator="containsText" text="Dn(service)">
      <formula>NOT(ISERROR(SEARCH("Dn(service)",I1071)))</formula>
    </cfRule>
    <cfRule type="containsText" dxfId="3692" priority="3708" operator="containsText" text="Dn(waiting)">
      <formula>NOT(ISERROR(SEARCH("Dn(waiting)",I1071)))</formula>
    </cfRule>
  </conditionalFormatting>
  <conditionalFormatting sqref="I1072">
    <cfRule type="containsBlanks" dxfId="3691" priority="3701">
      <formula>LEN(TRIM(I1072))=0</formula>
    </cfRule>
    <cfRule type="containsText" dxfId="3690" priority="3702" operator="containsText" text="Operational">
      <formula>NOT(ISERROR(SEARCH("Operational",I1072)))</formula>
    </cfRule>
    <cfRule type="containsText" dxfId="3689" priority="3703" operator="containsText" text="Dn(service)">
      <formula>NOT(ISERROR(SEARCH("Dn(service)",I1072)))</formula>
    </cfRule>
    <cfRule type="containsText" dxfId="3688" priority="3704" operator="containsText" text="Dn(waiting)">
      <formula>NOT(ISERROR(SEARCH("Dn(waiting)",I1072)))</formula>
    </cfRule>
  </conditionalFormatting>
  <conditionalFormatting sqref="E1070">
    <cfRule type="containsBlanks" dxfId="3687" priority="3697">
      <formula>LEN(TRIM(E1070))=0</formula>
    </cfRule>
    <cfRule type="containsText" dxfId="3686" priority="3698" operator="containsText" text="Operational">
      <formula>NOT(ISERROR(SEARCH("Operational",E1070)))</formula>
    </cfRule>
    <cfRule type="containsText" dxfId="3685" priority="3699" operator="containsText" text="Dn(service)">
      <formula>NOT(ISERROR(SEARCH("Dn(service)",E1070)))</formula>
    </cfRule>
    <cfRule type="containsText" dxfId="3684" priority="3700" operator="containsText" text="Dn(waiting)">
      <formula>NOT(ISERROR(SEARCH("Dn(waiting)",E1070)))</formula>
    </cfRule>
  </conditionalFormatting>
  <conditionalFormatting sqref="E1071">
    <cfRule type="containsBlanks" dxfId="3683" priority="3693">
      <formula>LEN(TRIM(E1071))=0</formula>
    </cfRule>
    <cfRule type="containsText" dxfId="3682" priority="3694" operator="containsText" text="Operational">
      <formula>NOT(ISERROR(SEARCH("Operational",E1071)))</formula>
    </cfRule>
    <cfRule type="containsText" dxfId="3681" priority="3695" operator="containsText" text="Dn(service)">
      <formula>NOT(ISERROR(SEARCH("Dn(service)",E1071)))</formula>
    </cfRule>
    <cfRule type="containsText" dxfId="3680" priority="3696" operator="containsText" text="Dn(waiting)">
      <formula>NOT(ISERROR(SEARCH("Dn(waiting)",E1071)))</formula>
    </cfRule>
  </conditionalFormatting>
  <conditionalFormatting sqref="C1074">
    <cfRule type="containsBlanks" dxfId="3679" priority="3689">
      <formula>LEN(TRIM(C1074))=0</formula>
    </cfRule>
    <cfRule type="containsText" dxfId="3678" priority="3690" operator="containsText" text="Operational">
      <formula>NOT(ISERROR(SEARCH("Operational",C1074)))</formula>
    </cfRule>
    <cfRule type="containsText" dxfId="3677" priority="3691" operator="containsText" text="Dn(service)">
      <formula>NOT(ISERROR(SEARCH("Dn(service)",C1074)))</formula>
    </cfRule>
    <cfRule type="containsText" dxfId="3676" priority="3692" operator="containsText" text="Dn(waiting)">
      <formula>NOT(ISERROR(SEARCH("Dn(waiting)",C1074)))</formula>
    </cfRule>
  </conditionalFormatting>
  <conditionalFormatting sqref="C1075">
    <cfRule type="containsBlanks" dxfId="3675" priority="3685">
      <formula>LEN(TRIM(C1075))=0</formula>
    </cfRule>
    <cfRule type="containsText" dxfId="3674" priority="3686" operator="containsText" text="Operational">
      <formula>NOT(ISERROR(SEARCH("Operational",C1075)))</formula>
    </cfRule>
    <cfRule type="containsText" dxfId="3673" priority="3687" operator="containsText" text="Dn(service)">
      <formula>NOT(ISERROR(SEARCH("Dn(service)",C1075)))</formula>
    </cfRule>
    <cfRule type="containsText" dxfId="3672" priority="3688" operator="containsText" text="Dn(waiting)">
      <formula>NOT(ISERROR(SEARCH("Dn(waiting)",C1075)))</formula>
    </cfRule>
  </conditionalFormatting>
  <conditionalFormatting sqref="H1078">
    <cfRule type="containsBlanks" dxfId="3671" priority="3681">
      <formula>LEN(TRIM(H1078))=0</formula>
    </cfRule>
    <cfRule type="containsText" dxfId="3670" priority="3682" operator="containsText" text="Operational">
      <formula>NOT(ISERROR(SEARCH("Operational",H1078)))</formula>
    </cfRule>
    <cfRule type="containsText" dxfId="3669" priority="3683" operator="containsText" text="Dn(service)">
      <formula>NOT(ISERROR(SEARCH("Dn(service)",H1078)))</formula>
    </cfRule>
    <cfRule type="containsText" dxfId="3668" priority="3684" operator="containsText" text="Dn(waiting)">
      <formula>NOT(ISERROR(SEARCH("Dn(waiting)",H1078)))</formula>
    </cfRule>
  </conditionalFormatting>
  <conditionalFormatting sqref="H1079">
    <cfRule type="containsBlanks" dxfId="3667" priority="3677">
      <formula>LEN(TRIM(H1079))=0</formula>
    </cfRule>
    <cfRule type="containsText" dxfId="3666" priority="3678" operator="containsText" text="Operational">
      <formula>NOT(ISERROR(SEARCH("Operational",H1079)))</formula>
    </cfRule>
    <cfRule type="containsText" dxfId="3665" priority="3679" operator="containsText" text="Dn(service)">
      <formula>NOT(ISERROR(SEARCH("Dn(service)",H1079)))</formula>
    </cfRule>
    <cfRule type="containsText" dxfId="3664" priority="3680" operator="containsText" text="Dn(waiting)">
      <formula>NOT(ISERROR(SEARCH("Dn(waiting)",H1079)))</formula>
    </cfRule>
  </conditionalFormatting>
  <conditionalFormatting sqref="H1080">
    <cfRule type="containsBlanks" dxfId="3663" priority="3673">
      <formula>LEN(TRIM(H1080))=0</formula>
    </cfRule>
    <cfRule type="containsText" dxfId="3662" priority="3674" operator="containsText" text="Operational">
      <formula>NOT(ISERROR(SEARCH("Operational",H1080)))</formula>
    </cfRule>
    <cfRule type="containsText" dxfId="3661" priority="3675" operator="containsText" text="Dn(service)">
      <formula>NOT(ISERROR(SEARCH("Dn(service)",H1080)))</formula>
    </cfRule>
    <cfRule type="containsText" dxfId="3660" priority="3676" operator="containsText" text="Dn(waiting)">
      <formula>NOT(ISERROR(SEARCH("Dn(waiting)",H1080)))</formula>
    </cfRule>
  </conditionalFormatting>
  <conditionalFormatting sqref="H1081">
    <cfRule type="containsBlanks" dxfId="3659" priority="3669">
      <formula>LEN(TRIM(H1081))=0</formula>
    </cfRule>
    <cfRule type="containsText" dxfId="3658" priority="3670" operator="containsText" text="Operational">
      <formula>NOT(ISERROR(SEARCH("Operational",H1081)))</formula>
    </cfRule>
    <cfRule type="containsText" dxfId="3657" priority="3671" operator="containsText" text="Dn(service)">
      <formula>NOT(ISERROR(SEARCH("Dn(service)",H1081)))</formula>
    </cfRule>
    <cfRule type="containsText" dxfId="3656" priority="3672" operator="containsText" text="Dn(waiting)">
      <formula>NOT(ISERROR(SEARCH("Dn(waiting)",H1081)))</formula>
    </cfRule>
  </conditionalFormatting>
  <conditionalFormatting sqref="E1094">
    <cfRule type="containsBlanks" dxfId="3655" priority="3665">
      <formula>LEN(TRIM(E1094))=0</formula>
    </cfRule>
    <cfRule type="containsText" dxfId="3654" priority="3666" operator="containsText" text="Operational">
      <formula>NOT(ISERROR(SEARCH("Operational",E1094)))</formula>
    </cfRule>
    <cfRule type="containsText" dxfId="3653" priority="3667" operator="containsText" text="Dn(service)">
      <formula>NOT(ISERROR(SEARCH("Dn(service)",E1094)))</formula>
    </cfRule>
    <cfRule type="containsText" dxfId="3652" priority="3668" operator="containsText" text="Dn(waiting)">
      <formula>NOT(ISERROR(SEARCH("Dn(waiting)",E1094)))</formula>
    </cfRule>
  </conditionalFormatting>
  <conditionalFormatting sqref="H1138:H1140 F1142:F1143">
    <cfRule type="containsBlanks" dxfId="3651" priority="3637">
      <formula>LEN(TRIM(F1138))=0</formula>
    </cfRule>
    <cfRule type="containsText" dxfId="3650" priority="3638" operator="containsText" text="Operational">
      <formula>NOT(ISERROR(SEARCH("Operational",F1138)))</formula>
    </cfRule>
    <cfRule type="containsText" dxfId="3649" priority="3639" operator="containsText" text="Dn(service)">
      <formula>NOT(ISERROR(SEARCH("Dn(service)",F1138)))</formula>
    </cfRule>
    <cfRule type="containsText" dxfId="3648" priority="3640" operator="containsText" text="Dn(waiting)">
      <formula>NOT(ISERROR(SEARCH("Dn(waiting)",F1138)))</formula>
    </cfRule>
  </conditionalFormatting>
  <conditionalFormatting sqref="H1106:H1107">
    <cfRule type="containsBlanks" dxfId="3647" priority="3661">
      <formula>LEN(TRIM(H1106))=0</formula>
    </cfRule>
    <cfRule type="containsText" dxfId="3646" priority="3662" operator="containsText" text="Operational">
      <formula>NOT(ISERROR(SEARCH("Operational",H1106)))</formula>
    </cfRule>
    <cfRule type="containsText" dxfId="3645" priority="3663" operator="containsText" text="Dn(service)">
      <formula>NOT(ISERROR(SEARCH("Dn(service)",H1106)))</formula>
    </cfRule>
    <cfRule type="containsText" dxfId="3644" priority="3664" operator="containsText" text="Dn(waiting)">
      <formula>NOT(ISERROR(SEARCH("Dn(waiting)",H1106)))</formula>
    </cfRule>
  </conditionalFormatting>
  <conditionalFormatting sqref="H1108">
    <cfRule type="containsBlanks" dxfId="3643" priority="3657">
      <formula>LEN(TRIM(H1108))=0</formula>
    </cfRule>
    <cfRule type="containsText" dxfId="3642" priority="3658" operator="containsText" text="Operational">
      <formula>NOT(ISERROR(SEARCH("Operational",H1108)))</formula>
    </cfRule>
    <cfRule type="containsText" dxfId="3641" priority="3659" operator="containsText" text="Dn(service)">
      <formula>NOT(ISERROR(SEARCH("Dn(service)",H1108)))</formula>
    </cfRule>
    <cfRule type="containsText" dxfId="3640" priority="3660" operator="containsText" text="Dn(waiting)">
      <formula>NOT(ISERROR(SEARCH("Dn(waiting)",H1108)))</formula>
    </cfRule>
  </conditionalFormatting>
  <conditionalFormatting sqref="E1119">
    <cfRule type="containsBlanks" dxfId="3639" priority="3653">
      <formula>LEN(TRIM(E1119))=0</formula>
    </cfRule>
    <cfRule type="containsText" dxfId="3638" priority="3654" operator="containsText" text="Operational">
      <formula>NOT(ISERROR(SEARCH("Operational",E1119)))</formula>
    </cfRule>
    <cfRule type="containsText" dxfId="3637" priority="3655" operator="containsText" text="Dn(service)">
      <formula>NOT(ISERROR(SEARCH("Dn(service)",E1119)))</formula>
    </cfRule>
    <cfRule type="containsText" dxfId="3636" priority="3656" operator="containsText" text="Dn(waiting)">
      <formula>NOT(ISERROR(SEARCH("Dn(waiting)",E1119)))</formula>
    </cfRule>
  </conditionalFormatting>
  <conditionalFormatting sqref="F1114:F1117">
    <cfRule type="containsBlanks" dxfId="3635" priority="3649">
      <formula>LEN(TRIM(F1114))=0</formula>
    </cfRule>
    <cfRule type="containsText" dxfId="3634" priority="3650" operator="containsText" text="Operational">
      <formula>NOT(ISERROR(SEARCH("Operational",F1114)))</formula>
    </cfRule>
    <cfRule type="containsText" dxfId="3633" priority="3651" operator="containsText" text="Dn(service)">
      <formula>NOT(ISERROR(SEARCH("Dn(service)",F1114)))</formula>
    </cfRule>
    <cfRule type="containsText" dxfId="3632" priority="3652" operator="containsText" text="Dn(waiting)">
      <formula>NOT(ISERROR(SEARCH("Dn(waiting)",F1114)))</formula>
    </cfRule>
  </conditionalFormatting>
  <conditionalFormatting sqref="I1011">
    <cfRule type="containsBlanks" dxfId="3631" priority="3625">
      <formula>LEN(TRIM(I1011))=0</formula>
    </cfRule>
    <cfRule type="containsText" dxfId="3630" priority="3626" operator="containsText" text="Operational">
      <formula>NOT(ISERROR(SEARCH("Operational",I1011)))</formula>
    </cfRule>
    <cfRule type="containsText" dxfId="3629" priority="3627" operator="containsText" text="Dn(service)">
      <formula>NOT(ISERROR(SEARCH("Dn(service)",I1011)))</formula>
    </cfRule>
    <cfRule type="containsText" dxfId="3628" priority="3628" operator="containsText" text="Dn(waiting)">
      <formula>NOT(ISERROR(SEARCH("Dn(waiting)",I1011)))</formula>
    </cfRule>
  </conditionalFormatting>
  <conditionalFormatting sqref="I1125:I1127">
    <cfRule type="containsBlanks" dxfId="3627" priority="3645">
      <formula>LEN(TRIM(I1125))=0</formula>
    </cfRule>
    <cfRule type="containsText" dxfId="3626" priority="3646" operator="containsText" text="Operational">
      <formula>NOT(ISERROR(SEARCH("Operational",I1125)))</formula>
    </cfRule>
    <cfRule type="containsText" dxfId="3625" priority="3647" operator="containsText" text="Dn(service)">
      <formula>NOT(ISERROR(SEARCH("Dn(service)",I1125)))</formula>
    </cfRule>
    <cfRule type="containsText" dxfId="3624" priority="3648" operator="containsText" text="Dn(waiting)">
      <formula>NOT(ISERROR(SEARCH("Dn(waiting)",I1125)))</formula>
    </cfRule>
  </conditionalFormatting>
  <conditionalFormatting sqref="C1133:C1135">
    <cfRule type="containsBlanks" dxfId="3623" priority="3641">
      <formula>LEN(TRIM(C1133))=0</formula>
    </cfRule>
    <cfRule type="containsText" dxfId="3622" priority="3642" operator="containsText" text="Operational">
      <formula>NOT(ISERROR(SEARCH("Operational",C1133)))</formula>
    </cfRule>
    <cfRule type="containsText" dxfId="3621" priority="3643" operator="containsText" text="Dn(service)">
      <formula>NOT(ISERROR(SEARCH("Dn(service)",C1133)))</formula>
    </cfRule>
    <cfRule type="containsText" dxfId="3620" priority="3644" operator="containsText" text="Dn(waiting)">
      <formula>NOT(ISERROR(SEARCH("Dn(waiting)",C1133)))</formula>
    </cfRule>
  </conditionalFormatting>
  <conditionalFormatting sqref="F1008">
    <cfRule type="containsBlanks" dxfId="3619" priority="3633">
      <formula>LEN(TRIM(F1008))=0</formula>
    </cfRule>
    <cfRule type="containsText" dxfId="3618" priority="3634" operator="containsText" text="Operational">
      <formula>NOT(ISERROR(SEARCH("Operational",F1008)))</formula>
    </cfRule>
    <cfRule type="containsText" dxfId="3617" priority="3635" operator="containsText" text="Dn(service)">
      <formula>NOT(ISERROR(SEARCH("Dn(service)",F1008)))</formula>
    </cfRule>
    <cfRule type="containsText" dxfId="3616" priority="3636" operator="containsText" text="Dn(waiting)">
      <formula>NOT(ISERROR(SEARCH("Dn(waiting)",F1008)))</formula>
    </cfRule>
  </conditionalFormatting>
  <conditionalFormatting sqref="F1009">
    <cfRule type="containsBlanks" dxfId="3615" priority="3629">
      <formula>LEN(TRIM(F1009))=0</formula>
    </cfRule>
    <cfRule type="containsText" dxfId="3614" priority="3630" operator="containsText" text="Operational">
      <formula>NOT(ISERROR(SEARCH("Operational",F1009)))</formula>
    </cfRule>
    <cfRule type="containsText" dxfId="3613" priority="3631" operator="containsText" text="Dn(service)">
      <formula>NOT(ISERROR(SEARCH("Dn(service)",F1009)))</formula>
    </cfRule>
    <cfRule type="containsText" dxfId="3612" priority="3632" operator="containsText" text="Dn(waiting)">
      <formula>NOT(ISERROR(SEARCH("Dn(waiting)",F1009)))</formula>
    </cfRule>
  </conditionalFormatting>
  <conditionalFormatting sqref="F1087">
    <cfRule type="containsBlanks" dxfId="3611" priority="3621">
      <formula>LEN(TRIM(F1087))=0</formula>
    </cfRule>
    <cfRule type="containsText" dxfId="3610" priority="3622" operator="containsText" text="Operational">
      <formula>NOT(ISERROR(SEARCH("Operational",F1087)))</formula>
    </cfRule>
    <cfRule type="containsText" dxfId="3609" priority="3623" operator="containsText" text="Dn(service)">
      <formula>NOT(ISERROR(SEARCH("Dn(service)",F1087)))</formula>
    </cfRule>
    <cfRule type="containsText" dxfId="3608" priority="3624" operator="containsText" text="Dn(waiting)">
      <formula>NOT(ISERROR(SEARCH("Dn(waiting)",F1087)))</formula>
    </cfRule>
  </conditionalFormatting>
  <conditionalFormatting sqref="F1086">
    <cfRule type="containsBlanks" dxfId="3607" priority="3617">
      <formula>LEN(TRIM(F1086))=0</formula>
    </cfRule>
    <cfRule type="containsText" dxfId="3606" priority="3618" operator="containsText" text="Operational">
      <formula>NOT(ISERROR(SEARCH("Operational",F1086)))</formula>
    </cfRule>
    <cfRule type="containsText" dxfId="3605" priority="3619" operator="containsText" text="Dn(service)">
      <formula>NOT(ISERROR(SEARCH("Dn(service)",F1086)))</formula>
    </cfRule>
    <cfRule type="containsText" dxfId="3604" priority="3620" operator="containsText" text="Dn(waiting)">
      <formula>NOT(ISERROR(SEARCH("Dn(waiting)",F1086)))</formula>
    </cfRule>
  </conditionalFormatting>
  <conditionalFormatting sqref="D1162:D1165 I1168:I1169 C1167:C1169 G1160 I1160">
    <cfRule type="containsBlanks" dxfId="3603" priority="3613">
      <formula>LEN(TRIM(C1160))=0</formula>
    </cfRule>
    <cfRule type="containsText" dxfId="3602" priority="3614" operator="containsText" text="Operational">
      <formula>NOT(ISERROR(SEARCH("Operational",C1160)))</formula>
    </cfRule>
    <cfRule type="containsText" dxfId="3601" priority="3615" operator="containsText" text="Dn(service)">
      <formula>NOT(ISERROR(SEARCH("Dn(service)",C1160)))</formula>
    </cfRule>
    <cfRule type="containsText" dxfId="3600" priority="3616" operator="containsText" text="Dn(waiting)">
      <formula>NOT(ISERROR(SEARCH("Dn(waiting)",C1160)))</formula>
    </cfRule>
  </conditionalFormatting>
  <conditionalFormatting sqref="G1169">
    <cfRule type="containsBlanks" dxfId="3599" priority="3565">
      <formula>LEN(TRIM(G1169))=0</formula>
    </cfRule>
    <cfRule type="containsText" dxfId="3598" priority="3566" operator="containsText" text="Operational">
      <formula>NOT(ISERROR(SEARCH("Operational",G1169)))</formula>
    </cfRule>
    <cfRule type="containsText" dxfId="3597" priority="3567" operator="containsText" text="Dn(service)">
      <formula>NOT(ISERROR(SEARCH("Dn(service)",G1169)))</formula>
    </cfRule>
    <cfRule type="containsText" dxfId="3596" priority="3568" operator="containsText" text="Dn(waiting)">
      <formula>NOT(ISERROR(SEARCH("Dn(waiting)",G1169)))</formula>
    </cfRule>
  </conditionalFormatting>
  <conditionalFormatting sqref="I1165">
    <cfRule type="containsBlanks" dxfId="3595" priority="3585">
      <formula>LEN(TRIM(I1165))=0</formula>
    </cfRule>
    <cfRule type="containsText" dxfId="3594" priority="3586" operator="containsText" text="Operational">
      <formula>NOT(ISERROR(SEARCH("Operational",I1165)))</formula>
    </cfRule>
    <cfRule type="containsText" dxfId="3593" priority="3587" operator="containsText" text="Dn(service)">
      <formula>NOT(ISERROR(SEARCH("Dn(service)",I1165)))</formula>
    </cfRule>
    <cfRule type="containsText" dxfId="3592" priority="3588" operator="containsText" text="Dn(waiting)">
      <formula>NOT(ISERROR(SEARCH("Dn(waiting)",I1165)))</formula>
    </cfRule>
  </conditionalFormatting>
  <conditionalFormatting sqref="I1166">
    <cfRule type="containsBlanks" dxfId="3591" priority="3581">
      <formula>LEN(TRIM(I1166))=0</formula>
    </cfRule>
    <cfRule type="containsText" dxfId="3590" priority="3582" operator="containsText" text="Operational">
      <formula>NOT(ISERROR(SEARCH("Operational",I1166)))</formula>
    </cfRule>
    <cfRule type="containsText" dxfId="3589" priority="3583" operator="containsText" text="Dn(service)">
      <formula>NOT(ISERROR(SEARCH("Dn(service)",I1166)))</formula>
    </cfRule>
    <cfRule type="containsText" dxfId="3588" priority="3584" operator="containsText" text="Dn(waiting)">
      <formula>NOT(ISERROR(SEARCH("Dn(waiting)",I1166)))</formula>
    </cfRule>
  </conditionalFormatting>
  <conditionalFormatting sqref="G1163">
    <cfRule type="containsBlanks" dxfId="3587" priority="3609">
      <formula>LEN(TRIM(G1163))=0</formula>
    </cfRule>
    <cfRule type="containsText" dxfId="3586" priority="3610" operator="containsText" text="Operational">
      <formula>NOT(ISERROR(SEARCH("Operational",G1163)))</formula>
    </cfRule>
    <cfRule type="containsText" dxfId="3585" priority="3611" operator="containsText" text="Dn(service)">
      <formula>NOT(ISERROR(SEARCH("Dn(service)",G1163)))</formula>
    </cfRule>
    <cfRule type="containsText" dxfId="3584" priority="3612" operator="containsText" text="Dn(waiting)">
      <formula>NOT(ISERROR(SEARCH("Dn(waiting)",G1163)))</formula>
    </cfRule>
  </conditionalFormatting>
  <conditionalFormatting sqref="G1164">
    <cfRule type="containsBlanks" dxfId="3583" priority="3605">
      <formula>LEN(TRIM(G1164))=0</formula>
    </cfRule>
    <cfRule type="containsText" dxfId="3582" priority="3606" operator="containsText" text="Operational">
      <formula>NOT(ISERROR(SEARCH("Operational",G1164)))</formula>
    </cfRule>
    <cfRule type="containsText" dxfId="3581" priority="3607" operator="containsText" text="Dn(service)">
      <formula>NOT(ISERROR(SEARCH("Dn(service)",G1164)))</formula>
    </cfRule>
    <cfRule type="containsText" dxfId="3580" priority="3608" operator="containsText" text="Dn(waiting)">
      <formula>NOT(ISERROR(SEARCH("Dn(waiting)",G1164)))</formula>
    </cfRule>
  </conditionalFormatting>
  <conditionalFormatting sqref="I1162">
    <cfRule type="containsBlanks" dxfId="3579" priority="3601">
      <formula>LEN(TRIM(I1162))=0</formula>
    </cfRule>
    <cfRule type="containsText" dxfId="3578" priority="3602" operator="containsText" text="Operational">
      <formula>NOT(ISERROR(SEARCH("Operational",I1162)))</formula>
    </cfRule>
    <cfRule type="containsText" dxfId="3577" priority="3603" operator="containsText" text="Dn(service)">
      <formula>NOT(ISERROR(SEARCH("Dn(service)",I1162)))</formula>
    </cfRule>
    <cfRule type="containsText" dxfId="3576" priority="3604" operator="containsText" text="Dn(waiting)">
      <formula>NOT(ISERROR(SEARCH("Dn(waiting)",I1162)))</formula>
    </cfRule>
  </conditionalFormatting>
  <conditionalFormatting sqref="I1163">
    <cfRule type="containsBlanks" dxfId="3575" priority="3597">
      <formula>LEN(TRIM(I1163))=0</formula>
    </cfRule>
    <cfRule type="containsText" dxfId="3574" priority="3598" operator="containsText" text="Operational">
      <formula>NOT(ISERROR(SEARCH("Operational",I1163)))</formula>
    </cfRule>
    <cfRule type="containsText" dxfId="3573" priority="3599" operator="containsText" text="Dn(service)">
      <formula>NOT(ISERROR(SEARCH("Dn(service)",I1163)))</formula>
    </cfRule>
    <cfRule type="containsText" dxfId="3572" priority="3600" operator="containsText" text="Dn(waiting)">
      <formula>NOT(ISERROR(SEARCH("Dn(waiting)",I1163)))</formula>
    </cfRule>
  </conditionalFormatting>
  <conditionalFormatting sqref="I1161">
    <cfRule type="containsBlanks" dxfId="3571" priority="3593">
      <formula>LEN(TRIM(I1161))=0</formula>
    </cfRule>
    <cfRule type="containsText" dxfId="3570" priority="3594" operator="containsText" text="Operational">
      <formula>NOT(ISERROR(SEARCH("Operational",I1161)))</formula>
    </cfRule>
    <cfRule type="containsText" dxfId="3569" priority="3595" operator="containsText" text="Dn(service)">
      <formula>NOT(ISERROR(SEARCH("Dn(service)",I1161)))</formula>
    </cfRule>
    <cfRule type="containsText" dxfId="3568" priority="3596" operator="containsText" text="Dn(waiting)">
      <formula>NOT(ISERROR(SEARCH("Dn(waiting)",I1161)))</formula>
    </cfRule>
  </conditionalFormatting>
  <conditionalFormatting sqref="G1165">
    <cfRule type="containsBlanks" dxfId="3567" priority="3589">
      <formula>LEN(TRIM(G1165))=0</formula>
    </cfRule>
    <cfRule type="containsText" dxfId="3566" priority="3590" operator="containsText" text="Operational">
      <formula>NOT(ISERROR(SEARCH("Operational",G1165)))</formula>
    </cfRule>
    <cfRule type="containsText" dxfId="3565" priority="3591" operator="containsText" text="Dn(service)">
      <formula>NOT(ISERROR(SEARCH("Dn(service)",G1165)))</formula>
    </cfRule>
    <cfRule type="containsText" dxfId="3564" priority="3592" operator="containsText" text="Dn(waiting)">
      <formula>NOT(ISERROR(SEARCH("Dn(waiting)",G1165)))</formula>
    </cfRule>
  </conditionalFormatting>
  <conditionalFormatting sqref="G1168">
    <cfRule type="containsBlanks" dxfId="3563" priority="3545">
      <formula>LEN(TRIM(G1168))=0</formula>
    </cfRule>
    <cfRule type="containsText" dxfId="3562" priority="3546" operator="containsText" text="Operational">
      <formula>NOT(ISERROR(SEARCH("Operational",G1168)))</formula>
    </cfRule>
    <cfRule type="containsText" dxfId="3561" priority="3547" operator="containsText" text="Dn(service)">
      <formula>NOT(ISERROR(SEARCH("Dn(service)",G1168)))</formula>
    </cfRule>
    <cfRule type="containsText" dxfId="3560" priority="3548" operator="containsText" text="Dn(waiting)">
      <formula>NOT(ISERROR(SEARCH("Dn(waiting)",G1168)))</formula>
    </cfRule>
  </conditionalFormatting>
  <conditionalFormatting sqref="I1167">
    <cfRule type="containsBlanks" dxfId="3559" priority="3577">
      <formula>LEN(TRIM(I1167))=0</formula>
    </cfRule>
    <cfRule type="containsText" dxfId="3558" priority="3578" operator="containsText" text="Operational">
      <formula>NOT(ISERROR(SEARCH("Operational",I1167)))</formula>
    </cfRule>
    <cfRule type="containsText" dxfId="3557" priority="3579" operator="containsText" text="Dn(service)">
      <formula>NOT(ISERROR(SEARCH("Dn(service)",I1167)))</formula>
    </cfRule>
    <cfRule type="containsText" dxfId="3556" priority="3580" operator="containsText" text="Dn(waiting)">
      <formula>NOT(ISERROR(SEARCH("Dn(waiting)",I1167)))</formula>
    </cfRule>
  </conditionalFormatting>
  <conditionalFormatting sqref="G1166">
    <cfRule type="containsBlanks" dxfId="3555" priority="3573">
      <formula>LEN(TRIM(G1166))=0</formula>
    </cfRule>
    <cfRule type="containsText" dxfId="3554" priority="3574" operator="containsText" text="Operational">
      <formula>NOT(ISERROR(SEARCH("Operational",G1166)))</formula>
    </cfRule>
    <cfRule type="containsText" dxfId="3553" priority="3575" operator="containsText" text="Dn(service)">
      <formula>NOT(ISERROR(SEARCH("Dn(service)",G1166)))</formula>
    </cfRule>
    <cfRule type="containsText" dxfId="3552" priority="3576" operator="containsText" text="Dn(waiting)">
      <formula>NOT(ISERROR(SEARCH("Dn(waiting)",G1166)))</formula>
    </cfRule>
  </conditionalFormatting>
  <conditionalFormatting sqref="G1167">
    <cfRule type="containsBlanks" dxfId="3551" priority="3569">
      <formula>LEN(TRIM(G1167))=0</formula>
    </cfRule>
    <cfRule type="containsText" dxfId="3550" priority="3570" operator="containsText" text="Operational">
      <formula>NOT(ISERROR(SEARCH("Operational",G1167)))</formula>
    </cfRule>
    <cfRule type="containsText" dxfId="3549" priority="3571" operator="containsText" text="Dn(service)">
      <formula>NOT(ISERROR(SEARCH("Dn(service)",G1167)))</formula>
    </cfRule>
    <cfRule type="containsText" dxfId="3548" priority="3572" operator="containsText" text="Dn(waiting)">
      <formula>NOT(ISERROR(SEARCH("Dn(waiting)",G1167)))</formula>
    </cfRule>
  </conditionalFormatting>
  <conditionalFormatting sqref="D1166">
    <cfRule type="containsBlanks" dxfId="3547" priority="3561">
      <formula>LEN(TRIM(D1166))=0</formula>
    </cfRule>
    <cfRule type="containsText" dxfId="3546" priority="3562" operator="containsText" text="Operational">
      <formula>NOT(ISERROR(SEARCH("Operational",D1166)))</formula>
    </cfRule>
    <cfRule type="containsText" dxfId="3545" priority="3563" operator="containsText" text="Dn(service)">
      <formula>NOT(ISERROR(SEARCH("Dn(service)",D1166)))</formula>
    </cfRule>
    <cfRule type="containsText" dxfId="3544" priority="3564" operator="containsText" text="Dn(waiting)">
      <formula>NOT(ISERROR(SEARCH("Dn(waiting)",D1166)))</formula>
    </cfRule>
  </conditionalFormatting>
  <conditionalFormatting sqref="D1167">
    <cfRule type="containsBlanks" dxfId="3543" priority="3557">
      <formula>LEN(TRIM(D1167))=0</formula>
    </cfRule>
    <cfRule type="containsText" dxfId="3542" priority="3558" operator="containsText" text="Operational">
      <formula>NOT(ISERROR(SEARCH("Operational",D1167)))</formula>
    </cfRule>
    <cfRule type="containsText" dxfId="3541" priority="3559" operator="containsText" text="Dn(service)">
      <formula>NOT(ISERROR(SEARCH("Dn(service)",D1167)))</formula>
    </cfRule>
    <cfRule type="containsText" dxfId="3540" priority="3560" operator="containsText" text="Dn(waiting)">
      <formula>NOT(ISERROR(SEARCH("Dn(waiting)",D1167)))</formula>
    </cfRule>
  </conditionalFormatting>
  <conditionalFormatting sqref="D1168">
    <cfRule type="containsBlanks" dxfId="3539" priority="3553">
      <formula>LEN(TRIM(D1168))=0</formula>
    </cfRule>
    <cfRule type="containsText" dxfId="3538" priority="3554" operator="containsText" text="Operational">
      <formula>NOT(ISERROR(SEARCH("Operational",D1168)))</formula>
    </cfRule>
    <cfRule type="containsText" dxfId="3537" priority="3555" operator="containsText" text="Dn(service)">
      <formula>NOT(ISERROR(SEARCH("Dn(service)",D1168)))</formula>
    </cfRule>
    <cfRule type="containsText" dxfId="3536" priority="3556" operator="containsText" text="Dn(waiting)">
      <formula>NOT(ISERROR(SEARCH("Dn(waiting)",D1168)))</formula>
    </cfRule>
  </conditionalFormatting>
  <conditionalFormatting sqref="D1169">
    <cfRule type="containsBlanks" dxfId="3535" priority="3549">
      <formula>LEN(TRIM(D1169))=0</formula>
    </cfRule>
    <cfRule type="containsText" dxfId="3534" priority="3550" operator="containsText" text="Operational">
      <formula>NOT(ISERROR(SEARCH("Operational",D1169)))</formula>
    </cfRule>
    <cfRule type="containsText" dxfId="3533" priority="3551" operator="containsText" text="Dn(service)">
      <formula>NOT(ISERROR(SEARCH("Dn(service)",D1169)))</formula>
    </cfRule>
    <cfRule type="containsText" dxfId="3532" priority="3552" operator="containsText" text="Dn(waiting)">
      <formula>NOT(ISERROR(SEARCH("Dn(waiting)",D1169)))</formula>
    </cfRule>
  </conditionalFormatting>
  <conditionalFormatting sqref="G1161">
    <cfRule type="containsBlanks" dxfId="3531" priority="3541">
      <formula>LEN(TRIM(G1161))=0</formula>
    </cfRule>
    <cfRule type="containsText" dxfId="3530" priority="3542" operator="containsText" text="Operational">
      <formula>NOT(ISERROR(SEARCH("Operational",G1161)))</formula>
    </cfRule>
    <cfRule type="containsText" dxfId="3529" priority="3543" operator="containsText" text="Dn(service)">
      <formula>NOT(ISERROR(SEARCH("Dn(service)",G1161)))</formula>
    </cfRule>
    <cfRule type="containsText" dxfId="3528" priority="3544" operator="containsText" text="Dn(waiting)">
      <formula>NOT(ISERROR(SEARCH("Dn(waiting)",G1161)))</formula>
    </cfRule>
  </conditionalFormatting>
  <conditionalFormatting sqref="G1162">
    <cfRule type="containsBlanks" dxfId="3527" priority="3537">
      <formula>LEN(TRIM(G1162))=0</formula>
    </cfRule>
    <cfRule type="containsText" dxfId="3526" priority="3538" operator="containsText" text="Operational">
      <formula>NOT(ISERROR(SEARCH("Operational",G1162)))</formula>
    </cfRule>
    <cfRule type="containsText" dxfId="3525" priority="3539" operator="containsText" text="Dn(service)">
      <formula>NOT(ISERROR(SEARCH("Dn(service)",G1162)))</formula>
    </cfRule>
    <cfRule type="containsText" dxfId="3524" priority="3540" operator="containsText" text="Dn(waiting)">
      <formula>NOT(ISERROR(SEARCH("Dn(waiting)",G1162)))</formula>
    </cfRule>
  </conditionalFormatting>
  <conditionalFormatting sqref="I1164">
    <cfRule type="containsBlanks" dxfId="3523" priority="3533">
      <formula>LEN(TRIM(I1164))=0</formula>
    </cfRule>
    <cfRule type="containsText" dxfId="3522" priority="3534" operator="containsText" text="Operational">
      <formula>NOT(ISERROR(SEARCH("Operational",I1164)))</formula>
    </cfRule>
    <cfRule type="containsText" dxfId="3521" priority="3535" operator="containsText" text="Dn(service)">
      <formula>NOT(ISERROR(SEARCH("Dn(service)",I1164)))</formula>
    </cfRule>
    <cfRule type="containsText" dxfId="3520" priority="3536" operator="containsText" text="Dn(waiting)">
      <formula>NOT(ISERROR(SEARCH("Dn(waiting)",I1164)))</formula>
    </cfRule>
  </conditionalFormatting>
  <conditionalFormatting sqref="E1008">
    <cfRule type="containsBlanks" dxfId="3519" priority="3525">
      <formula>LEN(TRIM(E1008))=0</formula>
    </cfRule>
    <cfRule type="containsText" dxfId="3518" priority="3526" operator="containsText" text="Operational">
      <formula>NOT(ISERROR(SEARCH("Operational",E1008)))</formula>
    </cfRule>
    <cfRule type="containsText" dxfId="3517" priority="3527" operator="containsText" text="Dn(service)">
      <formula>NOT(ISERROR(SEARCH("Dn(service)",E1008)))</formula>
    </cfRule>
    <cfRule type="containsText" dxfId="3516" priority="3528" operator="containsText" text="Dn(waiting)">
      <formula>NOT(ISERROR(SEARCH("Dn(waiting)",E1008)))</formula>
    </cfRule>
  </conditionalFormatting>
  <conditionalFormatting sqref="D1015">
    <cfRule type="containsBlanks" dxfId="3515" priority="3473">
      <formula>LEN(TRIM(D1015))=0</formula>
    </cfRule>
    <cfRule type="containsText" dxfId="3514" priority="3474" operator="containsText" text="Operational">
      <formula>NOT(ISERROR(SEARCH("Operational",D1015)))</formula>
    </cfRule>
    <cfRule type="containsText" dxfId="3513" priority="3475" operator="containsText" text="Dn(service)">
      <formula>NOT(ISERROR(SEARCH("Dn(service)",D1015)))</formula>
    </cfRule>
    <cfRule type="containsText" dxfId="3512" priority="3476" operator="containsText" text="Dn(waiting)">
      <formula>NOT(ISERROR(SEARCH("Dn(waiting)",D1015)))</formula>
    </cfRule>
  </conditionalFormatting>
  <conditionalFormatting sqref="E1009">
    <cfRule type="containsBlanks" dxfId="3511" priority="3521">
      <formula>LEN(TRIM(E1009))=0</formula>
    </cfRule>
    <cfRule type="containsText" dxfId="3510" priority="3522" operator="containsText" text="Operational">
      <formula>NOT(ISERROR(SEARCH("Operational",E1009)))</formula>
    </cfRule>
    <cfRule type="containsText" dxfId="3509" priority="3523" operator="containsText" text="Dn(service)">
      <formula>NOT(ISERROR(SEARCH("Dn(service)",E1009)))</formula>
    </cfRule>
    <cfRule type="containsText" dxfId="3508" priority="3524" operator="containsText" text="Dn(waiting)">
      <formula>NOT(ISERROR(SEARCH("Dn(waiting)",E1009)))</formula>
    </cfRule>
  </conditionalFormatting>
  <conditionalFormatting sqref="E1010">
    <cfRule type="containsBlanks" dxfId="3507" priority="3517">
      <formula>LEN(TRIM(E1010))=0</formula>
    </cfRule>
    <cfRule type="containsText" dxfId="3506" priority="3518" operator="containsText" text="Operational">
      <formula>NOT(ISERROR(SEARCH("Operational",E1010)))</formula>
    </cfRule>
    <cfRule type="containsText" dxfId="3505" priority="3519" operator="containsText" text="Dn(service)">
      <formula>NOT(ISERROR(SEARCH("Dn(service)",E1010)))</formula>
    </cfRule>
    <cfRule type="containsText" dxfId="3504" priority="3520" operator="containsText" text="Dn(waiting)">
      <formula>NOT(ISERROR(SEARCH("Dn(waiting)",E1010)))</formula>
    </cfRule>
  </conditionalFormatting>
  <conditionalFormatting sqref="E1011">
    <cfRule type="containsBlanks" dxfId="3503" priority="3513">
      <formula>LEN(TRIM(E1011))=0</formula>
    </cfRule>
    <cfRule type="containsText" dxfId="3502" priority="3514" operator="containsText" text="Operational">
      <formula>NOT(ISERROR(SEARCH("Operational",E1011)))</formula>
    </cfRule>
    <cfRule type="containsText" dxfId="3501" priority="3515" operator="containsText" text="Dn(service)">
      <formula>NOT(ISERROR(SEARCH("Dn(service)",E1011)))</formula>
    </cfRule>
    <cfRule type="containsText" dxfId="3500" priority="3516" operator="containsText" text="Dn(waiting)">
      <formula>NOT(ISERROR(SEARCH("Dn(waiting)",E1011)))</formula>
    </cfRule>
  </conditionalFormatting>
  <conditionalFormatting sqref="G1008">
    <cfRule type="containsBlanks" dxfId="3499" priority="3509">
      <formula>LEN(TRIM(G1008))=0</formula>
    </cfRule>
    <cfRule type="containsText" dxfId="3498" priority="3510" operator="containsText" text="Operational">
      <formula>NOT(ISERROR(SEARCH("Operational",G1008)))</formula>
    </cfRule>
    <cfRule type="containsText" dxfId="3497" priority="3511" operator="containsText" text="Dn(service)">
      <formula>NOT(ISERROR(SEARCH("Dn(service)",G1008)))</formula>
    </cfRule>
    <cfRule type="containsText" dxfId="3496" priority="3512" operator="containsText" text="Dn(waiting)">
      <formula>NOT(ISERROR(SEARCH("Dn(waiting)",G1008)))</formula>
    </cfRule>
  </conditionalFormatting>
  <conditionalFormatting sqref="G1009">
    <cfRule type="containsBlanks" dxfId="3495" priority="3505">
      <formula>LEN(TRIM(G1009))=0</formula>
    </cfRule>
    <cfRule type="containsText" dxfId="3494" priority="3506" operator="containsText" text="Operational">
      <formula>NOT(ISERROR(SEARCH("Operational",G1009)))</formula>
    </cfRule>
    <cfRule type="containsText" dxfId="3493" priority="3507" operator="containsText" text="Dn(service)">
      <formula>NOT(ISERROR(SEARCH("Dn(service)",G1009)))</formula>
    </cfRule>
    <cfRule type="containsText" dxfId="3492" priority="3508" operator="containsText" text="Dn(waiting)">
      <formula>NOT(ISERROR(SEARCH("Dn(waiting)",G1009)))</formula>
    </cfRule>
  </conditionalFormatting>
  <conditionalFormatting sqref="G1010">
    <cfRule type="containsBlanks" dxfId="3491" priority="3501">
      <formula>LEN(TRIM(G1010))=0</formula>
    </cfRule>
    <cfRule type="containsText" dxfId="3490" priority="3502" operator="containsText" text="Operational">
      <formula>NOT(ISERROR(SEARCH("Operational",G1010)))</formula>
    </cfRule>
    <cfRule type="containsText" dxfId="3489" priority="3503" operator="containsText" text="Dn(service)">
      <formula>NOT(ISERROR(SEARCH("Dn(service)",G1010)))</formula>
    </cfRule>
    <cfRule type="containsText" dxfId="3488" priority="3504" operator="containsText" text="Dn(waiting)">
      <formula>NOT(ISERROR(SEARCH("Dn(waiting)",G1010)))</formula>
    </cfRule>
  </conditionalFormatting>
  <conditionalFormatting sqref="G1011">
    <cfRule type="containsBlanks" dxfId="3487" priority="3497">
      <formula>LEN(TRIM(G1011))=0</formula>
    </cfRule>
    <cfRule type="containsText" dxfId="3486" priority="3498" operator="containsText" text="Operational">
      <formula>NOT(ISERROR(SEARCH("Operational",G1011)))</formula>
    </cfRule>
    <cfRule type="containsText" dxfId="3485" priority="3499" operator="containsText" text="Dn(service)">
      <formula>NOT(ISERROR(SEARCH("Dn(service)",G1011)))</formula>
    </cfRule>
    <cfRule type="containsText" dxfId="3484" priority="3500" operator="containsText" text="Dn(waiting)">
      <formula>NOT(ISERROR(SEARCH("Dn(waiting)",G1011)))</formula>
    </cfRule>
  </conditionalFormatting>
  <conditionalFormatting sqref="G1012">
    <cfRule type="containsBlanks" dxfId="3483" priority="3493">
      <formula>LEN(TRIM(G1012))=0</formula>
    </cfRule>
    <cfRule type="containsText" dxfId="3482" priority="3494" operator="containsText" text="Operational">
      <formula>NOT(ISERROR(SEARCH("Operational",G1012)))</formula>
    </cfRule>
    <cfRule type="containsText" dxfId="3481" priority="3495" operator="containsText" text="Dn(service)">
      <formula>NOT(ISERROR(SEARCH("Dn(service)",G1012)))</formula>
    </cfRule>
    <cfRule type="containsText" dxfId="3480" priority="3496" operator="containsText" text="Dn(waiting)">
      <formula>NOT(ISERROR(SEARCH("Dn(waiting)",G1012)))</formula>
    </cfRule>
  </conditionalFormatting>
  <conditionalFormatting sqref="C1009">
    <cfRule type="containsBlanks" dxfId="3479" priority="3489">
      <formula>LEN(TRIM(C1009))=0</formula>
    </cfRule>
    <cfRule type="containsText" dxfId="3478" priority="3490" operator="containsText" text="Operational">
      <formula>NOT(ISERROR(SEARCH("Operational",C1009)))</formula>
    </cfRule>
    <cfRule type="containsText" dxfId="3477" priority="3491" operator="containsText" text="Dn(service)">
      <formula>NOT(ISERROR(SEARCH("Dn(service)",C1009)))</formula>
    </cfRule>
    <cfRule type="containsText" dxfId="3476" priority="3492" operator="containsText" text="Dn(waiting)">
      <formula>NOT(ISERROR(SEARCH("Dn(waiting)",C1009)))</formula>
    </cfRule>
  </conditionalFormatting>
  <conditionalFormatting sqref="C1020">
    <cfRule type="containsBlanks" dxfId="3475" priority="3485">
      <formula>LEN(TRIM(C1020))=0</formula>
    </cfRule>
    <cfRule type="containsText" dxfId="3474" priority="3486" operator="containsText" text="Operational">
      <formula>NOT(ISERROR(SEARCH("Operational",C1020)))</formula>
    </cfRule>
    <cfRule type="containsText" dxfId="3473" priority="3487" operator="containsText" text="Dn(service)">
      <formula>NOT(ISERROR(SEARCH("Dn(service)",C1020)))</formula>
    </cfRule>
    <cfRule type="containsText" dxfId="3472" priority="3488" operator="containsText" text="Dn(waiting)">
      <formula>NOT(ISERROR(SEARCH("Dn(waiting)",C1020)))</formula>
    </cfRule>
  </conditionalFormatting>
  <conditionalFormatting sqref="D1016">
    <cfRule type="containsBlanks" dxfId="3471" priority="3469">
      <formula>LEN(TRIM(D1016))=0</formula>
    </cfRule>
    <cfRule type="containsText" dxfId="3470" priority="3470" operator="containsText" text="Operational">
      <formula>NOT(ISERROR(SEARCH("Operational",D1016)))</formula>
    </cfRule>
    <cfRule type="containsText" dxfId="3469" priority="3471" operator="containsText" text="Dn(service)">
      <formula>NOT(ISERROR(SEARCH("Dn(service)",D1016)))</formula>
    </cfRule>
    <cfRule type="containsText" dxfId="3468" priority="3472" operator="containsText" text="Dn(waiting)">
      <formula>NOT(ISERROR(SEARCH("Dn(waiting)",D1016)))</formula>
    </cfRule>
  </conditionalFormatting>
  <conditionalFormatting sqref="D1077:D1080">
    <cfRule type="containsBlanks" dxfId="3467" priority="3365">
      <formula>LEN(TRIM(D1077))=0</formula>
    </cfRule>
    <cfRule type="containsText" dxfId="3466" priority="3366" operator="containsText" text="Operational">
      <formula>NOT(ISERROR(SEARCH("Operational",D1077)))</formula>
    </cfRule>
    <cfRule type="containsText" dxfId="3465" priority="3367" operator="containsText" text="Dn(service)">
      <formula>NOT(ISERROR(SEARCH("Dn(service)",D1077)))</formula>
    </cfRule>
    <cfRule type="containsText" dxfId="3464" priority="3368" operator="containsText" text="Dn(waiting)">
      <formula>NOT(ISERROR(SEARCH("Dn(waiting)",D1077)))</formula>
    </cfRule>
  </conditionalFormatting>
  <conditionalFormatting sqref="F1113">
    <cfRule type="containsBlanks" dxfId="3463" priority="3337">
      <formula>LEN(TRIM(F1113))=0</formula>
    </cfRule>
    <cfRule type="containsText" dxfId="3462" priority="3338" operator="containsText" text="Operational">
      <formula>NOT(ISERROR(SEARCH("Operational",F1113)))</formula>
    </cfRule>
    <cfRule type="containsText" dxfId="3461" priority="3339" operator="containsText" text="Dn(service)">
      <formula>NOT(ISERROR(SEARCH("Dn(service)",F1113)))</formula>
    </cfRule>
    <cfRule type="containsText" dxfId="3460" priority="3340" operator="containsText" text="Dn(waiting)">
      <formula>NOT(ISERROR(SEARCH("Dn(waiting)",F1113)))</formula>
    </cfRule>
  </conditionalFormatting>
  <conditionalFormatting sqref="E1117">
    <cfRule type="containsBlanks" dxfId="3459" priority="3333">
      <formula>LEN(TRIM(E1117))=0</formula>
    </cfRule>
    <cfRule type="containsText" dxfId="3458" priority="3334" operator="containsText" text="Operational">
      <formula>NOT(ISERROR(SEARCH("Operational",E1117)))</formula>
    </cfRule>
    <cfRule type="containsText" dxfId="3457" priority="3335" operator="containsText" text="Dn(service)">
      <formula>NOT(ISERROR(SEARCH("Dn(service)",E1117)))</formula>
    </cfRule>
    <cfRule type="containsText" dxfId="3456" priority="3336" operator="containsText" text="Dn(waiting)">
      <formula>NOT(ISERROR(SEARCH("Dn(waiting)",E1117)))</formula>
    </cfRule>
  </conditionalFormatting>
  <conditionalFormatting sqref="E1069">
    <cfRule type="containsBlanks" dxfId="3455" priority="3393">
      <formula>LEN(TRIM(E1069))=0</formula>
    </cfRule>
    <cfRule type="containsText" dxfId="3454" priority="3394" operator="containsText" text="Operational">
      <formula>NOT(ISERROR(SEARCH("Operational",E1069)))</formula>
    </cfRule>
    <cfRule type="containsText" dxfId="3453" priority="3395" operator="containsText" text="Dn(service)">
      <formula>NOT(ISERROR(SEARCH("Dn(service)",E1069)))</formula>
    </cfRule>
    <cfRule type="containsText" dxfId="3452" priority="3396" operator="containsText" text="Dn(waiting)">
      <formula>NOT(ISERROR(SEARCH("Dn(waiting)",E1069)))</formula>
    </cfRule>
  </conditionalFormatting>
  <conditionalFormatting sqref="D1012">
    <cfRule type="containsBlanks" dxfId="3451" priority="3465">
      <formula>LEN(TRIM(D1012))=0</formula>
    </cfRule>
    <cfRule type="containsText" dxfId="3450" priority="3466" operator="containsText" text="Operational">
      <formula>NOT(ISERROR(SEARCH("Operational",D1012)))</formula>
    </cfRule>
    <cfRule type="containsText" dxfId="3449" priority="3467" operator="containsText" text="Dn(service)">
      <formula>NOT(ISERROR(SEARCH("Dn(service)",D1012)))</formula>
    </cfRule>
    <cfRule type="containsText" dxfId="3448" priority="3468" operator="containsText" text="Dn(waiting)">
      <formula>NOT(ISERROR(SEARCH("Dn(waiting)",D1012)))</formula>
    </cfRule>
  </conditionalFormatting>
  <conditionalFormatting sqref="F1025">
    <cfRule type="containsBlanks" dxfId="3447" priority="3461">
      <formula>LEN(TRIM(F1025))=0</formula>
    </cfRule>
    <cfRule type="containsText" dxfId="3446" priority="3462" operator="containsText" text="Operational">
      <formula>NOT(ISERROR(SEARCH("Operational",F1025)))</formula>
    </cfRule>
    <cfRule type="containsText" dxfId="3445" priority="3463" operator="containsText" text="Dn(service)">
      <formula>NOT(ISERROR(SEARCH("Dn(service)",F1025)))</formula>
    </cfRule>
    <cfRule type="containsText" dxfId="3444" priority="3464" operator="containsText" text="Dn(waiting)">
      <formula>NOT(ISERROR(SEARCH("Dn(waiting)",F1025)))</formula>
    </cfRule>
  </conditionalFormatting>
  <conditionalFormatting sqref="E1035:E1039">
    <cfRule type="containsBlanks" dxfId="3443" priority="3441">
      <formula>LEN(TRIM(E1035))=0</formula>
    </cfRule>
    <cfRule type="containsText" dxfId="3442" priority="3442" operator="containsText" text="Operational">
      <formula>NOT(ISERROR(SEARCH("Operational",E1035)))</formula>
    </cfRule>
    <cfRule type="containsText" dxfId="3441" priority="3443" operator="containsText" text="Dn(service)">
      <formula>NOT(ISERROR(SEARCH("Dn(service)",E1035)))</formula>
    </cfRule>
    <cfRule type="containsText" dxfId="3440" priority="3444" operator="containsText" text="Dn(waiting)">
      <formula>NOT(ISERROR(SEARCH("Dn(waiting)",E1035)))</formula>
    </cfRule>
  </conditionalFormatting>
  <conditionalFormatting sqref="E1040">
    <cfRule type="containsBlanks" dxfId="3439" priority="3437">
      <formula>LEN(TRIM(E1040))=0</formula>
    </cfRule>
    <cfRule type="containsText" dxfId="3438" priority="3438" operator="containsText" text="Operational">
      <formula>NOT(ISERROR(SEARCH("Operational",E1040)))</formula>
    </cfRule>
    <cfRule type="containsText" dxfId="3437" priority="3439" operator="containsText" text="Dn(service)">
      <formula>NOT(ISERROR(SEARCH("Dn(service)",E1040)))</formula>
    </cfRule>
    <cfRule type="containsText" dxfId="3436" priority="3440" operator="containsText" text="Dn(waiting)">
      <formula>NOT(ISERROR(SEARCH("Dn(waiting)",E1040)))</formula>
    </cfRule>
  </conditionalFormatting>
  <conditionalFormatting sqref="E1041">
    <cfRule type="containsBlanks" dxfId="3435" priority="3433">
      <formula>LEN(TRIM(E1041))=0</formula>
    </cfRule>
    <cfRule type="containsText" dxfId="3434" priority="3434" operator="containsText" text="Operational">
      <formula>NOT(ISERROR(SEARCH("Operational",E1041)))</formula>
    </cfRule>
    <cfRule type="containsText" dxfId="3433" priority="3435" operator="containsText" text="Dn(service)">
      <formula>NOT(ISERROR(SEARCH("Dn(service)",E1041)))</formula>
    </cfRule>
    <cfRule type="containsText" dxfId="3432" priority="3436" operator="containsText" text="Dn(waiting)">
      <formula>NOT(ISERROR(SEARCH("Dn(waiting)",E1041)))</formula>
    </cfRule>
  </conditionalFormatting>
  <conditionalFormatting sqref="F1026">
    <cfRule type="containsBlanks" dxfId="3431" priority="3457">
      <formula>LEN(TRIM(F1026))=0</formula>
    </cfRule>
    <cfRule type="containsText" dxfId="3430" priority="3458" operator="containsText" text="Operational">
      <formula>NOT(ISERROR(SEARCH("Operational",F1026)))</formula>
    </cfRule>
    <cfRule type="containsText" dxfId="3429" priority="3459" operator="containsText" text="Dn(service)">
      <formula>NOT(ISERROR(SEARCH("Dn(service)",F1026)))</formula>
    </cfRule>
    <cfRule type="containsText" dxfId="3428" priority="3460" operator="containsText" text="Dn(waiting)">
      <formula>NOT(ISERROR(SEARCH("Dn(waiting)",F1026)))</formula>
    </cfRule>
  </conditionalFormatting>
  <conditionalFormatting sqref="F1027">
    <cfRule type="containsBlanks" dxfId="3427" priority="3453">
      <formula>LEN(TRIM(F1027))=0</formula>
    </cfRule>
    <cfRule type="containsText" dxfId="3426" priority="3454" operator="containsText" text="Operational">
      <formula>NOT(ISERROR(SEARCH("Operational",F1027)))</formula>
    </cfRule>
    <cfRule type="containsText" dxfId="3425" priority="3455" operator="containsText" text="Dn(service)">
      <formula>NOT(ISERROR(SEARCH("Dn(service)",F1027)))</formula>
    </cfRule>
    <cfRule type="containsText" dxfId="3424" priority="3456" operator="containsText" text="Dn(waiting)">
      <formula>NOT(ISERROR(SEARCH("Dn(waiting)",F1027)))</formula>
    </cfRule>
  </conditionalFormatting>
  <conditionalFormatting sqref="F1028">
    <cfRule type="containsBlanks" dxfId="3423" priority="3449">
      <formula>LEN(TRIM(F1028))=0</formula>
    </cfRule>
    <cfRule type="containsText" dxfId="3422" priority="3450" operator="containsText" text="Operational">
      <formula>NOT(ISERROR(SEARCH("Operational",F1028)))</formula>
    </cfRule>
    <cfRule type="containsText" dxfId="3421" priority="3451" operator="containsText" text="Dn(service)">
      <formula>NOT(ISERROR(SEARCH("Dn(service)",F1028)))</formula>
    </cfRule>
    <cfRule type="containsText" dxfId="3420" priority="3452" operator="containsText" text="Dn(waiting)">
      <formula>NOT(ISERROR(SEARCH("Dn(waiting)",F1028)))</formula>
    </cfRule>
  </conditionalFormatting>
  <conditionalFormatting sqref="F1029">
    <cfRule type="containsBlanks" dxfId="3419" priority="3445">
      <formula>LEN(TRIM(F1029))=0</formula>
    </cfRule>
    <cfRule type="containsText" dxfId="3418" priority="3446" operator="containsText" text="Operational">
      <formula>NOT(ISERROR(SEARCH("Operational",F1029)))</formula>
    </cfRule>
    <cfRule type="containsText" dxfId="3417" priority="3447" operator="containsText" text="Dn(service)">
      <formula>NOT(ISERROR(SEARCH("Dn(service)",F1029)))</formula>
    </cfRule>
    <cfRule type="containsText" dxfId="3416" priority="3448" operator="containsText" text="Dn(waiting)">
      <formula>NOT(ISERROR(SEARCH("Dn(waiting)",F1029)))</formula>
    </cfRule>
  </conditionalFormatting>
  <conditionalFormatting sqref="E1066:E1068">
    <cfRule type="containsBlanks" dxfId="3415" priority="3397">
      <formula>LEN(TRIM(E1066))=0</formula>
    </cfRule>
    <cfRule type="containsText" dxfId="3414" priority="3398" operator="containsText" text="Operational">
      <formula>NOT(ISERROR(SEARCH("Operational",E1066)))</formula>
    </cfRule>
    <cfRule type="containsText" dxfId="3413" priority="3399" operator="containsText" text="Dn(service)">
      <formula>NOT(ISERROR(SEARCH("Dn(service)",E1066)))</formula>
    </cfRule>
    <cfRule type="containsText" dxfId="3412" priority="3400" operator="containsText" text="Dn(waiting)">
      <formula>NOT(ISERROR(SEARCH("Dn(waiting)",E1066)))</formula>
    </cfRule>
  </conditionalFormatting>
  <conditionalFormatting sqref="D1043:D1049">
    <cfRule type="containsBlanks" dxfId="3411" priority="3417">
      <formula>LEN(TRIM(D1043))=0</formula>
    </cfRule>
    <cfRule type="containsText" dxfId="3410" priority="3418" operator="containsText" text="Operational">
      <formula>NOT(ISERROR(SEARCH("Operational",D1043)))</formula>
    </cfRule>
    <cfRule type="containsText" dxfId="3409" priority="3419" operator="containsText" text="Dn(service)">
      <formula>NOT(ISERROR(SEARCH("Dn(service)",D1043)))</formula>
    </cfRule>
    <cfRule type="containsText" dxfId="3408" priority="3420" operator="containsText" text="Dn(waiting)">
      <formula>NOT(ISERROR(SEARCH("Dn(waiting)",D1043)))</formula>
    </cfRule>
  </conditionalFormatting>
  <conditionalFormatting sqref="D1073:D1076">
    <cfRule type="containsBlanks" dxfId="3407" priority="3369">
      <formula>LEN(TRIM(D1073))=0</formula>
    </cfRule>
    <cfRule type="containsText" dxfId="3406" priority="3370" operator="containsText" text="Operational">
      <formula>NOT(ISERROR(SEARCH("Operational",D1073)))</formula>
    </cfRule>
    <cfRule type="containsText" dxfId="3405" priority="3371" operator="containsText" text="Dn(service)">
      <formula>NOT(ISERROR(SEARCH("Dn(service)",D1073)))</formula>
    </cfRule>
    <cfRule type="containsText" dxfId="3404" priority="3372" operator="containsText" text="Dn(waiting)">
      <formula>NOT(ISERROR(SEARCH("Dn(waiting)",D1073)))</formula>
    </cfRule>
  </conditionalFormatting>
  <conditionalFormatting sqref="G1030:G1038">
    <cfRule type="containsBlanks" dxfId="3403" priority="3429">
      <formula>LEN(TRIM(G1030))=0</formula>
    </cfRule>
    <cfRule type="containsText" dxfId="3402" priority="3430" operator="containsText" text="Operational">
      <formula>NOT(ISERROR(SEARCH("Operational",G1030)))</formula>
    </cfRule>
    <cfRule type="containsText" dxfId="3401" priority="3431" operator="containsText" text="Dn(service)">
      <formula>NOT(ISERROR(SEARCH("Dn(service)",G1030)))</formula>
    </cfRule>
    <cfRule type="containsText" dxfId="3400" priority="3432" operator="containsText" text="Dn(waiting)">
      <formula>NOT(ISERROR(SEARCH("Dn(waiting)",G1030)))</formula>
    </cfRule>
  </conditionalFormatting>
  <conditionalFormatting sqref="H1050">
    <cfRule type="containsBlanks" dxfId="3399" priority="3421">
      <formula>LEN(TRIM(H1050))=0</formula>
    </cfRule>
    <cfRule type="containsText" dxfId="3398" priority="3422" operator="containsText" text="Operational">
      <formula>NOT(ISERROR(SEARCH("Operational",H1050)))</formula>
    </cfRule>
    <cfRule type="containsText" dxfId="3397" priority="3423" operator="containsText" text="Dn(service)">
      <formula>NOT(ISERROR(SEARCH("Dn(service)",H1050)))</formula>
    </cfRule>
    <cfRule type="containsText" dxfId="3396" priority="3424" operator="containsText" text="Dn(waiting)">
      <formula>NOT(ISERROR(SEARCH("Dn(waiting)",H1050)))</formula>
    </cfRule>
  </conditionalFormatting>
  <conditionalFormatting sqref="H1047:H1049">
    <cfRule type="containsBlanks" dxfId="3395" priority="3425">
      <formula>LEN(TRIM(H1047))=0</formula>
    </cfRule>
    <cfRule type="containsText" dxfId="3394" priority="3426" operator="containsText" text="Operational">
      <formula>NOT(ISERROR(SEARCH("Operational",H1047)))</formula>
    </cfRule>
    <cfRule type="containsText" dxfId="3393" priority="3427" operator="containsText" text="Dn(service)">
      <formula>NOT(ISERROR(SEARCH("Dn(service)",H1047)))</formula>
    </cfRule>
    <cfRule type="containsText" dxfId="3392" priority="3428" operator="containsText" text="Dn(waiting)">
      <formula>NOT(ISERROR(SEARCH("Dn(waiting)",H1047)))</formula>
    </cfRule>
  </conditionalFormatting>
  <conditionalFormatting sqref="E1147:E1164">
    <cfRule type="containsBlanks" dxfId="3391" priority="3281">
      <formula>LEN(TRIM(E1147))=0</formula>
    </cfRule>
    <cfRule type="containsText" dxfId="3390" priority="3282" operator="containsText" text="Operational">
      <formula>NOT(ISERROR(SEARCH("Operational",E1147)))</formula>
    </cfRule>
    <cfRule type="containsText" dxfId="3389" priority="3283" operator="containsText" text="Dn(service)">
      <formula>NOT(ISERROR(SEARCH("Dn(service)",E1147)))</formula>
    </cfRule>
    <cfRule type="containsText" dxfId="3388" priority="3284" operator="containsText" text="Dn(waiting)">
      <formula>NOT(ISERROR(SEARCH("Dn(waiting)",E1147)))</formula>
    </cfRule>
  </conditionalFormatting>
  <conditionalFormatting sqref="E1118">
    <cfRule type="containsBlanks" dxfId="3387" priority="3329">
      <formula>LEN(TRIM(E1118))=0</formula>
    </cfRule>
    <cfRule type="containsText" dxfId="3386" priority="3330" operator="containsText" text="Operational">
      <formula>NOT(ISERROR(SEARCH("Operational",E1118)))</formula>
    </cfRule>
    <cfRule type="containsText" dxfId="3385" priority="3331" operator="containsText" text="Dn(service)">
      <formula>NOT(ISERROR(SEARCH("Dn(service)",E1118)))</formula>
    </cfRule>
    <cfRule type="containsText" dxfId="3384" priority="3332" operator="containsText" text="Dn(waiting)">
      <formula>NOT(ISERROR(SEARCH("Dn(waiting)",E1118)))</formula>
    </cfRule>
  </conditionalFormatting>
  <conditionalFormatting sqref="F1055">
    <cfRule type="containsBlanks" dxfId="3383" priority="3053">
      <formula>LEN(TRIM(F1055))=0</formula>
    </cfRule>
    <cfRule type="containsText" dxfId="3382" priority="3054" operator="containsText" text="Operational">
      <formula>NOT(ISERROR(SEARCH("Operational",F1055)))</formula>
    </cfRule>
    <cfRule type="containsText" dxfId="3381" priority="3055" operator="containsText" text="Dn(service)">
      <formula>NOT(ISERROR(SEARCH("Dn(service)",F1055)))</formula>
    </cfRule>
    <cfRule type="containsText" dxfId="3380" priority="3056" operator="containsText" text="Dn(waiting)">
      <formula>NOT(ISERROR(SEARCH("Dn(waiting)",F1055)))</formula>
    </cfRule>
  </conditionalFormatting>
  <conditionalFormatting sqref="D1050:D1053">
    <cfRule type="containsBlanks" dxfId="3379" priority="3413">
      <formula>LEN(TRIM(D1050))=0</formula>
    </cfRule>
    <cfRule type="containsText" dxfId="3378" priority="3414" operator="containsText" text="Operational">
      <formula>NOT(ISERROR(SEARCH("Operational",D1050)))</formula>
    </cfRule>
    <cfRule type="containsText" dxfId="3377" priority="3415" operator="containsText" text="Dn(service)">
      <formula>NOT(ISERROR(SEARCH("Dn(service)",D1050)))</formula>
    </cfRule>
    <cfRule type="containsText" dxfId="3376" priority="3416" operator="containsText" text="Dn(waiting)">
      <formula>NOT(ISERROR(SEARCH("Dn(waiting)",D1050)))</formula>
    </cfRule>
  </conditionalFormatting>
  <conditionalFormatting sqref="D1081">
    <cfRule type="containsBlanks" dxfId="3375" priority="3269">
      <formula>LEN(TRIM(D1081))=0</formula>
    </cfRule>
    <cfRule type="containsText" dxfId="3374" priority="3270" operator="containsText" text="Operational">
      <formula>NOT(ISERROR(SEARCH("Operational",D1081)))</formula>
    </cfRule>
    <cfRule type="containsText" dxfId="3373" priority="3271" operator="containsText" text="Dn(service)">
      <formula>NOT(ISERROR(SEARCH("Dn(service)",D1081)))</formula>
    </cfRule>
    <cfRule type="containsText" dxfId="3372" priority="3272" operator="containsText" text="Dn(waiting)">
      <formula>NOT(ISERROR(SEARCH("Dn(waiting)",D1081)))</formula>
    </cfRule>
  </conditionalFormatting>
  <conditionalFormatting sqref="F1056:F1058">
    <cfRule type="containsBlanks" dxfId="3371" priority="3409">
      <formula>LEN(TRIM(F1056))=0</formula>
    </cfRule>
    <cfRule type="containsText" dxfId="3370" priority="3410" operator="containsText" text="Operational">
      <formula>NOT(ISERROR(SEARCH("Operational",F1056)))</formula>
    </cfRule>
    <cfRule type="containsText" dxfId="3369" priority="3411" operator="containsText" text="Dn(service)">
      <formula>NOT(ISERROR(SEARCH("Dn(service)",F1056)))</formula>
    </cfRule>
    <cfRule type="containsText" dxfId="3368" priority="3412" operator="containsText" text="Dn(waiting)">
      <formula>NOT(ISERROR(SEARCH("Dn(waiting)",F1056)))</formula>
    </cfRule>
  </conditionalFormatting>
  <conditionalFormatting sqref="F1059">
    <cfRule type="containsBlanks" dxfId="3367" priority="3405">
      <formula>LEN(TRIM(F1059))=0</formula>
    </cfRule>
    <cfRule type="containsText" dxfId="3366" priority="3406" operator="containsText" text="Operational">
      <formula>NOT(ISERROR(SEARCH("Operational",F1059)))</formula>
    </cfRule>
    <cfRule type="containsText" dxfId="3365" priority="3407" operator="containsText" text="Dn(service)">
      <formula>NOT(ISERROR(SEARCH("Dn(service)",F1059)))</formula>
    </cfRule>
    <cfRule type="containsText" dxfId="3364" priority="3408" operator="containsText" text="Dn(waiting)">
      <formula>NOT(ISERROR(SEARCH("Dn(waiting)",F1059)))</formula>
    </cfRule>
  </conditionalFormatting>
  <conditionalFormatting sqref="I1044:I1050">
    <cfRule type="containsBlanks" dxfId="3363" priority="3401">
      <formula>LEN(TRIM(I1044))=0</formula>
    </cfRule>
    <cfRule type="containsText" dxfId="3362" priority="3402" operator="containsText" text="Operational">
      <formula>NOT(ISERROR(SEARCH("Operational",I1044)))</formula>
    </cfRule>
    <cfRule type="containsText" dxfId="3361" priority="3403" operator="containsText" text="Dn(service)">
      <formula>NOT(ISERROR(SEARCH("Dn(service)",I1044)))</formula>
    </cfRule>
    <cfRule type="containsText" dxfId="3360" priority="3404" operator="containsText" text="Dn(waiting)">
      <formula>NOT(ISERROR(SEARCH("Dn(waiting)",I1044)))</formula>
    </cfRule>
  </conditionalFormatting>
  <conditionalFormatting sqref="C1052:C1063">
    <cfRule type="containsBlanks" dxfId="3359" priority="3389">
      <formula>LEN(TRIM(C1052))=0</formula>
    </cfRule>
    <cfRule type="containsText" dxfId="3358" priority="3390" operator="containsText" text="Operational">
      <formula>NOT(ISERROR(SEARCH("Operational",C1052)))</formula>
    </cfRule>
    <cfRule type="containsText" dxfId="3357" priority="3391" operator="containsText" text="Dn(service)">
      <formula>NOT(ISERROR(SEARCH("Dn(service)",C1052)))</formula>
    </cfRule>
    <cfRule type="containsText" dxfId="3356" priority="3392" operator="containsText" text="Dn(waiting)">
      <formula>NOT(ISERROR(SEARCH("Dn(waiting)",C1052)))</formula>
    </cfRule>
  </conditionalFormatting>
  <conditionalFormatting sqref="C1072">
    <cfRule type="containsBlanks" dxfId="3355" priority="3385">
      <formula>LEN(TRIM(C1072))=0</formula>
    </cfRule>
    <cfRule type="containsText" dxfId="3354" priority="3386" operator="containsText" text="Operational">
      <formula>NOT(ISERROR(SEARCH("Operational",C1072)))</formula>
    </cfRule>
    <cfRule type="containsText" dxfId="3353" priority="3387" operator="containsText" text="Dn(service)">
      <formula>NOT(ISERROR(SEARCH("Dn(service)",C1072)))</formula>
    </cfRule>
    <cfRule type="containsText" dxfId="3352" priority="3388" operator="containsText" text="Dn(waiting)">
      <formula>NOT(ISERROR(SEARCH("Dn(waiting)",C1072)))</formula>
    </cfRule>
  </conditionalFormatting>
  <conditionalFormatting sqref="C1073">
    <cfRule type="containsBlanks" dxfId="3351" priority="3381">
      <formula>LEN(TRIM(C1073))=0</formula>
    </cfRule>
    <cfRule type="containsText" dxfId="3350" priority="3382" operator="containsText" text="Operational">
      <formula>NOT(ISERROR(SEARCH("Operational",C1073)))</formula>
    </cfRule>
    <cfRule type="containsText" dxfId="3349" priority="3383" operator="containsText" text="Dn(service)">
      <formula>NOT(ISERROR(SEARCH("Dn(service)",C1073)))</formula>
    </cfRule>
    <cfRule type="containsText" dxfId="3348" priority="3384" operator="containsText" text="Dn(waiting)">
      <formula>NOT(ISERROR(SEARCH("Dn(waiting)",C1073)))</formula>
    </cfRule>
  </conditionalFormatting>
  <conditionalFormatting sqref="G1061:G1068">
    <cfRule type="containsBlanks" dxfId="3347" priority="3377">
      <formula>LEN(TRIM(G1061))=0</formula>
    </cfRule>
    <cfRule type="containsText" dxfId="3346" priority="3378" operator="containsText" text="Operational">
      <formula>NOT(ISERROR(SEARCH("Operational",G1061)))</formula>
    </cfRule>
    <cfRule type="containsText" dxfId="3345" priority="3379" operator="containsText" text="Dn(service)">
      <formula>NOT(ISERROR(SEARCH("Dn(service)",G1061)))</formula>
    </cfRule>
    <cfRule type="containsText" dxfId="3344" priority="3380" operator="containsText" text="Dn(waiting)">
      <formula>NOT(ISERROR(SEARCH("Dn(waiting)",G1061)))</formula>
    </cfRule>
  </conditionalFormatting>
  <conditionalFormatting sqref="F1030">
    <cfRule type="containsBlanks" dxfId="3343" priority="3265">
      <formula>LEN(TRIM(F1030))=0</formula>
    </cfRule>
    <cfRule type="containsText" dxfId="3342" priority="3266" operator="containsText" text="Operational">
      <formula>NOT(ISERROR(SEARCH("Operational",F1030)))</formula>
    </cfRule>
    <cfRule type="containsText" dxfId="3341" priority="3267" operator="containsText" text="Dn(service)">
      <formula>NOT(ISERROR(SEARCH("Dn(service)",F1030)))</formula>
    </cfRule>
    <cfRule type="containsText" dxfId="3340" priority="3268" operator="containsText" text="Dn(waiting)">
      <formula>NOT(ISERROR(SEARCH("Dn(waiting)",F1030)))</formula>
    </cfRule>
  </conditionalFormatting>
  <conditionalFormatting sqref="H1077">
    <cfRule type="containsBlanks" dxfId="3339" priority="3373">
      <formula>LEN(TRIM(H1077))=0</formula>
    </cfRule>
    <cfRule type="containsText" dxfId="3338" priority="3374" operator="containsText" text="Operational">
      <formula>NOT(ISERROR(SEARCH("Operational",H1077)))</formula>
    </cfRule>
    <cfRule type="containsText" dxfId="3337" priority="3375" operator="containsText" text="Dn(service)">
      <formula>NOT(ISERROR(SEARCH("Dn(service)",H1077)))</formula>
    </cfRule>
    <cfRule type="containsText" dxfId="3336" priority="3376" operator="containsText" text="Dn(waiting)">
      <formula>NOT(ISERROR(SEARCH("Dn(waiting)",H1077)))</formula>
    </cfRule>
  </conditionalFormatting>
  <conditionalFormatting sqref="E1072:E1073">
    <cfRule type="containsBlanks" dxfId="3335" priority="3361">
      <formula>LEN(TRIM(E1072))=0</formula>
    </cfRule>
    <cfRule type="containsText" dxfId="3334" priority="3362" operator="containsText" text="Operational">
      <formula>NOT(ISERROR(SEARCH("Operational",E1072)))</formula>
    </cfRule>
    <cfRule type="containsText" dxfId="3333" priority="3363" operator="containsText" text="Dn(service)">
      <formula>NOT(ISERROR(SEARCH("Dn(service)",E1072)))</formula>
    </cfRule>
    <cfRule type="containsText" dxfId="3332" priority="3364" operator="containsText" text="Dn(waiting)">
      <formula>NOT(ISERROR(SEARCH("Dn(waiting)",E1072)))</formula>
    </cfRule>
  </conditionalFormatting>
  <conditionalFormatting sqref="I1075:I1077">
    <cfRule type="containsBlanks" dxfId="3331" priority="3357">
      <formula>LEN(TRIM(I1075))=0</formula>
    </cfRule>
    <cfRule type="containsText" dxfId="3330" priority="3358" operator="containsText" text="Operational">
      <formula>NOT(ISERROR(SEARCH("Operational",I1075)))</formula>
    </cfRule>
    <cfRule type="containsText" dxfId="3329" priority="3359" operator="containsText" text="Dn(service)">
      <formula>NOT(ISERROR(SEARCH("Dn(service)",I1075)))</formula>
    </cfRule>
    <cfRule type="containsText" dxfId="3328" priority="3360" operator="containsText" text="Dn(waiting)">
      <formula>NOT(ISERROR(SEARCH("Dn(waiting)",I1075)))</formula>
    </cfRule>
  </conditionalFormatting>
  <conditionalFormatting sqref="E1165:E1168">
    <cfRule type="containsBlanks" dxfId="3327" priority="3277">
      <formula>LEN(TRIM(E1165))=0</formula>
    </cfRule>
    <cfRule type="containsText" dxfId="3326" priority="3278" operator="containsText" text="Operational">
      <formula>NOT(ISERROR(SEARCH("Operational",E1165)))</formula>
    </cfRule>
    <cfRule type="containsText" dxfId="3325" priority="3279" operator="containsText" text="Dn(service)">
      <formula>NOT(ISERROR(SEARCH("Dn(service)",E1165)))</formula>
    </cfRule>
    <cfRule type="containsText" dxfId="3324" priority="3280" operator="containsText" text="Dn(waiting)">
      <formula>NOT(ISERROR(SEARCH("Dn(waiting)",E1165)))</formula>
    </cfRule>
  </conditionalFormatting>
  <conditionalFormatting sqref="I1099:I1100">
    <cfRule type="containsBlanks" dxfId="3323" priority="3325">
      <formula>LEN(TRIM(I1099))=0</formula>
    </cfRule>
    <cfRule type="containsText" dxfId="3322" priority="3326" operator="containsText" text="Operational">
      <formula>NOT(ISERROR(SEARCH("Operational",I1099)))</formula>
    </cfRule>
    <cfRule type="containsText" dxfId="3321" priority="3327" operator="containsText" text="Dn(service)">
      <formula>NOT(ISERROR(SEARCH("Dn(service)",I1099)))</formula>
    </cfRule>
    <cfRule type="containsText" dxfId="3320" priority="3328" operator="containsText" text="Dn(waiting)">
      <formula>NOT(ISERROR(SEARCH("Dn(waiting)",I1099)))</formula>
    </cfRule>
  </conditionalFormatting>
  <conditionalFormatting sqref="C1081:C1092">
    <cfRule type="containsBlanks" dxfId="3319" priority="3353">
      <formula>LEN(TRIM(C1081))=0</formula>
    </cfRule>
    <cfRule type="containsText" dxfId="3318" priority="3354" operator="containsText" text="Operational">
      <formula>NOT(ISERROR(SEARCH("Operational",C1081)))</formula>
    </cfRule>
    <cfRule type="containsText" dxfId="3317" priority="3355" operator="containsText" text="Dn(service)">
      <formula>NOT(ISERROR(SEARCH("Dn(service)",C1081)))</formula>
    </cfRule>
    <cfRule type="containsText" dxfId="3316" priority="3356" operator="containsText" text="Dn(waiting)">
      <formula>NOT(ISERROR(SEARCH("Dn(waiting)",C1081)))</formula>
    </cfRule>
  </conditionalFormatting>
  <conditionalFormatting sqref="G1090:G1096 H1082:H1083">
    <cfRule type="containsBlanks" dxfId="3315" priority="3349">
      <formula>LEN(TRIM(G1082))=0</formula>
    </cfRule>
    <cfRule type="containsText" dxfId="3314" priority="3350" operator="containsText" text="Operational">
      <formula>NOT(ISERROR(SEARCH("Operational",G1082)))</formula>
    </cfRule>
    <cfRule type="containsText" dxfId="3313" priority="3351" operator="containsText" text="Dn(service)">
      <formula>NOT(ISERROR(SEARCH("Dn(service)",G1082)))</formula>
    </cfRule>
    <cfRule type="containsText" dxfId="3312" priority="3352" operator="containsText" text="Dn(waiting)">
      <formula>NOT(ISERROR(SEARCH("Dn(waiting)",G1082)))</formula>
    </cfRule>
  </conditionalFormatting>
  <conditionalFormatting sqref="G1156">
    <cfRule type="containsBlanks" dxfId="3311" priority="3289">
      <formula>LEN(TRIM(G1156))=0</formula>
    </cfRule>
    <cfRule type="containsText" dxfId="3310" priority="3290" operator="containsText" text="Operational">
      <formula>NOT(ISERROR(SEARCH("Operational",G1156)))</formula>
    </cfRule>
    <cfRule type="containsText" dxfId="3309" priority="3291" operator="containsText" text="Dn(service)">
      <formula>NOT(ISERROR(SEARCH("Dn(service)",G1156)))</formula>
    </cfRule>
    <cfRule type="containsText" dxfId="3308" priority="3292" operator="containsText" text="Dn(waiting)">
      <formula>NOT(ISERROR(SEARCH("Dn(waiting)",G1156)))</formula>
    </cfRule>
  </conditionalFormatting>
  <conditionalFormatting sqref="D1103:D1106">
    <cfRule type="containsBlanks" dxfId="3307" priority="3345">
      <formula>LEN(TRIM(D1103))=0</formula>
    </cfRule>
    <cfRule type="containsText" dxfId="3306" priority="3346" operator="containsText" text="Operational">
      <formula>NOT(ISERROR(SEARCH("Operational",D1103)))</formula>
    </cfRule>
    <cfRule type="containsText" dxfId="3305" priority="3347" operator="containsText" text="Dn(service)">
      <formula>NOT(ISERROR(SEARCH("Dn(service)",D1103)))</formula>
    </cfRule>
    <cfRule type="containsText" dxfId="3304" priority="3348" operator="containsText" text="Dn(waiting)">
      <formula>NOT(ISERROR(SEARCH("Dn(waiting)",D1103)))</formula>
    </cfRule>
  </conditionalFormatting>
  <conditionalFormatting sqref="C1136:C1137">
    <cfRule type="containsBlanks" dxfId="3303" priority="3301">
      <formula>LEN(TRIM(C1136))=0</formula>
    </cfRule>
    <cfRule type="containsText" dxfId="3302" priority="3302" operator="containsText" text="Operational">
      <formula>NOT(ISERROR(SEARCH("Operational",C1136)))</formula>
    </cfRule>
    <cfRule type="containsText" dxfId="3301" priority="3303" operator="containsText" text="Dn(service)">
      <formula>NOT(ISERROR(SEARCH("Dn(service)",C1136)))</formula>
    </cfRule>
    <cfRule type="containsText" dxfId="3300" priority="3304" operator="containsText" text="Dn(waiting)">
      <formula>NOT(ISERROR(SEARCH("Dn(waiting)",C1136)))</formula>
    </cfRule>
  </conditionalFormatting>
  <conditionalFormatting sqref="F1091:F1093">
    <cfRule type="containsBlanks" dxfId="3299" priority="3341">
      <formula>LEN(TRIM(F1091))=0</formula>
    </cfRule>
    <cfRule type="containsText" dxfId="3298" priority="3342" operator="containsText" text="Operational">
      <formula>NOT(ISERROR(SEARCH("Operational",F1091)))</formula>
    </cfRule>
    <cfRule type="containsText" dxfId="3297" priority="3343" operator="containsText" text="Dn(service)">
      <formula>NOT(ISERROR(SEARCH("Dn(service)",F1091)))</formula>
    </cfRule>
    <cfRule type="containsText" dxfId="3296" priority="3344" operator="containsText" text="Dn(waiting)">
      <formula>NOT(ISERROR(SEARCH("Dn(waiting)",F1091)))</formula>
    </cfRule>
  </conditionalFormatting>
  <conditionalFormatting sqref="F1144:F1149">
    <cfRule type="containsBlanks" dxfId="3295" priority="3285">
      <formula>LEN(TRIM(F1144))=0</formula>
    </cfRule>
    <cfRule type="containsText" dxfId="3294" priority="3286" operator="containsText" text="Operational">
      <formula>NOT(ISERROR(SEARCH("Operational",F1144)))</formula>
    </cfRule>
    <cfRule type="containsText" dxfId="3293" priority="3287" operator="containsText" text="Dn(service)">
      <formula>NOT(ISERROR(SEARCH("Dn(service)",F1144)))</formula>
    </cfRule>
    <cfRule type="containsText" dxfId="3292" priority="3288" operator="containsText" text="Dn(waiting)">
      <formula>NOT(ISERROR(SEARCH("Dn(waiting)",F1144)))</formula>
    </cfRule>
  </conditionalFormatting>
  <conditionalFormatting sqref="G1150:H1151 H1141:H1149">
    <cfRule type="containsBlanks" dxfId="3291" priority="3297">
      <formula>LEN(TRIM(G1141))=0</formula>
    </cfRule>
    <cfRule type="containsText" dxfId="3290" priority="3298" operator="containsText" text="Operational">
      <formula>NOT(ISERROR(SEARCH("Operational",G1141)))</formula>
    </cfRule>
    <cfRule type="containsText" dxfId="3289" priority="3299" operator="containsText" text="Dn(service)">
      <formula>NOT(ISERROR(SEARCH("Dn(service)",G1141)))</formula>
    </cfRule>
    <cfRule type="containsText" dxfId="3288" priority="3300" operator="containsText" text="Dn(waiting)">
      <formula>NOT(ISERROR(SEARCH("Dn(waiting)",G1141)))</formula>
    </cfRule>
  </conditionalFormatting>
  <conditionalFormatting sqref="C1109">
    <cfRule type="containsBlanks" dxfId="3287" priority="3321">
      <formula>LEN(TRIM(C1109))=0</formula>
    </cfRule>
    <cfRule type="containsText" dxfId="3286" priority="3322" operator="containsText" text="Operational">
      <formula>NOT(ISERROR(SEARCH("Operational",C1109)))</formula>
    </cfRule>
    <cfRule type="containsText" dxfId="3285" priority="3323" operator="containsText" text="Dn(service)">
      <formula>NOT(ISERROR(SEARCH("Dn(service)",C1109)))</formula>
    </cfRule>
    <cfRule type="containsText" dxfId="3284" priority="3324" operator="containsText" text="Dn(waiting)">
      <formula>NOT(ISERROR(SEARCH("Dn(waiting)",C1109)))</formula>
    </cfRule>
  </conditionalFormatting>
  <conditionalFormatting sqref="G1121:G1125 H1109:H1111">
    <cfRule type="containsBlanks" dxfId="3283" priority="3317">
      <formula>LEN(TRIM(G1109))=0</formula>
    </cfRule>
    <cfRule type="containsText" dxfId="3282" priority="3318" operator="containsText" text="Operational">
      <formula>NOT(ISERROR(SEARCH("Operational",G1109)))</formula>
    </cfRule>
    <cfRule type="containsText" dxfId="3281" priority="3319" operator="containsText" text="Dn(service)">
      <formula>NOT(ISERROR(SEARCH("Dn(service)",G1109)))</formula>
    </cfRule>
    <cfRule type="containsText" dxfId="3280" priority="3320" operator="containsText" text="Dn(waiting)">
      <formula>NOT(ISERROR(SEARCH("Dn(waiting)",G1109)))</formula>
    </cfRule>
  </conditionalFormatting>
  <conditionalFormatting sqref="D1128:D1129">
    <cfRule type="containsBlanks" dxfId="3279" priority="3313">
      <formula>LEN(TRIM(D1128))=0</formula>
    </cfRule>
    <cfRule type="containsText" dxfId="3278" priority="3314" operator="containsText" text="Operational">
      <formula>NOT(ISERROR(SEARCH("Operational",D1128)))</formula>
    </cfRule>
    <cfRule type="containsText" dxfId="3277" priority="3315" operator="containsText" text="Dn(service)">
      <formula>NOT(ISERROR(SEARCH("Dn(service)",D1128)))</formula>
    </cfRule>
    <cfRule type="containsText" dxfId="3276" priority="3316" operator="containsText" text="Dn(waiting)">
      <formula>NOT(ISERROR(SEARCH("Dn(waiting)",D1128)))</formula>
    </cfRule>
  </conditionalFormatting>
  <conditionalFormatting sqref="D1130">
    <cfRule type="containsBlanks" dxfId="3275" priority="3309">
      <formula>LEN(TRIM(D1130))=0</formula>
    </cfRule>
    <cfRule type="containsText" dxfId="3274" priority="3310" operator="containsText" text="Operational">
      <formula>NOT(ISERROR(SEARCH("Operational",D1130)))</formula>
    </cfRule>
    <cfRule type="containsText" dxfId="3273" priority="3311" operator="containsText" text="Dn(service)">
      <formula>NOT(ISERROR(SEARCH("Dn(service)",D1130)))</formula>
    </cfRule>
    <cfRule type="containsText" dxfId="3272" priority="3312" operator="containsText" text="Dn(waiting)">
      <formula>NOT(ISERROR(SEARCH("Dn(waiting)",D1130)))</formula>
    </cfRule>
  </conditionalFormatting>
  <conditionalFormatting sqref="D1131:D1133">
    <cfRule type="containsBlanks" dxfId="3271" priority="3305">
      <formula>LEN(TRIM(D1131))=0</formula>
    </cfRule>
    <cfRule type="containsText" dxfId="3270" priority="3306" operator="containsText" text="Operational">
      <formula>NOT(ISERROR(SEARCH("Operational",D1131)))</formula>
    </cfRule>
    <cfRule type="containsText" dxfId="3269" priority="3307" operator="containsText" text="Dn(service)">
      <formula>NOT(ISERROR(SEARCH("Dn(service)",D1131)))</formula>
    </cfRule>
    <cfRule type="containsText" dxfId="3268" priority="3308" operator="containsText" text="Dn(waiting)">
      <formula>NOT(ISERROR(SEARCH("Dn(waiting)",D1131)))</formula>
    </cfRule>
  </conditionalFormatting>
  <conditionalFormatting sqref="G1152:H1152 G1153:G1155">
    <cfRule type="containsBlanks" dxfId="3267" priority="3293">
      <formula>LEN(TRIM(G1152))=0</formula>
    </cfRule>
    <cfRule type="containsText" dxfId="3266" priority="3294" operator="containsText" text="Operational">
      <formula>NOT(ISERROR(SEARCH("Operational",G1152)))</formula>
    </cfRule>
    <cfRule type="containsText" dxfId="3265" priority="3295" operator="containsText" text="Dn(service)">
      <formula>NOT(ISERROR(SEARCH("Dn(service)",G1152)))</formula>
    </cfRule>
    <cfRule type="containsText" dxfId="3264" priority="3296" operator="containsText" text="Dn(waiting)">
      <formula>NOT(ISERROR(SEARCH("Dn(waiting)",G1152)))</formula>
    </cfRule>
  </conditionalFormatting>
  <conditionalFormatting sqref="E1169">
    <cfRule type="containsBlanks" dxfId="3263" priority="3273">
      <formula>LEN(TRIM(E1169))=0</formula>
    </cfRule>
    <cfRule type="containsText" dxfId="3262" priority="3274" operator="containsText" text="Operational">
      <formula>NOT(ISERROR(SEARCH("Operational",E1169)))</formula>
    </cfRule>
    <cfRule type="containsText" dxfId="3261" priority="3275" operator="containsText" text="Dn(service)">
      <formula>NOT(ISERROR(SEARCH("Dn(service)",E1169)))</formula>
    </cfRule>
    <cfRule type="containsText" dxfId="3260" priority="3276" operator="containsText" text="Dn(waiting)">
      <formula>NOT(ISERROR(SEARCH("Dn(waiting)",E1169)))</formula>
    </cfRule>
  </conditionalFormatting>
  <conditionalFormatting sqref="F1170:G1170 D1170:D1173 I1170">
    <cfRule type="containsBlanks" dxfId="3259" priority="3261">
      <formula>LEN(TRIM(D1170))=0</formula>
    </cfRule>
    <cfRule type="containsText" dxfId="3258" priority="3262" operator="containsText" text="Operational">
      <formula>NOT(ISERROR(SEARCH("Operational",D1170)))</formula>
    </cfRule>
    <cfRule type="containsText" dxfId="3257" priority="3263" operator="containsText" text="Dn(service)">
      <formula>NOT(ISERROR(SEARCH("Dn(service)",D1170)))</formula>
    </cfRule>
    <cfRule type="containsText" dxfId="3256" priority="3264" operator="containsText" text="Dn(waiting)">
      <formula>NOT(ISERROR(SEARCH("Dn(waiting)",D1170)))</formula>
    </cfRule>
  </conditionalFormatting>
  <conditionalFormatting sqref="C1170">
    <cfRule type="containsBlanks" dxfId="3255" priority="3257">
      <formula>LEN(TRIM(C1170))=0</formula>
    </cfRule>
    <cfRule type="containsText" dxfId="3254" priority="3258" operator="containsText" text="Operational">
      <formula>NOT(ISERROR(SEARCH("Operational",C1170)))</formula>
    </cfRule>
    <cfRule type="containsText" dxfId="3253" priority="3259" operator="containsText" text="Dn(service)">
      <formula>NOT(ISERROR(SEARCH("Dn(service)",C1170)))</formula>
    </cfRule>
    <cfRule type="containsText" dxfId="3252" priority="3260" operator="containsText" text="Dn(waiting)">
      <formula>NOT(ISERROR(SEARCH("Dn(waiting)",C1170)))</formula>
    </cfRule>
  </conditionalFormatting>
  <conditionalFormatting sqref="C1171">
    <cfRule type="containsBlanks" dxfId="3251" priority="3253">
      <formula>LEN(TRIM(C1171))=0</formula>
    </cfRule>
    <cfRule type="containsText" dxfId="3250" priority="3254" operator="containsText" text="Operational">
      <formula>NOT(ISERROR(SEARCH("Operational",C1171)))</formula>
    </cfRule>
    <cfRule type="containsText" dxfId="3249" priority="3255" operator="containsText" text="Dn(service)">
      <formula>NOT(ISERROR(SEARCH("Dn(service)",C1171)))</formula>
    </cfRule>
    <cfRule type="containsText" dxfId="3248" priority="3256" operator="containsText" text="Dn(waiting)">
      <formula>NOT(ISERROR(SEARCH("Dn(waiting)",C1171)))</formula>
    </cfRule>
  </conditionalFormatting>
  <conditionalFormatting sqref="F1173">
    <cfRule type="containsBlanks" dxfId="3247" priority="3249">
      <formula>LEN(TRIM(F1173))=0</formula>
    </cfRule>
    <cfRule type="containsText" dxfId="3246" priority="3250" operator="containsText" text="Operational">
      <formula>NOT(ISERROR(SEARCH("Operational",F1173)))</formula>
    </cfRule>
    <cfRule type="containsText" dxfId="3245" priority="3251" operator="containsText" text="Dn(service)">
      <formula>NOT(ISERROR(SEARCH("Dn(service)",F1173)))</formula>
    </cfRule>
    <cfRule type="containsText" dxfId="3244" priority="3252" operator="containsText" text="Dn(waiting)">
      <formula>NOT(ISERROR(SEARCH("Dn(waiting)",F1173)))</formula>
    </cfRule>
  </conditionalFormatting>
  <conditionalFormatting sqref="I1172">
    <cfRule type="containsBlanks" dxfId="3243" priority="3245">
      <formula>LEN(TRIM(I1172))=0</formula>
    </cfRule>
    <cfRule type="containsText" dxfId="3242" priority="3246" operator="containsText" text="Operational">
      <formula>NOT(ISERROR(SEARCH("Operational",I1172)))</formula>
    </cfRule>
    <cfRule type="containsText" dxfId="3241" priority="3247" operator="containsText" text="Dn(service)">
      <formula>NOT(ISERROR(SEARCH("Dn(service)",I1172)))</formula>
    </cfRule>
    <cfRule type="containsText" dxfId="3240" priority="3248" operator="containsText" text="Dn(waiting)">
      <formula>NOT(ISERROR(SEARCH("Dn(waiting)",I1172)))</formula>
    </cfRule>
  </conditionalFormatting>
  <conditionalFormatting sqref="I1173">
    <cfRule type="containsBlanks" dxfId="3239" priority="3241">
      <formula>LEN(TRIM(I1173))=0</formula>
    </cfRule>
    <cfRule type="containsText" dxfId="3238" priority="3242" operator="containsText" text="Operational">
      <formula>NOT(ISERROR(SEARCH("Operational",I1173)))</formula>
    </cfRule>
    <cfRule type="containsText" dxfId="3237" priority="3243" operator="containsText" text="Dn(service)">
      <formula>NOT(ISERROR(SEARCH("Dn(service)",I1173)))</formula>
    </cfRule>
    <cfRule type="containsText" dxfId="3236" priority="3244" operator="containsText" text="Dn(waiting)">
      <formula>NOT(ISERROR(SEARCH("Dn(waiting)",I1173)))</formula>
    </cfRule>
  </conditionalFormatting>
  <conditionalFormatting sqref="I1171">
    <cfRule type="containsBlanks" dxfId="3235" priority="3237">
      <formula>LEN(TRIM(I1171))=0</formula>
    </cfRule>
    <cfRule type="containsText" dxfId="3234" priority="3238" operator="containsText" text="Operational">
      <formula>NOT(ISERROR(SEARCH("Operational",I1171)))</formula>
    </cfRule>
    <cfRule type="containsText" dxfId="3233" priority="3239" operator="containsText" text="Dn(service)">
      <formula>NOT(ISERROR(SEARCH("Dn(service)",I1171)))</formula>
    </cfRule>
    <cfRule type="containsText" dxfId="3232" priority="3240" operator="containsText" text="Dn(waiting)">
      <formula>NOT(ISERROR(SEARCH("Dn(waiting)",I1171)))</formula>
    </cfRule>
  </conditionalFormatting>
  <conditionalFormatting sqref="F1171">
    <cfRule type="containsBlanks" dxfId="3231" priority="3233">
      <formula>LEN(TRIM(F1171))=0</formula>
    </cfRule>
    <cfRule type="containsText" dxfId="3230" priority="3234" operator="containsText" text="Operational">
      <formula>NOT(ISERROR(SEARCH("Operational",F1171)))</formula>
    </cfRule>
    <cfRule type="containsText" dxfId="3229" priority="3235" operator="containsText" text="Dn(service)">
      <formula>NOT(ISERROR(SEARCH("Dn(service)",F1171)))</formula>
    </cfRule>
    <cfRule type="containsText" dxfId="3228" priority="3236" operator="containsText" text="Dn(waiting)">
      <formula>NOT(ISERROR(SEARCH("Dn(waiting)",F1171)))</formula>
    </cfRule>
  </conditionalFormatting>
  <conditionalFormatting sqref="F1172">
    <cfRule type="containsBlanks" dxfId="3227" priority="3229">
      <formula>LEN(TRIM(F1172))=0</formula>
    </cfRule>
    <cfRule type="containsText" dxfId="3226" priority="3230" operator="containsText" text="Operational">
      <formula>NOT(ISERROR(SEARCH("Operational",F1172)))</formula>
    </cfRule>
    <cfRule type="containsText" dxfId="3225" priority="3231" operator="containsText" text="Dn(service)">
      <formula>NOT(ISERROR(SEARCH("Dn(service)",F1172)))</formula>
    </cfRule>
    <cfRule type="containsText" dxfId="3224" priority="3232" operator="containsText" text="Dn(waiting)">
      <formula>NOT(ISERROR(SEARCH("Dn(waiting)",F1172)))</formula>
    </cfRule>
  </conditionalFormatting>
  <conditionalFormatting sqref="E1170">
    <cfRule type="containsBlanks" dxfId="3223" priority="3225">
      <formula>LEN(TRIM(E1170))=0</formula>
    </cfRule>
    <cfRule type="containsText" dxfId="3222" priority="3226" operator="containsText" text="Operational">
      <formula>NOT(ISERROR(SEARCH("Operational",E1170)))</formula>
    </cfRule>
    <cfRule type="containsText" dxfId="3221" priority="3227" operator="containsText" text="Dn(service)">
      <formula>NOT(ISERROR(SEARCH("Dn(service)",E1170)))</formula>
    </cfRule>
    <cfRule type="containsText" dxfId="3220" priority="3228" operator="containsText" text="Dn(waiting)">
      <formula>NOT(ISERROR(SEARCH("Dn(waiting)",E1170)))</formula>
    </cfRule>
  </conditionalFormatting>
  <conditionalFormatting sqref="E1171">
    <cfRule type="containsBlanks" dxfId="3219" priority="3221">
      <formula>LEN(TRIM(E1171))=0</formula>
    </cfRule>
    <cfRule type="containsText" dxfId="3218" priority="3222" operator="containsText" text="Operational">
      <formula>NOT(ISERROR(SEARCH("Operational",E1171)))</formula>
    </cfRule>
    <cfRule type="containsText" dxfId="3217" priority="3223" operator="containsText" text="Dn(service)">
      <formula>NOT(ISERROR(SEARCH("Dn(service)",E1171)))</formula>
    </cfRule>
    <cfRule type="containsText" dxfId="3216" priority="3224" operator="containsText" text="Dn(waiting)">
      <formula>NOT(ISERROR(SEARCH("Dn(waiting)",E1171)))</formula>
    </cfRule>
  </conditionalFormatting>
  <conditionalFormatting sqref="E1172">
    <cfRule type="containsBlanks" dxfId="3215" priority="3217">
      <formula>LEN(TRIM(E1172))=0</formula>
    </cfRule>
    <cfRule type="containsText" dxfId="3214" priority="3218" operator="containsText" text="Operational">
      <formula>NOT(ISERROR(SEARCH("Operational",E1172)))</formula>
    </cfRule>
    <cfRule type="containsText" dxfId="3213" priority="3219" operator="containsText" text="Dn(service)">
      <formula>NOT(ISERROR(SEARCH("Dn(service)",E1172)))</formula>
    </cfRule>
    <cfRule type="containsText" dxfId="3212" priority="3220" operator="containsText" text="Dn(waiting)">
      <formula>NOT(ISERROR(SEARCH("Dn(waiting)",E1172)))</formula>
    </cfRule>
  </conditionalFormatting>
  <conditionalFormatting sqref="E1173">
    <cfRule type="containsBlanks" dxfId="3211" priority="3213">
      <formula>LEN(TRIM(E1173))=0</formula>
    </cfRule>
    <cfRule type="containsText" dxfId="3210" priority="3214" operator="containsText" text="Operational">
      <formula>NOT(ISERROR(SEARCH("Operational",E1173)))</formula>
    </cfRule>
    <cfRule type="containsText" dxfId="3209" priority="3215" operator="containsText" text="Dn(service)">
      <formula>NOT(ISERROR(SEARCH("Dn(service)",E1173)))</formula>
    </cfRule>
    <cfRule type="containsText" dxfId="3208" priority="3216" operator="containsText" text="Dn(waiting)">
      <formula>NOT(ISERROR(SEARCH("Dn(waiting)",E1173)))</formula>
    </cfRule>
  </conditionalFormatting>
  <conditionalFormatting sqref="G1171">
    <cfRule type="containsBlanks" dxfId="3207" priority="3209">
      <formula>LEN(TRIM(G1171))=0</formula>
    </cfRule>
    <cfRule type="containsText" dxfId="3206" priority="3210" operator="containsText" text="Operational">
      <formula>NOT(ISERROR(SEARCH("Operational",G1171)))</formula>
    </cfRule>
    <cfRule type="containsText" dxfId="3205" priority="3211" operator="containsText" text="Dn(service)">
      <formula>NOT(ISERROR(SEARCH("Dn(service)",G1171)))</formula>
    </cfRule>
    <cfRule type="containsText" dxfId="3204" priority="3212" operator="containsText" text="Dn(waiting)">
      <formula>NOT(ISERROR(SEARCH("Dn(waiting)",G1171)))</formula>
    </cfRule>
  </conditionalFormatting>
  <conditionalFormatting sqref="G1172">
    <cfRule type="containsBlanks" dxfId="3203" priority="3205">
      <formula>LEN(TRIM(G1172))=0</formula>
    </cfRule>
    <cfRule type="containsText" dxfId="3202" priority="3206" operator="containsText" text="Operational">
      <formula>NOT(ISERROR(SEARCH("Operational",G1172)))</formula>
    </cfRule>
    <cfRule type="containsText" dxfId="3201" priority="3207" operator="containsText" text="Dn(service)">
      <formula>NOT(ISERROR(SEARCH("Dn(service)",G1172)))</formula>
    </cfRule>
    <cfRule type="containsText" dxfId="3200" priority="3208" operator="containsText" text="Dn(waiting)">
      <formula>NOT(ISERROR(SEARCH("Dn(waiting)",G1172)))</formula>
    </cfRule>
  </conditionalFormatting>
  <conditionalFormatting sqref="G1173">
    <cfRule type="containsBlanks" dxfId="3199" priority="3201">
      <formula>LEN(TRIM(G1173))=0</formula>
    </cfRule>
    <cfRule type="containsText" dxfId="3198" priority="3202" operator="containsText" text="Operational">
      <formula>NOT(ISERROR(SEARCH("Operational",G1173)))</formula>
    </cfRule>
    <cfRule type="containsText" dxfId="3197" priority="3203" operator="containsText" text="Dn(service)">
      <formula>NOT(ISERROR(SEARCH("Dn(service)",G1173)))</formula>
    </cfRule>
    <cfRule type="containsText" dxfId="3196" priority="3204" operator="containsText" text="Dn(waiting)">
      <formula>NOT(ISERROR(SEARCH("Dn(waiting)",G1173)))</formula>
    </cfRule>
  </conditionalFormatting>
  <conditionalFormatting sqref="C1172">
    <cfRule type="containsBlanks" dxfId="3195" priority="3197">
      <formula>LEN(TRIM(C1172))=0</formula>
    </cfRule>
    <cfRule type="containsText" dxfId="3194" priority="3198" operator="containsText" text="Operational">
      <formula>NOT(ISERROR(SEARCH("Operational",C1172)))</formula>
    </cfRule>
    <cfRule type="containsText" dxfId="3193" priority="3199" operator="containsText" text="Dn(service)">
      <formula>NOT(ISERROR(SEARCH("Dn(service)",C1172)))</formula>
    </cfRule>
    <cfRule type="containsText" dxfId="3192" priority="3200" operator="containsText" text="Dn(waiting)">
      <formula>NOT(ISERROR(SEARCH("Dn(waiting)",C1172)))</formula>
    </cfRule>
  </conditionalFormatting>
  <conditionalFormatting sqref="C1173">
    <cfRule type="containsBlanks" dxfId="3191" priority="3193">
      <formula>LEN(TRIM(C1173))=0</formula>
    </cfRule>
    <cfRule type="containsText" dxfId="3190" priority="3194" operator="containsText" text="Operational">
      <formula>NOT(ISERROR(SEARCH("Operational",C1173)))</formula>
    </cfRule>
    <cfRule type="containsText" dxfId="3189" priority="3195" operator="containsText" text="Dn(service)">
      <formula>NOT(ISERROR(SEARCH("Dn(service)",C1173)))</formula>
    </cfRule>
    <cfRule type="containsText" dxfId="3188" priority="3196" operator="containsText" text="Dn(waiting)">
      <formula>NOT(ISERROR(SEARCH("Dn(waiting)",C1173)))</formula>
    </cfRule>
  </conditionalFormatting>
  <conditionalFormatting sqref="I1034:I1037">
    <cfRule type="containsBlanks" dxfId="3187" priority="3105">
      <formula>LEN(TRIM(I1034))=0</formula>
    </cfRule>
    <cfRule type="containsText" dxfId="3186" priority="3106" operator="containsText" text="Operational">
      <formula>NOT(ISERROR(SEARCH("Operational",I1034)))</formula>
    </cfRule>
    <cfRule type="containsText" dxfId="3185" priority="3107" operator="containsText" text="Dn(service)">
      <formula>NOT(ISERROR(SEARCH("Dn(service)",I1034)))</formula>
    </cfRule>
    <cfRule type="containsText" dxfId="3184" priority="3108" operator="containsText" text="Dn(waiting)">
      <formula>NOT(ISERROR(SEARCH("Dn(waiting)",I1034)))</formula>
    </cfRule>
  </conditionalFormatting>
  <conditionalFormatting sqref="D1017:D1037">
    <cfRule type="containsBlanks" dxfId="3183" priority="3097">
      <formula>LEN(TRIM(D1017))=0</formula>
    </cfRule>
    <cfRule type="containsText" dxfId="3182" priority="3098" operator="containsText" text="Operational">
      <formula>NOT(ISERROR(SEARCH("Operational",D1017)))</formula>
    </cfRule>
    <cfRule type="containsText" dxfId="3181" priority="3099" operator="containsText" text="Dn(service)">
      <formula>NOT(ISERROR(SEARCH("Dn(service)",D1017)))</formula>
    </cfRule>
    <cfRule type="containsText" dxfId="3180" priority="3100" operator="containsText" text="Dn(waiting)">
      <formula>NOT(ISERROR(SEARCH("Dn(waiting)",D1017)))</formula>
    </cfRule>
  </conditionalFormatting>
  <conditionalFormatting sqref="H1018">
    <cfRule type="containsBlanks" dxfId="3179" priority="3085">
      <formula>LEN(TRIM(H1018))=0</formula>
    </cfRule>
    <cfRule type="containsText" dxfId="3178" priority="3086" operator="containsText" text="Operational">
      <formula>NOT(ISERROR(SEARCH("Operational",H1018)))</formula>
    </cfRule>
    <cfRule type="containsText" dxfId="3177" priority="3087" operator="containsText" text="Dn(service)">
      <formula>NOT(ISERROR(SEARCH("Dn(service)",H1018)))</formula>
    </cfRule>
    <cfRule type="containsText" dxfId="3176" priority="3088" operator="containsText" text="Dn(waiting)">
      <formula>NOT(ISERROR(SEARCH("Dn(waiting)",H1018)))</formula>
    </cfRule>
  </conditionalFormatting>
  <conditionalFormatting sqref="C1026:C1045">
    <cfRule type="containsBlanks" dxfId="3175" priority="3069">
      <formula>LEN(TRIM(C1026))=0</formula>
    </cfRule>
    <cfRule type="containsText" dxfId="3174" priority="3070" operator="containsText" text="Operational">
      <formula>NOT(ISERROR(SEARCH("Operational",C1026)))</formula>
    </cfRule>
    <cfRule type="containsText" dxfId="3173" priority="3071" operator="containsText" text="Dn(service)">
      <formula>NOT(ISERROR(SEARCH("Dn(service)",C1026)))</formula>
    </cfRule>
    <cfRule type="containsText" dxfId="3172" priority="3072" operator="containsText" text="Dn(waiting)">
      <formula>NOT(ISERROR(SEARCH("Dn(waiting)",C1026)))</formula>
    </cfRule>
  </conditionalFormatting>
  <conditionalFormatting sqref="D1007">
    <cfRule type="containsBlanks" dxfId="3171" priority="3189">
      <formula>LEN(TRIM(D1007))=0</formula>
    </cfRule>
    <cfRule type="containsText" dxfId="3170" priority="3190" operator="containsText" text="Operational">
      <formula>NOT(ISERROR(SEARCH("Operational",D1007)))</formula>
    </cfRule>
    <cfRule type="containsText" dxfId="3169" priority="3191" operator="containsText" text="Dn(service)">
      <formula>NOT(ISERROR(SEARCH("Dn(service)",D1007)))</formula>
    </cfRule>
    <cfRule type="containsText" dxfId="3168" priority="3192" operator="containsText" text="Dn(waiting)">
      <formula>NOT(ISERROR(SEARCH("Dn(waiting)",D1007)))</formula>
    </cfRule>
  </conditionalFormatting>
  <conditionalFormatting sqref="D1008">
    <cfRule type="containsBlanks" dxfId="3167" priority="3185">
      <formula>LEN(TRIM(D1008))=0</formula>
    </cfRule>
    <cfRule type="containsText" dxfId="3166" priority="3186" operator="containsText" text="Operational">
      <formula>NOT(ISERROR(SEARCH("Operational",D1008)))</formula>
    </cfRule>
    <cfRule type="containsText" dxfId="3165" priority="3187" operator="containsText" text="Dn(service)">
      <formula>NOT(ISERROR(SEARCH("Dn(service)",D1008)))</formula>
    </cfRule>
    <cfRule type="containsText" dxfId="3164" priority="3188" operator="containsText" text="Dn(waiting)">
      <formula>NOT(ISERROR(SEARCH("Dn(waiting)",D1008)))</formula>
    </cfRule>
  </conditionalFormatting>
  <conditionalFormatting sqref="D1009">
    <cfRule type="containsBlanks" dxfId="3163" priority="3181">
      <formula>LEN(TRIM(D1009))=0</formula>
    </cfRule>
    <cfRule type="containsText" dxfId="3162" priority="3182" operator="containsText" text="Operational">
      <formula>NOT(ISERROR(SEARCH("Operational",D1009)))</formula>
    </cfRule>
    <cfRule type="containsText" dxfId="3161" priority="3183" operator="containsText" text="Dn(service)">
      <formula>NOT(ISERROR(SEARCH("Dn(service)",D1009)))</formula>
    </cfRule>
    <cfRule type="containsText" dxfId="3160" priority="3184" operator="containsText" text="Dn(waiting)">
      <formula>NOT(ISERROR(SEARCH("Dn(waiting)",D1009)))</formula>
    </cfRule>
  </conditionalFormatting>
  <conditionalFormatting sqref="D1010">
    <cfRule type="containsBlanks" dxfId="3159" priority="3177">
      <formula>LEN(TRIM(D1010))=0</formula>
    </cfRule>
    <cfRule type="containsText" dxfId="3158" priority="3178" operator="containsText" text="Operational">
      <formula>NOT(ISERROR(SEARCH("Operational",D1010)))</formula>
    </cfRule>
    <cfRule type="containsText" dxfId="3157" priority="3179" operator="containsText" text="Dn(service)">
      <formula>NOT(ISERROR(SEARCH("Dn(service)",D1010)))</formula>
    </cfRule>
    <cfRule type="containsText" dxfId="3156" priority="3180" operator="containsText" text="Dn(waiting)">
      <formula>NOT(ISERROR(SEARCH("Dn(waiting)",D1010)))</formula>
    </cfRule>
  </conditionalFormatting>
  <conditionalFormatting sqref="D1011">
    <cfRule type="containsBlanks" dxfId="3155" priority="3173">
      <formula>LEN(TRIM(D1011))=0</formula>
    </cfRule>
    <cfRule type="containsText" dxfId="3154" priority="3174" operator="containsText" text="Operational">
      <formula>NOT(ISERROR(SEARCH("Operational",D1011)))</formula>
    </cfRule>
    <cfRule type="containsText" dxfId="3153" priority="3175" operator="containsText" text="Dn(service)">
      <formula>NOT(ISERROR(SEARCH("Dn(service)",D1011)))</formula>
    </cfRule>
    <cfRule type="containsText" dxfId="3152" priority="3176" operator="containsText" text="Dn(waiting)">
      <formula>NOT(ISERROR(SEARCH("Dn(waiting)",D1011)))</formula>
    </cfRule>
  </conditionalFormatting>
  <conditionalFormatting sqref="H1008:H1010">
    <cfRule type="containsBlanks" dxfId="3151" priority="3169">
      <formula>LEN(TRIM(H1008))=0</formula>
    </cfRule>
    <cfRule type="containsText" dxfId="3150" priority="3170" operator="containsText" text="Operational">
      <formula>NOT(ISERROR(SEARCH("Operational",H1008)))</formula>
    </cfRule>
    <cfRule type="containsText" dxfId="3149" priority="3171" operator="containsText" text="Dn(service)">
      <formula>NOT(ISERROR(SEARCH("Dn(service)",H1008)))</formula>
    </cfRule>
    <cfRule type="containsText" dxfId="3148" priority="3172" operator="containsText" text="Dn(waiting)">
      <formula>NOT(ISERROR(SEARCH("Dn(waiting)",H1008)))</formula>
    </cfRule>
  </conditionalFormatting>
  <conditionalFormatting sqref="H1011:H1014">
    <cfRule type="containsBlanks" dxfId="3147" priority="3165">
      <formula>LEN(TRIM(H1011))=0</formula>
    </cfRule>
    <cfRule type="containsText" dxfId="3146" priority="3166" operator="containsText" text="Operational">
      <formula>NOT(ISERROR(SEARCH("Operational",H1011)))</formula>
    </cfRule>
    <cfRule type="containsText" dxfId="3145" priority="3167" operator="containsText" text="Dn(service)">
      <formula>NOT(ISERROR(SEARCH("Dn(service)",H1011)))</formula>
    </cfRule>
    <cfRule type="containsText" dxfId="3144" priority="3168" operator="containsText" text="Dn(waiting)">
      <formula>NOT(ISERROR(SEARCH("Dn(waiting)",H1011)))</formula>
    </cfRule>
  </conditionalFormatting>
  <conditionalFormatting sqref="H1015">
    <cfRule type="containsBlanks" dxfId="3143" priority="3161">
      <formula>LEN(TRIM(H1015))=0</formula>
    </cfRule>
    <cfRule type="containsText" dxfId="3142" priority="3162" operator="containsText" text="Operational">
      <formula>NOT(ISERROR(SEARCH("Operational",H1015)))</formula>
    </cfRule>
    <cfRule type="containsText" dxfId="3141" priority="3163" operator="containsText" text="Dn(service)">
      <formula>NOT(ISERROR(SEARCH("Dn(service)",H1015)))</formula>
    </cfRule>
    <cfRule type="containsText" dxfId="3140" priority="3164" operator="containsText" text="Dn(waiting)">
      <formula>NOT(ISERROR(SEARCH("Dn(waiting)",H1015)))</formula>
    </cfRule>
  </conditionalFormatting>
  <conditionalFormatting sqref="C1010:C1014">
    <cfRule type="containsBlanks" dxfId="3139" priority="3157">
      <formula>LEN(TRIM(C1010))=0</formula>
    </cfRule>
    <cfRule type="containsText" dxfId="3138" priority="3158" operator="containsText" text="Operational">
      <formula>NOT(ISERROR(SEARCH("Operational",C1010)))</formula>
    </cfRule>
    <cfRule type="containsText" dxfId="3137" priority="3159" operator="containsText" text="Dn(service)">
      <formula>NOT(ISERROR(SEARCH("Dn(service)",C1010)))</formula>
    </cfRule>
    <cfRule type="containsText" dxfId="3136" priority="3160" operator="containsText" text="Dn(waiting)">
      <formula>NOT(ISERROR(SEARCH("Dn(waiting)",C1010)))</formula>
    </cfRule>
  </conditionalFormatting>
  <conditionalFormatting sqref="C1015:C1018">
    <cfRule type="containsBlanks" dxfId="3135" priority="3153">
      <formula>LEN(TRIM(C1015))=0</formula>
    </cfRule>
    <cfRule type="containsText" dxfId="3134" priority="3154" operator="containsText" text="Operational">
      <formula>NOT(ISERROR(SEARCH("Operational",C1015)))</formula>
    </cfRule>
    <cfRule type="containsText" dxfId="3133" priority="3155" operator="containsText" text="Dn(service)">
      <formula>NOT(ISERROR(SEARCH("Dn(service)",C1015)))</formula>
    </cfRule>
    <cfRule type="containsText" dxfId="3132" priority="3156" operator="containsText" text="Dn(waiting)">
      <formula>NOT(ISERROR(SEARCH("Dn(waiting)",C1015)))</formula>
    </cfRule>
  </conditionalFormatting>
  <conditionalFormatting sqref="C1019">
    <cfRule type="containsBlanks" dxfId="3131" priority="3149">
      <formula>LEN(TRIM(C1019))=0</formula>
    </cfRule>
    <cfRule type="containsText" dxfId="3130" priority="3150" operator="containsText" text="Operational">
      <formula>NOT(ISERROR(SEARCH("Operational",C1019)))</formula>
    </cfRule>
    <cfRule type="containsText" dxfId="3129" priority="3151" operator="containsText" text="Dn(service)">
      <formula>NOT(ISERROR(SEARCH("Dn(service)",C1019)))</formula>
    </cfRule>
    <cfRule type="containsText" dxfId="3128" priority="3152" operator="containsText" text="Dn(waiting)">
      <formula>NOT(ISERROR(SEARCH("Dn(waiting)",C1019)))</formula>
    </cfRule>
  </conditionalFormatting>
  <conditionalFormatting sqref="F1012:F1018">
    <cfRule type="containsBlanks" dxfId="3127" priority="3145">
      <formula>LEN(TRIM(F1012))=0</formula>
    </cfRule>
    <cfRule type="containsText" dxfId="3126" priority="3146" operator="containsText" text="Operational">
      <formula>NOT(ISERROR(SEARCH("Operational",F1012)))</formula>
    </cfRule>
    <cfRule type="containsText" dxfId="3125" priority="3147" operator="containsText" text="Dn(service)">
      <formula>NOT(ISERROR(SEARCH("Dn(service)",F1012)))</formula>
    </cfRule>
    <cfRule type="containsText" dxfId="3124" priority="3148" operator="containsText" text="Dn(waiting)">
      <formula>NOT(ISERROR(SEARCH("Dn(waiting)",F1012)))</formula>
    </cfRule>
  </conditionalFormatting>
  <conditionalFormatting sqref="F1019:F1023">
    <cfRule type="containsBlanks" dxfId="3123" priority="3141">
      <formula>LEN(TRIM(F1019))=0</formula>
    </cfRule>
    <cfRule type="containsText" dxfId="3122" priority="3142" operator="containsText" text="Operational">
      <formula>NOT(ISERROR(SEARCH("Operational",F1019)))</formula>
    </cfRule>
    <cfRule type="containsText" dxfId="3121" priority="3143" operator="containsText" text="Dn(service)">
      <formula>NOT(ISERROR(SEARCH("Dn(service)",F1019)))</formula>
    </cfRule>
    <cfRule type="containsText" dxfId="3120" priority="3144" operator="containsText" text="Dn(waiting)">
      <formula>NOT(ISERROR(SEARCH("Dn(waiting)",F1019)))</formula>
    </cfRule>
  </conditionalFormatting>
  <conditionalFormatting sqref="F1024">
    <cfRule type="containsBlanks" dxfId="3119" priority="3137">
      <formula>LEN(TRIM(F1024))=0</formula>
    </cfRule>
    <cfRule type="containsText" dxfId="3118" priority="3138" operator="containsText" text="Operational">
      <formula>NOT(ISERROR(SEARCH("Operational",F1024)))</formula>
    </cfRule>
    <cfRule type="containsText" dxfId="3117" priority="3139" operator="containsText" text="Dn(service)">
      <formula>NOT(ISERROR(SEARCH("Dn(service)",F1024)))</formula>
    </cfRule>
    <cfRule type="containsText" dxfId="3116" priority="3140" operator="containsText" text="Dn(waiting)">
      <formula>NOT(ISERROR(SEARCH("Dn(waiting)",F1024)))</formula>
    </cfRule>
  </conditionalFormatting>
  <conditionalFormatting sqref="G1013:G1023">
    <cfRule type="containsBlanks" dxfId="3115" priority="3133">
      <formula>LEN(TRIM(G1013))=0</formula>
    </cfRule>
    <cfRule type="containsText" dxfId="3114" priority="3134" operator="containsText" text="Operational">
      <formula>NOT(ISERROR(SEARCH("Operational",G1013)))</formula>
    </cfRule>
    <cfRule type="containsText" dxfId="3113" priority="3135" operator="containsText" text="Dn(service)">
      <formula>NOT(ISERROR(SEARCH("Dn(service)",G1013)))</formula>
    </cfRule>
    <cfRule type="containsText" dxfId="3112" priority="3136" operator="containsText" text="Dn(waiting)">
      <formula>NOT(ISERROR(SEARCH("Dn(waiting)",G1013)))</formula>
    </cfRule>
  </conditionalFormatting>
  <conditionalFormatting sqref="G1024:G1028">
    <cfRule type="containsBlanks" dxfId="3111" priority="3129">
      <formula>LEN(TRIM(G1024))=0</formula>
    </cfRule>
    <cfRule type="containsText" dxfId="3110" priority="3130" operator="containsText" text="Operational">
      <formula>NOT(ISERROR(SEARCH("Operational",G1024)))</formula>
    </cfRule>
    <cfRule type="containsText" dxfId="3109" priority="3131" operator="containsText" text="Dn(service)">
      <formula>NOT(ISERROR(SEARCH("Dn(service)",G1024)))</formula>
    </cfRule>
    <cfRule type="containsText" dxfId="3108" priority="3132" operator="containsText" text="Dn(waiting)">
      <formula>NOT(ISERROR(SEARCH("Dn(waiting)",G1024)))</formula>
    </cfRule>
  </conditionalFormatting>
  <conditionalFormatting sqref="G1029">
    <cfRule type="containsBlanks" dxfId="3107" priority="3125">
      <formula>LEN(TRIM(G1029))=0</formula>
    </cfRule>
    <cfRule type="containsText" dxfId="3106" priority="3126" operator="containsText" text="Operational">
      <formula>NOT(ISERROR(SEARCH("Operational",G1029)))</formula>
    </cfRule>
    <cfRule type="containsText" dxfId="3105" priority="3127" operator="containsText" text="Dn(service)">
      <formula>NOT(ISERROR(SEARCH("Dn(service)",G1029)))</formula>
    </cfRule>
    <cfRule type="containsText" dxfId="3104" priority="3128" operator="containsText" text="Dn(waiting)">
      <formula>NOT(ISERROR(SEARCH("Dn(waiting)",G1029)))</formula>
    </cfRule>
  </conditionalFormatting>
  <conditionalFormatting sqref="E1014:E1028">
    <cfRule type="containsBlanks" dxfId="3103" priority="3121">
      <formula>LEN(TRIM(E1014))=0</formula>
    </cfRule>
    <cfRule type="containsText" dxfId="3102" priority="3122" operator="containsText" text="Operational">
      <formula>NOT(ISERROR(SEARCH("Operational",E1014)))</formula>
    </cfRule>
    <cfRule type="containsText" dxfId="3101" priority="3123" operator="containsText" text="Dn(service)">
      <formula>NOT(ISERROR(SEARCH("Dn(service)",E1014)))</formula>
    </cfRule>
    <cfRule type="containsText" dxfId="3100" priority="3124" operator="containsText" text="Dn(waiting)">
      <formula>NOT(ISERROR(SEARCH("Dn(waiting)",E1014)))</formula>
    </cfRule>
  </conditionalFormatting>
  <conditionalFormatting sqref="E1029:E1033">
    <cfRule type="containsBlanks" dxfId="3099" priority="3117">
      <formula>LEN(TRIM(E1029))=0</formula>
    </cfRule>
    <cfRule type="containsText" dxfId="3098" priority="3118" operator="containsText" text="Operational">
      <formula>NOT(ISERROR(SEARCH("Operational",E1029)))</formula>
    </cfRule>
    <cfRule type="containsText" dxfId="3097" priority="3119" operator="containsText" text="Dn(service)">
      <formula>NOT(ISERROR(SEARCH("Dn(service)",E1029)))</formula>
    </cfRule>
    <cfRule type="containsText" dxfId="3096" priority="3120" operator="containsText" text="Dn(waiting)">
      <formula>NOT(ISERROR(SEARCH("Dn(waiting)",E1029)))</formula>
    </cfRule>
  </conditionalFormatting>
  <conditionalFormatting sqref="E1034">
    <cfRule type="containsBlanks" dxfId="3095" priority="3113">
      <formula>LEN(TRIM(E1034))=0</formula>
    </cfRule>
    <cfRule type="containsText" dxfId="3094" priority="3114" operator="containsText" text="Operational">
      <formula>NOT(ISERROR(SEARCH("Operational",E1034)))</formula>
    </cfRule>
    <cfRule type="containsText" dxfId="3093" priority="3115" operator="containsText" text="Dn(service)">
      <formula>NOT(ISERROR(SEARCH("Dn(service)",E1034)))</formula>
    </cfRule>
    <cfRule type="containsText" dxfId="3092" priority="3116" operator="containsText" text="Dn(waiting)">
      <formula>NOT(ISERROR(SEARCH("Dn(waiting)",E1034)))</formula>
    </cfRule>
  </conditionalFormatting>
  <conditionalFormatting sqref="I1015:I1033">
    <cfRule type="containsBlanks" dxfId="3091" priority="3109">
      <formula>LEN(TRIM(I1015))=0</formula>
    </cfRule>
    <cfRule type="containsText" dxfId="3090" priority="3110" operator="containsText" text="Operational">
      <formula>NOT(ISERROR(SEARCH("Operational",I1015)))</formula>
    </cfRule>
    <cfRule type="containsText" dxfId="3089" priority="3111" operator="containsText" text="Dn(service)">
      <formula>NOT(ISERROR(SEARCH("Dn(service)",I1015)))</formula>
    </cfRule>
    <cfRule type="containsText" dxfId="3088" priority="3112" operator="containsText" text="Dn(waiting)">
      <formula>NOT(ISERROR(SEARCH("Dn(waiting)",I1015)))</formula>
    </cfRule>
  </conditionalFormatting>
  <conditionalFormatting sqref="I1038">
    <cfRule type="containsBlanks" dxfId="3087" priority="3101">
      <formula>LEN(TRIM(I1038))=0</formula>
    </cfRule>
    <cfRule type="containsText" dxfId="3086" priority="3102" operator="containsText" text="Operational">
      <formula>NOT(ISERROR(SEARCH("Operational",I1038)))</formula>
    </cfRule>
    <cfRule type="containsText" dxfId="3085" priority="3103" operator="containsText" text="Dn(service)">
      <formula>NOT(ISERROR(SEARCH("Dn(service)",I1038)))</formula>
    </cfRule>
    <cfRule type="containsText" dxfId="3084" priority="3104" operator="containsText" text="Dn(waiting)">
      <formula>NOT(ISERROR(SEARCH("Dn(waiting)",I1038)))</formula>
    </cfRule>
  </conditionalFormatting>
  <conditionalFormatting sqref="D1038:D1041">
    <cfRule type="containsBlanks" dxfId="3083" priority="3093">
      <formula>LEN(TRIM(D1038))=0</formula>
    </cfRule>
    <cfRule type="containsText" dxfId="3082" priority="3094" operator="containsText" text="Operational">
      <formula>NOT(ISERROR(SEARCH("Operational",D1038)))</formula>
    </cfRule>
    <cfRule type="containsText" dxfId="3081" priority="3095" operator="containsText" text="Dn(service)">
      <formula>NOT(ISERROR(SEARCH("Dn(service)",D1038)))</formula>
    </cfRule>
    <cfRule type="containsText" dxfId="3080" priority="3096" operator="containsText" text="Dn(waiting)">
      <formula>NOT(ISERROR(SEARCH("Dn(waiting)",D1038)))</formula>
    </cfRule>
  </conditionalFormatting>
  <conditionalFormatting sqref="D1042">
    <cfRule type="containsBlanks" dxfId="3079" priority="3089">
      <formula>LEN(TRIM(D1042))=0</formula>
    </cfRule>
    <cfRule type="containsText" dxfId="3078" priority="3090" operator="containsText" text="Operational">
      <formula>NOT(ISERROR(SEARCH("Operational",D1042)))</formula>
    </cfRule>
    <cfRule type="containsText" dxfId="3077" priority="3091" operator="containsText" text="Dn(service)">
      <formula>NOT(ISERROR(SEARCH("Dn(service)",D1042)))</formula>
    </cfRule>
    <cfRule type="containsText" dxfId="3076" priority="3092" operator="containsText" text="Dn(waiting)">
      <formula>NOT(ISERROR(SEARCH("Dn(waiting)",D1042)))</formula>
    </cfRule>
  </conditionalFormatting>
  <conditionalFormatting sqref="H1019:H1041">
    <cfRule type="containsBlanks" dxfId="3075" priority="3081">
      <formula>LEN(TRIM(H1019))=0</formula>
    </cfRule>
    <cfRule type="containsText" dxfId="3074" priority="3082" operator="containsText" text="Operational">
      <formula>NOT(ISERROR(SEARCH("Operational",H1019)))</formula>
    </cfRule>
    <cfRule type="containsText" dxfId="3073" priority="3083" operator="containsText" text="Dn(service)">
      <formula>NOT(ISERROR(SEARCH("Dn(service)",H1019)))</formula>
    </cfRule>
    <cfRule type="containsText" dxfId="3072" priority="3084" operator="containsText" text="Dn(waiting)">
      <formula>NOT(ISERROR(SEARCH("Dn(waiting)",H1019)))</formula>
    </cfRule>
  </conditionalFormatting>
  <conditionalFormatting sqref="H1042:H1045">
    <cfRule type="containsBlanks" dxfId="3071" priority="3077">
      <formula>LEN(TRIM(H1042))=0</formula>
    </cfRule>
    <cfRule type="containsText" dxfId="3070" priority="3078" operator="containsText" text="Operational">
      <formula>NOT(ISERROR(SEARCH("Operational",H1042)))</formula>
    </cfRule>
    <cfRule type="containsText" dxfId="3069" priority="3079" operator="containsText" text="Dn(service)">
      <formula>NOT(ISERROR(SEARCH("Dn(service)",H1042)))</formula>
    </cfRule>
    <cfRule type="containsText" dxfId="3068" priority="3080" operator="containsText" text="Dn(waiting)">
      <formula>NOT(ISERROR(SEARCH("Dn(waiting)",H1042)))</formula>
    </cfRule>
  </conditionalFormatting>
  <conditionalFormatting sqref="H1046">
    <cfRule type="containsBlanks" dxfId="3067" priority="3073">
      <formula>LEN(TRIM(H1046))=0</formula>
    </cfRule>
    <cfRule type="containsText" dxfId="3066" priority="3074" operator="containsText" text="Operational">
      <formula>NOT(ISERROR(SEARCH("Operational",H1046)))</formula>
    </cfRule>
    <cfRule type="containsText" dxfId="3065" priority="3075" operator="containsText" text="Dn(service)">
      <formula>NOT(ISERROR(SEARCH("Dn(service)",H1046)))</formula>
    </cfRule>
    <cfRule type="containsText" dxfId="3064" priority="3076" operator="containsText" text="Dn(waiting)">
      <formula>NOT(ISERROR(SEARCH("Dn(waiting)",H1046)))</formula>
    </cfRule>
  </conditionalFormatting>
  <conditionalFormatting sqref="C1046:C1050">
    <cfRule type="containsBlanks" dxfId="3063" priority="3065">
      <formula>LEN(TRIM(C1046))=0</formula>
    </cfRule>
    <cfRule type="containsText" dxfId="3062" priority="3066" operator="containsText" text="Operational">
      <formula>NOT(ISERROR(SEARCH("Operational",C1046)))</formula>
    </cfRule>
    <cfRule type="containsText" dxfId="3061" priority="3067" operator="containsText" text="Dn(service)">
      <formula>NOT(ISERROR(SEARCH("Dn(service)",C1046)))</formula>
    </cfRule>
    <cfRule type="containsText" dxfId="3060" priority="3068" operator="containsText" text="Dn(waiting)">
      <formula>NOT(ISERROR(SEARCH("Dn(waiting)",C1046)))</formula>
    </cfRule>
  </conditionalFormatting>
  <conditionalFormatting sqref="C1051">
    <cfRule type="containsBlanks" dxfId="3059" priority="3061">
      <formula>LEN(TRIM(C1051))=0</formula>
    </cfRule>
    <cfRule type="containsText" dxfId="3058" priority="3062" operator="containsText" text="Operational">
      <formula>NOT(ISERROR(SEARCH("Operational",C1051)))</formula>
    </cfRule>
    <cfRule type="containsText" dxfId="3057" priority="3063" operator="containsText" text="Dn(service)">
      <formula>NOT(ISERROR(SEARCH("Dn(service)",C1051)))</formula>
    </cfRule>
    <cfRule type="containsText" dxfId="3056" priority="3064" operator="containsText" text="Dn(waiting)">
      <formula>NOT(ISERROR(SEARCH("Dn(waiting)",C1051)))</formula>
    </cfRule>
  </conditionalFormatting>
  <conditionalFormatting sqref="F1051:F1054">
    <cfRule type="containsBlanks" dxfId="3055" priority="3057">
      <formula>LEN(TRIM(F1051))=0</formula>
    </cfRule>
    <cfRule type="containsText" dxfId="3054" priority="3058" operator="containsText" text="Operational">
      <formula>NOT(ISERROR(SEARCH("Operational",F1051)))</formula>
    </cfRule>
    <cfRule type="containsText" dxfId="3053" priority="3059" operator="containsText" text="Dn(service)">
      <formula>NOT(ISERROR(SEARCH("Dn(service)",F1051)))</formula>
    </cfRule>
    <cfRule type="containsText" dxfId="3052" priority="3060" operator="containsText" text="Dn(waiting)">
      <formula>NOT(ISERROR(SEARCH("Dn(waiting)",F1051)))</formula>
    </cfRule>
  </conditionalFormatting>
  <conditionalFormatting sqref="G1040:G1054">
    <cfRule type="containsBlanks" dxfId="3051" priority="3049">
      <formula>LEN(TRIM(G1040))=0</formula>
    </cfRule>
    <cfRule type="containsText" dxfId="3050" priority="3050" operator="containsText" text="Operational">
      <formula>NOT(ISERROR(SEARCH("Operational",G1040)))</formula>
    </cfRule>
    <cfRule type="containsText" dxfId="3049" priority="3051" operator="containsText" text="Dn(service)">
      <formula>NOT(ISERROR(SEARCH("Dn(service)",G1040)))</formula>
    </cfRule>
    <cfRule type="containsText" dxfId="3048" priority="3052" operator="containsText" text="Dn(waiting)">
      <formula>NOT(ISERROR(SEARCH("Dn(waiting)",G1040)))</formula>
    </cfRule>
  </conditionalFormatting>
  <conditionalFormatting sqref="F1049">
    <cfRule type="containsBlanks" dxfId="3047" priority="3045">
      <formula>LEN(TRIM(F1049))=0</formula>
    </cfRule>
    <cfRule type="containsText" dxfId="3046" priority="3046" operator="containsText" text="Operational">
      <formula>NOT(ISERROR(SEARCH("Operational",F1049)))</formula>
    </cfRule>
    <cfRule type="containsText" dxfId="3045" priority="3047" operator="containsText" text="Dn(service)">
      <formula>NOT(ISERROR(SEARCH("Dn(service)",F1049)))</formula>
    </cfRule>
    <cfRule type="containsText" dxfId="3044" priority="3048" operator="containsText" text="Dn(waiting)">
      <formula>NOT(ISERROR(SEARCH("Dn(waiting)",F1049)))</formula>
    </cfRule>
  </conditionalFormatting>
  <conditionalFormatting sqref="G1055:G1059">
    <cfRule type="containsBlanks" dxfId="3043" priority="3041">
      <formula>LEN(TRIM(G1055))=0</formula>
    </cfRule>
    <cfRule type="containsText" dxfId="3042" priority="3042" operator="containsText" text="Operational">
      <formula>NOT(ISERROR(SEARCH("Operational",G1055)))</formula>
    </cfRule>
    <cfRule type="containsText" dxfId="3041" priority="3043" operator="containsText" text="Dn(service)">
      <formula>NOT(ISERROR(SEARCH("Dn(service)",G1055)))</formula>
    </cfRule>
    <cfRule type="containsText" dxfId="3040" priority="3044" operator="containsText" text="Dn(waiting)">
      <formula>NOT(ISERROR(SEARCH("Dn(waiting)",G1055)))</formula>
    </cfRule>
  </conditionalFormatting>
  <conditionalFormatting sqref="E1044:E1059">
    <cfRule type="containsBlanks" dxfId="3039" priority="3037">
      <formula>LEN(TRIM(E1044))=0</formula>
    </cfRule>
    <cfRule type="containsText" dxfId="3038" priority="3038" operator="containsText" text="Operational">
      <formula>NOT(ISERROR(SEARCH("Operational",E1044)))</formula>
    </cfRule>
    <cfRule type="containsText" dxfId="3037" priority="3039" operator="containsText" text="Dn(service)">
      <formula>NOT(ISERROR(SEARCH("Dn(service)",E1044)))</formula>
    </cfRule>
    <cfRule type="containsText" dxfId="3036" priority="3040" operator="containsText" text="Dn(waiting)">
      <formula>NOT(ISERROR(SEARCH("Dn(waiting)",E1044)))</formula>
    </cfRule>
  </conditionalFormatting>
  <conditionalFormatting sqref="E1060:E1063">
    <cfRule type="containsBlanks" dxfId="3035" priority="3033">
      <formula>LEN(TRIM(E1060))=0</formula>
    </cfRule>
    <cfRule type="containsText" dxfId="3034" priority="3034" operator="containsText" text="Operational">
      <formula>NOT(ISERROR(SEARCH("Operational",E1060)))</formula>
    </cfRule>
    <cfRule type="containsText" dxfId="3033" priority="3035" operator="containsText" text="Dn(service)">
      <formula>NOT(ISERROR(SEARCH("Dn(service)",E1060)))</formula>
    </cfRule>
    <cfRule type="containsText" dxfId="3032" priority="3036" operator="containsText" text="Dn(waiting)">
      <formula>NOT(ISERROR(SEARCH("Dn(waiting)",E1060)))</formula>
    </cfRule>
  </conditionalFormatting>
  <conditionalFormatting sqref="E1146">
    <cfRule type="containsBlanks" dxfId="3031" priority="2705">
      <formula>LEN(TRIM(E1146))=0</formula>
    </cfRule>
    <cfRule type="containsText" dxfId="3030" priority="2706" operator="containsText" text="Operational">
      <formula>NOT(ISERROR(SEARCH("Operational",E1146)))</formula>
    </cfRule>
    <cfRule type="containsText" dxfId="3029" priority="2707" operator="containsText" text="Dn(service)">
      <formula>NOT(ISERROR(SEARCH("Dn(service)",E1146)))</formula>
    </cfRule>
    <cfRule type="containsText" dxfId="3028" priority="2708" operator="containsText" text="Dn(waiting)">
      <formula>NOT(ISERROR(SEARCH("Dn(waiting)",E1146)))</formula>
    </cfRule>
  </conditionalFormatting>
  <conditionalFormatting sqref="I1051:I1063">
    <cfRule type="containsBlanks" dxfId="3027" priority="3029">
      <formula>LEN(TRIM(I1051))=0</formula>
    </cfRule>
    <cfRule type="containsText" dxfId="3026" priority="3030" operator="containsText" text="Operational">
      <formula>NOT(ISERROR(SEARCH("Operational",I1051)))</formula>
    </cfRule>
    <cfRule type="containsText" dxfId="3025" priority="3031" operator="containsText" text="Dn(service)">
      <formula>NOT(ISERROR(SEARCH("Dn(service)",I1051)))</formula>
    </cfRule>
    <cfRule type="containsText" dxfId="3024" priority="3032" operator="containsText" text="Dn(waiting)">
      <formula>NOT(ISERROR(SEARCH("Dn(waiting)",I1051)))</formula>
    </cfRule>
  </conditionalFormatting>
  <conditionalFormatting sqref="I1064:I1067">
    <cfRule type="containsBlanks" dxfId="3023" priority="3025">
      <formula>LEN(TRIM(I1064))=0</formula>
    </cfRule>
    <cfRule type="containsText" dxfId="3022" priority="3026" operator="containsText" text="Operational">
      <formula>NOT(ISERROR(SEARCH("Operational",I1064)))</formula>
    </cfRule>
    <cfRule type="containsText" dxfId="3021" priority="3027" operator="containsText" text="Dn(service)">
      <formula>NOT(ISERROR(SEARCH("Dn(service)",I1064)))</formula>
    </cfRule>
    <cfRule type="containsText" dxfId="3020" priority="3028" operator="containsText" text="Dn(waiting)">
      <formula>NOT(ISERROR(SEARCH("Dn(waiting)",I1064)))</formula>
    </cfRule>
  </conditionalFormatting>
  <conditionalFormatting sqref="G1060">
    <cfRule type="containsBlanks" dxfId="3019" priority="3021">
      <formula>LEN(TRIM(G1060))=0</formula>
    </cfRule>
    <cfRule type="containsText" dxfId="3018" priority="3022" operator="containsText" text="Operational">
      <formula>NOT(ISERROR(SEARCH("Operational",G1060)))</formula>
    </cfRule>
    <cfRule type="containsText" dxfId="3017" priority="3023" operator="containsText" text="Dn(service)">
      <formula>NOT(ISERROR(SEARCH("Dn(service)",G1060)))</formula>
    </cfRule>
    <cfRule type="containsText" dxfId="3016" priority="3024" operator="containsText" text="Dn(waiting)">
      <formula>NOT(ISERROR(SEARCH("Dn(waiting)",G1060)))</formula>
    </cfRule>
  </conditionalFormatting>
  <conditionalFormatting sqref="I1068">
    <cfRule type="containsBlanks" dxfId="3015" priority="3017">
      <formula>LEN(TRIM(I1068))=0</formula>
    </cfRule>
    <cfRule type="containsText" dxfId="3014" priority="3018" operator="containsText" text="Operational">
      <formula>NOT(ISERROR(SEARCH("Operational",I1068)))</formula>
    </cfRule>
    <cfRule type="containsText" dxfId="3013" priority="3019" operator="containsText" text="Dn(service)">
      <formula>NOT(ISERROR(SEARCH("Dn(service)",I1068)))</formula>
    </cfRule>
    <cfRule type="containsText" dxfId="3012" priority="3020" operator="containsText" text="Dn(waiting)">
      <formula>NOT(ISERROR(SEARCH("Dn(waiting)",I1068)))</formula>
    </cfRule>
  </conditionalFormatting>
  <conditionalFormatting sqref="D1054:D1067">
    <cfRule type="containsBlanks" dxfId="3011" priority="3013">
      <formula>LEN(TRIM(D1054))=0</formula>
    </cfRule>
    <cfRule type="containsText" dxfId="3010" priority="3014" operator="containsText" text="Operational">
      <formula>NOT(ISERROR(SEARCH("Operational",D1054)))</formula>
    </cfRule>
    <cfRule type="containsText" dxfId="3009" priority="3015" operator="containsText" text="Dn(service)">
      <formula>NOT(ISERROR(SEARCH("Dn(service)",D1054)))</formula>
    </cfRule>
    <cfRule type="containsText" dxfId="3008" priority="3016" operator="containsText" text="Dn(waiting)">
      <formula>NOT(ISERROR(SEARCH("Dn(waiting)",D1054)))</formula>
    </cfRule>
  </conditionalFormatting>
  <conditionalFormatting sqref="D1068:D1071">
    <cfRule type="containsBlanks" dxfId="3007" priority="3009">
      <formula>LEN(TRIM(D1068))=0</formula>
    </cfRule>
    <cfRule type="containsText" dxfId="3006" priority="3010" operator="containsText" text="Operational">
      <formula>NOT(ISERROR(SEARCH("Operational",D1068)))</formula>
    </cfRule>
    <cfRule type="containsText" dxfId="3005" priority="3011" operator="containsText" text="Dn(service)">
      <formula>NOT(ISERROR(SEARCH("Dn(service)",D1068)))</formula>
    </cfRule>
    <cfRule type="containsText" dxfId="3004" priority="3012" operator="containsText" text="Dn(waiting)">
      <formula>NOT(ISERROR(SEARCH("Dn(waiting)",D1068)))</formula>
    </cfRule>
  </conditionalFormatting>
  <conditionalFormatting sqref="D1072">
    <cfRule type="containsBlanks" dxfId="3003" priority="3005">
      <formula>LEN(TRIM(D1072))=0</formula>
    </cfRule>
    <cfRule type="containsText" dxfId="3002" priority="3006" operator="containsText" text="Operational">
      <formula>NOT(ISERROR(SEARCH("Operational",D1072)))</formula>
    </cfRule>
    <cfRule type="containsText" dxfId="3001" priority="3007" operator="containsText" text="Dn(service)">
      <formula>NOT(ISERROR(SEARCH("Dn(service)",D1072)))</formula>
    </cfRule>
    <cfRule type="containsText" dxfId="3000" priority="3008" operator="containsText" text="Dn(waiting)">
      <formula>NOT(ISERROR(SEARCH("Dn(waiting)",D1072)))</formula>
    </cfRule>
  </conditionalFormatting>
  <conditionalFormatting sqref="C1064:C1075">
    <cfRule type="containsBlanks" dxfId="2999" priority="3001">
      <formula>LEN(TRIM(C1064))=0</formula>
    </cfRule>
    <cfRule type="containsText" dxfId="2998" priority="3002" operator="containsText" text="Operational">
      <formula>NOT(ISERROR(SEARCH("Operational",C1064)))</formula>
    </cfRule>
    <cfRule type="containsText" dxfId="2997" priority="3003" operator="containsText" text="Dn(service)">
      <formula>NOT(ISERROR(SEARCH("Dn(service)",C1064)))</formula>
    </cfRule>
    <cfRule type="containsText" dxfId="2996" priority="3004" operator="containsText" text="Dn(waiting)">
      <formula>NOT(ISERROR(SEARCH("Dn(waiting)",C1064)))</formula>
    </cfRule>
  </conditionalFormatting>
  <conditionalFormatting sqref="H1056:H1071">
    <cfRule type="containsBlanks" dxfId="2995" priority="2997">
      <formula>LEN(TRIM(H1056))=0</formula>
    </cfRule>
    <cfRule type="containsText" dxfId="2994" priority="2998" operator="containsText" text="Operational">
      <formula>NOT(ISERROR(SEARCH("Operational",H1056)))</formula>
    </cfRule>
    <cfRule type="containsText" dxfId="2993" priority="2999" operator="containsText" text="Dn(service)">
      <formula>NOT(ISERROR(SEARCH("Dn(service)",H1056)))</formula>
    </cfRule>
    <cfRule type="containsText" dxfId="2992" priority="3000" operator="containsText" text="Dn(waiting)">
      <formula>NOT(ISERROR(SEARCH("Dn(waiting)",H1056)))</formula>
    </cfRule>
  </conditionalFormatting>
  <conditionalFormatting sqref="H1072">
    <cfRule type="containsBlanks" dxfId="2991" priority="2993">
      <formula>LEN(TRIM(H1072))=0</formula>
    </cfRule>
    <cfRule type="containsText" dxfId="2990" priority="2994" operator="containsText" text="Operational">
      <formula>NOT(ISERROR(SEARCH("Operational",H1072)))</formula>
    </cfRule>
    <cfRule type="containsText" dxfId="2989" priority="2995" operator="containsText" text="Dn(service)">
      <formula>NOT(ISERROR(SEARCH("Dn(service)",H1072)))</formula>
    </cfRule>
    <cfRule type="containsText" dxfId="2988" priority="2996" operator="containsText" text="Dn(waiting)">
      <formula>NOT(ISERROR(SEARCH("Dn(waiting)",H1072)))</formula>
    </cfRule>
  </conditionalFormatting>
  <conditionalFormatting sqref="H1073:H1075">
    <cfRule type="containsBlanks" dxfId="2987" priority="2989">
      <formula>LEN(TRIM(H1073))=0</formula>
    </cfRule>
    <cfRule type="containsText" dxfId="2986" priority="2990" operator="containsText" text="Operational">
      <formula>NOT(ISERROR(SEARCH("Operational",H1073)))</formula>
    </cfRule>
    <cfRule type="containsText" dxfId="2985" priority="2991" operator="containsText" text="Dn(service)">
      <formula>NOT(ISERROR(SEARCH("Dn(service)",H1073)))</formula>
    </cfRule>
    <cfRule type="containsText" dxfId="2984" priority="2992" operator="containsText" text="Dn(waiting)">
      <formula>NOT(ISERROR(SEARCH("Dn(waiting)",H1073)))</formula>
    </cfRule>
  </conditionalFormatting>
  <conditionalFormatting sqref="H1076">
    <cfRule type="containsBlanks" dxfId="2983" priority="2985">
      <formula>LEN(TRIM(H1076))=0</formula>
    </cfRule>
    <cfRule type="containsText" dxfId="2982" priority="2986" operator="containsText" text="Operational">
      <formula>NOT(ISERROR(SEARCH("Operational",H1076)))</formula>
    </cfRule>
    <cfRule type="containsText" dxfId="2981" priority="2987" operator="containsText" text="Dn(service)">
      <formula>NOT(ISERROR(SEARCH("Dn(service)",H1076)))</formula>
    </cfRule>
    <cfRule type="containsText" dxfId="2980" priority="2988" operator="containsText" text="Dn(waiting)">
      <formula>NOT(ISERROR(SEARCH("Dn(waiting)",H1076)))</formula>
    </cfRule>
  </conditionalFormatting>
  <conditionalFormatting sqref="C1076:C1079">
    <cfRule type="containsBlanks" dxfId="2979" priority="2981">
      <formula>LEN(TRIM(C1076))=0</formula>
    </cfRule>
    <cfRule type="containsText" dxfId="2978" priority="2982" operator="containsText" text="Operational">
      <formula>NOT(ISERROR(SEARCH("Operational",C1076)))</formula>
    </cfRule>
    <cfRule type="containsText" dxfId="2977" priority="2983" operator="containsText" text="Dn(service)">
      <formula>NOT(ISERROR(SEARCH("Dn(service)",C1076)))</formula>
    </cfRule>
    <cfRule type="containsText" dxfId="2976" priority="2984" operator="containsText" text="Dn(waiting)">
      <formula>NOT(ISERROR(SEARCH("Dn(waiting)",C1076)))</formula>
    </cfRule>
  </conditionalFormatting>
  <conditionalFormatting sqref="C1080">
    <cfRule type="containsBlanks" dxfId="2975" priority="2977">
      <formula>LEN(TRIM(C1080))=0</formula>
    </cfRule>
    <cfRule type="containsText" dxfId="2974" priority="2978" operator="containsText" text="Operational">
      <formula>NOT(ISERROR(SEARCH("Operational",C1080)))</formula>
    </cfRule>
    <cfRule type="containsText" dxfId="2973" priority="2979" operator="containsText" text="Dn(service)">
      <formula>NOT(ISERROR(SEARCH("Dn(service)",C1080)))</formula>
    </cfRule>
    <cfRule type="containsText" dxfId="2972" priority="2980" operator="containsText" text="Dn(waiting)">
      <formula>NOT(ISERROR(SEARCH("Dn(waiting)",C1080)))</formula>
    </cfRule>
  </conditionalFormatting>
  <conditionalFormatting sqref="F1066:F1079">
    <cfRule type="containsBlanks" dxfId="2971" priority="2973">
      <formula>LEN(TRIM(F1066))=0</formula>
    </cfRule>
    <cfRule type="containsText" dxfId="2970" priority="2974" operator="containsText" text="Operational">
      <formula>NOT(ISERROR(SEARCH("Operational",F1066)))</formula>
    </cfRule>
    <cfRule type="containsText" dxfId="2969" priority="2975" operator="containsText" text="Dn(service)">
      <formula>NOT(ISERROR(SEARCH("Dn(service)",F1066)))</formula>
    </cfRule>
    <cfRule type="containsText" dxfId="2968" priority="2976" operator="containsText" text="Dn(waiting)">
      <formula>NOT(ISERROR(SEARCH("Dn(waiting)",F1066)))</formula>
    </cfRule>
  </conditionalFormatting>
  <conditionalFormatting sqref="F1066:F1079">
    <cfRule type="containsBlanks" dxfId="2967" priority="2969">
      <formula>LEN(TRIM(F1066))=0</formula>
    </cfRule>
    <cfRule type="containsText" dxfId="2966" priority="2970" operator="containsText" text="Operational">
      <formula>NOT(ISERROR(SEARCH("Operational",F1066)))</formula>
    </cfRule>
    <cfRule type="containsText" dxfId="2965" priority="2971" operator="containsText" text="Dn(service)">
      <formula>NOT(ISERROR(SEARCH("Dn(service)",F1066)))</formula>
    </cfRule>
    <cfRule type="containsText" dxfId="2964" priority="2972" operator="containsText" text="Dn(waiting)">
      <formula>NOT(ISERROR(SEARCH("Dn(waiting)",F1066)))</formula>
    </cfRule>
  </conditionalFormatting>
  <conditionalFormatting sqref="F1080:F1084">
    <cfRule type="containsBlanks" dxfId="2963" priority="2965">
      <formula>LEN(TRIM(F1080))=0</formula>
    </cfRule>
    <cfRule type="containsText" dxfId="2962" priority="2966" operator="containsText" text="Operational">
      <formula>NOT(ISERROR(SEARCH("Operational",F1080)))</formula>
    </cfRule>
    <cfRule type="containsText" dxfId="2961" priority="2967" operator="containsText" text="Dn(service)">
      <formula>NOT(ISERROR(SEARCH("Dn(service)",F1080)))</formula>
    </cfRule>
    <cfRule type="containsText" dxfId="2960" priority="2968" operator="containsText" text="Dn(waiting)">
      <formula>NOT(ISERROR(SEARCH("Dn(waiting)",F1080)))</formula>
    </cfRule>
  </conditionalFormatting>
  <conditionalFormatting sqref="F1085">
    <cfRule type="containsBlanks" dxfId="2959" priority="2961">
      <formula>LEN(TRIM(F1085))=0</formula>
    </cfRule>
    <cfRule type="containsText" dxfId="2958" priority="2962" operator="containsText" text="Operational">
      <formula>NOT(ISERROR(SEARCH("Operational",F1085)))</formula>
    </cfRule>
    <cfRule type="containsText" dxfId="2957" priority="2963" operator="containsText" text="Dn(service)">
      <formula>NOT(ISERROR(SEARCH("Dn(service)",F1085)))</formula>
    </cfRule>
    <cfRule type="containsText" dxfId="2956" priority="2964" operator="containsText" text="Dn(waiting)">
      <formula>NOT(ISERROR(SEARCH("Dn(waiting)",F1085)))</formula>
    </cfRule>
  </conditionalFormatting>
  <conditionalFormatting sqref="G1069:G1084">
    <cfRule type="containsBlanks" dxfId="2955" priority="2957">
      <formula>LEN(TRIM(G1069))=0</formula>
    </cfRule>
    <cfRule type="containsText" dxfId="2954" priority="2958" operator="containsText" text="Operational">
      <formula>NOT(ISERROR(SEARCH("Operational",G1069)))</formula>
    </cfRule>
    <cfRule type="containsText" dxfId="2953" priority="2959" operator="containsText" text="Dn(service)">
      <formula>NOT(ISERROR(SEARCH("Dn(service)",G1069)))</formula>
    </cfRule>
    <cfRule type="containsText" dxfId="2952" priority="2960" operator="containsText" text="Dn(waiting)">
      <formula>NOT(ISERROR(SEARCH("Dn(waiting)",G1069)))</formula>
    </cfRule>
  </conditionalFormatting>
  <conditionalFormatting sqref="G1069:G1084">
    <cfRule type="containsBlanks" dxfId="2951" priority="2953">
      <formula>LEN(TRIM(G1069))=0</formula>
    </cfRule>
    <cfRule type="containsText" dxfId="2950" priority="2954" operator="containsText" text="Operational">
      <formula>NOT(ISERROR(SEARCH("Operational",G1069)))</formula>
    </cfRule>
    <cfRule type="containsText" dxfId="2949" priority="2955" operator="containsText" text="Dn(service)">
      <formula>NOT(ISERROR(SEARCH("Dn(service)",G1069)))</formula>
    </cfRule>
    <cfRule type="containsText" dxfId="2948" priority="2956" operator="containsText" text="Dn(waiting)">
      <formula>NOT(ISERROR(SEARCH("Dn(waiting)",G1069)))</formula>
    </cfRule>
  </conditionalFormatting>
  <conditionalFormatting sqref="G1085:G1088">
    <cfRule type="containsBlanks" dxfId="2947" priority="2949">
      <formula>LEN(TRIM(G1085))=0</formula>
    </cfRule>
    <cfRule type="containsText" dxfId="2946" priority="2950" operator="containsText" text="Operational">
      <formula>NOT(ISERROR(SEARCH("Operational",G1085)))</formula>
    </cfRule>
    <cfRule type="containsText" dxfId="2945" priority="2951" operator="containsText" text="Dn(service)">
      <formula>NOT(ISERROR(SEARCH("Dn(service)",G1085)))</formula>
    </cfRule>
    <cfRule type="containsText" dxfId="2944" priority="2952" operator="containsText" text="Dn(waiting)">
      <formula>NOT(ISERROR(SEARCH("Dn(waiting)",G1085)))</formula>
    </cfRule>
  </conditionalFormatting>
  <conditionalFormatting sqref="G1089">
    <cfRule type="containsBlanks" dxfId="2943" priority="2945">
      <formula>LEN(TRIM(G1089))=0</formula>
    </cfRule>
    <cfRule type="containsText" dxfId="2942" priority="2946" operator="containsText" text="Operational">
      <formula>NOT(ISERROR(SEARCH("Operational",G1089)))</formula>
    </cfRule>
    <cfRule type="containsText" dxfId="2941" priority="2947" operator="containsText" text="Dn(service)">
      <formula>NOT(ISERROR(SEARCH("Dn(service)",G1089)))</formula>
    </cfRule>
    <cfRule type="containsText" dxfId="2940" priority="2948" operator="containsText" text="Dn(waiting)">
      <formula>NOT(ISERROR(SEARCH("Dn(waiting)",G1089)))</formula>
    </cfRule>
  </conditionalFormatting>
  <conditionalFormatting sqref="E1074:E1088">
    <cfRule type="containsBlanks" dxfId="2939" priority="2941">
      <formula>LEN(TRIM(E1074))=0</formula>
    </cfRule>
    <cfRule type="containsText" dxfId="2938" priority="2942" operator="containsText" text="Operational">
      <formula>NOT(ISERROR(SEARCH("Operational",E1074)))</formula>
    </cfRule>
    <cfRule type="containsText" dxfId="2937" priority="2943" operator="containsText" text="Dn(service)">
      <formula>NOT(ISERROR(SEARCH("Dn(service)",E1074)))</formula>
    </cfRule>
    <cfRule type="containsText" dxfId="2936" priority="2944" operator="containsText" text="Dn(waiting)">
      <formula>NOT(ISERROR(SEARCH("Dn(waiting)",E1074)))</formula>
    </cfRule>
  </conditionalFormatting>
  <conditionalFormatting sqref="E1074:E1088">
    <cfRule type="containsBlanks" dxfId="2935" priority="2937">
      <formula>LEN(TRIM(E1074))=0</formula>
    </cfRule>
    <cfRule type="containsText" dxfId="2934" priority="2938" operator="containsText" text="Operational">
      <formula>NOT(ISERROR(SEARCH("Operational",E1074)))</formula>
    </cfRule>
    <cfRule type="containsText" dxfId="2933" priority="2939" operator="containsText" text="Dn(service)">
      <formula>NOT(ISERROR(SEARCH("Dn(service)",E1074)))</formula>
    </cfRule>
    <cfRule type="containsText" dxfId="2932" priority="2940" operator="containsText" text="Dn(waiting)">
      <formula>NOT(ISERROR(SEARCH("Dn(waiting)",E1074)))</formula>
    </cfRule>
  </conditionalFormatting>
  <conditionalFormatting sqref="E1089:E1091">
    <cfRule type="containsBlanks" dxfId="2931" priority="2933">
      <formula>LEN(TRIM(E1089))=0</formula>
    </cfRule>
    <cfRule type="containsText" dxfId="2930" priority="2934" operator="containsText" text="Operational">
      <formula>NOT(ISERROR(SEARCH("Operational",E1089)))</formula>
    </cfRule>
    <cfRule type="containsText" dxfId="2929" priority="2935" operator="containsText" text="Dn(service)">
      <formula>NOT(ISERROR(SEARCH("Dn(service)",E1089)))</formula>
    </cfRule>
    <cfRule type="containsText" dxfId="2928" priority="2936" operator="containsText" text="Dn(waiting)">
      <formula>NOT(ISERROR(SEARCH("Dn(waiting)",E1089)))</formula>
    </cfRule>
  </conditionalFormatting>
  <conditionalFormatting sqref="E1092">
    <cfRule type="containsBlanks" dxfId="2927" priority="2929">
      <formula>LEN(TRIM(E1092))=0</formula>
    </cfRule>
    <cfRule type="containsText" dxfId="2926" priority="2930" operator="containsText" text="Operational">
      <formula>NOT(ISERROR(SEARCH("Operational",E1092)))</formula>
    </cfRule>
    <cfRule type="containsText" dxfId="2925" priority="2931" operator="containsText" text="Dn(service)">
      <formula>NOT(ISERROR(SEARCH("Dn(service)",E1092)))</formula>
    </cfRule>
    <cfRule type="containsText" dxfId="2924" priority="2932" operator="containsText" text="Dn(waiting)">
      <formula>NOT(ISERROR(SEARCH("Dn(waiting)",E1092)))</formula>
    </cfRule>
  </conditionalFormatting>
  <conditionalFormatting sqref="I1078:I1092">
    <cfRule type="containsBlanks" dxfId="2923" priority="2925">
      <formula>LEN(TRIM(I1078))=0</formula>
    </cfRule>
    <cfRule type="containsText" dxfId="2922" priority="2926" operator="containsText" text="Operational">
      <formula>NOT(ISERROR(SEARCH("Operational",I1078)))</formula>
    </cfRule>
    <cfRule type="containsText" dxfId="2921" priority="2927" operator="containsText" text="Dn(service)">
      <formula>NOT(ISERROR(SEARCH("Dn(service)",I1078)))</formula>
    </cfRule>
    <cfRule type="containsText" dxfId="2920" priority="2928" operator="containsText" text="Dn(waiting)">
      <formula>NOT(ISERROR(SEARCH("Dn(waiting)",I1078)))</formula>
    </cfRule>
  </conditionalFormatting>
  <conditionalFormatting sqref="I1078:I1092">
    <cfRule type="containsBlanks" dxfId="2919" priority="2921">
      <formula>LEN(TRIM(I1078))=0</formula>
    </cfRule>
    <cfRule type="containsText" dxfId="2918" priority="2922" operator="containsText" text="Operational">
      <formula>NOT(ISERROR(SEARCH("Operational",I1078)))</formula>
    </cfRule>
    <cfRule type="containsText" dxfId="2917" priority="2923" operator="containsText" text="Dn(service)">
      <formula>NOT(ISERROR(SEARCH("Dn(service)",I1078)))</formula>
    </cfRule>
    <cfRule type="containsText" dxfId="2916" priority="2924" operator="containsText" text="Dn(waiting)">
      <formula>NOT(ISERROR(SEARCH("Dn(waiting)",I1078)))</formula>
    </cfRule>
  </conditionalFormatting>
  <conditionalFormatting sqref="I1093:I1096">
    <cfRule type="containsBlanks" dxfId="2915" priority="2917">
      <formula>LEN(TRIM(I1093))=0</formula>
    </cfRule>
    <cfRule type="containsText" dxfId="2914" priority="2918" operator="containsText" text="Operational">
      <formula>NOT(ISERROR(SEARCH("Operational",I1093)))</formula>
    </cfRule>
    <cfRule type="containsText" dxfId="2913" priority="2919" operator="containsText" text="Dn(service)">
      <formula>NOT(ISERROR(SEARCH("Dn(service)",I1093)))</formula>
    </cfRule>
    <cfRule type="containsText" dxfId="2912" priority="2920" operator="containsText" text="Dn(waiting)">
      <formula>NOT(ISERROR(SEARCH("Dn(waiting)",I1093)))</formula>
    </cfRule>
  </conditionalFormatting>
  <conditionalFormatting sqref="D1082:D1096">
    <cfRule type="containsBlanks" dxfId="2911" priority="2913">
      <formula>LEN(TRIM(D1082))=0</formula>
    </cfRule>
    <cfRule type="containsText" dxfId="2910" priority="2914" operator="containsText" text="Operational">
      <formula>NOT(ISERROR(SEARCH("Operational",D1082)))</formula>
    </cfRule>
    <cfRule type="containsText" dxfId="2909" priority="2915" operator="containsText" text="Dn(service)">
      <formula>NOT(ISERROR(SEARCH("Dn(service)",D1082)))</formula>
    </cfRule>
    <cfRule type="containsText" dxfId="2908" priority="2916" operator="containsText" text="Dn(waiting)">
      <formula>NOT(ISERROR(SEARCH("Dn(waiting)",D1082)))</formula>
    </cfRule>
  </conditionalFormatting>
  <conditionalFormatting sqref="D1082:D1096">
    <cfRule type="containsBlanks" dxfId="2907" priority="2909">
      <formula>LEN(TRIM(D1082))=0</formula>
    </cfRule>
    <cfRule type="containsText" dxfId="2906" priority="2910" operator="containsText" text="Operational">
      <formula>NOT(ISERROR(SEARCH("Operational",D1082)))</formula>
    </cfRule>
    <cfRule type="containsText" dxfId="2905" priority="2911" operator="containsText" text="Dn(service)">
      <formula>NOT(ISERROR(SEARCH("Dn(service)",D1082)))</formula>
    </cfRule>
    <cfRule type="containsText" dxfId="2904" priority="2912" operator="containsText" text="Dn(waiting)">
      <formula>NOT(ISERROR(SEARCH("Dn(waiting)",D1082)))</formula>
    </cfRule>
  </conditionalFormatting>
  <conditionalFormatting sqref="D1097:D1100">
    <cfRule type="containsBlanks" dxfId="2903" priority="2905">
      <formula>LEN(TRIM(D1097))=0</formula>
    </cfRule>
    <cfRule type="containsText" dxfId="2902" priority="2906" operator="containsText" text="Operational">
      <formula>NOT(ISERROR(SEARCH("Operational",D1097)))</formula>
    </cfRule>
    <cfRule type="containsText" dxfId="2901" priority="2907" operator="containsText" text="Dn(service)">
      <formula>NOT(ISERROR(SEARCH("Dn(service)",D1097)))</formula>
    </cfRule>
    <cfRule type="containsText" dxfId="2900" priority="2908" operator="containsText" text="Dn(waiting)">
      <formula>NOT(ISERROR(SEARCH("Dn(waiting)",D1097)))</formula>
    </cfRule>
  </conditionalFormatting>
  <conditionalFormatting sqref="F1118:F1136">
    <cfRule type="containsBlanks" dxfId="2899" priority="2725">
      <formula>LEN(TRIM(F1118))=0</formula>
    </cfRule>
    <cfRule type="containsText" dxfId="2898" priority="2726" operator="containsText" text="Operational">
      <formula>NOT(ISERROR(SEARCH("Operational",F1118)))</formula>
    </cfRule>
    <cfRule type="containsText" dxfId="2897" priority="2727" operator="containsText" text="Dn(service)">
      <formula>NOT(ISERROR(SEARCH("Dn(service)",F1118)))</formula>
    </cfRule>
    <cfRule type="containsText" dxfId="2896" priority="2728" operator="containsText" text="Dn(waiting)">
      <formula>NOT(ISERROR(SEARCH("Dn(waiting)",F1118)))</formula>
    </cfRule>
  </conditionalFormatting>
  <conditionalFormatting sqref="H1084:H1100">
    <cfRule type="containsBlanks" dxfId="2895" priority="2901">
      <formula>LEN(TRIM(H1084))=0</formula>
    </cfRule>
    <cfRule type="containsText" dxfId="2894" priority="2902" operator="containsText" text="Operational">
      <formula>NOT(ISERROR(SEARCH("Operational",H1084)))</formula>
    </cfRule>
    <cfRule type="containsText" dxfId="2893" priority="2903" operator="containsText" text="Dn(service)">
      <formula>NOT(ISERROR(SEARCH("Dn(service)",H1084)))</formula>
    </cfRule>
    <cfRule type="containsText" dxfId="2892" priority="2904" operator="containsText" text="Dn(waiting)">
      <formula>NOT(ISERROR(SEARCH("Dn(waiting)",H1084)))</formula>
    </cfRule>
  </conditionalFormatting>
  <conditionalFormatting sqref="H1084:H1100">
    <cfRule type="containsBlanks" dxfId="2891" priority="2897">
      <formula>LEN(TRIM(H1084))=0</formula>
    </cfRule>
    <cfRule type="containsText" dxfId="2890" priority="2898" operator="containsText" text="Operational">
      <formula>NOT(ISERROR(SEARCH("Operational",H1084)))</formula>
    </cfRule>
    <cfRule type="containsText" dxfId="2889" priority="2899" operator="containsText" text="Dn(service)">
      <formula>NOT(ISERROR(SEARCH("Dn(service)",H1084)))</formula>
    </cfRule>
    <cfRule type="containsText" dxfId="2888" priority="2900" operator="containsText" text="Dn(waiting)">
      <formula>NOT(ISERROR(SEARCH("Dn(waiting)",H1084)))</formula>
    </cfRule>
  </conditionalFormatting>
  <conditionalFormatting sqref="H1101:H1104">
    <cfRule type="containsBlanks" dxfId="2887" priority="2893">
      <formula>LEN(TRIM(H1101))=0</formula>
    </cfRule>
    <cfRule type="containsText" dxfId="2886" priority="2894" operator="containsText" text="Operational">
      <formula>NOT(ISERROR(SEARCH("Operational",H1101)))</formula>
    </cfRule>
    <cfRule type="containsText" dxfId="2885" priority="2895" operator="containsText" text="Dn(service)">
      <formula>NOT(ISERROR(SEARCH("Dn(service)",H1101)))</formula>
    </cfRule>
    <cfRule type="containsText" dxfId="2884" priority="2896" operator="containsText" text="Dn(waiting)">
      <formula>NOT(ISERROR(SEARCH("Dn(waiting)",H1101)))</formula>
    </cfRule>
  </conditionalFormatting>
  <conditionalFormatting sqref="H1105">
    <cfRule type="containsBlanks" dxfId="2883" priority="2889">
      <formula>LEN(TRIM(H1105))=0</formula>
    </cfRule>
    <cfRule type="containsText" dxfId="2882" priority="2890" operator="containsText" text="Operational">
      <formula>NOT(ISERROR(SEARCH("Operational",H1105)))</formula>
    </cfRule>
    <cfRule type="containsText" dxfId="2881" priority="2891" operator="containsText" text="Dn(service)">
      <formula>NOT(ISERROR(SEARCH("Dn(service)",H1105)))</formula>
    </cfRule>
    <cfRule type="containsText" dxfId="2880" priority="2892" operator="containsText" text="Dn(waiting)">
      <formula>NOT(ISERROR(SEARCH("Dn(waiting)",H1105)))</formula>
    </cfRule>
  </conditionalFormatting>
  <conditionalFormatting sqref="C1093:C1104">
    <cfRule type="containsBlanks" dxfId="2879" priority="2885">
      <formula>LEN(TRIM(C1093))=0</formula>
    </cfRule>
    <cfRule type="containsText" dxfId="2878" priority="2886" operator="containsText" text="Operational">
      <formula>NOT(ISERROR(SEARCH("Operational",C1093)))</formula>
    </cfRule>
    <cfRule type="containsText" dxfId="2877" priority="2887" operator="containsText" text="Dn(service)">
      <formula>NOT(ISERROR(SEARCH("Dn(service)",C1093)))</formula>
    </cfRule>
    <cfRule type="containsText" dxfId="2876" priority="2888" operator="containsText" text="Dn(waiting)">
      <formula>NOT(ISERROR(SEARCH("Dn(waiting)",C1093)))</formula>
    </cfRule>
  </conditionalFormatting>
  <conditionalFormatting sqref="C1093:C1104">
    <cfRule type="containsBlanks" dxfId="2875" priority="2881">
      <formula>LEN(TRIM(C1093))=0</formula>
    </cfRule>
    <cfRule type="containsText" dxfId="2874" priority="2882" operator="containsText" text="Operational">
      <formula>NOT(ISERROR(SEARCH("Operational",C1093)))</formula>
    </cfRule>
    <cfRule type="containsText" dxfId="2873" priority="2883" operator="containsText" text="Dn(service)">
      <formula>NOT(ISERROR(SEARCH("Dn(service)",C1093)))</formula>
    </cfRule>
    <cfRule type="containsText" dxfId="2872" priority="2884" operator="containsText" text="Dn(waiting)">
      <formula>NOT(ISERROR(SEARCH("Dn(waiting)",C1093)))</formula>
    </cfRule>
  </conditionalFormatting>
  <conditionalFormatting sqref="C1105:C1107">
    <cfRule type="containsBlanks" dxfId="2871" priority="2877">
      <formula>LEN(TRIM(C1105))=0</formula>
    </cfRule>
    <cfRule type="containsText" dxfId="2870" priority="2878" operator="containsText" text="Operational">
      <formula>NOT(ISERROR(SEARCH("Operational",C1105)))</formula>
    </cfRule>
    <cfRule type="containsText" dxfId="2869" priority="2879" operator="containsText" text="Dn(service)">
      <formula>NOT(ISERROR(SEARCH("Dn(service)",C1105)))</formula>
    </cfRule>
    <cfRule type="containsText" dxfId="2868" priority="2880" operator="containsText" text="Dn(waiting)">
      <formula>NOT(ISERROR(SEARCH("Dn(waiting)",C1105)))</formula>
    </cfRule>
  </conditionalFormatting>
  <conditionalFormatting sqref="D1101">
    <cfRule type="containsBlanks" dxfId="2867" priority="2873">
      <formula>LEN(TRIM(D1101))=0</formula>
    </cfRule>
    <cfRule type="containsText" dxfId="2866" priority="2874" operator="containsText" text="Operational">
      <formula>NOT(ISERROR(SEARCH("Operational",D1101)))</formula>
    </cfRule>
    <cfRule type="containsText" dxfId="2865" priority="2875" operator="containsText" text="Dn(service)">
      <formula>NOT(ISERROR(SEARCH("Dn(service)",D1101)))</formula>
    </cfRule>
    <cfRule type="containsText" dxfId="2864" priority="2876" operator="containsText" text="Dn(waiting)">
      <formula>NOT(ISERROR(SEARCH("Dn(waiting)",D1101)))</formula>
    </cfRule>
  </conditionalFormatting>
  <conditionalFormatting sqref="D1102">
    <cfRule type="containsBlanks" dxfId="2863" priority="2869">
      <formula>LEN(TRIM(D1102))=0</formula>
    </cfRule>
    <cfRule type="containsText" dxfId="2862" priority="2870" operator="containsText" text="Operational">
      <formula>NOT(ISERROR(SEARCH("Operational",D1102)))</formula>
    </cfRule>
    <cfRule type="containsText" dxfId="2861" priority="2871" operator="containsText" text="Dn(service)">
      <formula>NOT(ISERROR(SEARCH("Dn(service)",D1102)))</formula>
    </cfRule>
    <cfRule type="containsText" dxfId="2860" priority="2872" operator="containsText" text="Dn(waiting)">
      <formula>NOT(ISERROR(SEARCH("Dn(waiting)",D1102)))</formula>
    </cfRule>
  </conditionalFormatting>
  <conditionalFormatting sqref="C1108">
    <cfRule type="containsBlanks" dxfId="2859" priority="2865">
      <formula>LEN(TRIM(C1108))=0</formula>
    </cfRule>
    <cfRule type="containsText" dxfId="2858" priority="2866" operator="containsText" text="Operational">
      <formula>NOT(ISERROR(SEARCH("Operational",C1108)))</formula>
    </cfRule>
    <cfRule type="containsText" dxfId="2857" priority="2867" operator="containsText" text="Dn(service)">
      <formula>NOT(ISERROR(SEARCH("Dn(service)",C1108)))</formula>
    </cfRule>
    <cfRule type="containsText" dxfId="2856" priority="2868" operator="containsText" text="Dn(waiting)">
      <formula>NOT(ISERROR(SEARCH("Dn(waiting)",C1108)))</formula>
    </cfRule>
  </conditionalFormatting>
  <conditionalFormatting sqref="F1094:F1107">
    <cfRule type="containsBlanks" dxfId="2855" priority="2861">
      <formula>LEN(TRIM(F1094))=0</formula>
    </cfRule>
    <cfRule type="containsText" dxfId="2854" priority="2862" operator="containsText" text="Operational">
      <formula>NOT(ISERROR(SEARCH("Operational",F1094)))</formula>
    </cfRule>
    <cfRule type="containsText" dxfId="2853" priority="2863" operator="containsText" text="Dn(service)">
      <formula>NOT(ISERROR(SEARCH("Dn(service)",F1094)))</formula>
    </cfRule>
    <cfRule type="containsText" dxfId="2852" priority="2864" operator="containsText" text="Dn(waiting)">
      <formula>NOT(ISERROR(SEARCH("Dn(waiting)",F1094)))</formula>
    </cfRule>
  </conditionalFormatting>
  <conditionalFormatting sqref="F1094:F1107">
    <cfRule type="containsBlanks" dxfId="2851" priority="2857">
      <formula>LEN(TRIM(F1094))=0</formula>
    </cfRule>
    <cfRule type="containsText" dxfId="2850" priority="2858" operator="containsText" text="Operational">
      <formula>NOT(ISERROR(SEARCH("Operational",F1094)))</formula>
    </cfRule>
    <cfRule type="containsText" dxfId="2849" priority="2859" operator="containsText" text="Dn(service)">
      <formula>NOT(ISERROR(SEARCH("Dn(service)",F1094)))</formula>
    </cfRule>
    <cfRule type="containsText" dxfId="2848" priority="2860" operator="containsText" text="Dn(waiting)">
      <formula>NOT(ISERROR(SEARCH("Dn(waiting)",F1094)))</formula>
    </cfRule>
  </conditionalFormatting>
  <conditionalFormatting sqref="E1095:E1111">
    <cfRule type="containsBlanks" dxfId="2847" priority="2853">
      <formula>LEN(TRIM(E1095))=0</formula>
    </cfRule>
    <cfRule type="containsText" dxfId="2846" priority="2854" operator="containsText" text="Operational">
      <formula>NOT(ISERROR(SEARCH("Operational",E1095)))</formula>
    </cfRule>
    <cfRule type="containsText" dxfId="2845" priority="2855" operator="containsText" text="Dn(service)">
      <formula>NOT(ISERROR(SEARCH("Dn(service)",E1095)))</formula>
    </cfRule>
    <cfRule type="containsText" dxfId="2844" priority="2856" operator="containsText" text="Dn(waiting)">
      <formula>NOT(ISERROR(SEARCH("Dn(waiting)",E1095)))</formula>
    </cfRule>
  </conditionalFormatting>
  <conditionalFormatting sqref="E1095:E1111">
    <cfRule type="containsBlanks" dxfId="2843" priority="2849">
      <formula>LEN(TRIM(E1095))=0</formula>
    </cfRule>
    <cfRule type="containsText" dxfId="2842" priority="2850" operator="containsText" text="Operational">
      <formula>NOT(ISERROR(SEARCH("Operational",E1095)))</formula>
    </cfRule>
    <cfRule type="containsText" dxfId="2841" priority="2851" operator="containsText" text="Dn(service)">
      <formula>NOT(ISERROR(SEARCH("Dn(service)",E1095)))</formula>
    </cfRule>
    <cfRule type="containsText" dxfId="2840" priority="2852" operator="containsText" text="Dn(waiting)">
      <formula>NOT(ISERROR(SEARCH("Dn(waiting)",E1095)))</formula>
    </cfRule>
  </conditionalFormatting>
  <conditionalFormatting sqref="G1097:G1115">
    <cfRule type="containsBlanks" dxfId="2839" priority="2845">
      <formula>LEN(TRIM(G1097))=0</formula>
    </cfRule>
    <cfRule type="containsText" dxfId="2838" priority="2846" operator="containsText" text="Operational">
      <formula>NOT(ISERROR(SEARCH("Operational",G1097)))</formula>
    </cfRule>
    <cfRule type="containsText" dxfId="2837" priority="2847" operator="containsText" text="Dn(service)">
      <formula>NOT(ISERROR(SEARCH("Dn(service)",G1097)))</formula>
    </cfRule>
    <cfRule type="containsText" dxfId="2836" priority="2848" operator="containsText" text="Dn(waiting)">
      <formula>NOT(ISERROR(SEARCH("Dn(waiting)",G1097)))</formula>
    </cfRule>
  </conditionalFormatting>
  <conditionalFormatting sqref="G1097:G1115">
    <cfRule type="containsBlanks" dxfId="2835" priority="2841">
      <formula>LEN(TRIM(G1097))=0</formula>
    </cfRule>
    <cfRule type="containsText" dxfId="2834" priority="2842" operator="containsText" text="Operational">
      <formula>NOT(ISERROR(SEARCH("Operational",G1097)))</formula>
    </cfRule>
    <cfRule type="containsText" dxfId="2833" priority="2843" operator="containsText" text="Dn(service)">
      <formula>NOT(ISERROR(SEARCH("Dn(service)",G1097)))</formula>
    </cfRule>
    <cfRule type="containsText" dxfId="2832" priority="2844" operator="containsText" text="Dn(waiting)">
      <formula>NOT(ISERROR(SEARCH("Dn(waiting)",G1097)))</formula>
    </cfRule>
  </conditionalFormatting>
  <conditionalFormatting sqref="F1108:F1111">
    <cfRule type="containsBlanks" dxfId="2831" priority="2837">
      <formula>LEN(TRIM(F1108))=0</formula>
    </cfRule>
    <cfRule type="containsText" dxfId="2830" priority="2838" operator="containsText" text="Operational">
      <formula>NOT(ISERROR(SEARCH("Operational",F1108)))</formula>
    </cfRule>
    <cfRule type="containsText" dxfId="2829" priority="2839" operator="containsText" text="Dn(service)">
      <formula>NOT(ISERROR(SEARCH("Dn(service)",F1108)))</formula>
    </cfRule>
    <cfRule type="containsText" dxfId="2828" priority="2840" operator="containsText" text="Dn(waiting)">
      <formula>NOT(ISERROR(SEARCH("Dn(waiting)",F1108)))</formula>
    </cfRule>
  </conditionalFormatting>
  <conditionalFormatting sqref="F1112">
    <cfRule type="containsBlanks" dxfId="2827" priority="2833">
      <formula>LEN(TRIM(F1112))=0</formula>
    </cfRule>
    <cfRule type="containsText" dxfId="2826" priority="2834" operator="containsText" text="Operational">
      <formula>NOT(ISERROR(SEARCH("Operational",F1112)))</formula>
    </cfRule>
    <cfRule type="containsText" dxfId="2825" priority="2835" operator="containsText" text="Dn(service)">
      <formula>NOT(ISERROR(SEARCH("Dn(service)",F1112)))</formula>
    </cfRule>
    <cfRule type="containsText" dxfId="2824" priority="2836" operator="containsText" text="Dn(waiting)">
      <formula>NOT(ISERROR(SEARCH("Dn(waiting)",F1112)))</formula>
    </cfRule>
  </conditionalFormatting>
  <conditionalFormatting sqref="E1112:E1115">
    <cfRule type="containsBlanks" dxfId="2823" priority="2829">
      <formula>LEN(TRIM(E1112))=0</formula>
    </cfRule>
    <cfRule type="containsText" dxfId="2822" priority="2830" operator="containsText" text="Operational">
      <formula>NOT(ISERROR(SEARCH("Operational",E1112)))</formula>
    </cfRule>
    <cfRule type="containsText" dxfId="2821" priority="2831" operator="containsText" text="Dn(service)">
      <formula>NOT(ISERROR(SEARCH("Dn(service)",E1112)))</formula>
    </cfRule>
    <cfRule type="containsText" dxfId="2820" priority="2832" operator="containsText" text="Dn(waiting)">
      <formula>NOT(ISERROR(SEARCH("Dn(waiting)",E1112)))</formula>
    </cfRule>
  </conditionalFormatting>
  <conditionalFormatting sqref="E1116">
    <cfRule type="containsBlanks" dxfId="2819" priority="2825">
      <formula>LEN(TRIM(E1116))=0</formula>
    </cfRule>
    <cfRule type="containsText" dxfId="2818" priority="2826" operator="containsText" text="Operational">
      <formula>NOT(ISERROR(SEARCH("Operational",E1116)))</formula>
    </cfRule>
    <cfRule type="containsText" dxfId="2817" priority="2827" operator="containsText" text="Dn(service)">
      <formula>NOT(ISERROR(SEARCH("Dn(service)",E1116)))</formula>
    </cfRule>
    <cfRule type="containsText" dxfId="2816" priority="2828" operator="containsText" text="Dn(waiting)">
      <formula>NOT(ISERROR(SEARCH("Dn(waiting)",E1116)))</formula>
    </cfRule>
  </conditionalFormatting>
  <conditionalFormatting sqref="G1116:G1119">
    <cfRule type="containsBlanks" dxfId="2815" priority="2821">
      <formula>LEN(TRIM(G1116))=0</formula>
    </cfRule>
    <cfRule type="containsText" dxfId="2814" priority="2822" operator="containsText" text="Operational">
      <formula>NOT(ISERROR(SEARCH("Operational",G1116)))</formula>
    </cfRule>
    <cfRule type="containsText" dxfId="2813" priority="2823" operator="containsText" text="Dn(service)">
      <formula>NOT(ISERROR(SEARCH("Dn(service)",G1116)))</formula>
    </cfRule>
    <cfRule type="containsText" dxfId="2812" priority="2824" operator="containsText" text="Dn(waiting)">
      <formula>NOT(ISERROR(SEARCH("Dn(waiting)",G1116)))</formula>
    </cfRule>
  </conditionalFormatting>
  <conditionalFormatting sqref="G1120">
    <cfRule type="containsBlanks" dxfId="2811" priority="2817">
      <formula>LEN(TRIM(G1120))=0</formula>
    </cfRule>
    <cfRule type="containsText" dxfId="2810" priority="2818" operator="containsText" text="Operational">
      <formula>NOT(ISERROR(SEARCH("Operational",G1120)))</formula>
    </cfRule>
    <cfRule type="containsText" dxfId="2809" priority="2819" operator="containsText" text="Dn(service)">
      <formula>NOT(ISERROR(SEARCH("Dn(service)",G1120)))</formula>
    </cfRule>
    <cfRule type="containsText" dxfId="2808" priority="2820" operator="containsText" text="Dn(waiting)">
      <formula>NOT(ISERROR(SEARCH("Dn(waiting)",G1120)))</formula>
    </cfRule>
  </conditionalFormatting>
  <conditionalFormatting sqref="I1101:I1111">
    <cfRule type="containsBlanks" dxfId="2807" priority="2813">
      <formula>LEN(TRIM(I1101))=0</formula>
    </cfRule>
    <cfRule type="containsText" dxfId="2806" priority="2814" operator="containsText" text="Operational">
      <formula>NOT(ISERROR(SEARCH("Operational",I1101)))</formula>
    </cfRule>
    <cfRule type="containsText" dxfId="2805" priority="2815" operator="containsText" text="Dn(service)">
      <formula>NOT(ISERROR(SEARCH("Dn(service)",I1101)))</formula>
    </cfRule>
    <cfRule type="containsText" dxfId="2804" priority="2816" operator="containsText" text="Dn(waiting)">
      <formula>NOT(ISERROR(SEARCH("Dn(waiting)",I1101)))</formula>
    </cfRule>
  </conditionalFormatting>
  <conditionalFormatting sqref="I1101:I1111">
    <cfRule type="containsBlanks" dxfId="2803" priority="2809">
      <formula>LEN(TRIM(I1101))=0</formula>
    </cfRule>
    <cfRule type="containsText" dxfId="2802" priority="2810" operator="containsText" text="Operational">
      <formula>NOT(ISERROR(SEARCH("Operational",I1101)))</formula>
    </cfRule>
    <cfRule type="containsText" dxfId="2801" priority="2811" operator="containsText" text="Dn(service)">
      <formula>NOT(ISERROR(SEARCH("Dn(service)",I1101)))</formula>
    </cfRule>
    <cfRule type="containsText" dxfId="2800" priority="2812" operator="containsText" text="Dn(waiting)">
      <formula>NOT(ISERROR(SEARCH("Dn(waiting)",I1101)))</formula>
    </cfRule>
  </conditionalFormatting>
  <conditionalFormatting sqref="F1137:F1140">
    <cfRule type="containsBlanks" dxfId="2799" priority="2717">
      <formula>LEN(TRIM(F1137))=0</formula>
    </cfRule>
    <cfRule type="containsText" dxfId="2798" priority="2718" operator="containsText" text="Operational">
      <formula>NOT(ISERROR(SEARCH("Operational",F1137)))</formula>
    </cfRule>
    <cfRule type="containsText" dxfId="2797" priority="2719" operator="containsText" text="Dn(service)">
      <formula>NOT(ISERROR(SEARCH("Dn(service)",F1137)))</formula>
    </cfRule>
    <cfRule type="containsText" dxfId="2796" priority="2720" operator="containsText" text="Dn(waiting)">
      <formula>NOT(ISERROR(SEARCH("Dn(waiting)",F1137)))</formula>
    </cfRule>
  </conditionalFormatting>
  <conditionalFormatting sqref="F1141">
    <cfRule type="containsBlanks" dxfId="2795" priority="2713">
      <formula>LEN(TRIM(F1141))=0</formula>
    </cfRule>
    <cfRule type="containsText" dxfId="2794" priority="2714" operator="containsText" text="Operational">
      <formula>NOT(ISERROR(SEARCH("Operational",F1141)))</formula>
    </cfRule>
    <cfRule type="containsText" dxfId="2793" priority="2715" operator="containsText" text="Dn(service)">
      <formula>NOT(ISERROR(SEARCH("Dn(service)",F1141)))</formula>
    </cfRule>
    <cfRule type="containsText" dxfId="2792" priority="2716" operator="containsText" text="Dn(waiting)">
      <formula>NOT(ISERROR(SEARCH("Dn(waiting)",F1141)))</formula>
    </cfRule>
  </conditionalFormatting>
  <conditionalFormatting sqref="D1107:D1117">
    <cfRule type="containsBlanks" dxfId="2791" priority="2805">
      <formula>LEN(TRIM(D1107))=0</formula>
    </cfRule>
    <cfRule type="containsText" dxfId="2790" priority="2806" operator="containsText" text="Operational">
      <formula>NOT(ISERROR(SEARCH("Operational",D1107)))</formula>
    </cfRule>
    <cfRule type="containsText" dxfId="2789" priority="2807" operator="containsText" text="Dn(service)">
      <formula>NOT(ISERROR(SEARCH("Dn(service)",D1107)))</formula>
    </cfRule>
    <cfRule type="containsText" dxfId="2788" priority="2808" operator="containsText" text="Dn(waiting)">
      <formula>NOT(ISERROR(SEARCH("Dn(waiting)",D1107)))</formula>
    </cfRule>
  </conditionalFormatting>
  <conditionalFormatting sqref="D1107:D1117">
    <cfRule type="containsBlanks" dxfId="2787" priority="2801">
      <formula>LEN(TRIM(D1107))=0</formula>
    </cfRule>
    <cfRule type="containsText" dxfId="2786" priority="2802" operator="containsText" text="Operational">
      <formula>NOT(ISERROR(SEARCH("Operational",D1107)))</formula>
    </cfRule>
    <cfRule type="containsText" dxfId="2785" priority="2803" operator="containsText" text="Dn(service)">
      <formula>NOT(ISERROR(SEARCH("Dn(service)",D1107)))</formula>
    </cfRule>
    <cfRule type="containsText" dxfId="2784" priority="2804" operator="containsText" text="Dn(waiting)">
      <formula>NOT(ISERROR(SEARCH("Dn(waiting)",D1107)))</formula>
    </cfRule>
  </conditionalFormatting>
  <conditionalFormatting sqref="I1112:I1119">
    <cfRule type="containsBlanks" dxfId="2783" priority="2797">
      <formula>LEN(TRIM(I1112))=0</formula>
    </cfRule>
    <cfRule type="containsText" dxfId="2782" priority="2798" operator="containsText" text="Operational">
      <formula>NOT(ISERROR(SEARCH("Operational",I1112)))</formula>
    </cfRule>
    <cfRule type="containsText" dxfId="2781" priority="2799" operator="containsText" text="Dn(service)">
      <formula>NOT(ISERROR(SEARCH("Dn(service)",I1112)))</formula>
    </cfRule>
    <cfRule type="containsText" dxfId="2780" priority="2800" operator="containsText" text="Dn(waiting)">
      <formula>NOT(ISERROR(SEARCH("Dn(waiting)",I1112)))</formula>
    </cfRule>
  </conditionalFormatting>
  <conditionalFormatting sqref="I1112:I1119">
    <cfRule type="containsBlanks" dxfId="2779" priority="2793">
      <formula>LEN(TRIM(I1112))=0</formula>
    </cfRule>
    <cfRule type="containsText" dxfId="2778" priority="2794" operator="containsText" text="Operational">
      <formula>NOT(ISERROR(SEARCH("Operational",I1112)))</formula>
    </cfRule>
    <cfRule type="containsText" dxfId="2777" priority="2795" operator="containsText" text="Dn(service)">
      <formula>NOT(ISERROR(SEARCH("Dn(service)",I1112)))</formula>
    </cfRule>
    <cfRule type="containsText" dxfId="2776" priority="2796" operator="containsText" text="Dn(waiting)">
      <formula>NOT(ISERROR(SEARCH("Dn(waiting)",I1112)))</formula>
    </cfRule>
  </conditionalFormatting>
  <conditionalFormatting sqref="I1120:I1123">
    <cfRule type="containsBlanks" dxfId="2775" priority="2789">
      <formula>LEN(TRIM(I1120))=0</formula>
    </cfRule>
    <cfRule type="containsText" dxfId="2774" priority="2790" operator="containsText" text="Operational">
      <formula>NOT(ISERROR(SEARCH("Operational",I1120)))</formula>
    </cfRule>
    <cfRule type="containsText" dxfId="2773" priority="2791" operator="containsText" text="Dn(service)">
      <formula>NOT(ISERROR(SEARCH("Dn(service)",I1120)))</formula>
    </cfRule>
    <cfRule type="containsText" dxfId="2772" priority="2792" operator="containsText" text="Dn(waiting)">
      <formula>NOT(ISERROR(SEARCH("Dn(waiting)",I1120)))</formula>
    </cfRule>
  </conditionalFormatting>
  <conditionalFormatting sqref="I1124">
    <cfRule type="containsBlanks" dxfId="2771" priority="2785">
      <formula>LEN(TRIM(I1124))=0</formula>
    </cfRule>
    <cfRule type="containsText" dxfId="2770" priority="2786" operator="containsText" text="Operational">
      <formula>NOT(ISERROR(SEARCH("Operational",I1124)))</formula>
    </cfRule>
    <cfRule type="containsText" dxfId="2769" priority="2787" operator="containsText" text="Dn(service)">
      <formula>NOT(ISERROR(SEARCH("Dn(service)",I1124)))</formula>
    </cfRule>
    <cfRule type="containsText" dxfId="2768" priority="2788" operator="containsText" text="Dn(waiting)">
      <formula>NOT(ISERROR(SEARCH("Dn(waiting)",I1124)))</formula>
    </cfRule>
  </conditionalFormatting>
  <conditionalFormatting sqref="D1118:D1123">
    <cfRule type="containsBlanks" dxfId="2767" priority="2781">
      <formula>LEN(TRIM(D1118))=0</formula>
    </cfRule>
    <cfRule type="containsText" dxfId="2766" priority="2782" operator="containsText" text="Operational">
      <formula>NOT(ISERROR(SEARCH("Operational",D1118)))</formula>
    </cfRule>
    <cfRule type="containsText" dxfId="2765" priority="2783" operator="containsText" text="Dn(service)">
      <formula>NOT(ISERROR(SEARCH("Dn(service)",D1118)))</formula>
    </cfRule>
    <cfRule type="containsText" dxfId="2764" priority="2784" operator="containsText" text="Dn(waiting)">
      <formula>NOT(ISERROR(SEARCH("Dn(waiting)",D1118)))</formula>
    </cfRule>
  </conditionalFormatting>
  <conditionalFormatting sqref="D1118:D1123">
    <cfRule type="containsBlanks" dxfId="2763" priority="2777">
      <formula>LEN(TRIM(D1118))=0</formula>
    </cfRule>
    <cfRule type="containsText" dxfId="2762" priority="2778" operator="containsText" text="Operational">
      <formula>NOT(ISERROR(SEARCH("Operational",D1118)))</formula>
    </cfRule>
    <cfRule type="containsText" dxfId="2761" priority="2779" operator="containsText" text="Dn(service)">
      <formula>NOT(ISERROR(SEARCH("Dn(service)",D1118)))</formula>
    </cfRule>
    <cfRule type="containsText" dxfId="2760" priority="2780" operator="containsText" text="Dn(waiting)">
      <formula>NOT(ISERROR(SEARCH("Dn(waiting)",D1118)))</formula>
    </cfRule>
  </conditionalFormatting>
  <conditionalFormatting sqref="D1124:D1126">
    <cfRule type="containsBlanks" dxfId="2759" priority="2773">
      <formula>LEN(TRIM(D1124))=0</formula>
    </cfRule>
    <cfRule type="containsText" dxfId="2758" priority="2774" operator="containsText" text="Operational">
      <formula>NOT(ISERROR(SEARCH("Operational",D1124)))</formula>
    </cfRule>
    <cfRule type="containsText" dxfId="2757" priority="2775" operator="containsText" text="Dn(service)">
      <formula>NOT(ISERROR(SEARCH("Dn(service)",D1124)))</formula>
    </cfRule>
    <cfRule type="containsText" dxfId="2756" priority="2776" operator="containsText" text="Dn(waiting)">
      <formula>NOT(ISERROR(SEARCH("Dn(waiting)",D1124)))</formula>
    </cfRule>
  </conditionalFormatting>
  <conditionalFormatting sqref="D1127">
    <cfRule type="containsBlanks" dxfId="2755" priority="2769">
      <formula>LEN(TRIM(D1127))=0</formula>
    </cfRule>
    <cfRule type="containsText" dxfId="2754" priority="2770" operator="containsText" text="Operational">
      <formula>NOT(ISERROR(SEARCH("Operational",D1127)))</formula>
    </cfRule>
    <cfRule type="containsText" dxfId="2753" priority="2771" operator="containsText" text="Dn(service)">
      <formula>NOT(ISERROR(SEARCH("Dn(service)",D1127)))</formula>
    </cfRule>
    <cfRule type="containsText" dxfId="2752" priority="2772" operator="containsText" text="Dn(waiting)">
      <formula>NOT(ISERROR(SEARCH("Dn(waiting)",D1127)))</formula>
    </cfRule>
  </conditionalFormatting>
  <conditionalFormatting sqref="H1113:H1126">
    <cfRule type="containsBlanks" dxfId="2751" priority="2765">
      <formula>LEN(TRIM(H1113))=0</formula>
    </cfRule>
    <cfRule type="containsText" dxfId="2750" priority="2766" operator="containsText" text="Operational">
      <formula>NOT(ISERROR(SEARCH("Operational",H1113)))</formula>
    </cfRule>
    <cfRule type="containsText" dxfId="2749" priority="2767" operator="containsText" text="Dn(service)">
      <formula>NOT(ISERROR(SEARCH("Dn(service)",H1113)))</formula>
    </cfRule>
    <cfRule type="containsText" dxfId="2748" priority="2768" operator="containsText" text="Dn(waiting)">
      <formula>NOT(ISERROR(SEARCH("Dn(waiting)",H1113)))</formula>
    </cfRule>
  </conditionalFormatting>
  <conditionalFormatting sqref="H1113:H1126">
    <cfRule type="containsBlanks" dxfId="2747" priority="2761">
      <formula>LEN(TRIM(H1113))=0</formula>
    </cfRule>
    <cfRule type="containsText" dxfId="2746" priority="2762" operator="containsText" text="Operational">
      <formula>NOT(ISERROR(SEARCH("Operational",H1113)))</formula>
    </cfRule>
    <cfRule type="containsText" dxfId="2745" priority="2763" operator="containsText" text="Dn(service)">
      <formula>NOT(ISERROR(SEARCH("Dn(service)",H1113)))</formula>
    </cfRule>
    <cfRule type="containsText" dxfId="2744" priority="2764" operator="containsText" text="Dn(waiting)">
      <formula>NOT(ISERROR(SEARCH("Dn(waiting)",H1113)))</formula>
    </cfRule>
  </conditionalFormatting>
  <conditionalFormatting sqref="C1110:C1126">
    <cfRule type="containsBlanks" dxfId="2743" priority="2757">
      <formula>LEN(TRIM(C1110))=0</formula>
    </cfRule>
    <cfRule type="containsText" dxfId="2742" priority="2758" operator="containsText" text="Operational">
      <formula>NOT(ISERROR(SEARCH("Operational",C1110)))</formula>
    </cfRule>
    <cfRule type="containsText" dxfId="2741" priority="2759" operator="containsText" text="Dn(service)">
      <formula>NOT(ISERROR(SEARCH("Dn(service)",C1110)))</formula>
    </cfRule>
    <cfRule type="containsText" dxfId="2740" priority="2760" operator="containsText" text="Dn(waiting)">
      <formula>NOT(ISERROR(SEARCH("Dn(waiting)",C1110)))</formula>
    </cfRule>
  </conditionalFormatting>
  <conditionalFormatting sqref="C1110:C1126">
    <cfRule type="containsBlanks" dxfId="2739" priority="2753">
      <formula>LEN(TRIM(C1110))=0</formula>
    </cfRule>
    <cfRule type="containsText" dxfId="2738" priority="2754" operator="containsText" text="Operational">
      <formula>NOT(ISERROR(SEARCH("Operational",C1110)))</formula>
    </cfRule>
    <cfRule type="containsText" dxfId="2737" priority="2755" operator="containsText" text="Dn(service)">
      <formula>NOT(ISERROR(SEARCH("Dn(service)",C1110)))</formula>
    </cfRule>
    <cfRule type="containsText" dxfId="2736" priority="2756" operator="containsText" text="Dn(waiting)">
      <formula>NOT(ISERROR(SEARCH("Dn(waiting)",C1110)))</formula>
    </cfRule>
  </conditionalFormatting>
  <conditionalFormatting sqref="C1127:C1131">
    <cfRule type="containsBlanks" dxfId="2735" priority="2749">
      <formula>LEN(TRIM(C1127))=0</formula>
    </cfRule>
    <cfRule type="containsText" dxfId="2734" priority="2750" operator="containsText" text="Operational">
      <formula>NOT(ISERROR(SEARCH("Operational",C1127)))</formula>
    </cfRule>
    <cfRule type="containsText" dxfId="2733" priority="2751" operator="containsText" text="Dn(service)">
      <formula>NOT(ISERROR(SEARCH("Dn(service)",C1127)))</formula>
    </cfRule>
    <cfRule type="containsText" dxfId="2732" priority="2752" operator="containsText" text="Dn(waiting)">
      <formula>NOT(ISERROR(SEARCH("Dn(waiting)",C1127)))</formula>
    </cfRule>
  </conditionalFormatting>
  <conditionalFormatting sqref="C1132">
    <cfRule type="containsBlanks" dxfId="2731" priority="2745">
      <formula>LEN(TRIM(C1132))=0</formula>
    </cfRule>
    <cfRule type="containsText" dxfId="2730" priority="2746" operator="containsText" text="Operational">
      <formula>NOT(ISERROR(SEARCH("Operational",C1132)))</formula>
    </cfRule>
    <cfRule type="containsText" dxfId="2729" priority="2747" operator="containsText" text="Dn(service)">
      <formula>NOT(ISERROR(SEARCH("Dn(service)",C1132)))</formula>
    </cfRule>
    <cfRule type="containsText" dxfId="2728" priority="2748" operator="containsText" text="Dn(waiting)">
      <formula>NOT(ISERROR(SEARCH("Dn(waiting)",C1132)))</formula>
    </cfRule>
  </conditionalFormatting>
  <conditionalFormatting sqref="H1127:H1131">
    <cfRule type="containsBlanks" dxfId="2727" priority="2741">
      <formula>LEN(TRIM(H1127))=0</formula>
    </cfRule>
    <cfRule type="containsText" dxfId="2726" priority="2742" operator="containsText" text="Operational">
      <formula>NOT(ISERROR(SEARCH("Operational",H1127)))</formula>
    </cfRule>
    <cfRule type="containsText" dxfId="2725" priority="2743" operator="containsText" text="Dn(service)">
      <formula>NOT(ISERROR(SEARCH("Dn(service)",H1127)))</formula>
    </cfRule>
    <cfRule type="containsText" dxfId="2724" priority="2744" operator="containsText" text="Dn(waiting)">
      <formula>NOT(ISERROR(SEARCH("Dn(waiting)",H1127)))</formula>
    </cfRule>
  </conditionalFormatting>
  <conditionalFormatting sqref="H1127:H1131">
    <cfRule type="containsBlanks" dxfId="2723" priority="2737">
      <formula>LEN(TRIM(H1127))=0</formula>
    </cfRule>
    <cfRule type="containsText" dxfId="2722" priority="2738" operator="containsText" text="Operational">
      <formula>NOT(ISERROR(SEARCH("Operational",H1127)))</formula>
    </cfRule>
    <cfRule type="containsText" dxfId="2721" priority="2739" operator="containsText" text="Dn(service)">
      <formula>NOT(ISERROR(SEARCH("Dn(service)",H1127)))</formula>
    </cfRule>
    <cfRule type="containsText" dxfId="2720" priority="2740" operator="containsText" text="Dn(waiting)">
      <formula>NOT(ISERROR(SEARCH("Dn(waiting)",H1127)))</formula>
    </cfRule>
  </conditionalFormatting>
  <conditionalFormatting sqref="H1132:H1136">
    <cfRule type="containsBlanks" dxfId="2719" priority="2733">
      <formula>LEN(TRIM(H1132))=0</formula>
    </cfRule>
    <cfRule type="containsText" dxfId="2718" priority="2734" operator="containsText" text="Operational">
      <formula>NOT(ISERROR(SEARCH("Operational",H1132)))</formula>
    </cfRule>
    <cfRule type="containsText" dxfId="2717" priority="2735" operator="containsText" text="Dn(service)">
      <formula>NOT(ISERROR(SEARCH("Dn(service)",H1132)))</formula>
    </cfRule>
    <cfRule type="containsText" dxfId="2716" priority="2736" operator="containsText" text="Dn(waiting)">
      <formula>NOT(ISERROR(SEARCH("Dn(waiting)",H1132)))</formula>
    </cfRule>
  </conditionalFormatting>
  <conditionalFormatting sqref="H1137">
    <cfRule type="containsBlanks" dxfId="2715" priority="2729">
      <formula>LEN(TRIM(H1137))=0</formula>
    </cfRule>
    <cfRule type="containsText" dxfId="2714" priority="2730" operator="containsText" text="Operational">
      <formula>NOT(ISERROR(SEARCH("Operational",H1137)))</formula>
    </cfRule>
    <cfRule type="containsText" dxfId="2713" priority="2731" operator="containsText" text="Dn(service)">
      <formula>NOT(ISERROR(SEARCH("Dn(service)",H1137)))</formula>
    </cfRule>
    <cfRule type="containsText" dxfId="2712" priority="2732" operator="containsText" text="Dn(waiting)">
      <formula>NOT(ISERROR(SEARCH("Dn(waiting)",H1137)))</formula>
    </cfRule>
  </conditionalFormatting>
  <conditionalFormatting sqref="F1118:F1136">
    <cfRule type="containsBlanks" dxfId="2711" priority="2721">
      <formula>LEN(TRIM(F1118))=0</formula>
    </cfRule>
    <cfRule type="containsText" dxfId="2710" priority="2722" operator="containsText" text="Operational">
      <formula>NOT(ISERROR(SEARCH("Operational",F1118)))</formula>
    </cfRule>
    <cfRule type="containsText" dxfId="2709" priority="2723" operator="containsText" text="Dn(service)">
      <formula>NOT(ISERROR(SEARCH("Dn(service)",F1118)))</formula>
    </cfRule>
    <cfRule type="containsText" dxfId="2708" priority="2724" operator="containsText" text="Dn(waiting)">
      <formula>NOT(ISERROR(SEARCH("Dn(waiting)",F1118)))</formula>
    </cfRule>
  </conditionalFormatting>
  <conditionalFormatting sqref="E1141:E1145">
    <cfRule type="containsBlanks" dxfId="2707" priority="2709">
      <formula>LEN(TRIM(E1141))=0</formula>
    </cfRule>
    <cfRule type="containsText" dxfId="2706" priority="2710" operator="containsText" text="Operational">
      <formula>NOT(ISERROR(SEARCH("Operational",E1141)))</formula>
    </cfRule>
    <cfRule type="containsText" dxfId="2705" priority="2711" operator="containsText" text="Dn(service)">
      <formula>NOT(ISERROR(SEARCH("Dn(service)",E1141)))</formula>
    </cfRule>
    <cfRule type="containsText" dxfId="2704" priority="2712" operator="containsText" text="Dn(waiting)">
      <formula>NOT(ISERROR(SEARCH("Dn(waiting)",E1141)))</formula>
    </cfRule>
  </conditionalFormatting>
  <conditionalFormatting sqref="E1139">
    <cfRule type="containsBlanks" dxfId="2703" priority="2701">
      <formula>LEN(TRIM(E1139))=0</formula>
    </cfRule>
    <cfRule type="containsText" dxfId="2702" priority="2702" operator="containsText" text="Operational">
      <formula>NOT(ISERROR(SEARCH("Operational",E1139)))</formula>
    </cfRule>
    <cfRule type="containsText" dxfId="2701" priority="2703" operator="containsText" text="Dn(service)">
      <formula>NOT(ISERROR(SEARCH("Dn(service)",E1139)))</formula>
    </cfRule>
    <cfRule type="containsText" dxfId="2700" priority="2704" operator="containsText" text="Dn(waiting)">
      <formula>NOT(ISERROR(SEARCH("Dn(waiting)",E1139)))</formula>
    </cfRule>
  </conditionalFormatting>
  <conditionalFormatting sqref="E1139">
    <cfRule type="containsBlanks" dxfId="2699" priority="2697">
      <formula>LEN(TRIM(E1139))=0</formula>
    </cfRule>
    <cfRule type="containsText" dxfId="2698" priority="2698" operator="containsText" text="Operational">
      <formula>NOT(ISERROR(SEARCH("Operational",E1139)))</formula>
    </cfRule>
    <cfRule type="containsText" dxfId="2697" priority="2699" operator="containsText" text="Dn(service)">
      <formula>NOT(ISERROR(SEARCH("Dn(service)",E1139)))</formula>
    </cfRule>
    <cfRule type="containsText" dxfId="2696" priority="2700" operator="containsText" text="Dn(waiting)">
      <formula>NOT(ISERROR(SEARCH("Dn(waiting)",E1139)))</formula>
    </cfRule>
  </conditionalFormatting>
  <conditionalFormatting sqref="G1128:G1145">
    <cfRule type="containsBlanks" dxfId="2695" priority="2693">
      <formula>LEN(TRIM(G1128))=0</formula>
    </cfRule>
    <cfRule type="containsText" dxfId="2694" priority="2694" operator="containsText" text="Operational">
      <formula>NOT(ISERROR(SEARCH("Operational",G1128)))</formula>
    </cfRule>
    <cfRule type="containsText" dxfId="2693" priority="2695" operator="containsText" text="Dn(service)">
      <formula>NOT(ISERROR(SEARCH("Dn(service)",G1128)))</formula>
    </cfRule>
    <cfRule type="containsText" dxfId="2692" priority="2696" operator="containsText" text="Dn(waiting)">
      <formula>NOT(ISERROR(SEARCH("Dn(waiting)",G1128)))</formula>
    </cfRule>
  </conditionalFormatting>
  <conditionalFormatting sqref="G1128:G1145">
    <cfRule type="containsBlanks" dxfId="2691" priority="2689">
      <formula>LEN(TRIM(G1128))=0</formula>
    </cfRule>
    <cfRule type="containsText" dxfId="2690" priority="2690" operator="containsText" text="Operational">
      <formula>NOT(ISERROR(SEARCH("Operational",G1128)))</formula>
    </cfRule>
    <cfRule type="containsText" dxfId="2689" priority="2691" operator="containsText" text="Dn(service)">
      <formula>NOT(ISERROR(SEARCH("Dn(service)",G1128)))</formula>
    </cfRule>
    <cfRule type="containsText" dxfId="2688" priority="2692" operator="containsText" text="Dn(waiting)">
      <formula>NOT(ISERROR(SEARCH("Dn(waiting)",G1128)))</formula>
    </cfRule>
  </conditionalFormatting>
  <conditionalFormatting sqref="I1128:I1149">
    <cfRule type="containsBlanks" dxfId="2687" priority="2685">
      <formula>LEN(TRIM(I1128))=0</formula>
    </cfRule>
    <cfRule type="containsText" dxfId="2686" priority="2686" operator="containsText" text="Operational">
      <formula>NOT(ISERROR(SEARCH("Operational",I1128)))</formula>
    </cfRule>
    <cfRule type="containsText" dxfId="2685" priority="2687" operator="containsText" text="Dn(service)">
      <formula>NOT(ISERROR(SEARCH("Dn(service)",I1128)))</formula>
    </cfRule>
    <cfRule type="containsText" dxfId="2684" priority="2688" operator="containsText" text="Dn(waiting)">
      <formula>NOT(ISERROR(SEARCH("Dn(waiting)",I1128)))</formula>
    </cfRule>
  </conditionalFormatting>
  <conditionalFormatting sqref="I1128:I1149">
    <cfRule type="containsBlanks" dxfId="2683" priority="2681">
      <formula>LEN(TRIM(I1128))=0</formula>
    </cfRule>
    <cfRule type="containsText" dxfId="2682" priority="2682" operator="containsText" text="Operational">
      <formula>NOT(ISERROR(SEARCH("Operational",I1128)))</formula>
    </cfRule>
    <cfRule type="containsText" dxfId="2681" priority="2683" operator="containsText" text="Dn(service)">
      <formula>NOT(ISERROR(SEARCH("Dn(service)",I1128)))</formula>
    </cfRule>
    <cfRule type="containsText" dxfId="2680" priority="2684" operator="containsText" text="Dn(waiting)">
      <formula>NOT(ISERROR(SEARCH("Dn(waiting)",I1128)))</formula>
    </cfRule>
  </conditionalFormatting>
  <conditionalFormatting sqref="G1146:G1148">
    <cfRule type="containsBlanks" dxfId="2679" priority="2677">
      <formula>LEN(TRIM(G1146))=0</formula>
    </cfRule>
    <cfRule type="containsText" dxfId="2678" priority="2678" operator="containsText" text="Operational">
      <formula>NOT(ISERROR(SEARCH("Operational",G1146)))</formula>
    </cfRule>
    <cfRule type="containsText" dxfId="2677" priority="2679" operator="containsText" text="Dn(service)">
      <formula>NOT(ISERROR(SEARCH("Dn(service)",G1146)))</formula>
    </cfRule>
    <cfRule type="containsText" dxfId="2676" priority="2680" operator="containsText" text="Dn(waiting)">
      <formula>NOT(ISERROR(SEARCH("Dn(waiting)",G1146)))</formula>
    </cfRule>
  </conditionalFormatting>
  <conditionalFormatting sqref="G1149">
    <cfRule type="containsBlanks" dxfId="2675" priority="2673">
      <formula>LEN(TRIM(G1149))=0</formula>
    </cfRule>
    <cfRule type="containsText" dxfId="2674" priority="2674" operator="containsText" text="Operational">
      <formula>NOT(ISERROR(SEARCH("Operational",G1149)))</formula>
    </cfRule>
    <cfRule type="containsText" dxfId="2673" priority="2675" operator="containsText" text="Dn(service)">
      <formula>NOT(ISERROR(SEARCH("Dn(service)",G1149)))</formula>
    </cfRule>
    <cfRule type="containsText" dxfId="2672" priority="2676" operator="containsText" text="Dn(waiting)">
      <formula>NOT(ISERROR(SEARCH("Dn(waiting)",G1149)))</formula>
    </cfRule>
  </conditionalFormatting>
  <conditionalFormatting sqref="D1134:D1154">
    <cfRule type="containsBlanks" dxfId="2671" priority="2669">
      <formula>LEN(TRIM(D1134))=0</formula>
    </cfRule>
    <cfRule type="containsText" dxfId="2670" priority="2670" operator="containsText" text="Operational">
      <formula>NOT(ISERROR(SEARCH("Operational",D1134)))</formula>
    </cfRule>
    <cfRule type="containsText" dxfId="2669" priority="2671" operator="containsText" text="Dn(service)">
      <formula>NOT(ISERROR(SEARCH("Dn(service)",D1134)))</formula>
    </cfRule>
    <cfRule type="containsText" dxfId="2668" priority="2672" operator="containsText" text="Dn(waiting)">
      <formula>NOT(ISERROR(SEARCH("Dn(waiting)",D1134)))</formula>
    </cfRule>
  </conditionalFormatting>
  <conditionalFormatting sqref="D1134:D1154">
    <cfRule type="containsBlanks" dxfId="2667" priority="2665">
      <formula>LEN(TRIM(D1134))=0</formula>
    </cfRule>
    <cfRule type="containsText" dxfId="2666" priority="2666" operator="containsText" text="Operational">
      <formula>NOT(ISERROR(SEARCH("Operational",D1134)))</formula>
    </cfRule>
    <cfRule type="containsText" dxfId="2665" priority="2667" operator="containsText" text="Dn(service)">
      <formula>NOT(ISERROR(SEARCH("Dn(service)",D1134)))</formula>
    </cfRule>
    <cfRule type="containsText" dxfId="2664" priority="2668" operator="containsText" text="Dn(waiting)">
      <formula>NOT(ISERROR(SEARCH("Dn(waiting)",D1134)))</formula>
    </cfRule>
  </conditionalFormatting>
  <conditionalFormatting sqref="C1138:C1160">
    <cfRule type="containsBlanks" dxfId="2663" priority="2661">
      <formula>LEN(TRIM(C1138))=0</formula>
    </cfRule>
    <cfRule type="containsText" dxfId="2662" priority="2662" operator="containsText" text="Operational">
      <formula>NOT(ISERROR(SEARCH("Operational",C1138)))</formula>
    </cfRule>
    <cfRule type="containsText" dxfId="2661" priority="2663" operator="containsText" text="Dn(service)">
      <formula>NOT(ISERROR(SEARCH("Dn(service)",C1138)))</formula>
    </cfRule>
    <cfRule type="containsText" dxfId="2660" priority="2664" operator="containsText" text="Dn(waiting)">
      <formula>NOT(ISERROR(SEARCH("Dn(waiting)",C1138)))</formula>
    </cfRule>
  </conditionalFormatting>
  <conditionalFormatting sqref="C1138:C1160">
    <cfRule type="containsBlanks" dxfId="2659" priority="2657">
      <formula>LEN(TRIM(C1138))=0</formula>
    </cfRule>
    <cfRule type="containsText" dxfId="2658" priority="2658" operator="containsText" text="Operational">
      <formula>NOT(ISERROR(SEARCH("Operational",C1138)))</formula>
    </cfRule>
    <cfRule type="containsText" dxfId="2657" priority="2659" operator="containsText" text="Dn(service)">
      <formula>NOT(ISERROR(SEARCH("Dn(service)",C1138)))</formula>
    </cfRule>
    <cfRule type="containsText" dxfId="2656" priority="2660" operator="containsText" text="Dn(waiting)">
      <formula>NOT(ISERROR(SEARCH("Dn(waiting)",C1138)))</formula>
    </cfRule>
  </conditionalFormatting>
  <conditionalFormatting sqref="I1150:I1154">
    <cfRule type="containsBlanks" dxfId="2655" priority="2653">
      <formula>LEN(TRIM(I1150))=0</formula>
    </cfRule>
    <cfRule type="containsText" dxfId="2654" priority="2654" operator="containsText" text="Operational">
      <formula>NOT(ISERROR(SEARCH("Operational",I1150)))</formula>
    </cfRule>
    <cfRule type="containsText" dxfId="2653" priority="2655" operator="containsText" text="Dn(service)">
      <formula>NOT(ISERROR(SEARCH("Dn(service)",I1150)))</formula>
    </cfRule>
    <cfRule type="containsText" dxfId="2652" priority="2656" operator="containsText" text="Dn(waiting)">
      <formula>NOT(ISERROR(SEARCH("Dn(waiting)",I1150)))</formula>
    </cfRule>
  </conditionalFormatting>
  <conditionalFormatting sqref="I1155">
    <cfRule type="containsBlanks" dxfId="2651" priority="2649">
      <formula>LEN(TRIM(I1155))=0</formula>
    </cfRule>
    <cfRule type="containsText" dxfId="2650" priority="2650" operator="containsText" text="Operational">
      <formula>NOT(ISERROR(SEARCH("Operational",I1155)))</formula>
    </cfRule>
    <cfRule type="containsText" dxfId="2649" priority="2651" operator="containsText" text="Dn(service)">
      <formula>NOT(ISERROR(SEARCH("Dn(service)",I1155)))</formula>
    </cfRule>
    <cfRule type="containsText" dxfId="2648" priority="2652" operator="containsText" text="Dn(waiting)">
      <formula>NOT(ISERROR(SEARCH("Dn(waiting)",I1155)))</formula>
    </cfRule>
  </conditionalFormatting>
  <conditionalFormatting sqref="D1155:D1160">
    <cfRule type="containsBlanks" dxfId="2647" priority="2645">
      <formula>LEN(TRIM(D1155))=0</formula>
    </cfRule>
    <cfRule type="containsText" dxfId="2646" priority="2646" operator="containsText" text="Operational">
      <formula>NOT(ISERROR(SEARCH("Operational",D1155)))</formula>
    </cfRule>
    <cfRule type="containsText" dxfId="2645" priority="2647" operator="containsText" text="Dn(service)">
      <formula>NOT(ISERROR(SEARCH("Dn(service)",D1155)))</formula>
    </cfRule>
    <cfRule type="containsText" dxfId="2644" priority="2648" operator="containsText" text="Dn(waiting)">
      <formula>NOT(ISERROR(SEARCH("Dn(waiting)",D1155)))</formula>
    </cfRule>
  </conditionalFormatting>
  <conditionalFormatting sqref="D1161">
    <cfRule type="containsBlanks" dxfId="2643" priority="2641">
      <formula>LEN(TRIM(D1161))=0</formula>
    </cfRule>
    <cfRule type="containsText" dxfId="2642" priority="2642" operator="containsText" text="Operational">
      <formula>NOT(ISERROR(SEARCH("Operational",D1161)))</formula>
    </cfRule>
    <cfRule type="containsText" dxfId="2641" priority="2643" operator="containsText" text="Dn(service)">
      <formula>NOT(ISERROR(SEARCH("Dn(service)",D1161)))</formula>
    </cfRule>
    <cfRule type="containsText" dxfId="2640" priority="2644" operator="containsText" text="Dn(waiting)">
      <formula>NOT(ISERROR(SEARCH("Dn(waiting)",D1161)))</formula>
    </cfRule>
  </conditionalFormatting>
  <conditionalFormatting sqref="C1161:C1165">
    <cfRule type="containsBlanks" dxfId="2639" priority="2637">
      <formula>LEN(TRIM(C1161))=0</formula>
    </cfRule>
    <cfRule type="containsText" dxfId="2638" priority="2638" operator="containsText" text="Operational">
      <formula>NOT(ISERROR(SEARCH("Operational",C1161)))</formula>
    </cfRule>
    <cfRule type="containsText" dxfId="2637" priority="2639" operator="containsText" text="Dn(service)">
      <formula>NOT(ISERROR(SEARCH("Dn(service)",C1161)))</formula>
    </cfRule>
    <cfRule type="containsText" dxfId="2636" priority="2640" operator="containsText" text="Dn(waiting)">
      <formula>NOT(ISERROR(SEARCH("Dn(waiting)",C1161)))</formula>
    </cfRule>
  </conditionalFormatting>
  <conditionalFormatting sqref="H1153:H1168">
    <cfRule type="containsBlanks" dxfId="2635" priority="2613">
      <formula>LEN(TRIM(H1153))=0</formula>
    </cfRule>
    <cfRule type="containsText" dxfId="2634" priority="2614" operator="containsText" text="Operational">
      <formula>NOT(ISERROR(SEARCH("Operational",H1153)))</formula>
    </cfRule>
    <cfRule type="containsText" dxfId="2633" priority="2615" operator="containsText" text="Dn(service)">
      <formula>NOT(ISERROR(SEARCH("Dn(service)",H1153)))</formula>
    </cfRule>
    <cfRule type="containsText" dxfId="2632" priority="2616" operator="containsText" text="Dn(waiting)">
      <formula>NOT(ISERROR(SEARCH("Dn(waiting)",H1153)))</formula>
    </cfRule>
  </conditionalFormatting>
  <conditionalFormatting sqref="F1150:F1165">
    <cfRule type="containsBlanks" dxfId="2631" priority="2633">
      <formula>LEN(TRIM(F1150))=0</formula>
    </cfRule>
    <cfRule type="containsText" dxfId="2630" priority="2634" operator="containsText" text="Operational">
      <formula>NOT(ISERROR(SEARCH("Operational",F1150)))</formula>
    </cfRule>
    <cfRule type="containsText" dxfId="2629" priority="2635" operator="containsText" text="Dn(service)">
      <formula>NOT(ISERROR(SEARCH("Dn(service)",F1150)))</formula>
    </cfRule>
    <cfRule type="containsText" dxfId="2628" priority="2636" operator="containsText" text="Dn(waiting)">
      <formula>NOT(ISERROR(SEARCH("Dn(waiting)",F1150)))</formula>
    </cfRule>
  </conditionalFormatting>
  <conditionalFormatting sqref="F1150:F1165">
    <cfRule type="containsBlanks" dxfId="2627" priority="2629">
      <formula>LEN(TRIM(F1150))=0</formula>
    </cfRule>
    <cfRule type="containsText" dxfId="2626" priority="2630" operator="containsText" text="Operational">
      <formula>NOT(ISERROR(SEARCH("Operational",F1150)))</formula>
    </cfRule>
    <cfRule type="containsText" dxfId="2625" priority="2631" operator="containsText" text="Dn(service)">
      <formula>NOT(ISERROR(SEARCH("Dn(service)",F1150)))</formula>
    </cfRule>
    <cfRule type="containsText" dxfId="2624" priority="2632" operator="containsText" text="Dn(waiting)">
      <formula>NOT(ISERROR(SEARCH("Dn(waiting)",F1150)))</formula>
    </cfRule>
  </conditionalFormatting>
  <conditionalFormatting sqref="F1166:F1168">
    <cfRule type="containsBlanks" dxfId="2623" priority="2625">
      <formula>LEN(TRIM(F1166))=0</formula>
    </cfRule>
    <cfRule type="containsText" dxfId="2622" priority="2626" operator="containsText" text="Operational">
      <formula>NOT(ISERROR(SEARCH("Operational",F1166)))</formula>
    </cfRule>
    <cfRule type="containsText" dxfId="2621" priority="2627" operator="containsText" text="Dn(service)">
      <formula>NOT(ISERROR(SEARCH("Dn(service)",F1166)))</formula>
    </cfRule>
    <cfRule type="containsText" dxfId="2620" priority="2628" operator="containsText" text="Dn(waiting)">
      <formula>NOT(ISERROR(SEARCH("Dn(waiting)",F1166)))</formula>
    </cfRule>
  </conditionalFormatting>
  <conditionalFormatting sqref="H1173">
    <cfRule type="containsBlanks" dxfId="2619" priority="2601">
      <formula>LEN(TRIM(H1173))=0</formula>
    </cfRule>
    <cfRule type="containsText" dxfId="2618" priority="2602" operator="containsText" text="Operational">
      <formula>NOT(ISERROR(SEARCH("Operational",H1173)))</formula>
    </cfRule>
    <cfRule type="containsText" dxfId="2617" priority="2603" operator="containsText" text="Dn(service)">
      <formula>NOT(ISERROR(SEARCH("Dn(service)",H1173)))</formula>
    </cfRule>
    <cfRule type="containsText" dxfId="2616" priority="2604" operator="containsText" text="Dn(waiting)">
      <formula>NOT(ISERROR(SEARCH("Dn(waiting)",H1173)))</formula>
    </cfRule>
  </conditionalFormatting>
  <conditionalFormatting sqref="C1166">
    <cfRule type="containsBlanks" dxfId="2615" priority="2621">
      <formula>LEN(TRIM(C1166))=0</formula>
    </cfRule>
    <cfRule type="containsText" dxfId="2614" priority="2622" operator="containsText" text="Operational">
      <formula>NOT(ISERROR(SEARCH("Operational",C1166)))</formula>
    </cfRule>
    <cfRule type="containsText" dxfId="2613" priority="2623" operator="containsText" text="Dn(service)">
      <formula>NOT(ISERROR(SEARCH("Dn(service)",C1166)))</formula>
    </cfRule>
    <cfRule type="containsText" dxfId="2612" priority="2624" operator="containsText" text="Dn(waiting)">
      <formula>NOT(ISERROR(SEARCH("Dn(waiting)",C1166)))</formula>
    </cfRule>
  </conditionalFormatting>
  <conditionalFormatting sqref="F1169">
    <cfRule type="containsBlanks" dxfId="2611" priority="2617">
      <formula>LEN(TRIM(F1169))=0</formula>
    </cfRule>
    <cfRule type="containsText" dxfId="2610" priority="2618" operator="containsText" text="Operational">
      <formula>NOT(ISERROR(SEARCH("Operational",F1169)))</formula>
    </cfRule>
    <cfRule type="containsText" dxfId="2609" priority="2619" operator="containsText" text="Dn(service)">
      <formula>NOT(ISERROR(SEARCH("Dn(service)",F1169)))</formula>
    </cfRule>
    <cfRule type="containsText" dxfId="2608" priority="2620" operator="containsText" text="Dn(waiting)">
      <formula>NOT(ISERROR(SEARCH("Dn(waiting)",F1169)))</formula>
    </cfRule>
  </conditionalFormatting>
  <conditionalFormatting sqref="H1153:H1168">
    <cfRule type="containsBlanks" dxfId="2607" priority="2609">
      <formula>LEN(TRIM(H1153))=0</formula>
    </cfRule>
    <cfRule type="containsText" dxfId="2606" priority="2610" operator="containsText" text="Operational">
      <formula>NOT(ISERROR(SEARCH("Operational",H1153)))</formula>
    </cfRule>
    <cfRule type="containsText" dxfId="2605" priority="2611" operator="containsText" text="Dn(service)">
      <formula>NOT(ISERROR(SEARCH("Dn(service)",H1153)))</formula>
    </cfRule>
    <cfRule type="containsText" dxfId="2604" priority="2612" operator="containsText" text="Dn(waiting)">
      <formula>NOT(ISERROR(SEARCH("Dn(waiting)",H1153)))</formula>
    </cfRule>
  </conditionalFormatting>
  <conditionalFormatting sqref="H1169:H1172">
    <cfRule type="containsBlanks" dxfId="2603" priority="2605">
      <formula>LEN(TRIM(H1169))=0</formula>
    </cfRule>
    <cfRule type="containsText" dxfId="2602" priority="2606" operator="containsText" text="Operational">
      <formula>NOT(ISERROR(SEARCH("Operational",H1169)))</formula>
    </cfRule>
    <cfRule type="containsText" dxfId="2601" priority="2607" operator="containsText" text="Dn(service)">
      <formula>NOT(ISERROR(SEARCH("Dn(service)",H1169)))</formula>
    </cfRule>
    <cfRule type="containsText" dxfId="2600" priority="2608" operator="containsText" text="Dn(waiting)">
      <formula>NOT(ISERROR(SEARCH("Dn(waiting)",H1169)))</formula>
    </cfRule>
  </conditionalFormatting>
  <conditionalFormatting sqref="E1093">
    <cfRule type="containsBlanks" dxfId="2599" priority="2597">
      <formula>LEN(TRIM(E1093))=0</formula>
    </cfRule>
    <cfRule type="containsText" dxfId="2598" priority="2598" operator="containsText" text="Operational">
      <formula>NOT(ISERROR(SEARCH("Operational",E1093)))</formula>
    </cfRule>
    <cfRule type="containsText" dxfId="2597" priority="2599" operator="containsText" text="Dn(service)">
      <formula>NOT(ISERROR(SEARCH("Dn(service)",E1093)))</formula>
    </cfRule>
    <cfRule type="containsText" dxfId="2596" priority="2600" operator="containsText" text="Dn(waiting)">
      <formula>NOT(ISERROR(SEARCH("Dn(waiting)",E1093)))</formula>
    </cfRule>
  </conditionalFormatting>
  <conditionalFormatting sqref="E1064">
    <cfRule type="containsBlanks" dxfId="2595" priority="2593">
      <formula>LEN(TRIM(E1064))=0</formula>
    </cfRule>
    <cfRule type="containsText" dxfId="2594" priority="2594" operator="containsText" text="Operational">
      <formula>NOT(ISERROR(SEARCH("Operational",E1064)))</formula>
    </cfRule>
    <cfRule type="containsText" dxfId="2593" priority="2595" operator="containsText" text="Dn(service)">
      <formula>NOT(ISERROR(SEARCH("Dn(service)",E1064)))</formula>
    </cfRule>
    <cfRule type="containsText" dxfId="2592" priority="2596" operator="containsText" text="Dn(waiting)">
      <formula>NOT(ISERROR(SEARCH("Dn(waiting)",E1064)))</formula>
    </cfRule>
  </conditionalFormatting>
  <conditionalFormatting sqref="E1065">
    <cfRule type="containsBlanks" dxfId="2591" priority="2589">
      <formula>LEN(TRIM(E1065))=0</formula>
    </cfRule>
    <cfRule type="containsText" dxfId="2590" priority="2590" operator="containsText" text="Operational">
      <formula>NOT(ISERROR(SEARCH("Operational",E1065)))</formula>
    </cfRule>
    <cfRule type="containsText" dxfId="2589" priority="2591" operator="containsText" text="Dn(service)">
      <formula>NOT(ISERROR(SEARCH("Dn(service)",E1065)))</formula>
    </cfRule>
    <cfRule type="containsText" dxfId="2588" priority="2592" operator="containsText" text="Dn(waiting)">
      <formula>NOT(ISERROR(SEARCH("Dn(waiting)",E1065)))</formula>
    </cfRule>
  </conditionalFormatting>
  <conditionalFormatting sqref="F1011">
    <cfRule type="containsBlanks" dxfId="2587" priority="2585">
      <formula>LEN(TRIM(F1011))=0</formula>
    </cfRule>
    <cfRule type="containsText" dxfId="2586" priority="2586" operator="containsText" text="Operational">
      <formula>NOT(ISERROR(SEARCH("Operational",F1011)))</formula>
    </cfRule>
    <cfRule type="containsText" dxfId="2585" priority="2587" operator="containsText" text="Dn(service)">
      <formula>NOT(ISERROR(SEARCH("Dn(service)",F1011)))</formula>
    </cfRule>
    <cfRule type="containsText" dxfId="2584" priority="2588" operator="containsText" text="Dn(waiting)">
      <formula>NOT(ISERROR(SEARCH("Dn(waiting)",F1011)))</formula>
    </cfRule>
  </conditionalFormatting>
  <conditionalFormatting sqref="G1126">
    <cfRule type="containsBlanks" dxfId="2583" priority="2581">
      <formula>LEN(TRIM(G1126))=0</formula>
    </cfRule>
    <cfRule type="containsText" dxfId="2582" priority="2582" operator="containsText" text="Operational">
      <formula>NOT(ISERROR(SEARCH("Operational",G1126)))</formula>
    </cfRule>
    <cfRule type="containsText" dxfId="2581" priority="2583" operator="containsText" text="Dn(service)">
      <formula>NOT(ISERROR(SEARCH("Dn(service)",G1126)))</formula>
    </cfRule>
    <cfRule type="containsText" dxfId="2580" priority="2584" operator="containsText" text="Dn(waiting)">
      <formula>NOT(ISERROR(SEARCH("Dn(waiting)",G1126)))</formula>
    </cfRule>
  </conditionalFormatting>
  <conditionalFormatting sqref="H1112">
    <cfRule type="containsBlanks" dxfId="2579" priority="2577">
      <formula>LEN(TRIM(H1112))=0</formula>
    </cfRule>
    <cfRule type="containsText" dxfId="2578" priority="2578" operator="containsText" text="Operational">
      <formula>NOT(ISERROR(SEARCH("Operational",H1112)))</formula>
    </cfRule>
    <cfRule type="containsText" dxfId="2577" priority="2579" operator="containsText" text="Dn(service)">
      <formula>NOT(ISERROR(SEARCH("Dn(service)",H1112)))</formula>
    </cfRule>
    <cfRule type="containsText" dxfId="2576" priority="2580" operator="containsText" text="Dn(waiting)">
      <formula>NOT(ISERROR(SEARCH("Dn(waiting)",H1112)))</formula>
    </cfRule>
  </conditionalFormatting>
  <conditionalFormatting sqref="I1098">
    <cfRule type="containsBlanks" dxfId="2575" priority="2573">
      <formula>LEN(TRIM(I1098))=0</formula>
    </cfRule>
    <cfRule type="containsText" dxfId="2574" priority="2574" operator="containsText" text="Operational">
      <formula>NOT(ISERROR(SEARCH("Operational",I1098)))</formula>
    </cfRule>
    <cfRule type="containsText" dxfId="2573" priority="2575" operator="containsText" text="Dn(service)">
      <formula>NOT(ISERROR(SEARCH("Dn(service)",I1098)))</formula>
    </cfRule>
    <cfRule type="containsText" dxfId="2572" priority="2576" operator="containsText" text="Dn(waiting)">
      <formula>NOT(ISERROR(SEARCH("Dn(waiting)",I1098)))</formula>
    </cfRule>
  </conditionalFormatting>
  <conditionalFormatting sqref="I1097">
    <cfRule type="containsBlanks" dxfId="2571" priority="2569">
      <formula>LEN(TRIM(I1097))=0</formula>
    </cfRule>
    <cfRule type="containsText" dxfId="2570" priority="2570" operator="containsText" text="Operational">
      <formula>NOT(ISERROR(SEARCH("Operational",I1097)))</formula>
    </cfRule>
    <cfRule type="containsText" dxfId="2569" priority="2571" operator="containsText" text="Dn(service)">
      <formula>NOT(ISERROR(SEARCH("Dn(service)",I1097)))</formula>
    </cfRule>
    <cfRule type="containsText" dxfId="2568" priority="2572" operator="containsText" text="Dn(waiting)">
      <formula>NOT(ISERROR(SEARCH("Dn(waiting)",I1097)))</formula>
    </cfRule>
  </conditionalFormatting>
  <conditionalFormatting sqref="F1174:I1174 E1180 H1184 F1202:F1215 F1217 G1206 E1290:E1305 E1307 G1294">
    <cfRule type="containsBlanks" dxfId="2567" priority="2565">
      <formula>LEN(TRIM(E1174))=0</formula>
    </cfRule>
    <cfRule type="containsText" dxfId="2566" priority="2566" operator="containsText" text="Operational">
      <formula>NOT(ISERROR(SEARCH("Operational",E1174)))</formula>
    </cfRule>
    <cfRule type="containsText" dxfId="2565" priority="2567" operator="containsText" text="Dn(service)">
      <formula>NOT(ISERROR(SEARCH("Dn(service)",E1174)))</formula>
    </cfRule>
    <cfRule type="containsText" dxfId="2564" priority="2568" operator="containsText" text="Dn(waiting)">
      <formula>NOT(ISERROR(SEARCH("Dn(waiting)",E1174)))</formula>
    </cfRule>
  </conditionalFormatting>
  <conditionalFormatting sqref="D1180">
    <cfRule type="containsBlanks" dxfId="2563" priority="2177">
      <formula>LEN(TRIM(D1180))=0</formula>
    </cfRule>
    <cfRule type="containsText" dxfId="2562" priority="2178" operator="containsText" text="Operational">
      <formula>NOT(ISERROR(SEARCH("Operational",D1180)))</formula>
    </cfRule>
    <cfRule type="containsText" dxfId="2561" priority="2179" operator="containsText" text="Dn(service)">
      <formula>NOT(ISERROR(SEARCH("Dn(service)",D1180)))</formula>
    </cfRule>
    <cfRule type="containsText" dxfId="2560" priority="2180" operator="containsText" text="Dn(waiting)">
      <formula>NOT(ISERROR(SEARCH("Dn(waiting)",D1180)))</formula>
    </cfRule>
  </conditionalFormatting>
  <conditionalFormatting sqref="E1210">
    <cfRule type="containsBlanks" dxfId="2559" priority="2561">
      <formula>LEN(TRIM(E1210))=0</formula>
    </cfRule>
    <cfRule type="containsText" dxfId="2558" priority="2562" operator="containsText" text="Operational">
      <formula>NOT(ISERROR(SEARCH("Operational",E1210)))</formula>
    </cfRule>
    <cfRule type="containsText" dxfId="2557" priority="2563" operator="containsText" text="Dn(service)">
      <formula>NOT(ISERROR(SEARCH("Dn(service)",E1210)))</formula>
    </cfRule>
    <cfRule type="containsText" dxfId="2556" priority="2564" operator="containsText" text="Dn(waiting)">
      <formula>NOT(ISERROR(SEARCH("Dn(waiting)",E1210)))</formula>
    </cfRule>
  </conditionalFormatting>
  <conditionalFormatting sqref="E1209">
    <cfRule type="containsBlanks" dxfId="2555" priority="2557">
      <formula>LEN(TRIM(E1209))=0</formula>
    </cfRule>
    <cfRule type="containsText" dxfId="2554" priority="2558" operator="containsText" text="Operational">
      <formula>NOT(ISERROR(SEARCH("Operational",E1209)))</formula>
    </cfRule>
    <cfRule type="containsText" dxfId="2553" priority="2559" operator="containsText" text="Dn(service)">
      <formula>NOT(ISERROR(SEARCH("Dn(service)",E1209)))</formula>
    </cfRule>
    <cfRule type="containsText" dxfId="2552" priority="2560" operator="containsText" text="Dn(waiting)">
      <formula>NOT(ISERROR(SEARCH("Dn(waiting)",E1209)))</formula>
    </cfRule>
  </conditionalFormatting>
  <conditionalFormatting sqref="F1231:F1232">
    <cfRule type="containsBlanks" dxfId="2551" priority="2553">
      <formula>LEN(TRIM(F1231))=0</formula>
    </cfRule>
    <cfRule type="containsText" dxfId="2550" priority="2554" operator="containsText" text="Operational">
      <formula>NOT(ISERROR(SEARCH("Operational",F1231)))</formula>
    </cfRule>
    <cfRule type="containsText" dxfId="2549" priority="2555" operator="containsText" text="Dn(service)">
      <formula>NOT(ISERROR(SEARCH("Dn(service)",F1231)))</formula>
    </cfRule>
    <cfRule type="containsText" dxfId="2548" priority="2556" operator="containsText" text="Dn(waiting)">
      <formula>NOT(ISERROR(SEARCH("Dn(waiting)",F1231)))</formula>
    </cfRule>
  </conditionalFormatting>
  <conditionalFormatting sqref="I1240">
    <cfRule type="containsBlanks" dxfId="2547" priority="2549">
      <formula>LEN(TRIM(I1240))=0</formula>
    </cfRule>
    <cfRule type="containsText" dxfId="2546" priority="2550" operator="containsText" text="Operational">
      <formula>NOT(ISERROR(SEARCH("Operational",I1240)))</formula>
    </cfRule>
    <cfRule type="containsText" dxfId="2545" priority="2551" operator="containsText" text="Dn(service)">
      <formula>NOT(ISERROR(SEARCH("Dn(service)",I1240)))</formula>
    </cfRule>
    <cfRule type="containsText" dxfId="2544" priority="2552" operator="containsText" text="Dn(waiting)">
      <formula>NOT(ISERROR(SEARCH("Dn(waiting)",I1240)))</formula>
    </cfRule>
  </conditionalFormatting>
  <conditionalFormatting sqref="F1255">
    <cfRule type="containsBlanks" dxfId="2543" priority="2545">
      <formula>LEN(TRIM(F1255))=0</formula>
    </cfRule>
    <cfRule type="containsText" dxfId="2542" priority="2546" operator="containsText" text="Operational">
      <formula>NOT(ISERROR(SEARCH("Operational",F1255)))</formula>
    </cfRule>
    <cfRule type="containsText" dxfId="2541" priority="2547" operator="containsText" text="Dn(service)">
      <formula>NOT(ISERROR(SEARCH("Dn(service)",F1255)))</formula>
    </cfRule>
    <cfRule type="containsText" dxfId="2540" priority="2548" operator="containsText" text="Dn(waiting)">
      <formula>NOT(ISERROR(SEARCH("Dn(waiting)",F1255)))</formula>
    </cfRule>
  </conditionalFormatting>
  <conditionalFormatting sqref="E1287:E1289">
    <cfRule type="containsBlanks" dxfId="2539" priority="2541">
      <formula>LEN(TRIM(E1287))=0</formula>
    </cfRule>
    <cfRule type="containsText" dxfId="2538" priority="2542" operator="containsText" text="Operational">
      <formula>NOT(ISERROR(SEARCH("Operational",E1287)))</formula>
    </cfRule>
    <cfRule type="containsText" dxfId="2537" priority="2543" operator="containsText" text="Dn(service)">
      <formula>NOT(ISERROR(SEARCH("Dn(service)",E1287)))</formula>
    </cfRule>
    <cfRule type="containsText" dxfId="2536" priority="2544" operator="containsText" text="Dn(waiting)">
      <formula>NOT(ISERROR(SEARCH("Dn(waiting)",E1287)))</formula>
    </cfRule>
  </conditionalFormatting>
  <conditionalFormatting sqref="E1174">
    <cfRule type="containsBlanks" dxfId="2535" priority="2225">
      <formula>LEN(TRIM(E1174))=0</formula>
    </cfRule>
    <cfRule type="containsText" dxfId="2534" priority="2226" operator="containsText" text="Operational">
      <formula>NOT(ISERROR(SEARCH("Operational",E1174)))</formula>
    </cfRule>
    <cfRule type="containsText" dxfId="2533" priority="2227" operator="containsText" text="Dn(service)">
      <formula>NOT(ISERROR(SEARCH("Dn(service)",E1174)))</formula>
    </cfRule>
    <cfRule type="containsText" dxfId="2532" priority="2228" operator="containsText" text="Dn(waiting)">
      <formula>NOT(ISERROR(SEARCH("Dn(waiting)",E1174)))</formula>
    </cfRule>
  </conditionalFormatting>
  <conditionalFormatting sqref="D1181">
    <cfRule type="containsBlanks" dxfId="2531" priority="2173">
      <formula>LEN(TRIM(D1181))=0</formula>
    </cfRule>
    <cfRule type="containsText" dxfId="2530" priority="2174" operator="containsText" text="Operational">
      <formula>NOT(ISERROR(SEARCH("Operational",D1181)))</formula>
    </cfRule>
    <cfRule type="containsText" dxfId="2529" priority="2175" operator="containsText" text="Dn(service)">
      <formula>NOT(ISERROR(SEARCH("Dn(service)",D1181)))</formula>
    </cfRule>
    <cfRule type="containsText" dxfId="2528" priority="2176" operator="containsText" text="Dn(waiting)">
      <formula>NOT(ISERROR(SEARCH("Dn(waiting)",D1181)))</formula>
    </cfRule>
  </conditionalFormatting>
  <conditionalFormatting sqref="C1174">
    <cfRule type="containsBlanks" dxfId="2527" priority="2537">
      <formula>LEN(TRIM(C1174))=0</formula>
    </cfRule>
    <cfRule type="containsText" dxfId="2526" priority="2538" operator="containsText" text="Operational">
      <formula>NOT(ISERROR(SEARCH("Operational",C1174)))</formula>
    </cfRule>
    <cfRule type="containsText" dxfId="2525" priority="2539" operator="containsText" text="Dn(service)">
      <formula>NOT(ISERROR(SEARCH("Dn(service)",C1174)))</formula>
    </cfRule>
    <cfRule type="containsText" dxfId="2524" priority="2540" operator="containsText" text="Dn(waiting)">
      <formula>NOT(ISERROR(SEARCH("Dn(waiting)",C1174)))</formula>
    </cfRule>
  </conditionalFormatting>
  <conditionalFormatting sqref="C1175">
    <cfRule type="containsBlanks" dxfId="2523" priority="2533">
      <formula>LEN(TRIM(C1175))=0</formula>
    </cfRule>
    <cfRule type="containsText" dxfId="2522" priority="2534" operator="containsText" text="Operational">
      <formula>NOT(ISERROR(SEARCH("Operational",C1175)))</formula>
    </cfRule>
    <cfRule type="containsText" dxfId="2521" priority="2535" operator="containsText" text="Dn(service)">
      <formula>NOT(ISERROR(SEARCH("Dn(service)",C1175)))</formula>
    </cfRule>
    <cfRule type="containsText" dxfId="2520" priority="2536" operator="containsText" text="Dn(waiting)">
      <formula>NOT(ISERROR(SEARCH("Dn(waiting)",C1175)))</formula>
    </cfRule>
  </conditionalFormatting>
  <conditionalFormatting sqref="F1177">
    <cfRule type="containsBlanks" dxfId="2519" priority="2529">
      <formula>LEN(TRIM(F1177))=0</formula>
    </cfRule>
    <cfRule type="containsText" dxfId="2518" priority="2530" operator="containsText" text="Operational">
      <formula>NOT(ISERROR(SEARCH("Operational",F1177)))</formula>
    </cfRule>
    <cfRule type="containsText" dxfId="2517" priority="2531" operator="containsText" text="Dn(service)">
      <formula>NOT(ISERROR(SEARCH("Dn(service)",F1177)))</formula>
    </cfRule>
    <cfRule type="containsText" dxfId="2516" priority="2532" operator="containsText" text="Dn(waiting)">
      <formula>NOT(ISERROR(SEARCH("Dn(waiting)",F1177)))</formula>
    </cfRule>
  </conditionalFormatting>
  <conditionalFormatting sqref="I1176">
    <cfRule type="containsBlanks" dxfId="2515" priority="2525">
      <formula>LEN(TRIM(I1176))=0</formula>
    </cfRule>
    <cfRule type="containsText" dxfId="2514" priority="2526" operator="containsText" text="Operational">
      <formula>NOT(ISERROR(SEARCH("Operational",I1176)))</formula>
    </cfRule>
    <cfRule type="containsText" dxfId="2513" priority="2527" operator="containsText" text="Dn(service)">
      <formula>NOT(ISERROR(SEARCH("Dn(service)",I1176)))</formula>
    </cfRule>
    <cfRule type="containsText" dxfId="2512" priority="2528" operator="containsText" text="Dn(waiting)">
      <formula>NOT(ISERROR(SEARCH("Dn(waiting)",I1176)))</formula>
    </cfRule>
  </conditionalFormatting>
  <conditionalFormatting sqref="I1177">
    <cfRule type="containsBlanks" dxfId="2511" priority="2521">
      <formula>LEN(TRIM(I1177))=0</formula>
    </cfRule>
    <cfRule type="containsText" dxfId="2510" priority="2522" operator="containsText" text="Operational">
      <formula>NOT(ISERROR(SEARCH("Operational",I1177)))</formula>
    </cfRule>
    <cfRule type="containsText" dxfId="2509" priority="2523" operator="containsText" text="Dn(service)">
      <formula>NOT(ISERROR(SEARCH("Dn(service)",I1177)))</formula>
    </cfRule>
    <cfRule type="containsText" dxfId="2508" priority="2524" operator="containsText" text="Dn(waiting)">
      <formula>NOT(ISERROR(SEARCH("Dn(waiting)",I1177)))</formula>
    </cfRule>
  </conditionalFormatting>
  <conditionalFormatting sqref="I1175">
    <cfRule type="containsBlanks" dxfId="2507" priority="2517">
      <formula>LEN(TRIM(I1175))=0</formula>
    </cfRule>
    <cfRule type="containsText" dxfId="2506" priority="2518" operator="containsText" text="Operational">
      <formula>NOT(ISERROR(SEARCH("Operational",I1175)))</formula>
    </cfRule>
    <cfRule type="containsText" dxfId="2505" priority="2519" operator="containsText" text="Dn(service)">
      <formula>NOT(ISERROR(SEARCH("Dn(service)",I1175)))</formula>
    </cfRule>
    <cfRule type="containsText" dxfId="2504" priority="2520" operator="containsText" text="Dn(waiting)">
      <formula>NOT(ISERROR(SEARCH("Dn(waiting)",I1175)))</formula>
    </cfRule>
  </conditionalFormatting>
  <conditionalFormatting sqref="C1191">
    <cfRule type="containsBlanks" dxfId="2503" priority="2481">
      <formula>LEN(TRIM(C1191))=0</formula>
    </cfRule>
    <cfRule type="containsText" dxfId="2502" priority="2482" operator="containsText" text="Operational">
      <formula>NOT(ISERROR(SEARCH("Operational",C1191)))</formula>
    </cfRule>
    <cfRule type="containsText" dxfId="2501" priority="2483" operator="containsText" text="Dn(service)">
      <formula>NOT(ISERROR(SEARCH("Dn(service)",C1191)))</formula>
    </cfRule>
    <cfRule type="containsText" dxfId="2500" priority="2484" operator="containsText" text="Dn(waiting)">
      <formula>NOT(ISERROR(SEARCH("Dn(waiting)",C1191)))</formula>
    </cfRule>
  </conditionalFormatting>
  <conditionalFormatting sqref="E1179">
    <cfRule type="containsBlanks" dxfId="2499" priority="2513">
      <formula>LEN(TRIM(E1179))=0</formula>
    </cfRule>
    <cfRule type="containsText" dxfId="2498" priority="2514" operator="containsText" text="Operational">
      <formula>NOT(ISERROR(SEARCH("Operational",E1179)))</formula>
    </cfRule>
    <cfRule type="containsText" dxfId="2497" priority="2515" operator="containsText" text="Dn(service)">
      <formula>NOT(ISERROR(SEARCH("Dn(service)",E1179)))</formula>
    </cfRule>
    <cfRule type="containsText" dxfId="2496" priority="2516" operator="containsText" text="Dn(waiting)">
      <formula>NOT(ISERROR(SEARCH("Dn(waiting)",E1179)))</formula>
    </cfRule>
  </conditionalFormatting>
  <conditionalFormatting sqref="I1179">
    <cfRule type="containsBlanks" dxfId="2495" priority="2509">
      <formula>LEN(TRIM(I1179))=0</formula>
    </cfRule>
    <cfRule type="containsText" dxfId="2494" priority="2510" operator="containsText" text="Operational">
      <formula>NOT(ISERROR(SEARCH("Operational",I1179)))</formula>
    </cfRule>
    <cfRule type="containsText" dxfId="2493" priority="2511" operator="containsText" text="Dn(service)">
      <formula>NOT(ISERROR(SEARCH("Dn(service)",I1179)))</formula>
    </cfRule>
    <cfRule type="containsText" dxfId="2492" priority="2512" operator="containsText" text="Dn(waiting)">
      <formula>NOT(ISERROR(SEARCH("Dn(waiting)",I1179)))</formula>
    </cfRule>
  </conditionalFormatting>
  <conditionalFormatting sqref="I1180">
    <cfRule type="containsBlanks" dxfId="2491" priority="2505">
      <formula>LEN(TRIM(I1180))=0</formula>
    </cfRule>
    <cfRule type="containsText" dxfId="2490" priority="2506" operator="containsText" text="Operational">
      <formula>NOT(ISERROR(SEARCH("Operational",I1180)))</formula>
    </cfRule>
    <cfRule type="containsText" dxfId="2489" priority="2507" operator="containsText" text="Dn(service)">
      <formula>NOT(ISERROR(SEARCH("Dn(service)",I1180)))</formula>
    </cfRule>
    <cfRule type="containsText" dxfId="2488" priority="2508" operator="containsText" text="Dn(waiting)">
      <formula>NOT(ISERROR(SEARCH("Dn(waiting)",I1180)))</formula>
    </cfRule>
  </conditionalFormatting>
  <conditionalFormatting sqref="I1181">
    <cfRule type="containsBlanks" dxfId="2487" priority="2501">
      <formula>LEN(TRIM(I1181))=0</formula>
    </cfRule>
    <cfRule type="containsText" dxfId="2486" priority="2502" operator="containsText" text="Operational">
      <formula>NOT(ISERROR(SEARCH("Operational",I1181)))</formula>
    </cfRule>
    <cfRule type="containsText" dxfId="2485" priority="2503" operator="containsText" text="Dn(service)">
      <formula>NOT(ISERROR(SEARCH("Dn(service)",I1181)))</formula>
    </cfRule>
    <cfRule type="containsText" dxfId="2484" priority="2504" operator="containsText" text="Dn(waiting)">
      <formula>NOT(ISERROR(SEARCH("Dn(waiting)",I1181)))</formula>
    </cfRule>
  </conditionalFormatting>
  <conditionalFormatting sqref="H1183">
    <cfRule type="containsBlanks" dxfId="2483" priority="2497">
      <formula>LEN(TRIM(H1183))=0</formula>
    </cfRule>
    <cfRule type="containsText" dxfId="2482" priority="2498" operator="containsText" text="Operational">
      <formula>NOT(ISERROR(SEARCH("Operational",H1183)))</formula>
    </cfRule>
    <cfRule type="containsText" dxfId="2481" priority="2499" operator="containsText" text="Dn(service)">
      <formula>NOT(ISERROR(SEARCH("Dn(service)",H1183)))</formula>
    </cfRule>
    <cfRule type="containsText" dxfId="2480" priority="2500" operator="containsText" text="Dn(waiting)">
      <formula>NOT(ISERROR(SEARCH("Dn(waiting)",H1183)))</formula>
    </cfRule>
  </conditionalFormatting>
  <conditionalFormatting sqref="C1188">
    <cfRule type="containsBlanks" dxfId="2479" priority="2493">
      <formula>LEN(TRIM(C1188))=0</formula>
    </cfRule>
    <cfRule type="containsText" dxfId="2478" priority="2494" operator="containsText" text="Operational">
      <formula>NOT(ISERROR(SEARCH("Operational",C1188)))</formula>
    </cfRule>
    <cfRule type="containsText" dxfId="2477" priority="2495" operator="containsText" text="Dn(service)">
      <formula>NOT(ISERROR(SEARCH("Dn(service)",C1188)))</formula>
    </cfRule>
    <cfRule type="containsText" dxfId="2476" priority="2496" operator="containsText" text="Dn(waiting)">
      <formula>NOT(ISERROR(SEARCH("Dn(waiting)",C1188)))</formula>
    </cfRule>
  </conditionalFormatting>
  <conditionalFormatting sqref="C1189">
    <cfRule type="containsBlanks" dxfId="2475" priority="2489">
      <formula>LEN(TRIM(C1189))=0</formula>
    </cfRule>
    <cfRule type="containsText" dxfId="2474" priority="2490" operator="containsText" text="Operational">
      <formula>NOT(ISERROR(SEARCH("Operational",C1189)))</formula>
    </cfRule>
    <cfRule type="containsText" dxfId="2473" priority="2491" operator="containsText" text="Dn(service)">
      <formula>NOT(ISERROR(SEARCH("Dn(service)",C1189)))</formula>
    </cfRule>
    <cfRule type="containsText" dxfId="2472" priority="2492" operator="containsText" text="Dn(waiting)">
      <formula>NOT(ISERROR(SEARCH("Dn(waiting)",C1189)))</formula>
    </cfRule>
  </conditionalFormatting>
  <conditionalFormatting sqref="C1190">
    <cfRule type="containsBlanks" dxfId="2471" priority="2485">
      <formula>LEN(TRIM(C1190))=0</formula>
    </cfRule>
    <cfRule type="containsText" dxfId="2470" priority="2486" operator="containsText" text="Operational">
      <formula>NOT(ISERROR(SEARCH("Operational",C1190)))</formula>
    </cfRule>
    <cfRule type="containsText" dxfId="2469" priority="2487" operator="containsText" text="Dn(service)">
      <formula>NOT(ISERROR(SEARCH("Dn(service)",C1190)))</formula>
    </cfRule>
    <cfRule type="containsText" dxfId="2468" priority="2488" operator="containsText" text="Dn(waiting)">
      <formula>NOT(ISERROR(SEARCH("Dn(waiting)",C1190)))</formula>
    </cfRule>
  </conditionalFormatting>
  <conditionalFormatting sqref="C1192">
    <cfRule type="containsBlanks" dxfId="2467" priority="2477">
      <formula>LEN(TRIM(C1192))=0</formula>
    </cfRule>
    <cfRule type="containsText" dxfId="2466" priority="2478" operator="containsText" text="Operational">
      <formula>NOT(ISERROR(SEARCH("Operational",C1192)))</formula>
    </cfRule>
    <cfRule type="containsText" dxfId="2465" priority="2479" operator="containsText" text="Dn(service)">
      <formula>NOT(ISERROR(SEARCH("Dn(service)",C1192)))</formula>
    </cfRule>
    <cfRule type="containsText" dxfId="2464" priority="2480" operator="containsText" text="Dn(waiting)">
      <formula>NOT(ISERROR(SEARCH("Dn(waiting)",C1192)))</formula>
    </cfRule>
  </conditionalFormatting>
  <conditionalFormatting sqref="F1198">
    <cfRule type="containsBlanks" dxfId="2463" priority="2473">
      <formula>LEN(TRIM(F1198))=0</formula>
    </cfRule>
    <cfRule type="containsText" dxfId="2462" priority="2474" operator="containsText" text="Operational">
      <formula>NOT(ISERROR(SEARCH("Operational",F1198)))</formula>
    </cfRule>
    <cfRule type="containsText" dxfId="2461" priority="2475" operator="containsText" text="Dn(service)">
      <formula>NOT(ISERROR(SEARCH("Dn(service)",F1198)))</formula>
    </cfRule>
    <cfRule type="containsText" dxfId="2460" priority="2476" operator="containsText" text="Dn(waiting)">
      <formula>NOT(ISERROR(SEARCH("Dn(waiting)",F1198)))</formula>
    </cfRule>
  </conditionalFormatting>
  <conditionalFormatting sqref="F1199">
    <cfRule type="containsBlanks" dxfId="2459" priority="2469">
      <formula>LEN(TRIM(F1199))=0</formula>
    </cfRule>
    <cfRule type="containsText" dxfId="2458" priority="2470" operator="containsText" text="Operational">
      <formula>NOT(ISERROR(SEARCH("Operational",F1199)))</formula>
    </cfRule>
    <cfRule type="containsText" dxfId="2457" priority="2471" operator="containsText" text="Dn(service)">
      <formula>NOT(ISERROR(SEARCH("Dn(service)",F1199)))</formula>
    </cfRule>
    <cfRule type="containsText" dxfId="2456" priority="2472" operator="containsText" text="Dn(waiting)">
      <formula>NOT(ISERROR(SEARCH("Dn(waiting)",F1199)))</formula>
    </cfRule>
  </conditionalFormatting>
  <conditionalFormatting sqref="F1200">
    <cfRule type="containsBlanks" dxfId="2455" priority="2465">
      <formula>LEN(TRIM(F1200))=0</formula>
    </cfRule>
    <cfRule type="containsText" dxfId="2454" priority="2466" operator="containsText" text="Operational">
      <formula>NOT(ISERROR(SEARCH("Operational",F1200)))</formula>
    </cfRule>
    <cfRule type="containsText" dxfId="2453" priority="2467" operator="containsText" text="Dn(service)">
      <formula>NOT(ISERROR(SEARCH("Dn(service)",F1200)))</formula>
    </cfRule>
    <cfRule type="containsText" dxfId="2452" priority="2468" operator="containsText" text="Dn(waiting)">
      <formula>NOT(ISERROR(SEARCH("Dn(waiting)",F1200)))</formula>
    </cfRule>
  </conditionalFormatting>
  <conditionalFormatting sqref="F1201">
    <cfRule type="containsBlanks" dxfId="2451" priority="2461">
      <formula>LEN(TRIM(F1201))=0</formula>
    </cfRule>
    <cfRule type="containsText" dxfId="2450" priority="2462" operator="containsText" text="Operational">
      <formula>NOT(ISERROR(SEARCH("Operational",F1201)))</formula>
    </cfRule>
    <cfRule type="containsText" dxfId="2449" priority="2463" operator="containsText" text="Dn(service)">
      <formula>NOT(ISERROR(SEARCH("Dn(service)",F1201)))</formula>
    </cfRule>
    <cfRule type="containsText" dxfId="2448" priority="2464" operator="containsText" text="Dn(waiting)">
      <formula>NOT(ISERROR(SEARCH("Dn(waiting)",F1201)))</formula>
    </cfRule>
  </conditionalFormatting>
  <conditionalFormatting sqref="I1208">
    <cfRule type="containsBlanks" dxfId="2447" priority="2449">
      <formula>LEN(TRIM(I1208))=0</formula>
    </cfRule>
    <cfRule type="containsText" dxfId="2446" priority="2450" operator="containsText" text="Operational">
      <formula>NOT(ISERROR(SEARCH("Operational",I1208)))</formula>
    </cfRule>
    <cfRule type="containsText" dxfId="2445" priority="2451" operator="containsText" text="Dn(service)">
      <formula>NOT(ISERROR(SEARCH("Dn(service)",I1208)))</formula>
    </cfRule>
    <cfRule type="containsText" dxfId="2444" priority="2452" operator="containsText" text="Dn(waiting)">
      <formula>NOT(ISERROR(SEARCH("Dn(waiting)",I1208)))</formula>
    </cfRule>
  </conditionalFormatting>
  <conditionalFormatting sqref="I1209">
    <cfRule type="containsBlanks" dxfId="2443" priority="2445">
      <formula>LEN(TRIM(I1209))=0</formula>
    </cfRule>
    <cfRule type="containsText" dxfId="2442" priority="2446" operator="containsText" text="Operational">
      <formula>NOT(ISERROR(SEARCH("Operational",I1209)))</formula>
    </cfRule>
    <cfRule type="containsText" dxfId="2441" priority="2447" operator="containsText" text="Dn(service)">
      <formula>NOT(ISERROR(SEARCH("Dn(service)",I1209)))</formula>
    </cfRule>
    <cfRule type="containsText" dxfId="2440" priority="2448" operator="containsText" text="Dn(waiting)">
      <formula>NOT(ISERROR(SEARCH("Dn(waiting)",I1209)))</formula>
    </cfRule>
  </conditionalFormatting>
  <conditionalFormatting sqref="I1206">
    <cfRule type="containsBlanks" dxfId="2439" priority="2457">
      <formula>LEN(TRIM(I1206))=0</formula>
    </cfRule>
    <cfRule type="containsText" dxfId="2438" priority="2458" operator="containsText" text="Operational">
      <formula>NOT(ISERROR(SEARCH("Operational",I1206)))</formula>
    </cfRule>
    <cfRule type="containsText" dxfId="2437" priority="2459" operator="containsText" text="Dn(service)">
      <formula>NOT(ISERROR(SEARCH("Dn(service)",I1206)))</formula>
    </cfRule>
    <cfRule type="containsText" dxfId="2436" priority="2460" operator="containsText" text="Dn(waiting)">
      <formula>NOT(ISERROR(SEARCH("Dn(waiting)",I1206)))</formula>
    </cfRule>
  </conditionalFormatting>
  <conditionalFormatting sqref="I1207">
    <cfRule type="containsBlanks" dxfId="2435" priority="2453">
      <formula>LEN(TRIM(I1207))=0</formula>
    </cfRule>
    <cfRule type="containsText" dxfId="2434" priority="2454" operator="containsText" text="Operational">
      <formula>NOT(ISERROR(SEARCH("Operational",I1207)))</formula>
    </cfRule>
    <cfRule type="containsText" dxfId="2433" priority="2455" operator="containsText" text="Dn(service)">
      <formula>NOT(ISERROR(SEARCH("Dn(service)",I1207)))</formula>
    </cfRule>
    <cfRule type="containsText" dxfId="2432" priority="2456" operator="containsText" text="Dn(waiting)">
      <formula>NOT(ISERROR(SEARCH("Dn(waiting)",I1207)))</formula>
    </cfRule>
  </conditionalFormatting>
  <conditionalFormatting sqref="I1210">
    <cfRule type="containsBlanks" dxfId="2431" priority="2441">
      <formula>LEN(TRIM(I1210))=0</formula>
    </cfRule>
    <cfRule type="containsText" dxfId="2430" priority="2442" operator="containsText" text="Operational">
      <formula>NOT(ISERROR(SEARCH("Operational",I1210)))</formula>
    </cfRule>
    <cfRule type="containsText" dxfId="2429" priority="2443" operator="containsText" text="Dn(service)">
      <formula>NOT(ISERROR(SEARCH("Dn(service)",I1210)))</formula>
    </cfRule>
    <cfRule type="containsText" dxfId="2428" priority="2444" operator="containsText" text="Dn(waiting)">
      <formula>NOT(ISERROR(SEARCH("Dn(waiting)",I1210)))</formula>
    </cfRule>
  </conditionalFormatting>
  <conditionalFormatting sqref="H1220">
    <cfRule type="containsBlanks" dxfId="2427" priority="2437">
      <formula>LEN(TRIM(H1220))=0</formula>
    </cfRule>
    <cfRule type="containsText" dxfId="2426" priority="2438" operator="containsText" text="Operational">
      <formula>NOT(ISERROR(SEARCH("Operational",H1220)))</formula>
    </cfRule>
    <cfRule type="containsText" dxfId="2425" priority="2439" operator="containsText" text="Dn(service)">
      <formula>NOT(ISERROR(SEARCH("Dn(service)",H1220)))</formula>
    </cfRule>
    <cfRule type="containsText" dxfId="2424" priority="2440" operator="containsText" text="Dn(waiting)">
      <formula>NOT(ISERROR(SEARCH("Dn(waiting)",H1220)))</formula>
    </cfRule>
  </conditionalFormatting>
  <conditionalFormatting sqref="H1221">
    <cfRule type="containsBlanks" dxfId="2423" priority="2433">
      <formula>LEN(TRIM(H1221))=0</formula>
    </cfRule>
    <cfRule type="containsText" dxfId="2422" priority="2434" operator="containsText" text="Operational">
      <formula>NOT(ISERROR(SEARCH("Operational",H1221)))</formula>
    </cfRule>
    <cfRule type="containsText" dxfId="2421" priority="2435" operator="containsText" text="Dn(service)">
      <formula>NOT(ISERROR(SEARCH("Dn(service)",H1221)))</formula>
    </cfRule>
    <cfRule type="containsText" dxfId="2420" priority="2436" operator="containsText" text="Dn(waiting)">
      <formula>NOT(ISERROR(SEARCH("Dn(waiting)",H1221)))</formula>
    </cfRule>
  </conditionalFormatting>
  <conditionalFormatting sqref="H1222">
    <cfRule type="containsBlanks" dxfId="2419" priority="2429">
      <formula>LEN(TRIM(H1222))=0</formula>
    </cfRule>
    <cfRule type="containsText" dxfId="2418" priority="2430" operator="containsText" text="Operational">
      <formula>NOT(ISERROR(SEARCH("Operational",H1222)))</formula>
    </cfRule>
    <cfRule type="containsText" dxfId="2417" priority="2431" operator="containsText" text="Dn(service)">
      <formula>NOT(ISERROR(SEARCH("Dn(service)",H1222)))</formula>
    </cfRule>
    <cfRule type="containsText" dxfId="2416" priority="2432" operator="containsText" text="Dn(waiting)">
      <formula>NOT(ISERROR(SEARCH("Dn(waiting)",H1222)))</formula>
    </cfRule>
  </conditionalFormatting>
  <conditionalFormatting sqref="F1227">
    <cfRule type="containsBlanks" dxfId="2415" priority="2425">
      <formula>LEN(TRIM(F1227))=0</formula>
    </cfRule>
    <cfRule type="containsText" dxfId="2414" priority="2426" operator="containsText" text="Operational">
      <formula>NOT(ISERROR(SEARCH("Operational",F1227)))</formula>
    </cfRule>
    <cfRule type="containsText" dxfId="2413" priority="2427" operator="containsText" text="Dn(service)">
      <formula>NOT(ISERROR(SEARCH("Dn(service)",F1227)))</formula>
    </cfRule>
    <cfRule type="containsText" dxfId="2412" priority="2428" operator="containsText" text="Dn(waiting)">
      <formula>NOT(ISERROR(SEARCH("Dn(waiting)",F1227)))</formula>
    </cfRule>
  </conditionalFormatting>
  <conditionalFormatting sqref="F1228">
    <cfRule type="containsBlanks" dxfId="2411" priority="2421">
      <formula>LEN(TRIM(F1228))=0</formula>
    </cfRule>
    <cfRule type="containsText" dxfId="2410" priority="2422" operator="containsText" text="Operational">
      <formula>NOT(ISERROR(SEARCH("Operational",F1228)))</formula>
    </cfRule>
    <cfRule type="containsText" dxfId="2409" priority="2423" operator="containsText" text="Dn(service)">
      <formula>NOT(ISERROR(SEARCH("Dn(service)",F1228)))</formula>
    </cfRule>
    <cfRule type="containsText" dxfId="2408" priority="2424" operator="containsText" text="Dn(waiting)">
      <formula>NOT(ISERROR(SEARCH("Dn(waiting)",F1228)))</formula>
    </cfRule>
  </conditionalFormatting>
  <conditionalFormatting sqref="F1229">
    <cfRule type="containsBlanks" dxfId="2407" priority="2417">
      <formula>LEN(TRIM(F1229))=0</formula>
    </cfRule>
    <cfRule type="containsText" dxfId="2406" priority="2418" operator="containsText" text="Operational">
      <formula>NOT(ISERROR(SEARCH("Operational",F1229)))</formula>
    </cfRule>
    <cfRule type="containsText" dxfId="2405" priority="2419" operator="containsText" text="Dn(service)">
      <formula>NOT(ISERROR(SEARCH("Dn(service)",F1229)))</formula>
    </cfRule>
    <cfRule type="containsText" dxfId="2404" priority="2420" operator="containsText" text="Dn(waiting)">
      <formula>NOT(ISERROR(SEARCH("Dn(waiting)",F1229)))</formula>
    </cfRule>
  </conditionalFormatting>
  <conditionalFormatting sqref="F1230">
    <cfRule type="containsBlanks" dxfId="2403" priority="2413">
      <formula>LEN(TRIM(F1230))=0</formula>
    </cfRule>
    <cfRule type="containsText" dxfId="2402" priority="2414" operator="containsText" text="Operational">
      <formula>NOT(ISERROR(SEARCH("Operational",F1230)))</formula>
    </cfRule>
    <cfRule type="containsText" dxfId="2401" priority="2415" operator="containsText" text="Dn(service)">
      <formula>NOT(ISERROR(SEARCH("Dn(service)",F1230)))</formula>
    </cfRule>
    <cfRule type="containsText" dxfId="2400" priority="2416" operator="containsText" text="Dn(waiting)">
      <formula>NOT(ISERROR(SEARCH("Dn(waiting)",F1230)))</formula>
    </cfRule>
  </conditionalFormatting>
  <conditionalFormatting sqref="I1236">
    <cfRule type="containsBlanks" dxfId="2399" priority="2409">
      <formula>LEN(TRIM(I1236))=0</formula>
    </cfRule>
    <cfRule type="containsText" dxfId="2398" priority="2410" operator="containsText" text="Operational">
      <formula>NOT(ISERROR(SEARCH("Operational",I1236)))</formula>
    </cfRule>
    <cfRule type="containsText" dxfId="2397" priority="2411" operator="containsText" text="Dn(service)">
      <formula>NOT(ISERROR(SEARCH("Dn(service)",I1236)))</formula>
    </cfRule>
    <cfRule type="containsText" dxfId="2396" priority="2412" operator="containsText" text="Dn(waiting)">
      <formula>NOT(ISERROR(SEARCH("Dn(waiting)",I1236)))</formula>
    </cfRule>
  </conditionalFormatting>
  <conditionalFormatting sqref="I1237">
    <cfRule type="containsBlanks" dxfId="2395" priority="2405">
      <formula>LEN(TRIM(I1237))=0</formula>
    </cfRule>
    <cfRule type="containsText" dxfId="2394" priority="2406" operator="containsText" text="Operational">
      <formula>NOT(ISERROR(SEARCH("Operational",I1237)))</formula>
    </cfRule>
    <cfRule type="containsText" dxfId="2393" priority="2407" operator="containsText" text="Dn(service)">
      <formula>NOT(ISERROR(SEARCH("Dn(service)",I1237)))</formula>
    </cfRule>
    <cfRule type="containsText" dxfId="2392" priority="2408" operator="containsText" text="Dn(waiting)">
      <formula>NOT(ISERROR(SEARCH("Dn(waiting)",I1237)))</formula>
    </cfRule>
  </conditionalFormatting>
  <conditionalFormatting sqref="I1238">
    <cfRule type="containsBlanks" dxfId="2391" priority="2401">
      <formula>LEN(TRIM(I1238))=0</formula>
    </cfRule>
    <cfRule type="containsText" dxfId="2390" priority="2402" operator="containsText" text="Operational">
      <formula>NOT(ISERROR(SEARCH("Operational",I1238)))</formula>
    </cfRule>
    <cfRule type="containsText" dxfId="2389" priority="2403" operator="containsText" text="Dn(service)">
      <formula>NOT(ISERROR(SEARCH("Dn(service)",I1238)))</formula>
    </cfRule>
    <cfRule type="containsText" dxfId="2388" priority="2404" operator="containsText" text="Dn(waiting)">
      <formula>NOT(ISERROR(SEARCH("Dn(waiting)",I1238)))</formula>
    </cfRule>
  </conditionalFormatting>
  <conditionalFormatting sqref="I1239">
    <cfRule type="containsBlanks" dxfId="2387" priority="2397">
      <formula>LEN(TRIM(I1239))=0</formula>
    </cfRule>
    <cfRule type="containsText" dxfId="2386" priority="2398" operator="containsText" text="Operational">
      <formula>NOT(ISERROR(SEARCH("Operational",I1239)))</formula>
    </cfRule>
    <cfRule type="containsText" dxfId="2385" priority="2399" operator="containsText" text="Dn(service)">
      <formula>NOT(ISERROR(SEARCH("Dn(service)",I1239)))</formula>
    </cfRule>
    <cfRule type="containsText" dxfId="2384" priority="2400" operator="containsText" text="Dn(waiting)">
      <formula>NOT(ISERROR(SEARCH("Dn(waiting)",I1239)))</formula>
    </cfRule>
  </conditionalFormatting>
  <conditionalFormatting sqref="E1237">
    <cfRule type="containsBlanks" dxfId="2383" priority="2393">
      <formula>LEN(TRIM(E1237))=0</formula>
    </cfRule>
    <cfRule type="containsText" dxfId="2382" priority="2394" operator="containsText" text="Operational">
      <formula>NOT(ISERROR(SEARCH("Operational",E1237)))</formula>
    </cfRule>
    <cfRule type="containsText" dxfId="2381" priority="2395" operator="containsText" text="Dn(service)">
      <formula>NOT(ISERROR(SEARCH("Dn(service)",E1237)))</formula>
    </cfRule>
    <cfRule type="containsText" dxfId="2380" priority="2396" operator="containsText" text="Dn(waiting)">
      <formula>NOT(ISERROR(SEARCH("Dn(waiting)",E1237)))</formula>
    </cfRule>
  </conditionalFormatting>
  <conditionalFormatting sqref="E1238">
    <cfRule type="containsBlanks" dxfId="2379" priority="2389">
      <formula>LEN(TRIM(E1238))=0</formula>
    </cfRule>
    <cfRule type="containsText" dxfId="2378" priority="2390" operator="containsText" text="Operational">
      <formula>NOT(ISERROR(SEARCH("Operational",E1238)))</formula>
    </cfRule>
    <cfRule type="containsText" dxfId="2377" priority="2391" operator="containsText" text="Dn(service)">
      <formula>NOT(ISERROR(SEARCH("Dn(service)",E1238)))</formula>
    </cfRule>
    <cfRule type="containsText" dxfId="2376" priority="2392" operator="containsText" text="Dn(waiting)">
      <formula>NOT(ISERROR(SEARCH("Dn(waiting)",E1238)))</formula>
    </cfRule>
  </conditionalFormatting>
  <conditionalFormatting sqref="C1241">
    <cfRule type="containsBlanks" dxfId="2375" priority="2385">
      <formula>LEN(TRIM(C1241))=0</formula>
    </cfRule>
    <cfRule type="containsText" dxfId="2374" priority="2386" operator="containsText" text="Operational">
      <formula>NOT(ISERROR(SEARCH("Operational",C1241)))</formula>
    </cfRule>
    <cfRule type="containsText" dxfId="2373" priority="2387" operator="containsText" text="Dn(service)">
      <formula>NOT(ISERROR(SEARCH("Dn(service)",C1241)))</formula>
    </cfRule>
    <cfRule type="containsText" dxfId="2372" priority="2388" operator="containsText" text="Dn(waiting)">
      <formula>NOT(ISERROR(SEARCH("Dn(waiting)",C1241)))</formula>
    </cfRule>
  </conditionalFormatting>
  <conditionalFormatting sqref="C1242">
    <cfRule type="containsBlanks" dxfId="2371" priority="2381">
      <formula>LEN(TRIM(C1242))=0</formula>
    </cfRule>
    <cfRule type="containsText" dxfId="2370" priority="2382" operator="containsText" text="Operational">
      <formula>NOT(ISERROR(SEARCH("Operational",C1242)))</formula>
    </cfRule>
    <cfRule type="containsText" dxfId="2369" priority="2383" operator="containsText" text="Dn(service)">
      <formula>NOT(ISERROR(SEARCH("Dn(service)",C1242)))</formula>
    </cfRule>
    <cfRule type="containsText" dxfId="2368" priority="2384" operator="containsText" text="Dn(waiting)">
      <formula>NOT(ISERROR(SEARCH("Dn(waiting)",C1242)))</formula>
    </cfRule>
  </conditionalFormatting>
  <conditionalFormatting sqref="H1245">
    <cfRule type="containsBlanks" dxfId="2367" priority="2377">
      <formula>LEN(TRIM(H1245))=0</formula>
    </cfRule>
    <cfRule type="containsText" dxfId="2366" priority="2378" operator="containsText" text="Operational">
      <formula>NOT(ISERROR(SEARCH("Operational",H1245)))</formula>
    </cfRule>
    <cfRule type="containsText" dxfId="2365" priority="2379" operator="containsText" text="Dn(service)">
      <formula>NOT(ISERROR(SEARCH("Dn(service)",H1245)))</formula>
    </cfRule>
    <cfRule type="containsText" dxfId="2364" priority="2380" operator="containsText" text="Dn(waiting)">
      <formula>NOT(ISERROR(SEARCH("Dn(waiting)",H1245)))</formula>
    </cfRule>
  </conditionalFormatting>
  <conditionalFormatting sqref="H1246">
    <cfRule type="containsBlanks" dxfId="2363" priority="2373">
      <formula>LEN(TRIM(H1246))=0</formula>
    </cfRule>
    <cfRule type="containsText" dxfId="2362" priority="2374" operator="containsText" text="Operational">
      <formula>NOT(ISERROR(SEARCH("Operational",H1246)))</formula>
    </cfRule>
    <cfRule type="containsText" dxfId="2361" priority="2375" operator="containsText" text="Dn(service)">
      <formula>NOT(ISERROR(SEARCH("Dn(service)",H1246)))</formula>
    </cfRule>
    <cfRule type="containsText" dxfId="2360" priority="2376" operator="containsText" text="Dn(waiting)">
      <formula>NOT(ISERROR(SEARCH("Dn(waiting)",H1246)))</formula>
    </cfRule>
  </conditionalFormatting>
  <conditionalFormatting sqref="H1247">
    <cfRule type="containsBlanks" dxfId="2359" priority="2369">
      <formula>LEN(TRIM(H1247))=0</formula>
    </cfRule>
    <cfRule type="containsText" dxfId="2358" priority="2370" operator="containsText" text="Operational">
      <formula>NOT(ISERROR(SEARCH("Operational",H1247)))</formula>
    </cfRule>
    <cfRule type="containsText" dxfId="2357" priority="2371" operator="containsText" text="Dn(service)">
      <formula>NOT(ISERROR(SEARCH("Dn(service)",H1247)))</formula>
    </cfRule>
    <cfRule type="containsText" dxfId="2356" priority="2372" operator="containsText" text="Dn(waiting)">
      <formula>NOT(ISERROR(SEARCH("Dn(waiting)",H1247)))</formula>
    </cfRule>
  </conditionalFormatting>
  <conditionalFormatting sqref="H1248">
    <cfRule type="containsBlanks" dxfId="2355" priority="2365">
      <formula>LEN(TRIM(H1248))=0</formula>
    </cfRule>
    <cfRule type="containsText" dxfId="2354" priority="2366" operator="containsText" text="Operational">
      <formula>NOT(ISERROR(SEARCH("Operational",H1248)))</formula>
    </cfRule>
    <cfRule type="containsText" dxfId="2353" priority="2367" operator="containsText" text="Dn(service)">
      <formula>NOT(ISERROR(SEARCH("Dn(service)",H1248)))</formula>
    </cfRule>
    <cfRule type="containsText" dxfId="2352" priority="2368" operator="containsText" text="Dn(waiting)">
      <formula>NOT(ISERROR(SEARCH("Dn(waiting)",H1248)))</formula>
    </cfRule>
  </conditionalFormatting>
  <conditionalFormatting sqref="E1261">
    <cfRule type="containsBlanks" dxfId="2351" priority="2361">
      <formula>LEN(TRIM(E1261))=0</formula>
    </cfRule>
    <cfRule type="containsText" dxfId="2350" priority="2362" operator="containsText" text="Operational">
      <formula>NOT(ISERROR(SEARCH("Operational",E1261)))</formula>
    </cfRule>
    <cfRule type="containsText" dxfId="2349" priority="2363" operator="containsText" text="Dn(service)">
      <formula>NOT(ISERROR(SEARCH("Dn(service)",E1261)))</formula>
    </cfRule>
    <cfRule type="containsText" dxfId="2348" priority="2364" operator="containsText" text="Dn(waiting)">
      <formula>NOT(ISERROR(SEARCH("Dn(waiting)",E1261)))</formula>
    </cfRule>
  </conditionalFormatting>
  <conditionalFormatting sqref="H1305:H1307 F1309:F1310">
    <cfRule type="containsBlanks" dxfId="2347" priority="2333">
      <formula>LEN(TRIM(F1305))=0</formula>
    </cfRule>
    <cfRule type="containsText" dxfId="2346" priority="2334" operator="containsText" text="Operational">
      <formula>NOT(ISERROR(SEARCH("Operational",F1305)))</formula>
    </cfRule>
    <cfRule type="containsText" dxfId="2345" priority="2335" operator="containsText" text="Dn(service)">
      <formula>NOT(ISERROR(SEARCH("Dn(service)",F1305)))</formula>
    </cfRule>
    <cfRule type="containsText" dxfId="2344" priority="2336" operator="containsText" text="Dn(waiting)">
      <formula>NOT(ISERROR(SEARCH("Dn(waiting)",F1305)))</formula>
    </cfRule>
  </conditionalFormatting>
  <conditionalFormatting sqref="H1273:H1274">
    <cfRule type="containsBlanks" dxfId="2343" priority="2357">
      <formula>LEN(TRIM(H1273))=0</formula>
    </cfRule>
    <cfRule type="containsText" dxfId="2342" priority="2358" operator="containsText" text="Operational">
      <formula>NOT(ISERROR(SEARCH("Operational",H1273)))</formula>
    </cfRule>
    <cfRule type="containsText" dxfId="2341" priority="2359" operator="containsText" text="Dn(service)">
      <formula>NOT(ISERROR(SEARCH("Dn(service)",H1273)))</formula>
    </cfRule>
    <cfRule type="containsText" dxfId="2340" priority="2360" operator="containsText" text="Dn(waiting)">
      <formula>NOT(ISERROR(SEARCH("Dn(waiting)",H1273)))</formula>
    </cfRule>
  </conditionalFormatting>
  <conditionalFormatting sqref="H1275">
    <cfRule type="containsBlanks" dxfId="2339" priority="2353">
      <formula>LEN(TRIM(H1275))=0</formula>
    </cfRule>
    <cfRule type="containsText" dxfId="2338" priority="2354" operator="containsText" text="Operational">
      <formula>NOT(ISERROR(SEARCH("Operational",H1275)))</formula>
    </cfRule>
    <cfRule type="containsText" dxfId="2337" priority="2355" operator="containsText" text="Dn(service)">
      <formula>NOT(ISERROR(SEARCH("Dn(service)",H1275)))</formula>
    </cfRule>
    <cfRule type="containsText" dxfId="2336" priority="2356" operator="containsText" text="Dn(waiting)">
      <formula>NOT(ISERROR(SEARCH("Dn(waiting)",H1275)))</formula>
    </cfRule>
  </conditionalFormatting>
  <conditionalFormatting sqref="E1286">
    <cfRule type="containsBlanks" dxfId="2335" priority="2349">
      <formula>LEN(TRIM(E1286))=0</formula>
    </cfRule>
    <cfRule type="containsText" dxfId="2334" priority="2350" operator="containsText" text="Operational">
      <formula>NOT(ISERROR(SEARCH("Operational",E1286)))</formula>
    </cfRule>
    <cfRule type="containsText" dxfId="2333" priority="2351" operator="containsText" text="Dn(service)">
      <formula>NOT(ISERROR(SEARCH("Dn(service)",E1286)))</formula>
    </cfRule>
    <cfRule type="containsText" dxfId="2332" priority="2352" operator="containsText" text="Dn(waiting)">
      <formula>NOT(ISERROR(SEARCH("Dn(waiting)",E1286)))</formula>
    </cfRule>
  </conditionalFormatting>
  <conditionalFormatting sqref="F1281:F1284">
    <cfRule type="containsBlanks" dxfId="2331" priority="2345">
      <formula>LEN(TRIM(F1281))=0</formula>
    </cfRule>
    <cfRule type="containsText" dxfId="2330" priority="2346" operator="containsText" text="Operational">
      <formula>NOT(ISERROR(SEARCH("Operational",F1281)))</formula>
    </cfRule>
    <cfRule type="containsText" dxfId="2329" priority="2347" operator="containsText" text="Dn(service)">
      <formula>NOT(ISERROR(SEARCH("Dn(service)",F1281)))</formula>
    </cfRule>
    <cfRule type="containsText" dxfId="2328" priority="2348" operator="containsText" text="Dn(waiting)">
      <formula>NOT(ISERROR(SEARCH("Dn(waiting)",F1281)))</formula>
    </cfRule>
  </conditionalFormatting>
  <conditionalFormatting sqref="I1178">
    <cfRule type="containsBlanks" dxfId="2327" priority="2321">
      <formula>LEN(TRIM(I1178))=0</formula>
    </cfRule>
    <cfRule type="containsText" dxfId="2326" priority="2322" operator="containsText" text="Operational">
      <formula>NOT(ISERROR(SEARCH("Operational",I1178)))</formula>
    </cfRule>
    <cfRule type="containsText" dxfId="2325" priority="2323" operator="containsText" text="Dn(service)">
      <formula>NOT(ISERROR(SEARCH("Dn(service)",I1178)))</formula>
    </cfRule>
    <cfRule type="containsText" dxfId="2324" priority="2324" operator="containsText" text="Dn(waiting)">
      <formula>NOT(ISERROR(SEARCH("Dn(waiting)",I1178)))</formula>
    </cfRule>
  </conditionalFormatting>
  <conditionalFormatting sqref="I1292:I1294">
    <cfRule type="containsBlanks" dxfId="2323" priority="2341">
      <formula>LEN(TRIM(I1292))=0</formula>
    </cfRule>
    <cfRule type="containsText" dxfId="2322" priority="2342" operator="containsText" text="Operational">
      <formula>NOT(ISERROR(SEARCH("Operational",I1292)))</formula>
    </cfRule>
    <cfRule type="containsText" dxfId="2321" priority="2343" operator="containsText" text="Dn(service)">
      <formula>NOT(ISERROR(SEARCH("Dn(service)",I1292)))</formula>
    </cfRule>
    <cfRule type="containsText" dxfId="2320" priority="2344" operator="containsText" text="Dn(waiting)">
      <formula>NOT(ISERROR(SEARCH("Dn(waiting)",I1292)))</formula>
    </cfRule>
  </conditionalFormatting>
  <conditionalFormatting sqref="C1300:C1302">
    <cfRule type="containsBlanks" dxfId="2319" priority="2337">
      <formula>LEN(TRIM(C1300))=0</formula>
    </cfRule>
    <cfRule type="containsText" dxfId="2318" priority="2338" operator="containsText" text="Operational">
      <formula>NOT(ISERROR(SEARCH("Operational",C1300)))</formula>
    </cfRule>
    <cfRule type="containsText" dxfId="2317" priority="2339" operator="containsText" text="Dn(service)">
      <formula>NOT(ISERROR(SEARCH("Dn(service)",C1300)))</formula>
    </cfRule>
    <cfRule type="containsText" dxfId="2316" priority="2340" operator="containsText" text="Dn(waiting)">
      <formula>NOT(ISERROR(SEARCH("Dn(waiting)",C1300)))</formula>
    </cfRule>
  </conditionalFormatting>
  <conditionalFormatting sqref="F1175">
    <cfRule type="containsBlanks" dxfId="2315" priority="2329">
      <formula>LEN(TRIM(F1175))=0</formula>
    </cfRule>
    <cfRule type="containsText" dxfId="2314" priority="2330" operator="containsText" text="Operational">
      <formula>NOT(ISERROR(SEARCH("Operational",F1175)))</formula>
    </cfRule>
    <cfRule type="containsText" dxfId="2313" priority="2331" operator="containsText" text="Dn(service)">
      <formula>NOT(ISERROR(SEARCH("Dn(service)",F1175)))</formula>
    </cfRule>
    <cfRule type="containsText" dxfId="2312" priority="2332" operator="containsText" text="Dn(waiting)">
      <formula>NOT(ISERROR(SEARCH("Dn(waiting)",F1175)))</formula>
    </cfRule>
  </conditionalFormatting>
  <conditionalFormatting sqref="F1176">
    <cfRule type="containsBlanks" dxfId="2311" priority="2325">
      <formula>LEN(TRIM(F1176))=0</formula>
    </cfRule>
    <cfRule type="containsText" dxfId="2310" priority="2326" operator="containsText" text="Operational">
      <formula>NOT(ISERROR(SEARCH("Operational",F1176)))</formula>
    </cfRule>
    <cfRule type="containsText" dxfId="2309" priority="2327" operator="containsText" text="Dn(service)">
      <formula>NOT(ISERROR(SEARCH("Dn(service)",F1176)))</formula>
    </cfRule>
    <cfRule type="containsText" dxfId="2308" priority="2328" operator="containsText" text="Dn(waiting)">
      <formula>NOT(ISERROR(SEARCH("Dn(waiting)",F1176)))</formula>
    </cfRule>
  </conditionalFormatting>
  <conditionalFormatting sqref="F1254">
    <cfRule type="containsBlanks" dxfId="2307" priority="2317">
      <formula>LEN(TRIM(F1254))=0</formula>
    </cfRule>
    <cfRule type="containsText" dxfId="2306" priority="2318" operator="containsText" text="Operational">
      <formula>NOT(ISERROR(SEARCH("Operational",F1254)))</formula>
    </cfRule>
    <cfRule type="containsText" dxfId="2305" priority="2319" operator="containsText" text="Dn(service)">
      <formula>NOT(ISERROR(SEARCH("Dn(service)",F1254)))</formula>
    </cfRule>
    <cfRule type="containsText" dxfId="2304" priority="2320" operator="containsText" text="Dn(waiting)">
      <formula>NOT(ISERROR(SEARCH("Dn(waiting)",F1254)))</formula>
    </cfRule>
  </conditionalFormatting>
  <conditionalFormatting sqref="F1253">
    <cfRule type="containsBlanks" dxfId="2303" priority="2313">
      <formula>LEN(TRIM(F1253))=0</formula>
    </cfRule>
    <cfRule type="containsText" dxfId="2302" priority="2314" operator="containsText" text="Operational">
      <formula>NOT(ISERROR(SEARCH("Operational",F1253)))</formula>
    </cfRule>
    <cfRule type="containsText" dxfId="2301" priority="2315" operator="containsText" text="Dn(service)">
      <formula>NOT(ISERROR(SEARCH("Dn(service)",F1253)))</formula>
    </cfRule>
    <cfRule type="containsText" dxfId="2300" priority="2316" operator="containsText" text="Dn(waiting)">
      <formula>NOT(ISERROR(SEARCH("Dn(waiting)",F1253)))</formula>
    </cfRule>
  </conditionalFormatting>
  <conditionalFormatting sqref="D1329:D1332 I1335:I1336 C1334:C1336 G1327 I1327">
    <cfRule type="containsBlanks" dxfId="2299" priority="2309">
      <formula>LEN(TRIM(C1327))=0</formula>
    </cfRule>
    <cfRule type="containsText" dxfId="2298" priority="2310" operator="containsText" text="Operational">
      <formula>NOT(ISERROR(SEARCH("Operational",C1327)))</formula>
    </cfRule>
    <cfRule type="containsText" dxfId="2297" priority="2311" operator="containsText" text="Dn(service)">
      <formula>NOT(ISERROR(SEARCH("Dn(service)",C1327)))</formula>
    </cfRule>
    <cfRule type="containsText" dxfId="2296" priority="2312" operator="containsText" text="Dn(waiting)">
      <formula>NOT(ISERROR(SEARCH("Dn(waiting)",C1327)))</formula>
    </cfRule>
  </conditionalFormatting>
  <conditionalFormatting sqref="G1336">
    <cfRule type="containsBlanks" dxfId="2295" priority="2261">
      <formula>LEN(TRIM(G1336))=0</formula>
    </cfRule>
    <cfRule type="containsText" dxfId="2294" priority="2262" operator="containsText" text="Operational">
      <formula>NOT(ISERROR(SEARCH("Operational",G1336)))</formula>
    </cfRule>
    <cfRule type="containsText" dxfId="2293" priority="2263" operator="containsText" text="Dn(service)">
      <formula>NOT(ISERROR(SEARCH("Dn(service)",G1336)))</formula>
    </cfRule>
    <cfRule type="containsText" dxfId="2292" priority="2264" operator="containsText" text="Dn(waiting)">
      <formula>NOT(ISERROR(SEARCH("Dn(waiting)",G1336)))</formula>
    </cfRule>
  </conditionalFormatting>
  <conditionalFormatting sqref="I1332">
    <cfRule type="containsBlanks" dxfId="2291" priority="2281">
      <formula>LEN(TRIM(I1332))=0</formula>
    </cfRule>
    <cfRule type="containsText" dxfId="2290" priority="2282" operator="containsText" text="Operational">
      <formula>NOT(ISERROR(SEARCH("Operational",I1332)))</formula>
    </cfRule>
    <cfRule type="containsText" dxfId="2289" priority="2283" operator="containsText" text="Dn(service)">
      <formula>NOT(ISERROR(SEARCH("Dn(service)",I1332)))</formula>
    </cfRule>
    <cfRule type="containsText" dxfId="2288" priority="2284" operator="containsText" text="Dn(waiting)">
      <formula>NOT(ISERROR(SEARCH("Dn(waiting)",I1332)))</formula>
    </cfRule>
  </conditionalFormatting>
  <conditionalFormatting sqref="I1333">
    <cfRule type="containsBlanks" dxfId="2287" priority="2277">
      <formula>LEN(TRIM(I1333))=0</formula>
    </cfRule>
    <cfRule type="containsText" dxfId="2286" priority="2278" operator="containsText" text="Operational">
      <formula>NOT(ISERROR(SEARCH("Operational",I1333)))</formula>
    </cfRule>
    <cfRule type="containsText" dxfId="2285" priority="2279" operator="containsText" text="Dn(service)">
      <formula>NOT(ISERROR(SEARCH("Dn(service)",I1333)))</formula>
    </cfRule>
    <cfRule type="containsText" dxfId="2284" priority="2280" operator="containsText" text="Dn(waiting)">
      <formula>NOT(ISERROR(SEARCH("Dn(waiting)",I1333)))</formula>
    </cfRule>
  </conditionalFormatting>
  <conditionalFormatting sqref="G1330">
    <cfRule type="containsBlanks" dxfId="2283" priority="2305">
      <formula>LEN(TRIM(G1330))=0</formula>
    </cfRule>
    <cfRule type="containsText" dxfId="2282" priority="2306" operator="containsText" text="Operational">
      <formula>NOT(ISERROR(SEARCH("Operational",G1330)))</formula>
    </cfRule>
    <cfRule type="containsText" dxfId="2281" priority="2307" operator="containsText" text="Dn(service)">
      <formula>NOT(ISERROR(SEARCH("Dn(service)",G1330)))</formula>
    </cfRule>
    <cfRule type="containsText" dxfId="2280" priority="2308" operator="containsText" text="Dn(waiting)">
      <formula>NOT(ISERROR(SEARCH("Dn(waiting)",G1330)))</formula>
    </cfRule>
  </conditionalFormatting>
  <conditionalFormatting sqref="G1331">
    <cfRule type="containsBlanks" dxfId="2279" priority="2301">
      <formula>LEN(TRIM(G1331))=0</formula>
    </cfRule>
    <cfRule type="containsText" dxfId="2278" priority="2302" operator="containsText" text="Operational">
      <formula>NOT(ISERROR(SEARCH("Operational",G1331)))</formula>
    </cfRule>
    <cfRule type="containsText" dxfId="2277" priority="2303" operator="containsText" text="Dn(service)">
      <formula>NOT(ISERROR(SEARCH("Dn(service)",G1331)))</formula>
    </cfRule>
    <cfRule type="containsText" dxfId="2276" priority="2304" operator="containsText" text="Dn(waiting)">
      <formula>NOT(ISERROR(SEARCH("Dn(waiting)",G1331)))</formula>
    </cfRule>
  </conditionalFormatting>
  <conditionalFormatting sqref="I1329">
    <cfRule type="containsBlanks" dxfId="2275" priority="2297">
      <formula>LEN(TRIM(I1329))=0</formula>
    </cfRule>
    <cfRule type="containsText" dxfId="2274" priority="2298" operator="containsText" text="Operational">
      <formula>NOT(ISERROR(SEARCH("Operational",I1329)))</formula>
    </cfRule>
    <cfRule type="containsText" dxfId="2273" priority="2299" operator="containsText" text="Dn(service)">
      <formula>NOT(ISERROR(SEARCH("Dn(service)",I1329)))</formula>
    </cfRule>
    <cfRule type="containsText" dxfId="2272" priority="2300" operator="containsText" text="Dn(waiting)">
      <formula>NOT(ISERROR(SEARCH("Dn(waiting)",I1329)))</formula>
    </cfRule>
  </conditionalFormatting>
  <conditionalFormatting sqref="I1330">
    <cfRule type="containsBlanks" dxfId="2271" priority="2293">
      <formula>LEN(TRIM(I1330))=0</formula>
    </cfRule>
    <cfRule type="containsText" dxfId="2270" priority="2294" operator="containsText" text="Operational">
      <formula>NOT(ISERROR(SEARCH("Operational",I1330)))</formula>
    </cfRule>
    <cfRule type="containsText" dxfId="2269" priority="2295" operator="containsText" text="Dn(service)">
      <formula>NOT(ISERROR(SEARCH("Dn(service)",I1330)))</formula>
    </cfRule>
    <cfRule type="containsText" dxfId="2268" priority="2296" operator="containsText" text="Dn(waiting)">
      <formula>NOT(ISERROR(SEARCH("Dn(waiting)",I1330)))</formula>
    </cfRule>
  </conditionalFormatting>
  <conditionalFormatting sqref="I1328">
    <cfRule type="containsBlanks" dxfId="2267" priority="2289">
      <formula>LEN(TRIM(I1328))=0</formula>
    </cfRule>
    <cfRule type="containsText" dxfId="2266" priority="2290" operator="containsText" text="Operational">
      <formula>NOT(ISERROR(SEARCH("Operational",I1328)))</formula>
    </cfRule>
    <cfRule type="containsText" dxfId="2265" priority="2291" operator="containsText" text="Dn(service)">
      <formula>NOT(ISERROR(SEARCH("Dn(service)",I1328)))</formula>
    </cfRule>
    <cfRule type="containsText" dxfId="2264" priority="2292" operator="containsText" text="Dn(waiting)">
      <formula>NOT(ISERROR(SEARCH("Dn(waiting)",I1328)))</formula>
    </cfRule>
  </conditionalFormatting>
  <conditionalFormatting sqref="G1332">
    <cfRule type="containsBlanks" dxfId="2263" priority="2285">
      <formula>LEN(TRIM(G1332))=0</formula>
    </cfRule>
    <cfRule type="containsText" dxfId="2262" priority="2286" operator="containsText" text="Operational">
      <formula>NOT(ISERROR(SEARCH("Operational",G1332)))</formula>
    </cfRule>
    <cfRule type="containsText" dxfId="2261" priority="2287" operator="containsText" text="Dn(service)">
      <formula>NOT(ISERROR(SEARCH("Dn(service)",G1332)))</formula>
    </cfRule>
    <cfRule type="containsText" dxfId="2260" priority="2288" operator="containsText" text="Dn(waiting)">
      <formula>NOT(ISERROR(SEARCH("Dn(waiting)",G1332)))</formula>
    </cfRule>
  </conditionalFormatting>
  <conditionalFormatting sqref="G1335">
    <cfRule type="containsBlanks" dxfId="2259" priority="2241">
      <formula>LEN(TRIM(G1335))=0</formula>
    </cfRule>
    <cfRule type="containsText" dxfId="2258" priority="2242" operator="containsText" text="Operational">
      <formula>NOT(ISERROR(SEARCH("Operational",G1335)))</formula>
    </cfRule>
    <cfRule type="containsText" dxfId="2257" priority="2243" operator="containsText" text="Dn(service)">
      <formula>NOT(ISERROR(SEARCH("Dn(service)",G1335)))</formula>
    </cfRule>
    <cfRule type="containsText" dxfId="2256" priority="2244" operator="containsText" text="Dn(waiting)">
      <formula>NOT(ISERROR(SEARCH("Dn(waiting)",G1335)))</formula>
    </cfRule>
  </conditionalFormatting>
  <conditionalFormatting sqref="I1334">
    <cfRule type="containsBlanks" dxfId="2255" priority="2273">
      <formula>LEN(TRIM(I1334))=0</formula>
    </cfRule>
    <cfRule type="containsText" dxfId="2254" priority="2274" operator="containsText" text="Operational">
      <formula>NOT(ISERROR(SEARCH("Operational",I1334)))</formula>
    </cfRule>
    <cfRule type="containsText" dxfId="2253" priority="2275" operator="containsText" text="Dn(service)">
      <formula>NOT(ISERROR(SEARCH("Dn(service)",I1334)))</formula>
    </cfRule>
    <cfRule type="containsText" dxfId="2252" priority="2276" operator="containsText" text="Dn(waiting)">
      <formula>NOT(ISERROR(SEARCH("Dn(waiting)",I1334)))</formula>
    </cfRule>
  </conditionalFormatting>
  <conditionalFormatting sqref="G1333">
    <cfRule type="containsBlanks" dxfId="2251" priority="2269">
      <formula>LEN(TRIM(G1333))=0</formula>
    </cfRule>
    <cfRule type="containsText" dxfId="2250" priority="2270" operator="containsText" text="Operational">
      <formula>NOT(ISERROR(SEARCH("Operational",G1333)))</formula>
    </cfRule>
    <cfRule type="containsText" dxfId="2249" priority="2271" operator="containsText" text="Dn(service)">
      <formula>NOT(ISERROR(SEARCH("Dn(service)",G1333)))</formula>
    </cfRule>
    <cfRule type="containsText" dxfId="2248" priority="2272" operator="containsText" text="Dn(waiting)">
      <formula>NOT(ISERROR(SEARCH("Dn(waiting)",G1333)))</formula>
    </cfRule>
  </conditionalFormatting>
  <conditionalFormatting sqref="G1334">
    <cfRule type="containsBlanks" dxfId="2247" priority="2265">
      <formula>LEN(TRIM(G1334))=0</formula>
    </cfRule>
    <cfRule type="containsText" dxfId="2246" priority="2266" operator="containsText" text="Operational">
      <formula>NOT(ISERROR(SEARCH("Operational",G1334)))</formula>
    </cfRule>
    <cfRule type="containsText" dxfId="2245" priority="2267" operator="containsText" text="Dn(service)">
      <formula>NOT(ISERROR(SEARCH("Dn(service)",G1334)))</formula>
    </cfRule>
    <cfRule type="containsText" dxfId="2244" priority="2268" operator="containsText" text="Dn(waiting)">
      <formula>NOT(ISERROR(SEARCH("Dn(waiting)",G1334)))</formula>
    </cfRule>
  </conditionalFormatting>
  <conditionalFormatting sqref="D1333">
    <cfRule type="containsBlanks" dxfId="2243" priority="2257">
      <formula>LEN(TRIM(D1333))=0</formula>
    </cfRule>
    <cfRule type="containsText" dxfId="2242" priority="2258" operator="containsText" text="Operational">
      <formula>NOT(ISERROR(SEARCH("Operational",D1333)))</formula>
    </cfRule>
    <cfRule type="containsText" dxfId="2241" priority="2259" operator="containsText" text="Dn(service)">
      <formula>NOT(ISERROR(SEARCH("Dn(service)",D1333)))</formula>
    </cfRule>
    <cfRule type="containsText" dxfId="2240" priority="2260" operator="containsText" text="Dn(waiting)">
      <formula>NOT(ISERROR(SEARCH("Dn(waiting)",D1333)))</formula>
    </cfRule>
  </conditionalFormatting>
  <conditionalFormatting sqref="D1334">
    <cfRule type="containsBlanks" dxfId="2239" priority="2253">
      <formula>LEN(TRIM(D1334))=0</formula>
    </cfRule>
    <cfRule type="containsText" dxfId="2238" priority="2254" operator="containsText" text="Operational">
      <formula>NOT(ISERROR(SEARCH("Operational",D1334)))</formula>
    </cfRule>
    <cfRule type="containsText" dxfId="2237" priority="2255" operator="containsText" text="Dn(service)">
      <formula>NOT(ISERROR(SEARCH("Dn(service)",D1334)))</formula>
    </cfRule>
    <cfRule type="containsText" dxfId="2236" priority="2256" operator="containsText" text="Dn(waiting)">
      <formula>NOT(ISERROR(SEARCH("Dn(waiting)",D1334)))</formula>
    </cfRule>
  </conditionalFormatting>
  <conditionalFormatting sqref="D1335">
    <cfRule type="containsBlanks" dxfId="2235" priority="2249">
      <formula>LEN(TRIM(D1335))=0</formula>
    </cfRule>
    <cfRule type="containsText" dxfId="2234" priority="2250" operator="containsText" text="Operational">
      <formula>NOT(ISERROR(SEARCH("Operational",D1335)))</formula>
    </cfRule>
    <cfRule type="containsText" dxfId="2233" priority="2251" operator="containsText" text="Dn(service)">
      <formula>NOT(ISERROR(SEARCH("Dn(service)",D1335)))</formula>
    </cfRule>
    <cfRule type="containsText" dxfId="2232" priority="2252" operator="containsText" text="Dn(waiting)">
      <formula>NOT(ISERROR(SEARCH("Dn(waiting)",D1335)))</formula>
    </cfRule>
  </conditionalFormatting>
  <conditionalFormatting sqref="D1336">
    <cfRule type="containsBlanks" dxfId="2231" priority="2245">
      <formula>LEN(TRIM(D1336))=0</formula>
    </cfRule>
    <cfRule type="containsText" dxfId="2230" priority="2246" operator="containsText" text="Operational">
      <formula>NOT(ISERROR(SEARCH("Operational",D1336)))</formula>
    </cfRule>
    <cfRule type="containsText" dxfId="2229" priority="2247" operator="containsText" text="Dn(service)">
      <formula>NOT(ISERROR(SEARCH("Dn(service)",D1336)))</formula>
    </cfRule>
    <cfRule type="containsText" dxfId="2228" priority="2248" operator="containsText" text="Dn(waiting)">
      <formula>NOT(ISERROR(SEARCH("Dn(waiting)",D1336)))</formula>
    </cfRule>
  </conditionalFormatting>
  <conditionalFormatting sqref="G1328">
    <cfRule type="containsBlanks" dxfId="2227" priority="2237">
      <formula>LEN(TRIM(G1328))=0</formula>
    </cfRule>
    <cfRule type="containsText" dxfId="2226" priority="2238" operator="containsText" text="Operational">
      <formula>NOT(ISERROR(SEARCH("Operational",G1328)))</formula>
    </cfRule>
    <cfRule type="containsText" dxfId="2225" priority="2239" operator="containsText" text="Dn(service)">
      <formula>NOT(ISERROR(SEARCH("Dn(service)",G1328)))</formula>
    </cfRule>
    <cfRule type="containsText" dxfId="2224" priority="2240" operator="containsText" text="Dn(waiting)">
      <formula>NOT(ISERROR(SEARCH("Dn(waiting)",G1328)))</formula>
    </cfRule>
  </conditionalFormatting>
  <conditionalFormatting sqref="G1329">
    <cfRule type="containsBlanks" dxfId="2223" priority="2233">
      <formula>LEN(TRIM(G1329))=0</formula>
    </cfRule>
    <cfRule type="containsText" dxfId="2222" priority="2234" operator="containsText" text="Operational">
      <formula>NOT(ISERROR(SEARCH("Operational",G1329)))</formula>
    </cfRule>
    <cfRule type="containsText" dxfId="2221" priority="2235" operator="containsText" text="Dn(service)">
      <formula>NOT(ISERROR(SEARCH("Dn(service)",G1329)))</formula>
    </cfRule>
    <cfRule type="containsText" dxfId="2220" priority="2236" operator="containsText" text="Dn(waiting)">
      <formula>NOT(ISERROR(SEARCH("Dn(waiting)",G1329)))</formula>
    </cfRule>
  </conditionalFormatting>
  <conditionalFormatting sqref="I1331">
    <cfRule type="containsBlanks" dxfId="2219" priority="2229">
      <formula>LEN(TRIM(I1331))=0</formula>
    </cfRule>
    <cfRule type="containsText" dxfId="2218" priority="2230" operator="containsText" text="Operational">
      <formula>NOT(ISERROR(SEARCH("Operational",I1331)))</formula>
    </cfRule>
    <cfRule type="containsText" dxfId="2217" priority="2231" operator="containsText" text="Dn(service)">
      <formula>NOT(ISERROR(SEARCH("Dn(service)",I1331)))</formula>
    </cfRule>
    <cfRule type="containsText" dxfId="2216" priority="2232" operator="containsText" text="Dn(waiting)">
      <formula>NOT(ISERROR(SEARCH("Dn(waiting)",I1331)))</formula>
    </cfRule>
  </conditionalFormatting>
  <conditionalFormatting sqref="E1175">
    <cfRule type="containsBlanks" dxfId="2215" priority="2221">
      <formula>LEN(TRIM(E1175))=0</formula>
    </cfRule>
    <cfRule type="containsText" dxfId="2214" priority="2222" operator="containsText" text="Operational">
      <formula>NOT(ISERROR(SEARCH("Operational",E1175)))</formula>
    </cfRule>
    <cfRule type="containsText" dxfId="2213" priority="2223" operator="containsText" text="Dn(service)">
      <formula>NOT(ISERROR(SEARCH("Dn(service)",E1175)))</formula>
    </cfRule>
    <cfRule type="containsText" dxfId="2212" priority="2224" operator="containsText" text="Dn(waiting)">
      <formula>NOT(ISERROR(SEARCH("Dn(waiting)",E1175)))</formula>
    </cfRule>
  </conditionalFormatting>
  <conditionalFormatting sqref="D1182">
    <cfRule type="containsBlanks" dxfId="2211" priority="2169">
      <formula>LEN(TRIM(D1182))=0</formula>
    </cfRule>
    <cfRule type="containsText" dxfId="2210" priority="2170" operator="containsText" text="Operational">
      <formula>NOT(ISERROR(SEARCH("Operational",D1182)))</formula>
    </cfRule>
    <cfRule type="containsText" dxfId="2209" priority="2171" operator="containsText" text="Dn(service)">
      <formula>NOT(ISERROR(SEARCH("Dn(service)",D1182)))</formula>
    </cfRule>
    <cfRule type="containsText" dxfId="2208" priority="2172" operator="containsText" text="Dn(waiting)">
      <formula>NOT(ISERROR(SEARCH("Dn(waiting)",D1182)))</formula>
    </cfRule>
  </conditionalFormatting>
  <conditionalFormatting sqref="E1176">
    <cfRule type="containsBlanks" dxfId="2207" priority="2217">
      <formula>LEN(TRIM(E1176))=0</formula>
    </cfRule>
    <cfRule type="containsText" dxfId="2206" priority="2218" operator="containsText" text="Operational">
      <formula>NOT(ISERROR(SEARCH("Operational",E1176)))</formula>
    </cfRule>
    <cfRule type="containsText" dxfId="2205" priority="2219" operator="containsText" text="Dn(service)">
      <formula>NOT(ISERROR(SEARCH("Dn(service)",E1176)))</formula>
    </cfRule>
    <cfRule type="containsText" dxfId="2204" priority="2220" operator="containsText" text="Dn(waiting)">
      <formula>NOT(ISERROR(SEARCH("Dn(waiting)",E1176)))</formula>
    </cfRule>
  </conditionalFormatting>
  <conditionalFormatting sqref="E1177">
    <cfRule type="containsBlanks" dxfId="2203" priority="2213">
      <formula>LEN(TRIM(E1177))=0</formula>
    </cfRule>
    <cfRule type="containsText" dxfId="2202" priority="2214" operator="containsText" text="Operational">
      <formula>NOT(ISERROR(SEARCH("Operational",E1177)))</formula>
    </cfRule>
    <cfRule type="containsText" dxfId="2201" priority="2215" operator="containsText" text="Dn(service)">
      <formula>NOT(ISERROR(SEARCH("Dn(service)",E1177)))</formula>
    </cfRule>
    <cfRule type="containsText" dxfId="2200" priority="2216" operator="containsText" text="Dn(waiting)">
      <formula>NOT(ISERROR(SEARCH("Dn(waiting)",E1177)))</formula>
    </cfRule>
  </conditionalFormatting>
  <conditionalFormatting sqref="E1178">
    <cfRule type="containsBlanks" dxfId="2199" priority="2209">
      <formula>LEN(TRIM(E1178))=0</formula>
    </cfRule>
    <cfRule type="containsText" dxfId="2198" priority="2210" operator="containsText" text="Operational">
      <formula>NOT(ISERROR(SEARCH("Operational",E1178)))</formula>
    </cfRule>
    <cfRule type="containsText" dxfId="2197" priority="2211" operator="containsText" text="Dn(service)">
      <formula>NOT(ISERROR(SEARCH("Dn(service)",E1178)))</formula>
    </cfRule>
    <cfRule type="containsText" dxfId="2196" priority="2212" operator="containsText" text="Dn(waiting)">
      <formula>NOT(ISERROR(SEARCH("Dn(waiting)",E1178)))</formula>
    </cfRule>
  </conditionalFormatting>
  <conditionalFormatting sqref="G1175">
    <cfRule type="containsBlanks" dxfId="2195" priority="2205">
      <formula>LEN(TRIM(G1175))=0</formula>
    </cfRule>
    <cfRule type="containsText" dxfId="2194" priority="2206" operator="containsText" text="Operational">
      <formula>NOT(ISERROR(SEARCH("Operational",G1175)))</formula>
    </cfRule>
    <cfRule type="containsText" dxfId="2193" priority="2207" operator="containsText" text="Dn(service)">
      <formula>NOT(ISERROR(SEARCH("Dn(service)",G1175)))</formula>
    </cfRule>
    <cfRule type="containsText" dxfId="2192" priority="2208" operator="containsText" text="Dn(waiting)">
      <formula>NOT(ISERROR(SEARCH("Dn(waiting)",G1175)))</formula>
    </cfRule>
  </conditionalFormatting>
  <conditionalFormatting sqref="G1176">
    <cfRule type="containsBlanks" dxfId="2191" priority="2201">
      <formula>LEN(TRIM(G1176))=0</formula>
    </cfRule>
    <cfRule type="containsText" dxfId="2190" priority="2202" operator="containsText" text="Operational">
      <formula>NOT(ISERROR(SEARCH("Operational",G1176)))</formula>
    </cfRule>
    <cfRule type="containsText" dxfId="2189" priority="2203" operator="containsText" text="Dn(service)">
      <formula>NOT(ISERROR(SEARCH("Dn(service)",G1176)))</formula>
    </cfRule>
    <cfRule type="containsText" dxfId="2188" priority="2204" operator="containsText" text="Dn(waiting)">
      <formula>NOT(ISERROR(SEARCH("Dn(waiting)",G1176)))</formula>
    </cfRule>
  </conditionalFormatting>
  <conditionalFormatting sqref="G1177">
    <cfRule type="containsBlanks" dxfId="2187" priority="2197">
      <formula>LEN(TRIM(G1177))=0</formula>
    </cfRule>
    <cfRule type="containsText" dxfId="2186" priority="2198" operator="containsText" text="Operational">
      <formula>NOT(ISERROR(SEARCH("Operational",G1177)))</formula>
    </cfRule>
    <cfRule type="containsText" dxfId="2185" priority="2199" operator="containsText" text="Dn(service)">
      <formula>NOT(ISERROR(SEARCH("Dn(service)",G1177)))</formula>
    </cfRule>
    <cfRule type="containsText" dxfId="2184" priority="2200" operator="containsText" text="Dn(waiting)">
      <formula>NOT(ISERROR(SEARCH("Dn(waiting)",G1177)))</formula>
    </cfRule>
  </conditionalFormatting>
  <conditionalFormatting sqref="G1178">
    <cfRule type="containsBlanks" dxfId="2183" priority="2193">
      <formula>LEN(TRIM(G1178))=0</formula>
    </cfRule>
    <cfRule type="containsText" dxfId="2182" priority="2194" operator="containsText" text="Operational">
      <formula>NOT(ISERROR(SEARCH("Operational",G1178)))</formula>
    </cfRule>
    <cfRule type="containsText" dxfId="2181" priority="2195" operator="containsText" text="Dn(service)">
      <formula>NOT(ISERROR(SEARCH("Dn(service)",G1178)))</formula>
    </cfRule>
    <cfRule type="containsText" dxfId="2180" priority="2196" operator="containsText" text="Dn(waiting)">
      <formula>NOT(ISERROR(SEARCH("Dn(waiting)",G1178)))</formula>
    </cfRule>
  </conditionalFormatting>
  <conditionalFormatting sqref="G1179">
    <cfRule type="containsBlanks" dxfId="2179" priority="2189">
      <formula>LEN(TRIM(G1179))=0</formula>
    </cfRule>
    <cfRule type="containsText" dxfId="2178" priority="2190" operator="containsText" text="Operational">
      <formula>NOT(ISERROR(SEARCH("Operational",G1179)))</formula>
    </cfRule>
    <cfRule type="containsText" dxfId="2177" priority="2191" operator="containsText" text="Dn(service)">
      <formula>NOT(ISERROR(SEARCH("Dn(service)",G1179)))</formula>
    </cfRule>
    <cfRule type="containsText" dxfId="2176" priority="2192" operator="containsText" text="Dn(waiting)">
      <formula>NOT(ISERROR(SEARCH("Dn(waiting)",G1179)))</formula>
    </cfRule>
  </conditionalFormatting>
  <conditionalFormatting sqref="C1176">
    <cfRule type="containsBlanks" dxfId="2175" priority="2185">
      <formula>LEN(TRIM(C1176))=0</formula>
    </cfRule>
    <cfRule type="containsText" dxfId="2174" priority="2186" operator="containsText" text="Operational">
      <formula>NOT(ISERROR(SEARCH("Operational",C1176)))</formula>
    </cfRule>
    <cfRule type="containsText" dxfId="2173" priority="2187" operator="containsText" text="Dn(service)">
      <formula>NOT(ISERROR(SEARCH("Dn(service)",C1176)))</formula>
    </cfRule>
    <cfRule type="containsText" dxfId="2172" priority="2188" operator="containsText" text="Dn(waiting)">
      <formula>NOT(ISERROR(SEARCH("Dn(waiting)",C1176)))</formula>
    </cfRule>
  </conditionalFormatting>
  <conditionalFormatting sqref="C1187">
    <cfRule type="containsBlanks" dxfId="2171" priority="2181">
      <formula>LEN(TRIM(C1187))=0</formula>
    </cfRule>
    <cfRule type="containsText" dxfId="2170" priority="2182" operator="containsText" text="Operational">
      <formula>NOT(ISERROR(SEARCH("Operational",C1187)))</formula>
    </cfRule>
    <cfRule type="containsText" dxfId="2169" priority="2183" operator="containsText" text="Dn(service)">
      <formula>NOT(ISERROR(SEARCH("Dn(service)",C1187)))</formula>
    </cfRule>
    <cfRule type="containsText" dxfId="2168" priority="2184" operator="containsText" text="Dn(waiting)">
      <formula>NOT(ISERROR(SEARCH("Dn(waiting)",C1187)))</formula>
    </cfRule>
  </conditionalFormatting>
  <conditionalFormatting sqref="D1183">
    <cfRule type="containsBlanks" dxfId="2167" priority="2165">
      <formula>LEN(TRIM(D1183))=0</formula>
    </cfRule>
    <cfRule type="containsText" dxfId="2166" priority="2166" operator="containsText" text="Operational">
      <formula>NOT(ISERROR(SEARCH("Operational",D1183)))</formula>
    </cfRule>
    <cfRule type="containsText" dxfId="2165" priority="2167" operator="containsText" text="Dn(service)">
      <formula>NOT(ISERROR(SEARCH("Dn(service)",D1183)))</formula>
    </cfRule>
    <cfRule type="containsText" dxfId="2164" priority="2168" operator="containsText" text="Dn(waiting)">
      <formula>NOT(ISERROR(SEARCH("Dn(waiting)",D1183)))</formula>
    </cfRule>
  </conditionalFormatting>
  <conditionalFormatting sqref="D1244:D1247">
    <cfRule type="containsBlanks" dxfId="2163" priority="2061">
      <formula>LEN(TRIM(D1244))=0</formula>
    </cfRule>
    <cfRule type="containsText" dxfId="2162" priority="2062" operator="containsText" text="Operational">
      <formula>NOT(ISERROR(SEARCH("Operational",D1244)))</formula>
    </cfRule>
    <cfRule type="containsText" dxfId="2161" priority="2063" operator="containsText" text="Dn(service)">
      <formula>NOT(ISERROR(SEARCH("Dn(service)",D1244)))</formula>
    </cfRule>
    <cfRule type="containsText" dxfId="2160" priority="2064" operator="containsText" text="Dn(waiting)">
      <formula>NOT(ISERROR(SEARCH("Dn(waiting)",D1244)))</formula>
    </cfRule>
  </conditionalFormatting>
  <conditionalFormatting sqref="F1280">
    <cfRule type="containsBlanks" dxfId="2159" priority="2033">
      <formula>LEN(TRIM(F1280))=0</formula>
    </cfRule>
    <cfRule type="containsText" dxfId="2158" priority="2034" operator="containsText" text="Operational">
      <formula>NOT(ISERROR(SEARCH("Operational",F1280)))</formula>
    </cfRule>
    <cfRule type="containsText" dxfId="2157" priority="2035" operator="containsText" text="Dn(service)">
      <formula>NOT(ISERROR(SEARCH("Dn(service)",F1280)))</formula>
    </cfRule>
    <cfRule type="containsText" dxfId="2156" priority="2036" operator="containsText" text="Dn(waiting)">
      <formula>NOT(ISERROR(SEARCH("Dn(waiting)",F1280)))</formula>
    </cfRule>
  </conditionalFormatting>
  <conditionalFormatting sqref="E1284">
    <cfRule type="containsBlanks" dxfId="2155" priority="2029">
      <formula>LEN(TRIM(E1284))=0</formula>
    </cfRule>
    <cfRule type="containsText" dxfId="2154" priority="2030" operator="containsText" text="Operational">
      <formula>NOT(ISERROR(SEARCH("Operational",E1284)))</formula>
    </cfRule>
    <cfRule type="containsText" dxfId="2153" priority="2031" operator="containsText" text="Dn(service)">
      <formula>NOT(ISERROR(SEARCH("Dn(service)",E1284)))</formula>
    </cfRule>
    <cfRule type="containsText" dxfId="2152" priority="2032" operator="containsText" text="Dn(waiting)">
      <formula>NOT(ISERROR(SEARCH("Dn(waiting)",E1284)))</formula>
    </cfRule>
  </conditionalFormatting>
  <conditionalFormatting sqref="E1236">
    <cfRule type="containsBlanks" dxfId="2151" priority="2089">
      <formula>LEN(TRIM(E1236))=0</formula>
    </cfRule>
    <cfRule type="containsText" dxfId="2150" priority="2090" operator="containsText" text="Operational">
      <formula>NOT(ISERROR(SEARCH("Operational",E1236)))</formula>
    </cfRule>
    <cfRule type="containsText" dxfId="2149" priority="2091" operator="containsText" text="Dn(service)">
      <formula>NOT(ISERROR(SEARCH("Dn(service)",E1236)))</formula>
    </cfRule>
    <cfRule type="containsText" dxfId="2148" priority="2092" operator="containsText" text="Dn(waiting)">
      <formula>NOT(ISERROR(SEARCH("Dn(waiting)",E1236)))</formula>
    </cfRule>
  </conditionalFormatting>
  <conditionalFormatting sqref="D1179">
    <cfRule type="containsBlanks" dxfId="2147" priority="2161">
      <formula>LEN(TRIM(D1179))=0</formula>
    </cfRule>
    <cfRule type="containsText" dxfId="2146" priority="2162" operator="containsText" text="Operational">
      <formula>NOT(ISERROR(SEARCH("Operational",D1179)))</formula>
    </cfRule>
    <cfRule type="containsText" dxfId="2145" priority="2163" operator="containsText" text="Dn(service)">
      <formula>NOT(ISERROR(SEARCH("Dn(service)",D1179)))</formula>
    </cfRule>
    <cfRule type="containsText" dxfId="2144" priority="2164" operator="containsText" text="Dn(waiting)">
      <formula>NOT(ISERROR(SEARCH("Dn(waiting)",D1179)))</formula>
    </cfRule>
  </conditionalFormatting>
  <conditionalFormatting sqref="F1192">
    <cfRule type="containsBlanks" dxfId="2143" priority="2157">
      <formula>LEN(TRIM(F1192))=0</formula>
    </cfRule>
    <cfRule type="containsText" dxfId="2142" priority="2158" operator="containsText" text="Operational">
      <formula>NOT(ISERROR(SEARCH("Operational",F1192)))</formula>
    </cfRule>
    <cfRule type="containsText" dxfId="2141" priority="2159" operator="containsText" text="Dn(service)">
      <formula>NOT(ISERROR(SEARCH("Dn(service)",F1192)))</formula>
    </cfRule>
    <cfRule type="containsText" dxfId="2140" priority="2160" operator="containsText" text="Dn(waiting)">
      <formula>NOT(ISERROR(SEARCH("Dn(waiting)",F1192)))</formula>
    </cfRule>
  </conditionalFormatting>
  <conditionalFormatting sqref="E1202:E1206">
    <cfRule type="containsBlanks" dxfId="2139" priority="2137">
      <formula>LEN(TRIM(E1202))=0</formula>
    </cfRule>
    <cfRule type="containsText" dxfId="2138" priority="2138" operator="containsText" text="Operational">
      <formula>NOT(ISERROR(SEARCH("Operational",E1202)))</formula>
    </cfRule>
    <cfRule type="containsText" dxfId="2137" priority="2139" operator="containsText" text="Dn(service)">
      <formula>NOT(ISERROR(SEARCH("Dn(service)",E1202)))</formula>
    </cfRule>
    <cfRule type="containsText" dxfId="2136" priority="2140" operator="containsText" text="Dn(waiting)">
      <formula>NOT(ISERROR(SEARCH("Dn(waiting)",E1202)))</formula>
    </cfRule>
  </conditionalFormatting>
  <conditionalFormatting sqref="E1207">
    <cfRule type="containsBlanks" dxfId="2135" priority="2133">
      <formula>LEN(TRIM(E1207))=0</formula>
    </cfRule>
    <cfRule type="containsText" dxfId="2134" priority="2134" operator="containsText" text="Operational">
      <formula>NOT(ISERROR(SEARCH("Operational",E1207)))</formula>
    </cfRule>
    <cfRule type="containsText" dxfId="2133" priority="2135" operator="containsText" text="Dn(service)">
      <formula>NOT(ISERROR(SEARCH("Dn(service)",E1207)))</formula>
    </cfRule>
    <cfRule type="containsText" dxfId="2132" priority="2136" operator="containsText" text="Dn(waiting)">
      <formula>NOT(ISERROR(SEARCH("Dn(waiting)",E1207)))</formula>
    </cfRule>
  </conditionalFormatting>
  <conditionalFormatting sqref="E1208">
    <cfRule type="containsBlanks" dxfId="2131" priority="2129">
      <formula>LEN(TRIM(E1208))=0</formula>
    </cfRule>
    <cfRule type="containsText" dxfId="2130" priority="2130" operator="containsText" text="Operational">
      <formula>NOT(ISERROR(SEARCH("Operational",E1208)))</formula>
    </cfRule>
    <cfRule type="containsText" dxfId="2129" priority="2131" operator="containsText" text="Dn(service)">
      <formula>NOT(ISERROR(SEARCH("Dn(service)",E1208)))</formula>
    </cfRule>
    <cfRule type="containsText" dxfId="2128" priority="2132" operator="containsText" text="Dn(waiting)">
      <formula>NOT(ISERROR(SEARCH("Dn(waiting)",E1208)))</formula>
    </cfRule>
  </conditionalFormatting>
  <conditionalFormatting sqref="F1193">
    <cfRule type="containsBlanks" dxfId="2127" priority="2153">
      <formula>LEN(TRIM(F1193))=0</formula>
    </cfRule>
    <cfRule type="containsText" dxfId="2126" priority="2154" operator="containsText" text="Operational">
      <formula>NOT(ISERROR(SEARCH("Operational",F1193)))</formula>
    </cfRule>
    <cfRule type="containsText" dxfId="2125" priority="2155" operator="containsText" text="Dn(service)">
      <formula>NOT(ISERROR(SEARCH("Dn(service)",F1193)))</formula>
    </cfRule>
    <cfRule type="containsText" dxfId="2124" priority="2156" operator="containsText" text="Dn(waiting)">
      <formula>NOT(ISERROR(SEARCH("Dn(waiting)",F1193)))</formula>
    </cfRule>
  </conditionalFormatting>
  <conditionalFormatting sqref="F1194">
    <cfRule type="containsBlanks" dxfId="2123" priority="2149">
      <formula>LEN(TRIM(F1194))=0</formula>
    </cfRule>
    <cfRule type="containsText" dxfId="2122" priority="2150" operator="containsText" text="Operational">
      <formula>NOT(ISERROR(SEARCH("Operational",F1194)))</formula>
    </cfRule>
    <cfRule type="containsText" dxfId="2121" priority="2151" operator="containsText" text="Dn(service)">
      <formula>NOT(ISERROR(SEARCH("Dn(service)",F1194)))</formula>
    </cfRule>
    <cfRule type="containsText" dxfId="2120" priority="2152" operator="containsText" text="Dn(waiting)">
      <formula>NOT(ISERROR(SEARCH("Dn(waiting)",F1194)))</formula>
    </cfRule>
  </conditionalFormatting>
  <conditionalFormatting sqref="F1195">
    <cfRule type="containsBlanks" dxfId="2119" priority="2145">
      <formula>LEN(TRIM(F1195))=0</formula>
    </cfRule>
    <cfRule type="containsText" dxfId="2118" priority="2146" operator="containsText" text="Operational">
      <formula>NOT(ISERROR(SEARCH("Operational",F1195)))</formula>
    </cfRule>
    <cfRule type="containsText" dxfId="2117" priority="2147" operator="containsText" text="Dn(service)">
      <formula>NOT(ISERROR(SEARCH("Dn(service)",F1195)))</formula>
    </cfRule>
    <cfRule type="containsText" dxfId="2116" priority="2148" operator="containsText" text="Dn(waiting)">
      <formula>NOT(ISERROR(SEARCH("Dn(waiting)",F1195)))</formula>
    </cfRule>
  </conditionalFormatting>
  <conditionalFormatting sqref="F1196">
    <cfRule type="containsBlanks" dxfId="2115" priority="2141">
      <formula>LEN(TRIM(F1196))=0</formula>
    </cfRule>
    <cfRule type="containsText" dxfId="2114" priority="2142" operator="containsText" text="Operational">
      <formula>NOT(ISERROR(SEARCH("Operational",F1196)))</formula>
    </cfRule>
    <cfRule type="containsText" dxfId="2113" priority="2143" operator="containsText" text="Dn(service)">
      <formula>NOT(ISERROR(SEARCH("Dn(service)",F1196)))</formula>
    </cfRule>
    <cfRule type="containsText" dxfId="2112" priority="2144" operator="containsText" text="Dn(waiting)">
      <formula>NOT(ISERROR(SEARCH("Dn(waiting)",F1196)))</formula>
    </cfRule>
  </conditionalFormatting>
  <conditionalFormatting sqref="E1233:E1235">
    <cfRule type="containsBlanks" dxfId="2111" priority="2093">
      <formula>LEN(TRIM(E1233))=0</formula>
    </cfRule>
    <cfRule type="containsText" dxfId="2110" priority="2094" operator="containsText" text="Operational">
      <formula>NOT(ISERROR(SEARCH("Operational",E1233)))</formula>
    </cfRule>
    <cfRule type="containsText" dxfId="2109" priority="2095" operator="containsText" text="Dn(service)">
      <formula>NOT(ISERROR(SEARCH("Dn(service)",E1233)))</formula>
    </cfRule>
    <cfRule type="containsText" dxfId="2108" priority="2096" operator="containsText" text="Dn(waiting)">
      <formula>NOT(ISERROR(SEARCH("Dn(waiting)",E1233)))</formula>
    </cfRule>
  </conditionalFormatting>
  <conditionalFormatting sqref="D1210:D1216">
    <cfRule type="containsBlanks" dxfId="2107" priority="2113">
      <formula>LEN(TRIM(D1210))=0</formula>
    </cfRule>
    <cfRule type="containsText" dxfId="2106" priority="2114" operator="containsText" text="Operational">
      <formula>NOT(ISERROR(SEARCH("Operational",D1210)))</formula>
    </cfRule>
    <cfRule type="containsText" dxfId="2105" priority="2115" operator="containsText" text="Dn(service)">
      <formula>NOT(ISERROR(SEARCH("Dn(service)",D1210)))</formula>
    </cfRule>
    <cfRule type="containsText" dxfId="2104" priority="2116" operator="containsText" text="Dn(waiting)">
      <formula>NOT(ISERROR(SEARCH("Dn(waiting)",D1210)))</formula>
    </cfRule>
  </conditionalFormatting>
  <conditionalFormatting sqref="D1240:D1243">
    <cfRule type="containsBlanks" dxfId="2103" priority="2065">
      <formula>LEN(TRIM(D1240))=0</formula>
    </cfRule>
    <cfRule type="containsText" dxfId="2102" priority="2066" operator="containsText" text="Operational">
      <formula>NOT(ISERROR(SEARCH("Operational",D1240)))</formula>
    </cfRule>
    <cfRule type="containsText" dxfId="2101" priority="2067" operator="containsText" text="Dn(service)">
      <formula>NOT(ISERROR(SEARCH("Dn(service)",D1240)))</formula>
    </cfRule>
    <cfRule type="containsText" dxfId="2100" priority="2068" operator="containsText" text="Dn(waiting)">
      <formula>NOT(ISERROR(SEARCH("Dn(waiting)",D1240)))</formula>
    </cfRule>
  </conditionalFormatting>
  <conditionalFormatting sqref="G1197:G1205">
    <cfRule type="containsBlanks" dxfId="2099" priority="2125">
      <formula>LEN(TRIM(G1197))=0</formula>
    </cfRule>
    <cfRule type="containsText" dxfId="2098" priority="2126" operator="containsText" text="Operational">
      <formula>NOT(ISERROR(SEARCH("Operational",G1197)))</formula>
    </cfRule>
    <cfRule type="containsText" dxfId="2097" priority="2127" operator="containsText" text="Dn(service)">
      <formula>NOT(ISERROR(SEARCH("Dn(service)",G1197)))</formula>
    </cfRule>
    <cfRule type="containsText" dxfId="2096" priority="2128" operator="containsText" text="Dn(waiting)">
      <formula>NOT(ISERROR(SEARCH("Dn(waiting)",G1197)))</formula>
    </cfRule>
  </conditionalFormatting>
  <conditionalFormatting sqref="H1217">
    <cfRule type="containsBlanks" dxfId="2095" priority="2117">
      <formula>LEN(TRIM(H1217))=0</formula>
    </cfRule>
    <cfRule type="containsText" dxfId="2094" priority="2118" operator="containsText" text="Operational">
      <formula>NOT(ISERROR(SEARCH("Operational",H1217)))</formula>
    </cfRule>
    <cfRule type="containsText" dxfId="2093" priority="2119" operator="containsText" text="Dn(service)">
      <formula>NOT(ISERROR(SEARCH("Dn(service)",H1217)))</formula>
    </cfRule>
    <cfRule type="containsText" dxfId="2092" priority="2120" operator="containsText" text="Dn(waiting)">
      <formula>NOT(ISERROR(SEARCH("Dn(waiting)",H1217)))</formula>
    </cfRule>
  </conditionalFormatting>
  <conditionalFormatting sqref="H1214:H1216">
    <cfRule type="containsBlanks" dxfId="2091" priority="2121">
      <formula>LEN(TRIM(H1214))=0</formula>
    </cfRule>
    <cfRule type="containsText" dxfId="2090" priority="2122" operator="containsText" text="Operational">
      <formula>NOT(ISERROR(SEARCH("Operational",H1214)))</formula>
    </cfRule>
    <cfRule type="containsText" dxfId="2089" priority="2123" operator="containsText" text="Dn(service)">
      <formula>NOT(ISERROR(SEARCH("Dn(service)",H1214)))</formula>
    </cfRule>
    <cfRule type="containsText" dxfId="2088" priority="2124" operator="containsText" text="Dn(waiting)">
      <formula>NOT(ISERROR(SEARCH("Dn(waiting)",H1214)))</formula>
    </cfRule>
  </conditionalFormatting>
  <conditionalFormatting sqref="E1314:E1331">
    <cfRule type="containsBlanks" dxfId="2087" priority="1977">
      <formula>LEN(TRIM(E1314))=0</formula>
    </cfRule>
    <cfRule type="containsText" dxfId="2086" priority="1978" operator="containsText" text="Operational">
      <formula>NOT(ISERROR(SEARCH("Operational",E1314)))</formula>
    </cfRule>
    <cfRule type="containsText" dxfId="2085" priority="1979" operator="containsText" text="Dn(service)">
      <formula>NOT(ISERROR(SEARCH("Dn(service)",E1314)))</formula>
    </cfRule>
    <cfRule type="containsText" dxfId="2084" priority="1980" operator="containsText" text="Dn(waiting)">
      <formula>NOT(ISERROR(SEARCH("Dn(waiting)",E1314)))</formula>
    </cfRule>
  </conditionalFormatting>
  <conditionalFormatting sqref="E1285">
    <cfRule type="containsBlanks" dxfId="2083" priority="2025">
      <formula>LEN(TRIM(E1285))=0</formula>
    </cfRule>
    <cfRule type="containsText" dxfId="2082" priority="2026" operator="containsText" text="Operational">
      <formula>NOT(ISERROR(SEARCH("Operational",E1285)))</formula>
    </cfRule>
    <cfRule type="containsText" dxfId="2081" priority="2027" operator="containsText" text="Dn(service)">
      <formula>NOT(ISERROR(SEARCH("Dn(service)",E1285)))</formula>
    </cfRule>
    <cfRule type="containsText" dxfId="2080" priority="2028" operator="containsText" text="Dn(waiting)">
      <formula>NOT(ISERROR(SEARCH("Dn(waiting)",E1285)))</formula>
    </cfRule>
  </conditionalFormatting>
  <conditionalFormatting sqref="F1222">
    <cfRule type="containsBlanks" dxfId="2079" priority="1749">
      <formula>LEN(TRIM(F1222))=0</formula>
    </cfRule>
    <cfRule type="containsText" dxfId="2078" priority="1750" operator="containsText" text="Operational">
      <formula>NOT(ISERROR(SEARCH("Operational",F1222)))</formula>
    </cfRule>
    <cfRule type="containsText" dxfId="2077" priority="1751" operator="containsText" text="Dn(service)">
      <formula>NOT(ISERROR(SEARCH("Dn(service)",F1222)))</formula>
    </cfRule>
    <cfRule type="containsText" dxfId="2076" priority="1752" operator="containsText" text="Dn(waiting)">
      <formula>NOT(ISERROR(SEARCH("Dn(waiting)",F1222)))</formula>
    </cfRule>
  </conditionalFormatting>
  <conditionalFormatting sqref="D1217:D1220">
    <cfRule type="containsBlanks" dxfId="2075" priority="2109">
      <formula>LEN(TRIM(D1217))=0</formula>
    </cfRule>
    <cfRule type="containsText" dxfId="2074" priority="2110" operator="containsText" text="Operational">
      <formula>NOT(ISERROR(SEARCH("Operational",D1217)))</formula>
    </cfRule>
    <cfRule type="containsText" dxfId="2073" priority="2111" operator="containsText" text="Dn(service)">
      <formula>NOT(ISERROR(SEARCH("Dn(service)",D1217)))</formula>
    </cfRule>
    <cfRule type="containsText" dxfId="2072" priority="2112" operator="containsText" text="Dn(waiting)">
      <formula>NOT(ISERROR(SEARCH("Dn(waiting)",D1217)))</formula>
    </cfRule>
  </conditionalFormatting>
  <conditionalFormatting sqref="D1248">
    <cfRule type="containsBlanks" dxfId="2071" priority="1965">
      <formula>LEN(TRIM(D1248))=0</formula>
    </cfRule>
    <cfRule type="containsText" dxfId="2070" priority="1966" operator="containsText" text="Operational">
      <formula>NOT(ISERROR(SEARCH("Operational",D1248)))</formula>
    </cfRule>
    <cfRule type="containsText" dxfId="2069" priority="1967" operator="containsText" text="Dn(service)">
      <formula>NOT(ISERROR(SEARCH("Dn(service)",D1248)))</formula>
    </cfRule>
    <cfRule type="containsText" dxfId="2068" priority="1968" operator="containsText" text="Dn(waiting)">
      <formula>NOT(ISERROR(SEARCH("Dn(waiting)",D1248)))</formula>
    </cfRule>
  </conditionalFormatting>
  <conditionalFormatting sqref="F1223:F1225">
    <cfRule type="containsBlanks" dxfId="2067" priority="2105">
      <formula>LEN(TRIM(F1223))=0</formula>
    </cfRule>
    <cfRule type="containsText" dxfId="2066" priority="2106" operator="containsText" text="Operational">
      <formula>NOT(ISERROR(SEARCH("Operational",F1223)))</formula>
    </cfRule>
    <cfRule type="containsText" dxfId="2065" priority="2107" operator="containsText" text="Dn(service)">
      <formula>NOT(ISERROR(SEARCH("Dn(service)",F1223)))</formula>
    </cfRule>
    <cfRule type="containsText" dxfId="2064" priority="2108" operator="containsText" text="Dn(waiting)">
      <formula>NOT(ISERROR(SEARCH("Dn(waiting)",F1223)))</formula>
    </cfRule>
  </conditionalFormatting>
  <conditionalFormatting sqref="F1226">
    <cfRule type="containsBlanks" dxfId="2063" priority="2101">
      <formula>LEN(TRIM(F1226))=0</formula>
    </cfRule>
    <cfRule type="containsText" dxfId="2062" priority="2102" operator="containsText" text="Operational">
      <formula>NOT(ISERROR(SEARCH("Operational",F1226)))</formula>
    </cfRule>
    <cfRule type="containsText" dxfId="2061" priority="2103" operator="containsText" text="Dn(service)">
      <formula>NOT(ISERROR(SEARCH("Dn(service)",F1226)))</formula>
    </cfRule>
    <cfRule type="containsText" dxfId="2060" priority="2104" operator="containsText" text="Dn(waiting)">
      <formula>NOT(ISERROR(SEARCH("Dn(waiting)",F1226)))</formula>
    </cfRule>
  </conditionalFormatting>
  <conditionalFormatting sqref="I1211:I1217">
    <cfRule type="containsBlanks" dxfId="2059" priority="2097">
      <formula>LEN(TRIM(I1211))=0</formula>
    </cfRule>
    <cfRule type="containsText" dxfId="2058" priority="2098" operator="containsText" text="Operational">
      <formula>NOT(ISERROR(SEARCH("Operational",I1211)))</formula>
    </cfRule>
    <cfRule type="containsText" dxfId="2057" priority="2099" operator="containsText" text="Dn(service)">
      <formula>NOT(ISERROR(SEARCH("Dn(service)",I1211)))</formula>
    </cfRule>
    <cfRule type="containsText" dxfId="2056" priority="2100" operator="containsText" text="Dn(waiting)">
      <formula>NOT(ISERROR(SEARCH("Dn(waiting)",I1211)))</formula>
    </cfRule>
  </conditionalFormatting>
  <conditionalFormatting sqref="C1219:C1230">
    <cfRule type="containsBlanks" dxfId="2055" priority="2085">
      <formula>LEN(TRIM(C1219))=0</formula>
    </cfRule>
    <cfRule type="containsText" dxfId="2054" priority="2086" operator="containsText" text="Operational">
      <formula>NOT(ISERROR(SEARCH("Operational",C1219)))</formula>
    </cfRule>
    <cfRule type="containsText" dxfId="2053" priority="2087" operator="containsText" text="Dn(service)">
      <formula>NOT(ISERROR(SEARCH("Dn(service)",C1219)))</formula>
    </cfRule>
    <cfRule type="containsText" dxfId="2052" priority="2088" operator="containsText" text="Dn(waiting)">
      <formula>NOT(ISERROR(SEARCH("Dn(waiting)",C1219)))</formula>
    </cfRule>
  </conditionalFormatting>
  <conditionalFormatting sqref="C1239">
    <cfRule type="containsBlanks" dxfId="2051" priority="2081">
      <formula>LEN(TRIM(C1239))=0</formula>
    </cfRule>
    <cfRule type="containsText" dxfId="2050" priority="2082" operator="containsText" text="Operational">
      <formula>NOT(ISERROR(SEARCH("Operational",C1239)))</formula>
    </cfRule>
    <cfRule type="containsText" dxfId="2049" priority="2083" operator="containsText" text="Dn(service)">
      <formula>NOT(ISERROR(SEARCH("Dn(service)",C1239)))</formula>
    </cfRule>
    <cfRule type="containsText" dxfId="2048" priority="2084" operator="containsText" text="Dn(waiting)">
      <formula>NOT(ISERROR(SEARCH("Dn(waiting)",C1239)))</formula>
    </cfRule>
  </conditionalFormatting>
  <conditionalFormatting sqref="C1240">
    <cfRule type="containsBlanks" dxfId="2047" priority="2077">
      <formula>LEN(TRIM(C1240))=0</formula>
    </cfRule>
    <cfRule type="containsText" dxfId="2046" priority="2078" operator="containsText" text="Operational">
      <formula>NOT(ISERROR(SEARCH("Operational",C1240)))</formula>
    </cfRule>
    <cfRule type="containsText" dxfId="2045" priority="2079" operator="containsText" text="Dn(service)">
      <formula>NOT(ISERROR(SEARCH("Dn(service)",C1240)))</formula>
    </cfRule>
    <cfRule type="containsText" dxfId="2044" priority="2080" operator="containsText" text="Dn(waiting)">
      <formula>NOT(ISERROR(SEARCH("Dn(waiting)",C1240)))</formula>
    </cfRule>
  </conditionalFormatting>
  <conditionalFormatting sqref="G1228:G1235">
    <cfRule type="containsBlanks" dxfId="2043" priority="2073">
      <formula>LEN(TRIM(G1228))=0</formula>
    </cfRule>
    <cfRule type="containsText" dxfId="2042" priority="2074" operator="containsText" text="Operational">
      <formula>NOT(ISERROR(SEARCH("Operational",G1228)))</formula>
    </cfRule>
    <cfRule type="containsText" dxfId="2041" priority="2075" operator="containsText" text="Dn(service)">
      <formula>NOT(ISERROR(SEARCH("Dn(service)",G1228)))</formula>
    </cfRule>
    <cfRule type="containsText" dxfId="2040" priority="2076" operator="containsText" text="Dn(waiting)">
      <formula>NOT(ISERROR(SEARCH("Dn(waiting)",G1228)))</formula>
    </cfRule>
  </conditionalFormatting>
  <conditionalFormatting sqref="F1197">
    <cfRule type="containsBlanks" dxfId="2039" priority="1961">
      <formula>LEN(TRIM(F1197))=0</formula>
    </cfRule>
    <cfRule type="containsText" dxfId="2038" priority="1962" operator="containsText" text="Operational">
      <formula>NOT(ISERROR(SEARCH("Operational",F1197)))</formula>
    </cfRule>
    <cfRule type="containsText" dxfId="2037" priority="1963" operator="containsText" text="Dn(service)">
      <formula>NOT(ISERROR(SEARCH("Dn(service)",F1197)))</formula>
    </cfRule>
    <cfRule type="containsText" dxfId="2036" priority="1964" operator="containsText" text="Dn(waiting)">
      <formula>NOT(ISERROR(SEARCH("Dn(waiting)",F1197)))</formula>
    </cfRule>
  </conditionalFormatting>
  <conditionalFormatting sqref="H1244">
    <cfRule type="containsBlanks" dxfId="2035" priority="2069">
      <formula>LEN(TRIM(H1244))=0</formula>
    </cfRule>
    <cfRule type="containsText" dxfId="2034" priority="2070" operator="containsText" text="Operational">
      <formula>NOT(ISERROR(SEARCH("Operational",H1244)))</formula>
    </cfRule>
    <cfRule type="containsText" dxfId="2033" priority="2071" operator="containsText" text="Dn(service)">
      <formula>NOT(ISERROR(SEARCH("Dn(service)",H1244)))</formula>
    </cfRule>
    <cfRule type="containsText" dxfId="2032" priority="2072" operator="containsText" text="Dn(waiting)">
      <formula>NOT(ISERROR(SEARCH("Dn(waiting)",H1244)))</formula>
    </cfRule>
  </conditionalFormatting>
  <conditionalFormatting sqref="E1239:E1240">
    <cfRule type="containsBlanks" dxfId="2031" priority="2057">
      <formula>LEN(TRIM(E1239))=0</formula>
    </cfRule>
    <cfRule type="containsText" dxfId="2030" priority="2058" operator="containsText" text="Operational">
      <formula>NOT(ISERROR(SEARCH("Operational",E1239)))</formula>
    </cfRule>
    <cfRule type="containsText" dxfId="2029" priority="2059" operator="containsText" text="Dn(service)">
      <formula>NOT(ISERROR(SEARCH("Dn(service)",E1239)))</formula>
    </cfRule>
    <cfRule type="containsText" dxfId="2028" priority="2060" operator="containsText" text="Dn(waiting)">
      <formula>NOT(ISERROR(SEARCH("Dn(waiting)",E1239)))</formula>
    </cfRule>
  </conditionalFormatting>
  <conditionalFormatting sqref="I1242:I1244">
    <cfRule type="containsBlanks" dxfId="2027" priority="2053">
      <formula>LEN(TRIM(I1242))=0</formula>
    </cfRule>
    <cfRule type="containsText" dxfId="2026" priority="2054" operator="containsText" text="Operational">
      <formula>NOT(ISERROR(SEARCH("Operational",I1242)))</formula>
    </cfRule>
    <cfRule type="containsText" dxfId="2025" priority="2055" operator="containsText" text="Dn(service)">
      <formula>NOT(ISERROR(SEARCH("Dn(service)",I1242)))</formula>
    </cfRule>
    <cfRule type="containsText" dxfId="2024" priority="2056" operator="containsText" text="Dn(waiting)">
      <formula>NOT(ISERROR(SEARCH("Dn(waiting)",I1242)))</formula>
    </cfRule>
  </conditionalFormatting>
  <conditionalFormatting sqref="E1332:E1335">
    <cfRule type="containsBlanks" dxfId="2023" priority="1973">
      <formula>LEN(TRIM(E1332))=0</formula>
    </cfRule>
    <cfRule type="containsText" dxfId="2022" priority="1974" operator="containsText" text="Operational">
      <formula>NOT(ISERROR(SEARCH("Operational",E1332)))</formula>
    </cfRule>
    <cfRule type="containsText" dxfId="2021" priority="1975" operator="containsText" text="Dn(service)">
      <formula>NOT(ISERROR(SEARCH("Dn(service)",E1332)))</formula>
    </cfRule>
    <cfRule type="containsText" dxfId="2020" priority="1976" operator="containsText" text="Dn(waiting)">
      <formula>NOT(ISERROR(SEARCH("Dn(waiting)",E1332)))</formula>
    </cfRule>
  </conditionalFormatting>
  <conditionalFormatting sqref="I1266:I1267">
    <cfRule type="containsBlanks" dxfId="2019" priority="2021">
      <formula>LEN(TRIM(I1266))=0</formula>
    </cfRule>
    <cfRule type="containsText" dxfId="2018" priority="2022" operator="containsText" text="Operational">
      <formula>NOT(ISERROR(SEARCH("Operational",I1266)))</formula>
    </cfRule>
    <cfRule type="containsText" dxfId="2017" priority="2023" operator="containsText" text="Dn(service)">
      <formula>NOT(ISERROR(SEARCH("Dn(service)",I1266)))</formula>
    </cfRule>
    <cfRule type="containsText" dxfId="2016" priority="2024" operator="containsText" text="Dn(waiting)">
      <formula>NOT(ISERROR(SEARCH("Dn(waiting)",I1266)))</formula>
    </cfRule>
  </conditionalFormatting>
  <conditionalFormatting sqref="C1248:C1259">
    <cfRule type="containsBlanks" dxfId="2015" priority="2049">
      <formula>LEN(TRIM(C1248))=0</formula>
    </cfRule>
    <cfRule type="containsText" dxfId="2014" priority="2050" operator="containsText" text="Operational">
      <formula>NOT(ISERROR(SEARCH("Operational",C1248)))</formula>
    </cfRule>
    <cfRule type="containsText" dxfId="2013" priority="2051" operator="containsText" text="Dn(service)">
      <formula>NOT(ISERROR(SEARCH("Dn(service)",C1248)))</formula>
    </cfRule>
    <cfRule type="containsText" dxfId="2012" priority="2052" operator="containsText" text="Dn(waiting)">
      <formula>NOT(ISERROR(SEARCH("Dn(waiting)",C1248)))</formula>
    </cfRule>
  </conditionalFormatting>
  <conditionalFormatting sqref="G1257:G1263 H1249:H1250">
    <cfRule type="containsBlanks" dxfId="2011" priority="2045">
      <formula>LEN(TRIM(G1249))=0</formula>
    </cfRule>
    <cfRule type="containsText" dxfId="2010" priority="2046" operator="containsText" text="Operational">
      <formula>NOT(ISERROR(SEARCH("Operational",G1249)))</formula>
    </cfRule>
    <cfRule type="containsText" dxfId="2009" priority="2047" operator="containsText" text="Dn(service)">
      <formula>NOT(ISERROR(SEARCH("Dn(service)",G1249)))</formula>
    </cfRule>
    <cfRule type="containsText" dxfId="2008" priority="2048" operator="containsText" text="Dn(waiting)">
      <formula>NOT(ISERROR(SEARCH("Dn(waiting)",G1249)))</formula>
    </cfRule>
  </conditionalFormatting>
  <conditionalFormatting sqref="G1323">
    <cfRule type="containsBlanks" dxfId="2007" priority="1985">
      <formula>LEN(TRIM(G1323))=0</formula>
    </cfRule>
    <cfRule type="containsText" dxfId="2006" priority="1986" operator="containsText" text="Operational">
      <formula>NOT(ISERROR(SEARCH("Operational",G1323)))</formula>
    </cfRule>
    <cfRule type="containsText" dxfId="2005" priority="1987" operator="containsText" text="Dn(service)">
      <formula>NOT(ISERROR(SEARCH("Dn(service)",G1323)))</formula>
    </cfRule>
    <cfRule type="containsText" dxfId="2004" priority="1988" operator="containsText" text="Dn(waiting)">
      <formula>NOT(ISERROR(SEARCH("Dn(waiting)",G1323)))</formula>
    </cfRule>
  </conditionalFormatting>
  <conditionalFormatting sqref="D1270:D1273">
    <cfRule type="containsBlanks" dxfId="2003" priority="2041">
      <formula>LEN(TRIM(D1270))=0</formula>
    </cfRule>
    <cfRule type="containsText" dxfId="2002" priority="2042" operator="containsText" text="Operational">
      <formula>NOT(ISERROR(SEARCH("Operational",D1270)))</formula>
    </cfRule>
    <cfRule type="containsText" dxfId="2001" priority="2043" operator="containsText" text="Dn(service)">
      <formula>NOT(ISERROR(SEARCH("Dn(service)",D1270)))</formula>
    </cfRule>
    <cfRule type="containsText" dxfId="2000" priority="2044" operator="containsText" text="Dn(waiting)">
      <formula>NOT(ISERROR(SEARCH("Dn(waiting)",D1270)))</formula>
    </cfRule>
  </conditionalFormatting>
  <conditionalFormatting sqref="C1303:C1304">
    <cfRule type="containsBlanks" dxfId="1999" priority="1997">
      <formula>LEN(TRIM(C1303))=0</formula>
    </cfRule>
    <cfRule type="containsText" dxfId="1998" priority="1998" operator="containsText" text="Operational">
      <formula>NOT(ISERROR(SEARCH("Operational",C1303)))</formula>
    </cfRule>
    <cfRule type="containsText" dxfId="1997" priority="1999" operator="containsText" text="Dn(service)">
      <formula>NOT(ISERROR(SEARCH("Dn(service)",C1303)))</formula>
    </cfRule>
    <cfRule type="containsText" dxfId="1996" priority="2000" operator="containsText" text="Dn(waiting)">
      <formula>NOT(ISERROR(SEARCH("Dn(waiting)",C1303)))</formula>
    </cfRule>
  </conditionalFormatting>
  <conditionalFormatting sqref="F1258:F1260">
    <cfRule type="containsBlanks" dxfId="1995" priority="2037">
      <formula>LEN(TRIM(F1258))=0</formula>
    </cfRule>
    <cfRule type="containsText" dxfId="1994" priority="2038" operator="containsText" text="Operational">
      <formula>NOT(ISERROR(SEARCH("Operational",F1258)))</formula>
    </cfRule>
    <cfRule type="containsText" dxfId="1993" priority="2039" operator="containsText" text="Dn(service)">
      <formula>NOT(ISERROR(SEARCH("Dn(service)",F1258)))</formula>
    </cfRule>
    <cfRule type="containsText" dxfId="1992" priority="2040" operator="containsText" text="Dn(waiting)">
      <formula>NOT(ISERROR(SEARCH("Dn(waiting)",F1258)))</formula>
    </cfRule>
  </conditionalFormatting>
  <conditionalFormatting sqref="F1311:F1316">
    <cfRule type="containsBlanks" dxfId="1991" priority="1981">
      <formula>LEN(TRIM(F1311))=0</formula>
    </cfRule>
    <cfRule type="containsText" dxfId="1990" priority="1982" operator="containsText" text="Operational">
      <formula>NOT(ISERROR(SEARCH("Operational",F1311)))</formula>
    </cfRule>
    <cfRule type="containsText" dxfId="1989" priority="1983" operator="containsText" text="Dn(service)">
      <formula>NOT(ISERROR(SEARCH("Dn(service)",F1311)))</formula>
    </cfRule>
    <cfRule type="containsText" dxfId="1988" priority="1984" operator="containsText" text="Dn(waiting)">
      <formula>NOT(ISERROR(SEARCH("Dn(waiting)",F1311)))</formula>
    </cfRule>
  </conditionalFormatting>
  <conditionalFormatting sqref="G1317:H1318 H1308:H1316">
    <cfRule type="containsBlanks" dxfId="1987" priority="1993">
      <formula>LEN(TRIM(G1308))=0</formula>
    </cfRule>
    <cfRule type="containsText" dxfId="1986" priority="1994" operator="containsText" text="Operational">
      <formula>NOT(ISERROR(SEARCH("Operational",G1308)))</formula>
    </cfRule>
    <cfRule type="containsText" dxfId="1985" priority="1995" operator="containsText" text="Dn(service)">
      <formula>NOT(ISERROR(SEARCH("Dn(service)",G1308)))</formula>
    </cfRule>
    <cfRule type="containsText" dxfId="1984" priority="1996" operator="containsText" text="Dn(waiting)">
      <formula>NOT(ISERROR(SEARCH("Dn(waiting)",G1308)))</formula>
    </cfRule>
  </conditionalFormatting>
  <conditionalFormatting sqref="C1276">
    <cfRule type="containsBlanks" dxfId="1983" priority="2017">
      <formula>LEN(TRIM(C1276))=0</formula>
    </cfRule>
    <cfRule type="containsText" dxfId="1982" priority="2018" operator="containsText" text="Operational">
      <formula>NOT(ISERROR(SEARCH("Operational",C1276)))</formula>
    </cfRule>
    <cfRule type="containsText" dxfId="1981" priority="2019" operator="containsText" text="Dn(service)">
      <formula>NOT(ISERROR(SEARCH("Dn(service)",C1276)))</formula>
    </cfRule>
    <cfRule type="containsText" dxfId="1980" priority="2020" operator="containsText" text="Dn(waiting)">
      <formula>NOT(ISERROR(SEARCH("Dn(waiting)",C1276)))</formula>
    </cfRule>
  </conditionalFormatting>
  <conditionalFormatting sqref="G1288:G1292 H1276:H1278">
    <cfRule type="containsBlanks" dxfId="1979" priority="2013">
      <formula>LEN(TRIM(G1276))=0</formula>
    </cfRule>
    <cfRule type="containsText" dxfId="1978" priority="2014" operator="containsText" text="Operational">
      <formula>NOT(ISERROR(SEARCH("Operational",G1276)))</formula>
    </cfRule>
    <cfRule type="containsText" dxfId="1977" priority="2015" operator="containsText" text="Dn(service)">
      <formula>NOT(ISERROR(SEARCH("Dn(service)",G1276)))</formula>
    </cfRule>
    <cfRule type="containsText" dxfId="1976" priority="2016" operator="containsText" text="Dn(waiting)">
      <formula>NOT(ISERROR(SEARCH("Dn(waiting)",G1276)))</formula>
    </cfRule>
  </conditionalFormatting>
  <conditionalFormatting sqref="D1295:D1296">
    <cfRule type="containsBlanks" dxfId="1975" priority="2009">
      <formula>LEN(TRIM(D1295))=0</formula>
    </cfRule>
    <cfRule type="containsText" dxfId="1974" priority="2010" operator="containsText" text="Operational">
      <formula>NOT(ISERROR(SEARCH("Operational",D1295)))</formula>
    </cfRule>
    <cfRule type="containsText" dxfId="1973" priority="2011" operator="containsText" text="Dn(service)">
      <formula>NOT(ISERROR(SEARCH("Dn(service)",D1295)))</formula>
    </cfRule>
    <cfRule type="containsText" dxfId="1972" priority="2012" operator="containsText" text="Dn(waiting)">
      <formula>NOT(ISERROR(SEARCH("Dn(waiting)",D1295)))</formula>
    </cfRule>
  </conditionalFormatting>
  <conditionalFormatting sqref="D1297">
    <cfRule type="containsBlanks" dxfId="1971" priority="2005">
      <formula>LEN(TRIM(D1297))=0</formula>
    </cfRule>
    <cfRule type="containsText" dxfId="1970" priority="2006" operator="containsText" text="Operational">
      <formula>NOT(ISERROR(SEARCH("Operational",D1297)))</formula>
    </cfRule>
    <cfRule type="containsText" dxfId="1969" priority="2007" operator="containsText" text="Dn(service)">
      <formula>NOT(ISERROR(SEARCH("Dn(service)",D1297)))</formula>
    </cfRule>
    <cfRule type="containsText" dxfId="1968" priority="2008" operator="containsText" text="Dn(waiting)">
      <formula>NOT(ISERROR(SEARCH("Dn(waiting)",D1297)))</formula>
    </cfRule>
  </conditionalFormatting>
  <conditionalFormatting sqref="D1298:D1300">
    <cfRule type="containsBlanks" dxfId="1967" priority="2001">
      <formula>LEN(TRIM(D1298))=0</formula>
    </cfRule>
    <cfRule type="containsText" dxfId="1966" priority="2002" operator="containsText" text="Operational">
      <formula>NOT(ISERROR(SEARCH("Operational",D1298)))</formula>
    </cfRule>
    <cfRule type="containsText" dxfId="1965" priority="2003" operator="containsText" text="Dn(service)">
      <formula>NOT(ISERROR(SEARCH("Dn(service)",D1298)))</formula>
    </cfRule>
    <cfRule type="containsText" dxfId="1964" priority="2004" operator="containsText" text="Dn(waiting)">
      <formula>NOT(ISERROR(SEARCH("Dn(waiting)",D1298)))</formula>
    </cfRule>
  </conditionalFormatting>
  <conditionalFormatting sqref="G1319:H1319 G1320:G1322">
    <cfRule type="containsBlanks" dxfId="1963" priority="1989">
      <formula>LEN(TRIM(G1319))=0</formula>
    </cfRule>
    <cfRule type="containsText" dxfId="1962" priority="1990" operator="containsText" text="Operational">
      <formula>NOT(ISERROR(SEARCH("Operational",G1319)))</formula>
    </cfRule>
    <cfRule type="containsText" dxfId="1961" priority="1991" operator="containsText" text="Dn(service)">
      <formula>NOT(ISERROR(SEARCH("Dn(service)",G1319)))</formula>
    </cfRule>
    <cfRule type="containsText" dxfId="1960" priority="1992" operator="containsText" text="Dn(waiting)">
      <formula>NOT(ISERROR(SEARCH("Dn(waiting)",G1319)))</formula>
    </cfRule>
  </conditionalFormatting>
  <conditionalFormatting sqref="E1336">
    <cfRule type="containsBlanks" dxfId="1959" priority="1969">
      <formula>LEN(TRIM(E1336))=0</formula>
    </cfRule>
    <cfRule type="containsText" dxfId="1958" priority="1970" operator="containsText" text="Operational">
      <formula>NOT(ISERROR(SEARCH("Operational",E1336)))</formula>
    </cfRule>
    <cfRule type="containsText" dxfId="1957" priority="1971" operator="containsText" text="Dn(service)">
      <formula>NOT(ISERROR(SEARCH("Dn(service)",E1336)))</formula>
    </cfRule>
    <cfRule type="containsText" dxfId="1956" priority="1972" operator="containsText" text="Dn(waiting)">
      <formula>NOT(ISERROR(SEARCH("Dn(waiting)",E1336)))</formula>
    </cfRule>
  </conditionalFormatting>
  <conditionalFormatting sqref="F1337:G1337 D1337:D1340 I1337">
    <cfRule type="containsBlanks" dxfId="1955" priority="1957">
      <formula>LEN(TRIM(D1337))=0</formula>
    </cfRule>
    <cfRule type="containsText" dxfId="1954" priority="1958" operator="containsText" text="Operational">
      <formula>NOT(ISERROR(SEARCH("Operational",D1337)))</formula>
    </cfRule>
    <cfRule type="containsText" dxfId="1953" priority="1959" operator="containsText" text="Dn(service)">
      <formula>NOT(ISERROR(SEARCH("Dn(service)",D1337)))</formula>
    </cfRule>
    <cfRule type="containsText" dxfId="1952" priority="1960" operator="containsText" text="Dn(waiting)">
      <formula>NOT(ISERROR(SEARCH("Dn(waiting)",D1337)))</formula>
    </cfRule>
  </conditionalFormatting>
  <conditionalFormatting sqref="C1337">
    <cfRule type="containsBlanks" dxfId="1951" priority="1953">
      <formula>LEN(TRIM(C1337))=0</formula>
    </cfRule>
    <cfRule type="containsText" dxfId="1950" priority="1954" operator="containsText" text="Operational">
      <formula>NOT(ISERROR(SEARCH("Operational",C1337)))</formula>
    </cfRule>
    <cfRule type="containsText" dxfId="1949" priority="1955" operator="containsText" text="Dn(service)">
      <formula>NOT(ISERROR(SEARCH("Dn(service)",C1337)))</formula>
    </cfRule>
    <cfRule type="containsText" dxfId="1948" priority="1956" operator="containsText" text="Dn(waiting)">
      <formula>NOT(ISERROR(SEARCH("Dn(waiting)",C1337)))</formula>
    </cfRule>
  </conditionalFormatting>
  <conditionalFormatting sqref="C1338">
    <cfRule type="containsBlanks" dxfId="1947" priority="1949">
      <formula>LEN(TRIM(C1338))=0</formula>
    </cfRule>
    <cfRule type="containsText" dxfId="1946" priority="1950" operator="containsText" text="Operational">
      <formula>NOT(ISERROR(SEARCH("Operational",C1338)))</formula>
    </cfRule>
    <cfRule type="containsText" dxfId="1945" priority="1951" operator="containsText" text="Dn(service)">
      <formula>NOT(ISERROR(SEARCH("Dn(service)",C1338)))</formula>
    </cfRule>
    <cfRule type="containsText" dxfId="1944" priority="1952" operator="containsText" text="Dn(waiting)">
      <formula>NOT(ISERROR(SEARCH("Dn(waiting)",C1338)))</formula>
    </cfRule>
  </conditionalFormatting>
  <conditionalFormatting sqref="F1340">
    <cfRule type="containsBlanks" dxfId="1943" priority="1945">
      <formula>LEN(TRIM(F1340))=0</formula>
    </cfRule>
    <cfRule type="containsText" dxfId="1942" priority="1946" operator="containsText" text="Operational">
      <formula>NOT(ISERROR(SEARCH("Operational",F1340)))</formula>
    </cfRule>
    <cfRule type="containsText" dxfId="1941" priority="1947" operator="containsText" text="Dn(service)">
      <formula>NOT(ISERROR(SEARCH("Dn(service)",F1340)))</formula>
    </cfRule>
    <cfRule type="containsText" dxfId="1940" priority="1948" operator="containsText" text="Dn(waiting)">
      <formula>NOT(ISERROR(SEARCH("Dn(waiting)",F1340)))</formula>
    </cfRule>
  </conditionalFormatting>
  <conditionalFormatting sqref="I1339">
    <cfRule type="containsBlanks" dxfId="1939" priority="1941">
      <formula>LEN(TRIM(I1339))=0</formula>
    </cfRule>
    <cfRule type="containsText" dxfId="1938" priority="1942" operator="containsText" text="Operational">
      <formula>NOT(ISERROR(SEARCH("Operational",I1339)))</formula>
    </cfRule>
    <cfRule type="containsText" dxfId="1937" priority="1943" operator="containsText" text="Dn(service)">
      <formula>NOT(ISERROR(SEARCH("Dn(service)",I1339)))</formula>
    </cfRule>
    <cfRule type="containsText" dxfId="1936" priority="1944" operator="containsText" text="Dn(waiting)">
      <formula>NOT(ISERROR(SEARCH("Dn(waiting)",I1339)))</formula>
    </cfRule>
  </conditionalFormatting>
  <conditionalFormatting sqref="I1340">
    <cfRule type="containsBlanks" dxfId="1935" priority="1937">
      <formula>LEN(TRIM(I1340))=0</formula>
    </cfRule>
    <cfRule type="containsText" dxfId="1934" priority="1938" operator="containsText" text="Operational">
      <formula>NOT(ISERROR(SEARCH("Operational",I1340)))</formula>
    </cfRule>
    <cfRule type="containsText" dxfId="1933" priority="1939" operator="containsText" text="Dn(service)">
      <formula>NOT(ISERROR(SEARCH("Dn(service)",I1340)))</formula>
    </cfRule>
    <cfRule type="containsText" dxfId="1932" priority="1940" operator="containsText" text="Dn(waiting)">
      <formula>NOT(ISERROR(SEARCH("Dn(waiting)",I1340)))</formula>
    </cfRule>
  </conditionalFormatting>
  <conditionalFormatting sqref="I1338">
    <cfRule type="containsBlanks" dxfId="1931" priority="1933">
      <formula>LEN(TRIM(I1338))=0</formula>
    </cfRule>
    <cfRule type="containsText" dxfId="1930" priority="1934" operator="containsText" text="Operational">
      <formula>NOT(ISERROR(SEARCH("Operational",I1338)))</formula>
    </cfRule>
    <cfRule type="containsText" dxfId="1929" priority="1935" operator="containsText" text="Dn(service)">
      <formula>NOT(ISERROR(SEARCH("Dn(service)",I1338)))</formula>
    </cfRule>
    <cfRule type="containsText" dxfId="1928" priority="1936" operator="containsText" text="Dn(waiting)">
      <formula>NOT(ISERROR(SEARCH("Dn(waiting)",I1338)))</formula>
    </cfRule>
  </conditionalFormatting>
  <conditionalFormatting sqref="F1338">
    <cfRule type="containsBlanks" dxfId="1927" priority="1929">
      <formula>LEN(TRIM(F1338))=0</formula>
    </cfRule>
    <cfRule type="containsText" dxfId="1926" priority="1930" operator="containsText" text="Operational">
      <formula>NOT(ISERROR(SEARCH("Operational",F1338)))</formula>
    </cfRule>
    <cfRule type="containsText" dxfId="1925" priority="1931" operator="containsText" text="Dn(service)">
      <formula>NOT(ISERROR(SEARCH("Dn(service)",F1338)))</formula>
    </cfRule>
    <cfRule type="containsText" dxfId="1924" priority="1932" operator="containsText" text="Dn(waiting)">
      <formula>NOT(ISERROR(SEARCH("Dn(waiting)",F1338)))</formula>
    </cfRule>
  </conditionalFormatting>
  <conditionalFormatting sqref="F1339">
    <cfRule type="containsBlanks" dxfId="1923" priority="1925">
      <formula>LEN(TRIM(F1339))=0</formula>
    </cfRule>
    <cfRule type="containsText" dxfId="1922" priority="1926" operator="containsText" text="Operational">
      <formula>NOT(ISERROR(SEARCH("Operational",F1339)))</formula>
    </cfRule>
    <cfRule type="containsText" dxfId="1921" priority="1927" operator="containsText" text="Dn(service)">
      <formula>NOT(ISERROR(SEARCH("Dn(service)",F1339)))</formula>
    </cfRule>
    <cfRule type="containsText" dxfId="1920" priority="1928" operator="containsText" text="Dn(waiting)">
      <formula>NOT(ISERROR(SEARCH("Dn(waiting)",F1339)))</formula>
    </cfRule>
  </conditionalFormatting>
  <conditionalFormatting sqref="E1337">
    <cfRule type="containsBlanks" dxfId="1919" priority="1921">
      <formula>LEN(TRIM(E1337))=0</formula>
    </cfRule>
    <cfRule type="containsText" dxfId="1918" priority="1922" operator="containsText" text="Operational">
      <formula>NOT(ISERROR(SEARCH("Operational",E1337)))</formula>
    </cfRule>
    <cfRule type="containsText" dxfId="1917" priority="1923" operator="containsText" text="Dn(service)">
      <formula>NOT(ISERROR(SEARCH("Dn(service)",E1337)))</formula>
    </cfRule>
    <cfRule type="containsText" dxfId="1916" priority="1924" operator="containsText" text="Dn(waiting)">
      <formula>NOT(ISERROR(SEARCH("Dn(waiting)",E1337)))</formula>
    </cfRule>
  </conditionalFormatting>
  <conditionalFormatting sqref="E1338">
    <cfRule type="containsBlanks" dxfId="1915" priority="1917">
      <formula>LEN(TRIM(E1338))=0</formula>
    </cfRule>
    <cfRule type="containsText" dxfId="1914" priority="1918" operator="containsText" text="Operational">
      <formula>NOT(ISERROR(SEARCH("Operational",E1338)))</formula>
    </cfRule>
    <cfRule type="containsText" dxfId="1913" priority="1919" operator="containsText" text="Dn(service)">
      <formula>NOT(ISERROR(SEARCH("Dn(service)",E1338)))</formula>
    </cfRule>
    <cfRule type="containsText" dxfId="1912" priority="1920" operator="containsText" text="Dn(waiting)">
      <formula>NOT(ISERROR(SEARCH("Dn(waiting)",E1338)))</formula>
    </cfRule>
  </conditionalFormatting>
  <conditionalFormatting sqref="E1339">
    <cfRule type="containsBlanks" dxfId="1911" priority="1913">
      <formula>LEN(TRIM(E1339))=0</formula>
    </cfRule>
    <cfRule type="containsText" dxfId="1910" priority="1914" operator="containsText" text="Operational">
      <formula>NOT(ISERROR(SEARCH("Operational",E1339)))</formula>
    </cfRule>
    <cfRule type="containsText" dxfId="1909" priority="1915" operator="containsText" text="Dn(service)">
      <formula>NOT(ISERROR(SEARCH("Dn(service)",E1339)))</formula>
    </cfRule>
    <cfRule type="containsText" dxfId="1908" priority="1916" operator="containsText" text="Dn(waiting)">
      <formula>NOT(ISERROR(SEARCH("Dn(waiting)",E1339)))</formula>
    </cfRule>
  </conditionalFormatting>
  <conditionalFormatting sqref="E1340">
    <cfRule type="containsBlanks" dxfId="1907" priority="1909">
      <formula>LEN(TRIM(E1340))=0</formula>
    </cfRule>
    <cfRule type="containsText" dxfId="1906" priority="1910" operator="containsText" text="Operational">
      <formula>NOT(ISERROR(SEARCH("Operational",E1340)))</formula>
    </cfRule>
    <cfRule type="containsText" dxfId="1905" priority="1911" operator="containsText" text="Dn(service)">
      <formula>NOT(ISERROR(SEARCH("Dn(service)",E1340)))</formula>
    </cfRule>
    <cfRule type="containsText" dxfId="1904" priority="1912" operator="containsText" text="Dn(waiting)">
      <formula>NOT(ISERROR(SEARCH("Dn(waiting)",E1340)))</formula>
    </cfRule>
  </conditionalFormatting>
  <conditionalFormatting sqref="G1338">
    <cfRule type="containsBlanks" dxfId="1903" priority="1905">
      <formula>LEN(TRIM(G1338))=0</formula>
    </cfRule>
    <cfRule type="containsText" dxfId="1902" priority="1906" operator="containsText" text="Operational">
      <formula>NOT(ISERROR(SEARCH("Operational",G1338)))</formula>
    </cfRule>
    <cfRule type="containsText" dxfId="1901" priority="1907" operator="containsText" text="Dn(service)">
      <formula>NOT(ISERROR(SEARCH("Dn(service)",G1338)))</formula>
    </cfRule>
    <cfRule type="containsText" dxfId="1900" priority="1908" operator="containsText" text="Dn(waiting)">
      <formula>NOT(ISERROR(SEARCH("Dn(waiting)",G1338)))</formula>
    </cfRule>
  </conditionalFormatting>
  <conditionalFormatting sqref="G1339">
    <cfRule type="containsBlanks" dxfId="1899" priority="1901">
      <formula>LEN(TRIM(G1339))=0</formula>
    </cfRule>
    <cfRule type="containsText" dxfId="1898" priority="1902" operator="containsText" text="Operational">
      <formula>NOT(ISERROR(SEARCH("Operational",G1339)))</formula>
    </cfRule>
    <cfRule type="containsText" dxfId="1897" priority="1903" operator="containsText" text="Dn(service)">
      <formula>NOT(ISERROR(SEARCH("Dn(service)",G1339)))</formula>
    </cfRule>
    <cfRule type="containsText" dxfId="1896" priority="1904" operator="containsText" text="Dn(waiting)">
      <formula>NOT(ISERROR(SEARCH("Dn(waiting)",G1339)))</formula>
    </cfRule>
  </conditionalFormatting>
  <conditionalFormatting sqref="G1340">
    <cfRule type="containsBlanks" dxfId="1895" priority="1897">
      <formula>LEN(TRIM(G1340))=0</formula>
    </cfRule>
    <cfRule type="containsText" dxfId="1894" priority="1898" operator="containsText" text="Operational">
      <formula>NOT(ISERROR(SEARCH("Operational",G1340)))</formula>
    </cfRule>
    <cfRule type="containsText" dxfId="1893" priority="1899" operator="containsText" text="Dn(service)">
      <formula>NOT(ISERROR(SEARCH("Dn(service)",G1340)))</formula>
    </cfRule>
    <cfRule type="containsText" dxfId="1892" priority="1900" operator="containsText" text="Dn(waiting)">
      <formula>NOT(ISERROR(SEARCH("Dn(waiting)",G1340)))</formula>
    </cfRule>
  </conditionalFormatting>
  <conditionalFormatting sqref="C1339">
    <cfRule type="containsBlanks" dxfId="1891" priority="1893">
      <formula>LEN(TRIM(C1339))=0</formula>
    </cfRule>
    <cfRule type="containsText" dxfId="1890" priority="1894" operator="containsText" text="Operational">
      <formula>NOT(ISERROR(SEARCH("Operational",C1339)))</formula>
    </cfRule>
    <cfRule type="containsText" dxfId="1889" priority="1895" operator="containsText" text="Dn(service)">
      <formula>NOT(ISERROR(SEARCH("Dn(service)",C1339)))</formula>
    </cfRule>
    <cfRule type="containsText" dxfId="1888" priority="1896" operator="containsText" text="Dn(waiting)">
      <formula>NOT(ISERROR(SEARCH("Dn(waiting)",C1339)))</formula>
    </cfRule>
  </conditionalFormatting>
  <conditionalFormatting sqref="C1340">
    <cfRule type="containsBlanks" dxfId="1887" priority="1889">
      <formula>LEN(TRIM(C1340))=0</formula>
    </cfRule>
    <cfRule type="containsText" dxfId="1886" priority="1890" operator="containsText" text="Operational">
      <formula>NOT(ISERROR(SEARCH("Operational",C1340)))</formula>
    </cfRule>
    <cfRule type="containsText" dxfId="1885" priority="1891" operator="containsText" text="Dn(service)">
      <formula>NOT(ISERROR(SEARCH("Dn(service)",C1340)))</formula>
    </cfRule>
    <cfRule type="containsText" dxfId="1884" priority="1892" operator="containsText" text="Dn(waiting)">
      <formula>NOT(ISERROR(SEARCH("Dn(waiting)",C1340)))</formula>
    </cfRule>
  </conditionalFormatting>
  <conditionalFormatting sqref="I1201:I1204">
    <cfRule type="containsBlanks" dxfId="1883" priority="1801">
      <formula>LEN(TRIM(I1201))=0</formula>
    </cfRule>
    <cfRule type="containsText" dxfId="1882" priority="1802" operator="containsText" text="Operational">
      <formula>NOT(ISERROR(SEARCH("Operational",I1201)))</formula>
    </cfRule>
    <cfRule type="containsText" dxfId="1881" priority="1803" operator="containsText" text="Dn(service)">
      <formula>NOT(ISERROR(SEARCH("Dn(service)",I1201)))</formula>
    </cfRule>
    <cfRule type="containsText" dxfId="1880" priority="1804" operator="containsText" text="Dn(waiting)">
      <formula>NOT(ISERROR(SEARCH("Dn(waiting)",I1201)))</formula>
    </cfRule>
  </conditionalFormatting>
  <conditionalFormatting sqref="D1184:D1204">
    <cfRule type="containsBlanks" dxfId="1879" priority="1793">
      <formula>LEN(TRIM(D1184))=0</formula>
    </cfRule>
    <cfRule type="containsText" dxfId="1878" priority="1794" operator="containsText" text="Operational">
      <formula>NOT(ISERROR(SEARCH("Operational",D1184)))</formula>
    </cfRule>
    <cfRule type="containsText" dxfId="1877" priority="1795" operator="containsText" text="Dn(service)">
      <formula>NOT(ISERROR(SEARCH("Dn(service)",D1184)))</formula>
    </cfRule>
    <cfRule type="containsText" dxfId="1876" priority="1796" operator="containsText" text="Dn(waiting)">
      <formula>NOT(ISERROR(SEARCH("Dn(waiting)",D1184)))</formula>
    </cfRule>
  </conditionalFormatting>
  <conditionalFormatting sqref="H1185">
    <cfRule type="containsBlanks" dxfId="1875" priority="1781">
      <formula>LEN(TRIM(H1185))=0</formula>
    </cfRule>
    <cfRule type="containsText" dxfId="1874" priority="1782" operator="containsText" text="Operational">
      <formula>NOT(ISERROR(SEARCH("Operational",H1185)))</formula>
    </cfRule>
    <cfRule type="containsText" dxfId="1873" priority="1783" operator="containsText" text="Dn(service)">
      <formula>NOT(ISERROR(SEARCH("Dn(service)",H1185)))</formula>
    </cfRule>
    <cfRule type="containsText" dxfId="1872" priority="1784" operator="containsText" text="Dn(waiting)">
      <formula>NOT(ISERROR(SEARCH("Dn(waiting)",H1185)))</formula>
    </cfRule>
  </conditionalFormatting>
  <conditionalFormatting sqref="C1193:C1212">
    <cfRule type="containsBlanks" dxfId="1871" priority="1765">
      <formula>LEN(TRIM(C1193))=0</formula>
    </cfRule>
    <cfRule type="containsText" dxfId="1870" priority="1766" operator="containsText" text="Operational">
      <formula>NOT(ISERROR(SEARCH("Operational",C1193)))</formula>
    </cfRule>
    <cfRule type="containsText" dxfId="1869" priority="1767" operator="containsText" text="Dn(service)">
      <formula>NOT(ISERROR(SEARCH("Dn(service)",C1193)))</formula>
    </cfRule>
    <cfRule type="containsText" dxfId="1868" priority="1768" operator="containsText" text="Dn(waiting)">
      <formula>NOT(ISERROR(SEARCH("Dn(waiting)",C1193)))</formula>
    </cfRule>
  </conditionalFormatting>
  <conditionalFormatting sqref="D1174">
    <cfRule type="containsBlanks" dxfId="1867" priority="1885">
      <formula>LEN(TRIM(D1174))=0</formula>
    </cfRule>
    <cfRule type="containsText" dxfId="1866" priority="1886" operator="containsText" text="Operational">
      <formula>NOT(ISERROR(SEARCH("Operational",D1174)))</formula>
    </cfRule>
    <cfRule type="containsText" dxfId="1865" priority="1887" operator="containsText" text="Dn(service)">
      <formula>NOT(ISERROR(SEARCH("Dn(service)",D1174)))</formula>
    </cfRule>
    <cfRule type="containsText" dxfId="1864" priority="1888" operator="containsText" text="Dn(waiting)">
      <formula>NOT(ISERROR(SEARCH("Dn(waiting)",D1174)))</formula>
    </cfRule>
  </conditionalFormatting>
  <conditionalFormatting sqref="D1175">
    <cfRule type="containsBlanks" dxfId="1863" priority="1881">
      <formula>LEN(TRIM(D1175))=0</formula>
    </cfRule>
    <cfRule type="containsText" dxfId="1862" priority="1882" operator="containsText" text="Operational">
      <formula>NOT(ISERROR(SEARCH("Operational",D1175)))</formula>
    </cfRule>
    <cfRule type="containsText" dxfId="1861" priority="1883" operator="containsText" text="Dn(service)">
      <formula>NOT(ISERROR(SEARCH("Dn(service)",D1175)))</formula>
    </cfRule>
    <cfRule type="containsText" dxfId="1860" priority="1884" operator="containsText" text="Dn(waiting)">
      <formula>NOT(ISERROR(SEARCH("Dn(waiting)",D1175)))</formula>
    </cfRule>
  </conditionalFormatting>
  <conditionalFormatting sqref="D1176">
    <cfRule type="containsBlanks" dxfId="1859" priority="1877">
      <formula>LEN(TRIM(D1176))=0</formula>
    </cfRule>
    <cfRule type="containsText" dxfId="1858" priority="1878" operator="containsText" text="Operational">
      <formula>NOT(ISERROR(SEARCH("Operational",D1176)))</formula>
    </cfRule>
    <cfRule type="containsText" dxfId="1857" priority="1879" operator="containsText" text="Dn(service)">
      <formula>NOT(ISERROR(SEARCH("Dn(service)",D1176)))</formula>
    </cfRule>
    <cfRule type="containsText" dxfId="1856" priority="1880" operator="containsText" text="Dn(waiting)">
      <formula>NOT(ISERROR(SEARCH("Dn(waiting)",D1176)))</formula>
    </cfRule>
  </conditionalFormatting>
  <conditionalFormatting sqref="D1177">
    <cfRule type="containsBlanks" dxfId="1855" priority="1873">
      <formula>LEN(TRIM(D1177))=0</formula>
    </cfRule>
    <cfRule type="containsText" dxfId="1854" priority="1874" operator="containsText" text="Operational">
      <formula>NOT(ISERROR(SEARCH("Operational",D1177)))</formula>
    </cfRule>
    <cfRule type="containsText" dxfId="1853" priority="1875" operator="containsText" text="Dn(service)">
      <formula>NOT(ISERROR(SEARCH("Dn(service)",D1177)))</formula>
    </cfRule>
    <cfRule type="containsText" dxfId="1852" priority="1876" operator="containsText" text="Dn(waiting)">
      <formula>NOT(ISERROR(SEARCH("Dn(waiting)",D1177)))</formula>
    </cfRule>
  </conditionalFormatting>
  <conditionalFormatting sqref="D1178">
    <cfRule type="containsBlanks" dxfId="1851" priority="1869">
      <formula>LEN(TRIM(D1178))=0</formula>
    </cfRule>
    <cfRule type="containsText" dxfId="1850" priority="1870" operator="containsText" text="Operational">
      <formula>NOT(ISERROR(SEARCH("Operational",D1178)))</formula>
    </cfRule>
    <cfRule type="containsText" dxfId="1849" priority="1871" operator="containsText" text="Dn(service)">
      <formula>NOT(ISERROR(SEARCH("Dn(service)",D1178)))</formula>
    </cfRule>
    <cfRule type="containsText" dxfId="1848" priority="1872" operator="containsText" text="Dn(waiting)">
      <formula>NOT(ISERROR(SEARCH("Dn(waiting)",D1178)))</formula>
    </cfRule>
  </conditionalFormatting>
  <conditionalFormatting sqref="H1175:H1177">
    <cfRule type="containsBlanks" dxfId="1847" priority="1865">
      <formula>LEN(TRIM(H1175))=0</formula>
    </cfRule>
    <cfRule type="containsText" dxfId="1846" priority="1866" operator="containsText" text="Operational">
      <formula>NOT(ISERROR(SEARCH("Operational",H1175)))</formula>
    </cfRule>
    <cfRule type="containsText" dxfId="1845" priority="1867" operator="containsText" text="Dn(service)">
      <formula>NOT(ISERROR(SEARCH("Dn(service)",H1175)))</formula>
    </cfRule>
    <cfRule type="containsText" dxfId="1844" priority="1868" operator="containsText" text="Dn(waiting)">
      <formula>NOT(ISERROR(SEARCH("Dn(waiting)",H1175)))</formula>
    </cfRule>
  </conditionalFormatting>
  <conditionalFormatting sqref="H1178:H1181">
    <cfRule type="containsBlanks" dxfId="1843" priority="1861">
      <formula>LEN(TRIM(H1178))=0</formula>
    </cfRule>
    <cfRule type="containsText" dxfId="1842" priority="1862" operator="containsText" text="Operational">
      <formula>NOT(ISERROR(SEARCH("Operational",H1178)))</formula>
    </cfRule>
    <cfRule type="containsText" dxfId="1841" priority="1863" operator="containsText" text="Dn(service)">
      <formula>NOT(ISERROR(SEARCH("Dn(service)",H1178)))</formula>
    </cfRule>
    <cfRule type="containsText" dxfId="1840" priority="1864" operator="containsText" text="Dn(waiting)">
      <formula>NOT(ISERROR(SEARCH("Dn(waiting)",H1178)))</formula>
    </cfRule>
  </conditionalFormatting>
  <conditionalFormatting sqref="H1182">
    <cfRule type="containsBlanks" dxfId="1839" priority="1857">
      <formula>LEN(TRIM(H1182))=0</formula>
    </cfRule>
    <cfRule type="containsText" dxfId="1838" priority="1858" operator="containsText" text="Operational">
      <formula>NOT(ISERROR(SEARCH("Operational",H1182)))</formula>
    </cfRule>
    <cfRule type="containsText" dxfId="1837" priority="1859" operator="containsText" text="Dn(service)">
      <formula>NOT(ISERROR(SEARCH("Dn(service)",H1182)))</formula>
    </cfRule>
    <cfRule type="containsText" dxfId="1836" priority="1860" operator="containsText" text="Dn(waiting)">
      <formula>NOT(ISERROR(SEARCH("Dn(waiting)",H1182)))</formula>
    </cfRule>
  </conditionalFormatting>
  <conditionalFormatting sqref="C1177:C1181">
    <cfRule type="containsBlanks" dxfId="1835" priority="1853">
      <formula>LEN(TRIM(C1177))=0</formula>
    </cfRule>
    <cfRule type="containsText" dxfId="1834" priority="1854" operator="containsText" text="Operational">
      <formula>NOT(ISERROR(SEARCH("Operational",C1177)))</formula>
    </cfRule>
    <cfRule type="containsText" dxfId="1833" priority="1855" operator="containsText" text="Dn(service)">
      <formula>NOT(ISERROR(SEARCH("Dn(service)",C1177)))</formula>
    </cfRule>
    <cfRule type="containsText" dxfId="1832" priority="1856" operator="containsText" text="Dn(waiting)">
      <formula>NOT(ISERROR(SEARCH("Dn(waiting)",C1177)))</formula>
    </cfRule>
  </conditionalFormatting>
  <conditionalFormatting sqref="C1182:C1185">
    <cfRule type="containsBlanks" dxfId="1831" priority="1849">
      <formula>LEN(TRIM(C1182))=0</formula>
    </cfRule>
    <cfRule type="containsText" dxfId="1830" priority="1850" operator="containsText" text="Operational">
      <formula>NOT(ISERROR(SEARCH("Operational",C1182)))</formula>
    </cfRule>
    <cfRule type="containsText" dxfId="1829" priority="1851" operator="containsText" text="Dn(service)">
      <formula>NOT(ISERROR(SEARCH("Dn(service)",C1182)))</formula>
    </cfRule>
    <cfRule type="containsText" dxfId="1828" priority="1852" operator="containsText" text="Dn(waiting)">
      <formula>NOT(ISERROR(SEARCH("Dn(waiting)",C1182)))</formula>
    </cfRule>
  </conditionalFormatting>
  <conditionalFormatting sqref="C1186">
    <cfRule type="containsBlanks" dxfId="1827" priority="1845">
      <formula>LEN(TRIM(C1186))=0</formula>
    </cfRule>
    <cfRule type="containsText" dxfId="1826" priority="1846" operator="containsText" text="Operational">
      <formula>NOT(ISERROR(SEARCH("Operational",C1186)))</formula>
    </cfRule>
    <cfRule type="containsText" dxfId="1825" priority="1847" operator="containsText" text="Dn(service)">
      <formula>NOT(ISERROR(SEARCH("Dn(service)",C1186)))</formula>
    </cfRule>
    <cfRule type="containsText" dxfId="1824" priority="1848" operator="containsText" text="Dn(waiting)">
      <formula>NOT(ISERROR(SEARCH("Dn(waiting)",C1186)))</formula>
    </cfRule>
  </conditionalFormatting>
  <conditionalFormatting sqref="F1179:F1185">
    <cfRule type="containsBlanks" dxfId="1823" priority="1841">
      <formula>LEN(TRIM(F1179))=0</formula>
    </cfRule>
    <cfRule type="containsText" dxfId="1822" priority="1842" operator="containsText" text="Operational">
      <formula>NOT(ISERROR(SEARCH("Operational",F1179)))</formula>
    </cfRule>
    <cfRule type="containsText" dxfId="1821" priority="1843" operator="containsText" text="Dn(service)">
      <formula>NOT(ISERROR(SEARCH("Dn(service)",F1179)))</formula>
    </cfRule>
    <cfRule type="containsText" dxfId="1820" priority="1844" operator="containsText" text="Dn(waiting)">
      <formula>NOT(ISERROR(SEARCH("Dn(waiting)",F1179)))</formula>
    </cfRule>
  </conditionalFormatting>
  <conditionalFormatting sqref="F1186:F1190">
    <cfRule type="containsBlanks" dxfId="1819" priority="1837">
      <formula>LEN(TRIM(F1186))=0</formula>
    </cfRule>
    <cfRule type="containsText" dxfId="1818" priority="1838" operator="containsText" text="Operational">
      <formula>NOT(ISERROR(SEARCH("Operational",F1186)))</formula>
    </cfRule>
    <cfRule type="containsText" dxfId="1817" priority="1839" operator="containsText" text="Dn(service)">
      <formula>NOT(ISERROR(SEARCH("Dn(service)",F1186)))</formula>
    </cfRule>
    <cfRule type="containsText" dxfId="1816" priority="1840" operator="containsText" text="Dn(waiting)">
      <formula>NOT(ISERROR(SEARCH("Dn(waiting)",F1186)))</formula>
    </cfRule>
  </conditionalFormatting>
  <conditionalFormatting sqref="F1191">
    <cfRule type="containsBlanks" dxfId="1815" priority="1833">
      <formula>LEN(TRIM(F1191))=0</formula>
    </cfRule>
    <cfRule type="containsText" dxfId="1814" priority="1834" operator="containsText" text="Operational">
      <formula>NOT(ISERROR(SEARCH("Operational",F1191)))</formula>
    </cfRule>
    <cfRule type="containsText" dxfId="1813" priority="1835" operator="containsText" text="Dn(service)">
      <formula>NOT(ISERROR(SEARCH("Dn(service)",F1191)))</formula>
    </cfRule>
    <cfRule type="containsText" dxfId="1812" priority="1836" operator="containsText" text="Dn(waiting)">
      <formula>NOT(ISERROR(SEARCH("Dn(waiting)",F1191)))</formula>
    </cfRule>
  </conditionalFormatting>
  <conditionalFormatting sqref="G1180:G1190">
    <cfRule type="containsBlanks" dxfId="1811" priority="1829">
      <formula>LEN(TRIM(G1180))=0</formula>
    </cfRule>
    <cfRule type="containsText" dxfId="1810" priority="1830" operator="containsText" text="Operational">
      <formula>NOT(ISERROR(SEARCH("Operational",G1180)))</formula>
    </cfRule>
    <cfRule type="containsText" dxfId="1809" priority="1831" operator="containsText" text="Dn(service)">
      <formula>NOT(ISERROR(SEARCH("Dn(service)",G1180)))</formula>
    </cfRule>
    <cfRule type="containsText" dxfId="1808" priority="1832" operator="containsText" text="Dn(waiting)">
      <formula>NOT(ISERROR(SEARCH("Dn(waiting)",G1180)))</formula>
    </cfRule>
  </conditionalFormatting>
  <conditionalFormatting sqref="G1191:G1195">
    <cfRule type="containsBlanks" dxfId="1807" priority="1825">
      <formula>LEN(TRIM(G1191))=0</formula>
    </cfRule>
    <cfRule type="containsText" dxfId="1806" priority="1826" operator="containsText" text="Operational">
      <formula>NOT(ISERROR(SEARCH("Operational",G1191)))</formula>
    </cfRule>
    <cfRule type="containsText" dxfId="1805" priority="1827" operator="containsText" text="Dn(service)">
      <formula>NOT(ISERROR(SEARCH("Dn(service)",G1191)))</formula>
    </cfRule>
    <cfRule type="containsText" dxfId="1804" priority="1828" operator="containsText" text="Dn(waiting)">
      <formula>NOT(ISERROR(SEARCH("Dn(waiting)",G1191)))</formula>
    </cfRule>
  </conditionalFormatting>
  <conditionalFormatting sqref="G1196">
    <cfRule type="containsBlanks" dxfId="1803" priority="1821">
      <formula>LEN(TRIM(G1196))=0</formula>
    </cfRule>
    <cfRule type="containsText" dxfId="1802" priority="1822" operator="containsText" text="Operational">
      <formula>NOT(ISERROR(SEARCH("Operational",G1196)))</formula>
    </cfRule>
    <cfRule type="containsText" dxfId="1801" priority="1823" operator="containsText" text="Dn(service)">
      <formula>NOT(ISERROR(SEARCH("Dn(service)",G1196)))</formula>
    </cfRule>
    <cfRule type="containsText" dxfId="1800" priority="1824" operator="containsText" text="Dn(waiting)">
      <formula>NOT(ISERROR(SEARCH("Dn(waiting)",G1196)))</formula>
    </cfRule>
  </conditionalFormatting>
  <conditionalFormatting sqref="E1181:E1195">
    <cfRule type="containsBlanks" dxfId="1799" priority="1817">
      <formula>LEN(TRIM(E1181))=0</formula>
    </cfRule>
    <cfRule type="containsText" dxfId="1798" priority="1818" operator="containsText" text="Operational">
      <formula>NOT(ISERROR(SEARCH("Operational",E1181)))</formula>
    </cfRule>
    <cfRule type="containsText" dxfId="1797" priority="1819" operator="containsText" text="Dn(service)">
      <formula>NOT(ISERROR(SEARCH("Dn(service)",E1181)))</formula>
    </cfRule>
    <cfRule type="containsText" dxfId="1796" priority="1820" operator="containsText" text="Dn(waiting)">
      <formula>NOT(ISERROR(SEARCH("Dn(waiting)",E1181)))</formula>
    </cfRule>
  </conditionalFormatting>
  <conditionalFormatting sqref="E1196:E1200">
    <cfRule type="containsBlanks" dxfId="1795" priority="1813">
      <formula>LEN(TRIM(E1196))=0</formula>
    </cfRule>
    <cfRule type="containsText" dxfId="1794" priority="1814" operator="containsText" text="Operational">
      <formula>NOT(ISERROR(SEARCH("Operational",E1196)))</formula>
    </cfRule>
    <cfRule type="containsText" dxfId="1793" priority="1815" operator="containsText" text="Dn(service)">
      <formula>NOT(ISERROR(SEARCH("Dn(service)",E1196)))</formula>
    </cfRule>
    <cfRule type="containsText" dxfId="1792" priority="1816" operator="containsText" text="Dn(waiting)">
      <formula>NOT(ISERROR(SEARCH("Dn(waiting)",E1196)))</formula>
    </cfRule>
  </conditionalFormatting>
  <conditionalFormatting sqref="E1201">
    <cfRule type="containsBlanks" dxfId="1791" priority="1809">
      <formula>LEN(TRIM(E1201))=0</formula>
    </cfRule>
    <cfRule type="containsText" dxfId="1790" priority="1810" operator="containsText" text="Operational">
      <formula>NOT(ISERROR(SEARCH("Operational",E1201)))</formula>
    </cfRule>
    <cfRule type="containsText" dxfId="1789" priority="1811" operator="containsText" text="Dn(service)">
      <formula>NOT(ISERROR(SEARCH("Dn(service)",E1201)))</formula>
    </cfRule>
    <cfRule type="containsText" dxfId="1788" priority="1812" operator="containsText" text="Dn(waiting)">
      <formula>NOT(ISERROR(SEARCH("Dn(waiting)",E1201)))</formula>
    </cfRule>
  </conditionalFormatting>
  <conditionalFormatting sqref="I1182:I1200">
    <cfRule type="containsBlanks" dxfId="1787" priority="1805">
      <formula>LEN(TRIM(I1182))=0</formula>
    </cfRule>
    <cfRule type="containsText" dxfId="1786" priority="1806" operator="containsText" text="Operational">
      <formula>NOT(ISERROR(SEARCH("Operational",I1182)))</formula>
    </cfRule>
    <cfRule type="containsText" dxfId="1785" priority="1807" operator="containsText" text="Dn(service)">
      <formula>NOT(ISERROR(SEARCH("Dn(service)",I1182)))</formula>
    </cfRule>
    <cfRule type="containsText" dxfId="1784" priority="1808" operator="containsText" text="Dn(waiting)">
      <formula>NOT(ISERROR(SEARCH("Dn(waiting)",I1182)))</formula>
    </cfRule>
  </conditionalFormatting>
  <conditionalFormatting sqref="I1205">
    <cfRule type="containsBlanks" dxfId="1783" priority="1797">
      <formula>LEN(TRIM(I1205))=0</formula>
    </cfRule>
    <cfRule type="containsText" dxfId="1782" priority="1798" operator="containsText" text="Operational">
      <formula>NOT(ISERROR(SEARCH("Operational",I1205)))</formula>
    </cfRule>
    <cfRule type="containsText" dxfId="1781" priority="1799" operator="containsText" text="Dn(service)">
      <formula>NOT(ISERROR(SEARCH("Dn(service)",I1205)))</formula>
    </cfRule>
    <cfRule type="containsText" dxfId="1780" priority="1800" operator="containsText" text="Dn(waiting)">
      <formula>NOT(ISERROR(SEARCH("Dn(waiting)",I1205)))</formula>
    </cfRule>
  </conditionalFormatting>
  <conditionalFormatting sqref="D1205:D1208">
    <cfRule type="containsBlanks" dxfId="1779" priority="1789">
      <formula>LEN(TRIM(D1205))=0</formula>
    </cfRule>
    <cfRule type="containsText" dxfId="1778" priority="1790" operator="containsText" text="Operational">
      <formula>NOT(ISERROR(SEARCH("Operational",D1205)))</formula>
    </cfRule>
    <cfRule type="containsText" dxfId="1777" priority="1791" operator="containsText" text="Dn(service)">
      <formula>NOT(ISERROR(SEARCH("Dn(service)",D1205)))</formula>
    </cfRule>
    <cfRule type="containsText" dxfId="1776" priority="1792" operator="containsText" text="Dn(waiting)">
      <formula>NOT(ISERROR(SEARCH("Dn(waiting)",D1205)))</formula>
    </cfRule>
  </conditionalFormatting>
  <conditionalFormatting sqref="D1209">
    <cfRule type="containsBlanks" dxfId="1775" priority="1785">
      <formula>LEN(TRIM(D1209))=0</formula>
    </cfRule>
    <cfRule type="containsText" dxfId="1774" priority="1786" operator="containsText" text="Operational">
      <formula>NOT(ISERROR(SEARCH("Operational",D1209)))</formula>
    </cfRule>
    <cfRule type="containsText" dxfId="1773" priority="1787" operator="containsText" text="Dn(service)">
      <formula>NOT(ISERROR(SEARCH("Dn(service)",D1209)))</formula>
    </cfRule>
    <cfRule type="containsText" dxfId="1772" priority="1788" operator="containsText" text="Dn(waiting)">
      <formula>NOT(ISERROR(SEARCH("Dn(waiting)",D1209)))</formula>
    </cfRule>
  </conditionalFormatting>
  <conditionalFormatting sqref="H1186:H1208">
    <cfRule type="containsBlanks" dxfId="1771" priority="1777">
      <formula>LEN(TRIM(H1186))=0</formula>
    </cfRule>
    <cfRule type="containsText" dxfId="1770" priority="1778" operator="containsText" text="Operational">
      <formula>NOT(ISERROR(SEARCH("Operational",H1186)))</formula>
    </cfRule>
    <cfRule type="containsText" dxfId="1769" priority="1779" operator="containsText" text="Dn(service)">
      <formula>NOT(ISERROR(SEARCH("Dn(service)",H1186)))</formula>
    </cfRule>
    <cfRule type="containsText" dxfId="1768" priority="1780" operator="containsText" text="Dn(waiting)">
      <formula>NOT(ISERROR(SEARCH("Dn(waiting)",H1186)))</formula>
    </cfRule>
  </conditionalFormatting>
  <conditionalFormatting sqref="H1209:H1212">
    <cfRule type="containsBlanks" dxfId="1767" priority="1773">
      <formula>LEN(TRIM(H1209))=0</formula>
    </cfRule>
    <cfRule type="containsText" dxfId="1766" priority="1774" operator="containsText" text="Operational">
      <formula>NOT(ISERROR(SEARCH("Operational",H1209)))</formula>
    </cfRule>
    <cfRule type="containsText" dxfId="1765" priority="1775" operator="containsText" text="Dn(service)">
      <formula>NOT(ISERROR(SEARCH("Dn(service)",H1209)))</formula>
    </cfRule>
    <cfRule type="containsText" dxfId="1764" priority="1776" operator="containsText" text="Dn(waiting)">
      <formula>NOT(ISERROR(SEARCH("Dn(waiting)",H1209)))</formula>
    </cfRule>
  </conditionalFormatting>
  <conditionalFormatting sqref="H1213">
    <cfRule type="containsBlanks" dxfId="1763" priority="1769">
      <formula>LEN(TRIM(H1213))=0</formula>
    </cfRule>
    <cfRule type="containsText" dxfId="1762" priority="1770" operator="containsText" text="Operational">
      <formula>NOT(ISERROR(SEARCH("Operational",H1213)))</formula>
    </cfRule>
    <cfRule type="containsText" dxfId="1761" priority="1771" operator="containsText" text="Dn(service)">
      <formula>NOT(ISERROR(SEARCH("Dn(service)",H1213)))</formula>
    </cfRule>
    <cfRule type="containsText" dxfId="1760" priority="1772" operator="containsText" text="Dn(waiting)">
      <formula>NOT(ISERROR(SEARCH("Dn(waiting)",H1213)))</formula>
    </cfRule>
  </conditionalFormatting>
  <conditionalFormatting sqref="C1213:C1217">
    <cfRule type="containsBlanks" dxfId="1759" priority="1761">
      <formula>LEN(TRIM(C1213))=0</formula>
    </cfRule>
    <cfRule type="containsText" dxfId="1758" priority="1762" operator="containsText" text="Operational">
      <formula>NOT(ISERROR(SEARCH("Operational",C1213)))</formula>
    </cfRule>
    <cfRule type="containsText" dxfId="1757" priority="1763" operator="containsText" text="Dn(service)">
      <formula>NOT(ISERROR(SEARCH("Dn(service)",C1213)))</formula>
    </cfRule>
    <cfRule type="containsText" dxfId="1756" priority="1764" operator="containsText" text="Dn(waiting)">
      <formula>NOT(ISERROR(SEARCH("Dn(waiting)",C1213)))</formula>
    </cfRule>
  </conditionalFormatting>
  <conditionalFormatting sqref="C1218">
    <cfRule type="containsBlanks" dxfId="1755" priority="1757">
      <formula>LEN(TRIM(C1218))=0</formula>
    </cfRule>
    <cfRule type="containsText" dxfId="1754" priority="1758" operator="containsText" text="Operational">
      <formula>NOT(ISERROR(SEARCH("Operational",C1218)))</formula>
    </cfRule>
    <cfRule type="containsText" dxfId="1753" priority="1759" operator="containsText" text="Dn(service)">
      <formula>NOT(ISERROR(SEARCH("Dn(service)",C1218)))</formula>
    </cfRule>
    <cfRule type="containsText" dxfId="1752" priority="1760" operator="containsText" text="Dn(waiting)">
      <formula>NOT(ISERROR(SEARCH("Dn(waiting)",C1218)))</formula>
    </cfRule>
  </conditionalFormatting>
  <conditionalFormatting sqref="F1218:F1221">
    <cfRule type="containsBlanks" dxfId="1751" priority="1753">
      <formula>LEN(TRIM(F1218))=0</formula>
    </cfRule>
    <cfRule type="containsText" dxfId="1750" priority="1754" operator="containsText" text="Operational">
      <formula>NOT(ISERROR(SEARCH("Operational",F1218)))</formula>
    </cfRule>
    <cfRule type="containsText" dxfId="1749" priority="1755" operator="containsText" text="Dn(service)">
      <formula>NOT(ISERROR(SEARCH("Dn(service)",F1218)))</formula>
    </cfRule>
    <cfRule type="containsText" dxfId="1748" priority="1756" operator="containsText" text="Dn(waiting)">
      <formula>NOT(ISERROR(SEARCH("Dn(waiting)",F1218)))</formula>
    </cfRule>
  </conditionalFormatting>
  <conditionalFormatting sqref="G1207:G1221">
    <cfRule type="containsBlanks" dxfId="1747" priority="1745">
      <formula>LEN(TRIM(G1207))=0</formula>
    </cfRule>
    <cfRule type="containsText" dxfId="1746" priority="1746" operator="containsText" text="Operational">
      <formula>NOT(ISERROR(SEARCH("Operational",G1207)))</formula>
    </cfRule>
    <cfRule type="containsText" dxfId="1745" priority="1747" operator="containsText" text="Dn(service)">
      <formula>NOT(ISERROR(SEARCH("Dn(service)",G1207)))</formula>
    </cfRule>
    <cfRule type="containsText" dxfId="1744" priority="1748" operator="containsText" text="Dn(waiting)">
      <formula>NOT(ISERROR(SEARCH("Dn(waiting)",G1207)))</formula>
    </cfRule>
  </conditionalFormatting>
  <conditionalFormatting sqref="F1216">
    <cfRule type="containsBlanks" dxfId="1743" priority="1741">
      <formula>LEN(TRIM(F1216))=0</formula>
    </cfRule>
    <cfRule type="containsText" dxfId="1742" priority="1742" operator="containsText" text="Operational">
      <formula>NOT(ISERROR(SEARCH("Operational",F1216)))</formula>
    </cfRule>
    <cfRule type="containsText" dxfId="1741" priority="1743" operator="containsText" text="Dn(service)">
      <formula>NOT(ISERROR(SEARCH("Dn(service)",F1216)))</formula>
    </cfRule>
    <cfRule type="containsText" dxfId="1740" priority="1744" operator="containsText" text="Dn(waiting)">
      <formula>NOT(ISERROR(SEARCH("Dn(waiting)",F1216)))</formula>
    </cfRule>
  </conditionalFormatting>
  <conditionalFormatting sqref="G1222:G1226">
    <cfRule type="containsBlanks" dxfId="1739" priority="1737">
      <formula>LEN(TRIM(G1222))=0</formula>
    </cfRule>
    <cfRule type="containsText" dxfId="1738" priority="1738" operator="containsText" text="Operational">
      <formula>NOT(ISERROR(SEARCH("Operational",G1222)))</formula>
    </cfRule>
    <cfRule type="containsText" dxfId="1737" priority="1739" operator="containsText" text="Dn(service)">
      <formula>NOT(ISERROR(SEARCH("Dn(service)",G1222)))</formula>
    </cfRule>
    <cfRule type="containsText" dxfId="1736" priority="1740" operator="containsText" text="Dn(waiting)">
      <formula>NOT(ISERROR(SEARCH("Dn(waiting)",G1222)))</formula>
    </cfRule>
  </conditionalFormatting>
  <conditionalFormatting sqref="E1211:E1226">
    <cfRule type="containsBlanks" dxfId="1735" priority="1733">
      <formula>LEN(TRIM(E1211))=0</formula>
    </cfRule>
    <cfRule type="containsText" dxfId="1734" priority="1734" operator="containsText" text="Operational">
      <formula>NOT(ISERROR(SEARCH("Operational",E1211)))</formula>
    </cfRule>
    <cfRule type="containsText" dxfId="1733" priority="1735" operator="containsText" text="Dn(service)">
      <formula>NOT(ISERROR(SEARCH("Dn(service)",E1211)))</formula>
    </cfRule>
    <cfRule type="containsText" dxfId="1732" priority="1736" operator="containsText" text="Dn(waiting)">
      <formula>NOT(ISERROR(SEARCH("Dn(waiting)",E1211)))</formula>
    </cfRule>
  </conditionalFormatting>
  <conditionalFormatting sqref="E1227:E1230">
    <cfRule type="containsBlanks" dxfId="1731" priority="1729">
      <formula>LEN(TRIM(E1227))=0</formula>
    </cfRule>
    <cfRule type="containsText" dxfId="1730" priority="1730" operator="containsText" text="Operational">
      <formula>NOT(ISERROR(SEARCH("Operational",E1227)))</formula>
    </cfRule>
    <cfRule type="containsText" dxfId="1729" priority="1731" operator="containsText" text="Dn(service)">
      <formula>NOT(ISERROR(SEARCH("Dn(service)",E1227)))</formula>
    </cfRule>
    <cfRule type="containsText" dxfId="1728" priority="1732" operator="containsText" text="Dn(waiting)">
      <formula>NOT(ISERROR(SEARCH("Dn(waiting)",E1227)))</formula>
    </cfRule>
  </conditionalFormatting>
  <conditionalFormatting sqref="E1313">
    <cfRule type="containsBlanks" dxfId="1727" priority="1401">
      <formula>LEN(TRIM(E1313))=0</formula>
    </cfRule>
    <cfRule type="containsText" dxfId="1726" priority="1402" operator="containsText" text="Operational">
      <formula>NOT(ISERROR(SEARCH("Operational",E1313)))</formula>
    </cfRule>
    <cfRule type="containsText" dxfId="1725" priority="1403" operator="containsText" text="Dn(service)">
      <formula>NOT(ISERROR(SEARCH("Dn(service)",E1313)))</formula>
    </cfRule>
    <cfRule type="containsText" dxfId="1724" priority="1404" operator="containsText" text="Dn(waiting)">
      <formula>NOT(ISERROR(SEARCH("Dn(waiting)",E1313)))</formula>
    </cfRule>
  </conditionalFormatting>
  <conditionalFormatting sqref="I1218:I1230">
    <cfRule type="containsBlanks" dxfId="1723" priority="1725">
      <formula>LEN(TRIM(I1218))=0</formula>
    </cfRule>
    <cfRule type="containsText" dxfId="1722" priority="1726" operator="containsText" text="Operational">
      <formula>NOT(ISERROR(SEARCH("Operational",I1218)))</formula>
    </cfRule>
    <cfRule type="containsText" dxfId="1721" priority="1727" operator="containsText" text="Dn(service)">
      <formula>NOT(ISERROR(SEARCH("Dn(service)",I1218)))</formula>
    </cfRule>
    <cfRule type="containsText" dxfId="1720" priority="1728" operator="containsText" text="Dn(waiting)">
      <formula>NOT(ISERROR(SEARCH("Dn(waiting)",I1218)))</formula>
    </cfRule>
  </conditionalFormatting>
  <conditionalFormatting sqref="I1231:I1234">
    <cfRule type="containsBlanks" dxfId="1719" priority="1721">
      <formula>LEN(TRIM(I1231))=0</formula>
    </cfRule>
    <cfRule type="containsText" dxfId="1718" priority="1722" operator="containsText" text="Operational">
      <formula>NOT(ISERROR(SEARCH("Operational",I1231)))</formula>
    </cfRule>
    <cfRule type="containsText" dxfId="1717" priority="1723" operator="containsText" text="Dn(service)">
      <formula>NOT(ISERROR(SEARCH("Dn(service)",I1231)))</formula>
    </cfRule>
    <cfRule type="containsText" dxfId="1716" priority="1724" operator="containsText" text="Dn(waiting)">
      <formula>NOT(ISERROR(SEARCH("Dn(waiting)",I1231)))</formula>
    </cfRule>
  </conditionalFormatting>
  <conditionalFormatting sqref="G1227">
    <cfRule type="containsBlanks" dxfId="1715" priority="1717">
      <formula>LEN(TRIM(G1227))=0</formula>
    </cfRule>
    <cfRule type="containsText" dxfId="1714" priority="1718" operator="containsText" text="Operational">
      <formula>NOT(ISERROR(SEARCH("Operational",G1227)))</formula>
    </cfRule>
    <cfRule type="containsText" dxfId="1713" priority="1719" operator="containsText" text="Dn(service)">
      <formula>NOT(ISERROR(SEARCH("Dn(service)",G1227)))</formula>
    </cfRule>
    <cfRule type="containsText" dxfId="1712" priority="1720" operator="containsText" text="Dn(waiting)">
      <formula>NOT(ISERROR(SEARCH("Dn(waiting)",G1227)))</formula>
    </cfRule>
  </conditionalFormatting>
  <conditionalFormatting sqref="I1235">
    <cfRule type="containsBlanks" dxfId="1711" priority="1713">
      <formula>LEN(TRIM(I1235))=0</formula>
    </cfRule>
    <cfRule type="containsText" dxfId="1710" priority="1714" operator="containsText" text="Operational">
      <formula>NOT(ISERROR(SEARCH("Operational",I1235)))</formula>
    </cfRule>
    <cfRule type="containsText" dxfId="1709" priority="1715" operator="containsText" text="Dn(service)">
      <formula>NOT(ISERROR(SEARCH("Dn(service)",I1235)))</formula>
    </cfRule>
    <cfRule type="containsText" dxfId="1708" priority="1716" operator="containsText" text="Dn(waiting)">
      <formula>NOT(ISERROR(SEARCH("Dn(waiting)",I1235)))</formula>
    </cfRule>
  </conditionalFormatting>
  <conditionalFormatting sqref="D1221:D1234">
    <cfRule type="containsBlanks" dxfId="1707" priority="1709">
      <formula>LEN(TRIM(D1221))=0</formula>
    </cfRule>
    <cfRule type="containsText" dxfId="1706" priority="1710" operator="containsText" text="Operational">
      <formula>NOT(ISERROR(SEARCH("Operational",D1221)))</formula>
    </cfRule>
    <cfRule type="containsText" dxfId="1705" priority="1711" operator="containsText" text="Dn(service)">
      <formula>NOT(ISERROR(SEARCH("Dn(service)",D1221)))</formula>
    </cfRule>
    <cfRule type="containsText" dxfId="1704" priority="1712" operator="containsText" text="Dn(waiting)">
      <formula>NOT(ISERROR(SEARCH("Dn(waiting)",D1221)))</formula>
    </cfRule>
  </conditionalFormatting>
  <conditionalFormatting sqref="D1235:D1238">
    <cfRule type="containsBlanks" dxfId="1703" priority="1705">
      <formula>LEN(TRIM(D1235))=0</formula>
    </cfRule>
    <cfRule type="containsText" dxfId="1702" priority="1706" operator="containsText" text="Operational">
      <formula>NOT(ISERROR(SEARCH("Operational",D1235)))</formula>
    </cfRule>
    <cfRule type="containsText" dxfId="1701" priority="1707" operator="containsText" text="Dn(service)">
      <formula>NOT(ISERROR(SEARCH("Dn(service)",D1235)))</formula>
    </cfRule>
    <cfRule type="containsText" dxfId="1700" priority="1708" operator="containsText" text="Dn(waiting)">
      <formula>NOT(ISERROR(SEARCH("Dn(waiting)",D1235)))</formula>
    </cfRule>
  </conditionalFormatting>
  <conditionalFormatting sqref="D1239">
    <cfRule type="containsBlanks" dxfId="1699" priority="1701">
      <formula>LEN(TRIM(D1239))=0</formula>
    </cfRule>
    <cfRule type="containsText" dxfId="1698" priority="1702" operator="containsText" text="Operational">
      <formula>NOT(ISERROR(SEARCH("Operational",D1239)))</formula>
    </cfRule>
    <cfRule type="containsText" dxfId="1697" priority="1703" operator="containsText" text="Dn(service)">
      <formula>NOT(ISERROR(SEARCH("Dn(service)",D1239)))</formula>
    </cfRule>
    <cfRule type="containsText" dxfId="1696" priority="1704" operator="containsText" text="Dn(waiting)">
      <formula>NOT(ISERROR(SEARCH("Dn(waiting)",D1239)))</formula>
    </cfRule>
  </conditionalFormatting>
  <conditionalFormatting sqref="C1231:C1242">
    <cfRule type="containsBlanks" dxfId="1695" priority="1697">
      <formula>LEN(TRIM(C1231))=0</formula>
    </cfRule>
    <cfRule type="containsText" dxfId="1694" priority="1698" operator="containsText" text="Operational">
      <formula>NOT(ISERROR(SEARCH("Operational",C1231)))</formula>
    </cfRule>
    <cfRule type="containsText" dxfId="1693" priority="1699" operator="containsText" text="Dn(service)">
      <formula>NOT(ISERROR(SEARCH("Dn(service)",C1231)))</formula>
    </cfRule>
    <cfRule type="containsText" dxfId="1692" priority="1700" operator="containsText" text="Dn(waiting)">
      <formula>NOT(ISERROR(SEARCH("Dn(waiting)",C1231)))</formula>
    </cfRule>
  </conditionalFormatting>
  <conditionalFormatting sqref="H1223:H1238">
    <cfRule type="containsBlanks" dxfId="1691" priority="1693">
      <formula>LEN(TRIM(H1223))=0</formula>
    </cfRule>
    <cfRule type="containsText" dxfId="1690" priority="1694" operator="containsText" text="Operational">
      <formula>NOT(ISERROR(SEARCH("Operational",H1223)))</formula>
    </cfRule>
    <cfRule type="containsText" dxfId="1689" priority="1695" operator="containsText" text="Dn(service)">
      <formula>NOT(ISERROR(SEARCH("Dn(service)",H1223)))</formula>
    </cfRule>
    <cfRule type="containsText" dxfId="1688" priority="1696" operator="containsText" text="Dn(waiting)">
      <formula>NOT(ISERROR(SEARCH("Dn(waiting)",H1223)))</formula>
    </cfRule>
  </conditionalFormatting>
  <conditionalFormatting sqref="H1239">
    <cfRule type="containsBlanks" dxfId="1687" priority="1689">
      <formula>LEN(TRIM(H1239))=0</formula>
    </cfRule>
    <cfRule type="containsText" dxfId="1686" priority="1690" operator="containsText" text="Operational">
      <formula>NOT(ISERROR(SEARCH("Operational",H1239)))</formula>
    </cfRule>
    <cfRule type="containsText" dxfId="1685" priority="1691" operator="containsText" text="Dn(service)">
      <formula>NOT(ISERROR(SEARCH("Dn(service)",H1239)))</formula>
    </cfRule>
    <cfRule type="containsText" dxfId="1684" priority="1692" operator="containsText" text="Dn(waiting)">
      <formula>NOT(ISERROR(SEARCH("Dn(waiting)",H1239)))</formula>
    </cfRule>
  </conditionalFormatting>
  <conditionalFormatting sqref="H1240:H1242">
    <cfRule type="containsBlanks" dxfId="1683" priority="1685">
      <formula>LEN(TRIM(H1240))=0</formula>
    </cfRule>
    <cfRule type="containsText" dxfId="1682" priority="1686" operator="containsText" text="Operational">
      <formula>NOT(ISERROR(SEARCH("Operational",H1240)))</formula>
    </cfRule>
    <cfRule type="containsText" dxfId="1681" priority="1687" operator="containsText" text="Dn(service)">
      <formula>NOT(ISERROR(SEARCH("Dn(service)",H1240)))</formula>
    </cfRule>
    <cfRule type="containsText" dxfId="1680" priority="1688" operator="containsText" text="Dn(waiting)">
      <formula>NOT(ISERROR(SEARCH("Dn(waiting)",H1240)))</formula>
    </cfRule>
  </conditionalFormatting>
  <conditionalFormatting sqref="H1243">
    <cfRule type="containsBlanks" dxfId="1679" priority="1681">
      <formula>LEN(TRIM(H1243))=0</formula>
    </cfRule>
    <cfRule type="containsText" dxfId="1678" priority="1682" operator="containsText" text="Operational">
      <formula>NOT(ISERROR(SEARCH("Operational",H1243)))</formula>
    </cfRule>
    <cfRule type="containsText" dxfId="1677" priority="1683" operator="containsText" text="Dn(service)">
      <formula>NOT(ISERROR(SEARCH("Dn(service)",H1243)))</formula>
    </cfRule>
    <cfRule type="containsText" dxfId="1676" priority="1684" operator="containsText" text="Dn(waiting)">
      <formula>NOT(ISERROR(SEARCH("Dn(waiting)",H1243)))</formula>
    </cfRule>
  </conditionalFormatting>
  <conditionalFormatting sqref="C1243:C1246">
    <cfRule type="containsBlanks" dxfId="1675" priority="1677">
      <formula>LEN(TRIM(C1243))=0</formula>
    </cfRule>
    <cfRule type="containsText" dxfId="1674" priority="1678" operator="containsText" text="Operational">
      <formula>NOT(ISERROR(SEARCH("Operational",C1243)))</formula>
    </cfRule>
    <cfRule type="containsText" dxfId="1673" priority="1679" operator="containsText" text="Dn(service)">
      <formula>NOT(ISERROR(SEARCH("Dn(service)",C1243)))</formula>
    </cfRule>
    <cfRule type="containsText" dxfId="1672" priority="1680" operator="containsText" text="Dn(waiting)">
      <formula>NOT(ISERROR(SEARCH("Dn(waiting)",C1243)))</formula>
    </cfRule>
  </conditionalFormatting>
  <conditionalFormatting sqref="C1247">
    <cfRule type="containsBlanks" dxfId="1671" priority="1673">
      <formula>LEN(TRIM(C1247))=0</formula>
    </cfRule>
    <cfRule type="containsText" dxfId="1670" priority="1674" operator="containsText" text="Operational">
      <formula>NOT(ISERROR(SEARCH("Operational",C1247)))</formula>
    </cfRule>
    <cfRule type="containsText" dxfId="1669" priority="1675" operator="containsText" text="Dn(service)">
      <formula>NOT(ISERROR(SEARCH("Dn(service)",C1247)))</formula>
    </cfRule>
    <cfRule type="containsText" dxfId="1668" priority="1676" operator="containsText" text="Dn(waiting)">
      <formula>NOT(ISERROR(SEARCH("Dn(waiting)",C1247)))</formula>
    </cfRule>
  </conditionalFormatting>
  <conditionalFormatting sqref="F1233:F1246">
    <cfRule type="containsBlanks" dxfId="1667" priority="1669">
      <formula>LEN(TRIM(F1233))=0</formula>
    </cfRule>
    <cfRule type="containsText" dxfId="1666" priority="1670" operator="containsText" text="Operational">
      <formula>NOT(ISERROR(SEARCH("Operational",F1233)))</formula>
    </cfRule>
    <cfRule type="containsText" dxfId="1665" priority="1671" operator="containsText" text="Dn(service)">
      <formula>NOT(ISERROR(SEARCH("Dn(service)",F1233)))</formula>
    </cfRule>
    <cfRule type="containsText" dxfId="1664" priority="1672" operator="containsText" text="Dn(waiting)">
      <formula>NOT(ISERROR(SEARCH("Dn(waiting)",F1233)))</formula>
    </cfRule>
  </conditionalFormatting>
  <conditionalFormatting sqref="F1233:F1246">
    <cfRule type="containsBlanks" dxfId="1663" priority="1665">
      <formula>LEN(TRIM(F1233))=0</formula>
    </cfRule>
    <cfRule type="containsText" dxfId="1662" priority="1666" operator="containsText" text="Operational">
      <formula>NOT(ISERROR(SEARCH("Operational",F1233)))</formula>
    </cfRule>
    <cfRule type="containsText" dxfId="1661" priority="1667" operator="containsText" text="Dn(service)">
      <formula>NOT(ISERROR(SEARCH("Dn(service)",F1233)))</formula>
    </cfRule>
    <cfRule type="containsText" dxfId="1660" priority="1668" operator="containsText" text="Dn(waiting)">
      <formula>NOT(ISERROR(SEARCH("Dn(waiting)",F1233)))</formula>
    </cfRule>
  </conditionalFormatting>
  <conditionalFormatting sqref="F1247:F1251">
    <cfRule type="containsBlanks" dxfId="1659" priority="1661">
      <formula>LEN(TRIM(F1247))=0</formula>
    </cfRule>
    <cfRule type="containsText" dxfId="1658" priority="1662" operator="containsText" text="Operational">
      <formula>NOT(ISERROR(SEARCH("Operational",F1247)))</formula>
    </cfRule>
    <cfRule type="containsText" dxfId="1657" priority="1663" operator="containsText" text="Dn(service)">
      <formula>NOT(ISERROR(SEARCH("Dn(service)",F1247)))</formula>
    </cfRule>
    <cfRule type="containsText" dxfId="1656" priority="1664" operator="containsText" text="Dn(waiting)">
      <formula>NOT(ISERROR(SEARCH("Dn(waiting)",F1247)))</formula>
    </cfRule>
  </conditionalFormatting>
  <conditionalFormatting sqref="F1252">
    <cfRule type="containsBlanks" dxfId="1655" priority="1657">
      <formula>LEN(TRIM(F1252))=0</formula>
    </cfRule>
    <cfRule type="containsText" dxfId="1654" priority="1658" operator="containsText" text="Operational">
      <formula>NOT(ISERROR(SEARCH("Operational",F1252)))</formula>
    </cfRule>
    <cfRule type="containsText" dxfId="1653" priority="1659" operator="containsText" text="Dn(service)">
      <formula>NOT(ISERROR(SEARCH("Dn(service)",F1252)))</formula>
    </cfRule>
    <cfRule type="containsText" dxfId="1652" priority="1660" operator="containsText" text="Dn(waiting)">
      <formula>NOT(ISERROR(SEARCH("Dn(waiting)",F1252)))</formula>
    </cfRule>
  </conditionalFormatting>
  <conditionalFormatting sqref="G1236:G1251">
    <cfRule type="containsBlanks" dxfId="1651" priority="1653">
      <formula>LEN(TRIM(G1236))=0</formula>
    </cfRule>
    <cfRule type="containsText" dxfId="1650" priority="1654" operator="containsText" text="Operational">
      <formula>NOT(ISERROR(SEARCH("Operational",G1236)))</formula>
    </cfRule>
    <cfRule type="containsText" dxfId="1649" priority="1655" operator="containsText" text="Dn(service)">
      <formula>NOT(ISERROR(SEARCH("Dn(service)",G1236)))</formula>
    </cfRule>
    <cfRule type="containsText" dxfId="1648" priority="1656" operator="containsText" text="Dn(waiting)">
      <formula>NOT(ISERROR(SEARCH("Dn(waiting)",G1236)))</formula>
    </cfRule>
  </conditionalFormatting>
  <conditionalFormatting sqref="G1236:G1251">
    <cfRule type="containsBlanks" dxfId="1647" priority="1649">
      <formula>LEN(TRIM(G1236))=0</formula>
    </cfRule>
    <cfRule type="containsText" dxfId="1646" priority="1650" operator="containsText" text="Operational">
      <formula>NOT(ISERROR(SEARCH("Operational",G1236)))</formula>
    </cfRule>
    <cfRule type="containsText" dxfId="1645" priority="1651" operator="containsText" text="Dn(service)">
      <formula>NOT(ISERROR(SEARCH("Dn(service)",G1236)))</formula>
    </cfRule>
    <cfRule type="containsText" dxfId="1644" priority="1652" operator="containsText" text="Dn(waiting)">
      <formula>NOT(ISERROR(SEARCH("Dn(waiting)",G1236)))</formula>
    </cfRule>
  </conditionalFormatting>
  <conditionalFormatting sqref="G1252:G1255">
    <cfRule type="containsBlanks" dxfId="1643" priority="1645">
      <formula>LEN(TRIM(G1252))=0</formula>
    </cfRule>
    <cfRule type="containsText" dxfId="1642" priority="1646" operator="containsText" text="Operational">
      <formula>NOT(ISERROR(SEARCH("Operational",G1252)))</formula>
    </cfRule>
    <cfRule type="containsText" dxfId="1641" priority="1647" operator="containsText" text="Dn(service)">
      <formula>NOT(ISERROR(SEARCH("Dn(service)",G1252)))</formula>
    </cfRule>
    <cfRule type="containsText" dxfId="1640" priority="1648" operator="containsText" text="Dn(waiting)">
      <formula>NOT(ISERROR(SEARCH("Dn(waiting)",G1252)))</formula>
    </cfRule>
  </conditionalFormatting>
  <conditionalFormatting sqref="G1256">
    <cfRule type="containsBlanks" dxfId="1639" priority="1641">
      <formula>LEN(TRIM(G1256))=0</formula>
    </cfRule>
    <cfRule type="containsText" dxfId="1638" priority="1642" operator="containsText" text="Operational">
      <formula>NOT(ISERROR(SEARCH("Operational",G1256)))</formula>
    </cfRule>
    <cfRule type="containsText" dxfId="1637" priority="1643" operator="containsText" text="Dn(service)">
      <formula>NOT(ISERROR(SEARCH("Dn(service)",G1256)))</formula>
    </cfRule>
    <cfRule type="containsText" dxfId="1636" priority="1644" operator="containsText" text="Dn(waiting)">
      <formula>NOT(ISERROR(SEARCH("Dn(waiting)",G1256)))</formula>
    </cfRule>
  </conditionalFormatting>
  <conditionalFormatting sqref="E1241:E1255">
    <cfRule type="containsBlanks" dxfId="1635" priority="1637">
      <formula>LEN(TRIM(E1241))=0</formula>
    </cfRule>
    <cfRule type="containsText" dxfId="1634" priority="1638" operator="containsText" text="Operational">
      <formula>NOT(ISERROR(SEARCH("Operational",E1241)))</formula>
    </cfRule>
    <cfRule type="containsText" dxfId="1633" priority="1639" operator="containsText" text="Dn(service)">
      <formula>NOT(ISERROR(SEARCH("Dn(service)",E1241)))</formula>
    </cfRule>
    <cfRule type="containsText" dxfId="1632" priority="1640" operator="containsText" text="Dn(waiting)">
      <formula>NOT(ISERROR(SEARCH("Dn(waiting)",E1241)))</formula>
    </cfRule>
  </conditionalFormatting>
  <conditionalFormatting sqref="E1241:E1255">
    <cfRule type="containsBlanks" dxfId="1631" priority="1633">
      <formula>LEN(TRIM(E1241))=0</formula>
    </cfRule>
    <cfRule type="containsText" dxfId="1630" priority="1634" operator="containsText" text="Operational">
      <formula>NOT(ISERROR(SEARCH("Operational",E1241)))</formula>
    </cfRule>
    <cfRule type="containsText" dxfId="1629" priority="1635" operator="containsText" text="Dn(service)">
      <formula>NOT(ISERROR(SEARCH("Dn(service)",E1241)))</formula>
    </cfRule>
    <cfRule type="containsText" dxfId="1628" priority="1636" operator="containsText" text="Dn(waiting)">
      <formula>NOT(ISERROR(SEARCH("Dn(waiting)",E1241)))</formula>
    </cfRule>
  </conditionalFormatting>
  <conditionalFormatting sqref="E1256:E1258">
    <cfRule type="containsBlanks" dxfId="1627" priority="1629">
      <formula>LEN(TRIM(E1256))=0</formula>
    </cfRule>
    <cfRule type="containsText" dxfId="1626" priority="1630" operator="containsText" text="Operational">
      <formula>NOT(ISERROR(SEARCH("Operational",E1256)))</formula>
    </cfRule>
    <cfRule type="containsText" dxfId="1625" priority="1631" operator="containsText" text="Dn(service)">
      <formula>NOT(ISERROR(SEARCH("Dn(service)",E1256)))</formula>
    </cfRule>
    <cfRule type="containsText" dxfId="1624" priority="1632" operator="containsText" text="Dn(waiting)">
      <formula>NOT(ISERROR(SEARCH("Dn(waiting)",E1256)))</formula>
    </cfRule>
  </conditionalFormatting>
  <conditionalFormatting sqref="E1259">
    <cfRule type="containsBlanks" dxfId="1623" priority="1625">
      <formula>LEN(TRIM(E1259))=0</formula>
    </cfRule>
    <cfRule type="containsText" dxfId="1622" priority="1626" operator="containsText" text="Operational">
      <formula>NOT(ISERROR(SEARCH("Operational",E1259)))</formula>
    </cfRule>
    <cfRule type="containsText" dxfId="1621" priority="1627" operator="containsText" text="Dn(service)">
      <formula>NOT(ISERROR(SEARCH("Dn(service)",E1259)))</formula>
    </cfRule>
    <cfRule type="containsText" dxfId="1620" priority="1628" operator="containsText" text="Dn(waiting)">
      <formula>NOT(ISERROR(SEARCH("Dn(waiting)",E1259)))</formula>
    </cfRule>
  </conditionalFormatting>
  <conditionalFormatting sqref="I1245:I1259">
    <cfRule type="containsBlanks" dxfId="1619" priority="1621">
      <formula>LEN(TRIM(I1245))=0</formula>
    </cfRule>
    <cfRule type="containsText" dxfId="1618" priority="1622" operator="containsText" text="Operational">
      <formula>NOT(ISERROR(SEARCH("Operational",I1245)))</formula>
    </cfRule>
    <cfRule type="containsText" dxfId="1617" priority="1623" operator="containsText" text="Dn(service)">
      <formula>NOT(ISERROR(SEARCH("Dn(service)",I1245)))</formula>
    </cfRule>
    <cfRule type="containsText" dxfId="1616" priority="1624" operator="containsText" text="Dn(waiting)">
      <formula>NOT(ISERROR(SEARCH("Dn(waiting)",I1245)))</formula>
    </cfRule>
  </conditionalFormatting>
  <conditionalFormatting sqref="I1245:I1259">
    <cfRule type="containsBlanks" dxfId="1615" priority="1617">
      <formula>LEN(TRIM(I1245))=0</formula>
    </cfRule>
    <cfRule type="containsText" dxfId="1614" priority="1618" operator="containsText" text="Operational">
      <formula>NOT(ISERROR(SEARCH("Operational",I1245)))</formula>
    </cfRule>
    <cfRule type="containsText" dxfId="1613" priority="1619" operator="containsText" text="Dn(service)">
      <formula>NOT(ISERROR(SEARCH("Dn(service)",I1245)))</formula>
    </cfRule>
    <cfRule type="containsText" dxfId="1612" priority="1620" operator="containsText" text="Dn(waiting)">
      <formula>NOT(ISERROR(SEARCH("Dn(waiting)",I1245)))</formula>
    </cfRule>
  </conditionalFormatting>
  <conditionalFormatting sqref="I1260:I1263">
    <cfRule type="containsBlanks" dxfId="1611" priority="1613">
      <formula>LEN(TRIM(I1260))=0</formula>
    </cfRule>
    <cfRule type="containsText" dxfId="1610" priority="1614" operator="containsText" text="Operational">
      <formula>NOT(ISERROR(SEARCH("Operational",I1260)))</formula>
    </cfRule>
    <cfRule type="containsText" dxfId="1609" priority="1615" operator="containsText" text="Dn(service)">
      <formula>NOT(ISERROR(SEARCH("Dn(service)",I1260)))</formula>
    </cfRule>
    <cfRule type="containsText" dxfId="1608" priority="1616" operator="containsText" text="Dn(waiting)">
      <formula>NOT(ISERROR(SEARCH("Dn(waiting)",I1260)))</formula>
    </cfRule>
  </conditionalFormatting>
  <conditionalFormatting sqref="D1249:D1263">
    <cfRule type="containsBlanks" dxfId="1607" priority="1609">
      <formula>LEN(TRIM(D1249))=0</formula>
    </cfRule>
    <cfRule type="containsText" dxfId="1606" priority="1610" operator="containsText" text="Operational">
      <formula>NOT(ISERROR(SEARCH("Operational",D1249)))</formula>
    </cfRule>
    <cfRule type="containsText" dxfId="1605" priority="1611" operator="containsText" text="Dn(service)">
      <formula>NOT(ISERROR(SEARCH("Dn(service)",D1249)))</formula>
    </cfRule>
    <cfRule type="containsText" dxfId="1604" priority="1612" operator="containsText" text="Dn(waiting)">
      <formula>NOT(ISERROR(SEARCH("Dn(waiting)",D1249)))</formula>
    </cfRule>
  </conditionalFormatting>
  <conditionalFormatting sqref="D1249:D1263">
    <cfRule type="containsBlanks" dxfId="1603" priority="1605">
      <formula>LEN(TRIM(D1249))=0</formula>
    </cfRule>
    <cfRule type="containsText" dxfId="1602" priority="1606" operator="containsText" text="Operational">
      <formula>NOT(ISERROR(SEARCH("Operational",D1249)))</formula>
    </cfRule>
    <cfRule type="containsText" dxfId="1601" priority="1607" operator="containsText" text="Dn(service)">
      <formula>NOT(ISERROR(SEARCH("Dn(service)",D1249)))</formula>
    </cfRule>
    <cfRule type="containsText" dxfId="1600" priority="1608" operator="containsText" text="Dn(waiting)">
      <formula>NOT(ISERROR(SEARCH("Dn(waiting)",D1249)))</formula>
    </cfRule>
  </conditionalFormatting>
  <conditionalFormatting sqref="D1264:D1267">
    <cfRule type="containsBlanks" dxfId="1599" priority="1601">
      <formula>LEN(TRIM(D1264))=0</formula>
    </cfRule>
    <cfRule type="containsText" dxfId="1598" priority="1602" operator="containsText" text="Operational">
      <formula>NOT(ISERROR(SEARCH("Operational",D1264)))</formula>
    </cfRule>
    <cfRule type="containsText" dxfId="1597" priority="1603" operator="containsText" text="Dn(service)">
      <formula>NOT(ISERROR(SEARCH("Dn(service)",D1264)))</formula>
    </cfRule>
    <cfRule type="containsText" dxfId="1596" priority="1604" operator="containsText" text="Dn(waiting)">
      <formula>NOT(ISERROR(SEARCH("Dn(waiting)",D1264)))</formula>
    </cfRule>
  </conditionalFormatting>
  <conditionalFormatting sqref="F1285:F1303">
    <cfRule type="containsBlanks" dxfId="1595" priority="1421">
      <formula>LEN(TRIM(F1285))=0</formula>
    </cfRule>
    <cfRule type="containsText" dxfId="1594" priority="1422" operator="containsText" text="Operational">
      <formula>NOT(ISERROR(SEARCH("Operational",F1285)))</formula>
    </cfRule>
    <cfRule type="containsText" dxfId="1593" priority="1423" operator="containsText" text="Dn(service)">
      <formula>NOT(ISERROR(SEARCH("Dn(service)",F1285)))</formula>
    </cfRule>
    <cfRule type="containsText" dxfId="1592" priority="1424" operator="containsText" text="Dn(waiting)">
      <formula>NOT(ISERROR(SEARCH("Dn(waiting)",F1285)))</formula>
    </cfRule>
  </conditionalFormatting>
  <conditionalFormatting sqref="H1251:H1267">
    <cfRule type="containsBlanks" dxfId="1591" priority="1597">
      <formula>LEN(TRIM(H1251))=0</formula>
    </cfRule>
    <cfRule type="containsText" dxfId="1590" priority="1598" operator="containsText" text="Operational">
      <formula>NOT(ISERROR(SEARCH("Operational",H1251)))</formula>
    </cfRule>
    <cfRule type="containsText" dxfId="1589" priority="1599" operator="containsText" text="Dn(service)">
      <formula>NOT(ISERROR(SEARCH("Dn(service)",H1251)))</formula>
    </cfRule>
    <cfRule type="containsText" dxfId="1588" priority="1600" operator="containsText" text="Dn(waiting)">
      <formula>NOT(ISERROR(SEARCH("Dn(waiting)",H1251)))</formula>
    </cfRule>
  </conditionalFormatting>
  <conditionalFormatting sqref="H1251:H1267">
    <cfRule type="containsBlanks" dxfId="1587" priority="1593">
      <formula>LEN(TRIM(H1251))=0</formula>
    </cfRule>
    <cfRule type="containsText" dxfId="1586" priority="1594" operator="containsText" text="Operational">
      <formula>NOT(ISERROR(SEARCH("Operational",H1251)))</formula>
    </cfRule>
    <cfRule type="containsText" dxfId="1585" priority="1595" operator="containsText" text="Dn(service)">
      <formula>NOT(ISERROR(SEARCH("Dn(service)",H1251)))</formula>
    </cfRule>
    <cfRule type="containsText" dxfId="1584" priority="1596" operator="containsText" text="Dn(waiting)">
      <formula>NOT(ISERROR(SEARCH("Dn(waiting)",H1251)))</formula>
    </cfRule>
  </conditionalFormatting>
  <conditionalFormatting sqref="H1268:H1271">
    <cfRule type="containsBlanks" dxfId="1583" priority="1589">
      <formula>LEN(TRIM(H1268))=0</formula>
    </cfRule>
    <cfRule type="containsText" dxfId="1582" priority="1590" operator="containsText" text="Operational">
      <formula>NOT(ISERROR(SEARCH("Operational",H1268)))</formula>
    </cfRule>
    <cfRule type="containsText" dxfId="1581" priority="1591" operator="containsText" text="Dn(service)">
      <formula>NOT(ISERROR(SEARCH("Dn(service)",H1268)))</formula>
    </cfRule>
    <cfRule type="containsText" dxfId="1580" priority="1592" operator="containsText" text="Dn(waiting)">
      <formula>NOT(ISERROR(SEARCH("Dn(waiting)",H1268)))</formula>
    </cfRule>
  </conditionalFormatting>
  <conditionalFormatting sqref="H1272">
    <cfRule type="containsBlanks" dxfId="1579" priority="1585">
      <formula>LEN(TRIM(H1272))=0</formula>
    </cfRule>
    <cfRule type="containsText" dxfId="1578" priority="1586" operator="containsText" text="Operational">
      <formula>NOT(ISERROR(SEARCH("Operational",H1272)))</formula>
    </cfRule>
    <cfRule type="containsText" dxfId="1577" priority="1587" operator="containsText" text="Dn(service)">
      <formula>NOT(ISERROR(SEARCH("Dn(service)",H1272)))</formula>
    </cfRule>
    <cfRule type="containsText" dxfId="1576" priority="1588" operator="containsText" text="Dn(waiting)">
      <formula>NOT(ISERROR(SEARCH("Dn(waiting)",H1272)))</formula>
    </cfRule>
  </conditionalFormatting>
  <conditionalFormatting sqref="C1260:C1271">
    <cfRule type="containsBlanks" dxfId="1575" priority="1581">
      <formula>LEN(TRIM(C1260))=0</formula>
    </cfRule>
    <cfRule type="containsText" dxfId="1574" priority="1582" operator="containsText" text="Operational">
      <formula>NOT(ISERROR(SEARCH("Operational",C1260)))</formula>
    </cfRule>
    <cfRule type="containsText" dxfId="1573" priority="1583" operator="containsText" text="Dn(service)">
      <formula>NOT(ISERROR(SEARCH("Dn(service)",C1260)))</formula>
    </cfRule>
    <cfRule type="containsText" dxfId="1572" priority="1584" operator="containsText" text="Dn(waiting)">
      <formula>NOT(ISERROR(SEARCH("Dn(waiting)",C1260)))</formula>
    </cfRule>
  </conditionalFormatting>
  <conditionalFormatting sqref="C1260:C1271">
    <cfRule type="containsBlanks" dxfId="1571" priority="1577">
      <formula>LEN(TRIM(C1260))=0</formula>
    </cfRule>
    <cfRule type="containsText" dxfId="1570" priority="1578" operator="containsText" text="Operational">
      <formula>NOT(ISERROR(SEARCH("Operational",C1260)))</formula>
    </cfRule>
    <cfRule type="containsText" dxfId="1569" priority="1579" operator="containsText" text="Dn(service)">
      <formula>NOT(ISERROR(SEARCH("Dn(service)",C1260)))</formula>
    </cfRule>
    <cfRule type="containsText" dxfId="1568" priority="1580" operator="containsText" text="Dn(waiting)">
      <formula>NOT(ISERROR(SEARCH("Dn(waiting)",C1260)))</formula>
    </cfRule>
  </conditionalFormatting>
  <conditionalFormatting sqref="C1272:C1274">
    <cfRule type="containsBlanks" dxfId="1567" priority="1573">
      <formula>LEN(TRIM(C1272))=0</formula>
    </cfRule>
    <cfRule type="containsText" dxfId="1566" priority="1574" operator="containsText" text="Operational">
      <formula>NOT(ISERROR(SEARCH("Operational",C1272)))</formula>
    </cfRule>
    <cfRule type="containsText" dxfId="1565" priority="1575" operator="containsText" text="Dn(service)">
      <formula>NOT(ISERROR(SEARCH("Dn(service)",C1272)))</formula>
    </cfRule>
    <cfRule type="containsText" dxfId="1564" priority="1576" operator="containsText" text="Dn(waiting)">
      <formula>NOT(ISERROR(SEARCH("Dn(waiting)",C1272)))</formula>
    </cfRule>
  </conditionalFormatting>
  <conditionalFormatting sqref="D1268">
    <cfRule type="containsBlanks" dxfId="1563" priority="1569">
      <formula>LEN(TRIM(D1268))=0</formula>
    </cfRule>
    <cfRule type="containsText" dxfId="1562" priority="1570" operator="containsText" text="Operational">
      <formula>NOT(ISERROR(SEARCH("Operational",D1268)))</formula>
    </cfRule>
    <cfRule type="containsText" dxfId="1561" priority="1571" operator="containsText" text="Dn(service)">
      <formula>NOT(ISERROR(SEARCH("Dn(service)",D1268)))</formula>
    </cfRule>
    <cfRule type="containsText" dxfId="1560" priority="1572" operator="containsText" text="Dn(waiting)">
      <formula>NOT(ISERROR(SEARCH("Dn(waiting)",D1268)))</formula>
    </cfRule>
  </conditionalFormatting>
  <conditionalFormatting sqref="D1269">
    <cfRule type="containsBlanks" dxfId="1559" priority="1565">
      <formula>LEN(TRIM(D1269))=0</formula>
    </cfRule>
    <cfRule type="containsText" dxfId="1558" priority="1566" operator="containsText" text="Operational">
      <formula>NOT(ISERROR(SEARCH("Operational",D1269)))</formula>
    </cfRule>
    <cfRule type="containsText" dxfId="1557" priority="1567" operator="containsText" text="Dn(service)">
      <formula>NOT(ISERROR(SEARCH("Dn(service)",D1269)))</formula>
    </cfRule>
    <cfRule type="containsText" dxfId="1556" priority="1568" operator="containsText" text="Dn(waiting)">
      <formula>NOT(ISERROR(SEARCH("Dn(waiting)",D1269)))</formula>
    </cfRule>
  </conditionalFormatting>
  <conditionalFormatting sqref="C1275">
    <cfRule type="containsBlanks" dxfId="1555" priority="1561">
      <formula>LEN(TRIM(C1275))=0</formula>
    </cfRule>
    <cfRule type="containsText" dxfId="1554" priority="1562" operator="containsText" text="Operational">
      <formula>NOT(ISERROR(SEARCH("Operational",C1275)))</formula>
    </cfRule>
    <cfRule type="containsText" dxfId="1553" priority="1563" operator="containsText" text="Dn(service)">
      <formula>NOT(ISERROR(SEARCH("Dn(service)",C1275)))</formula>
    </cfRule>
    <cfRule type="containsText" dxfId="1552" priority="1564" operator="containsText" text="Dn(waiting)">
      <formula>NOT(ISERROR(SEARCH("Dn(waiting)",C1275)))</formula>
    </cfRule>
  </conditionalFormatting>
  <conditionalFormatting sqref="F1261:F1274">
    <cfRule type="containsBlanks" dxfId="1551" priority="1557">
      <formula>LEN(TRIM(F1261))=0</formula>
    </cfRule>
    <cfRule type="containsText" dxfId="1550" priority="1558" operator="containsText" text="Operational">
      <formula>NOT(ISERROR(SEARCH("Operational",F1261)))</formula>
    </cfRule>
    <cfRule type="containsText" dxfId="1549" priority="1559" operator="containsText" text="Dn(service)">
      <formula>NOT(ISERROR(SEARCH("Dn(service)",F1261)))</formula>
    </cfRule>
    <cfRule type="containsText" dxfId="1548" priority="1560" operator="containsText" text="Dn(waiting)">
      <formula>NOT(ISERROR(SEARCH("Dn(waiting)",F1261)))</formula>
    </cfRule>
  </conditionalFormatting>
  <conditionalFormatting sqref="F1261:F1274">
    <cfRule type="containsBlanks" dxfId="1547" priority="1553">
      <formula>LEN(TRIM(F1261))=0</formula>
    </cfRule>
    <cfRule type="containsText" dxfId="1546" priority="1554" operator="containsText" text="Operational">
      <formula>NOT(ISERROR(SEARCH("Operational",F1261)))</formula>
    </cfRule>
    <cfRule type="containsText" dxfId="1545" priority="1555" operator="containsText" text="Dn(service)">
      <formula>NOT(ISERROR(SEARCH("Dn(service)",F1261)))</formula>
    </cfRule>
    <cfRule type="containsText" dxfId="1544" priority="1556" operator="containsText" text="Dn(waiting)">
      <formula>NOT(ISERROR(SEARCH("Dn(waiting)",F1261)))</formula>
    </cfRule>
  </conditionalFormatting>
  <conditionalFormatting sqref="E1262:E1278">
    <cfRule type="containsBlanks" dxfId="1543" priority="1549">
      <formula>LEN(TRIM(E1262))=0</formula>
    </cfRule>
    <cfRule type="containsText" dxfId="1542" priority="1550" operator="containsText" text="Operational">
      <formula>NOT(ISERROR(SEARCH("Operational",E1262)))</formula>
    </cfRule>
    <cfRule type="containsText" dxfId="1541" priority="1551" operator="containsText" text="Dn(service)">
      <formula>NOT(ISERROR(SEARCH("Dn(service)",E1262)))</formula>
    </cfRule>
    <cfRule type="containsText" dxfId="1540" priority="1552" operator="containsText" text="Dn(waiting)">
      <formula>NOT(ISERROR(SEARCH("Dn(waiting)",E1262)))</formula>
    </cfRule>
  </conditionalFormatting>
  <conditionalFormatting sqref="E1262:E1278">
    <cfRule type="containsBlanks" dxfId="1539" priority="1545">
      <formula>LEN(TRIM(E1262))=0</formula>
    </cfRule>
    <cfRule type="containsText" dxfId="1538" priority="1546" operator="containsText" text="Operational">
      <formula>NOT(ISERROR(SEARCH("Operational",E1262)))</formula>
    </cfRule>
    <cfRule type="containsText" dxfId="1537" priority="1547" operator="containsText" text="Dn(service)">
      <formula>NOT(ISERROR(SEARCH("Dn(service)",E1262)))</formula>
    </cfRule>
    <cfRule type="containsText" dxfId="1536" priority="1548" operator="containsText" text="Dn(waiting)">
      <formula>NOT(ISERROR(SEARCH("Dn(waiting)",E1262)))</formula>
    </cfRule>
  </conditionalFormatting>
  <conditionalFormatting sqref="G1264:G1282">
    <cfRule type="containsBlanks" dxfId="1535" priority="1541">
      <formula>LEN(TRIM(G1264))=0</formula>
    </cfRule>
    <cfRule type="containsText" dxfId="1534" priority="1542" operator="containsText" text="Operational">
      <formula>NOT(ISERROR(SEARCH("Operational",G1264)))</formula>
    </cfRule>
    <cfRule type="containsText" dxfId="1533" priority="1543" operator="containsText" text="Dn(service)">
      <formula>NOT(ISERROR(SEARCH("Dn(service)",G1264)))</formula>
    </cfRule>
    <cfRule type="containsText" dxfId="1532" priority="1544" operator="containsText" text="Dn(waiting)">
      <formula>NOT(ISERROR(SEARCH("Dn(waiting)",G1264)))</formula>
    </cfRule>
  </conditionalFormatting>
  <conditionalFormatting sqref="G1264:G1282">
    <cfRule type="containsBlanks" dxfId="1531" priority="1537">
      <formula>LEN(TRIM(G1264))=0</formula>
    </cfRule>
    <cfRule type="containsText" dxfId="1530" priority="1538" operator="containsText" text="Operational">
      <formula>NOT(ISERROR(SEARCH("Operational",G1264)))</formula>
    </cfRule>
    <cfRule type="containsText" dxfId="1529" priority="1539" operator="containsText" text="Dn(service)">
      <formula>NOT(ISERROR(SEARCH("Dn(service)",G1264)))</formula>
    </cfRule>
    <cfRule type="containsText" dxfId="1528" priority="1540" operator="containsText" text="Dn(waiting)">
      <formula>NOT(ISERROR(SEARCH("Dn(waiting)",G1264)))</formula>
    </cfRule>
  </conditionalFormatting>
  <conditionalFormatting sqref="F1275:F1278">
    <cfRule type="containsBlanks" dxfId="1527" priority="1533">
      <formula>LEN(TRIM(F1275))=0</formula>
    </cfRule>
    <cfRule type="containsText" dxfId="1526" priority="1534" operator="containsText" text="Operational">
      <formula>NOT(ISERROR(SEARCH("Operational",F1275)))</formula>
    </cfRule>
    <cfRule type="containsText" dxfId="1525" priority="1535" operator="containsText" text="Dn(service)">
      <formula>NOT(ISERROR(SEARCH("Dn(service)",F1275)))</formula>
    </cfRule>
    <cfRule type="containsText" dxfId="1524" priority="1536" operator="containsText" text="Dn(waiting)">
      <formula>NOT(ISERROR(SEARCH("Dn(waiting)",F1275)))</formula>
    </cfRule>
  </conditionalFormatting>
  <conditionalFormatting sqref="F1279">
    <cfRule type="containsBlanks" dxfId="1523" priority="1529">
      <formula>LEN(TRIM(F1279))=0</formula>
    </cfRule>
    <cfRule type="containsText" dxfId="1522" priority="1530" operator="containsText" text="Operational">
      <formula>NOT(ISERROR(SEARCH("Operational",F1279)))</formula>
    </cfRule>
    <cfRule type="containsText" dxfId="1521" priority="1531" operator="containsText" text="Dn(service)">
      <formula>NOT(ISERROR(SEARCH("Dn(service)",F1279)))</formula>
    </cfRule>
    <cfRule type="containsText" dxfId="1520" priority="1532" operator="containsText" text="Dn(waiting)">
      <formula>NOT(ISERROR(SEARCH("Dn(waiting)",F1279)))</formula>
    </cfRule>
  </conditionalFormatting>
  <conditionalFormatting sqref="E1279:E1282">
    <cfRule type="containsBlanks" dxfId="1519" priority="1525">
      <formula>LEN(TRIM(E1279))=0</formula>
    </cfRule>
    <cfRule type="containsText" dxfId="1518" priority="1526" operator="containsText" text="Operational">
      <formula>NOT(ISERROR(SEARCH("Operational",E1279)))</formula>
    </cfRule>
    <cfRule type="containsText" dxfId="1517" priority="1527" operator="containsText" text="Dn(service)">
      <formula>NOT(ISERROR(SEARCH("Dn(service)",E1279)))</formula>
    </cfRule>
    <cfRule type="containsText" dxfId="1516" priority="1528" operator="containsText" text="Dn(waiting)">
      <formula>NOT(ISERROR(SEARCH("Dn(waiting)",E1279)))</formula>
    </cfRule>
  </conditionalFormatting>
  <conditionalFormatting sqref="E1283">
    <cfRule type="containsBlanks" dxfId="1515" priority="1521">
      <formula>LEN(TRIM(E1283))=0</formula>
    </cfRule>
    <cfRule type="containsText" dxfId="1514" priority="1522" operator="containsText" text="Operational">
      <formula>NOT(ISERROR(SEARCH("Operational",E1283)))</formula>
    </cfRule>
    <cfRule type="containsText" dxfId="1513" priority="1523" operator="containsText" text="Dn(service)">
      <formula>NOT(ISERROR(SEARCH("Dn(service)",E1283)))</formula>
    </cfRule>
    <cfRule type="containsText" dxfId="1512" priority="1524" operator="containsText" text="Dn(waiting)">
      <formula>NOT(ISERROR(SEARCH("Dn(waiting)",E1283)))</formula>
    </cfRule>
  </conditionalFormatting>
  <conditionalFormatting sqref="G1283:G1286">
    <cfRule type="containsBlanks" dxfId="1511" priority="1517">
      <formula>LEN(TRIM(G1283))=0</formula>
    </cfRule>
    <cfRule type="containsText" dxfId="1510" priority="1518" operator="containsText" text="Operational">
      <formula>NOT(ISERROR(SEARCH("Operational",G1283)))</formula>
    </cfRule>
    <cfRule type="containsText" dxfId="1509" priority="1519" operator="containsText" text="Dn(service)">
      <formula>NOT(ISERROR(SEARCH("Dn(service)",G1283)))</formula>
    </cfRule>
    <cfRule type="containsText" dxfId="1508" priority="1520" operator="containsText" text="Dn(waiting)">
      <formula>NOT(ISERROR(SEARCH("Dn(waiting)",G1283)))</formula>
    </cfRule>
  </conditionalFormatting>
  <conditionalFormatting sqref="G1287">
    <cfRule type="containsBlanks" dxfId="1507" priority="1513">
      <formula>LEN(TRIM(G1287))=0</formula>
    </cfRule>
    <cfRule type="containsText" dxfId="1506" priority="1514" operator="containsText" text="Operational">
      <formula>NOT(ISERROR(SEARCH("Operational",G1287)))</formula>
    </cfRule>
    <cfRule type="containsText" dxfId="1505" priority="1515" operator="containsText" text="Dn(service)">
      <formula>NOT(ISERROR(SEARCH("Dn(service)",G1287)))</formula>
    </cfRule>
    <cfRule type="containsText" dxfId="1504" priority="1516" operator="containsText" text="Dn(waiting)">
      <formula>NOT(ISERROR(SEARCH("Dn(waiting)",G1287)))</formula>
    </cfRule>
  </conditionalFormatting>
  <conditionalFormatting sqref="I1268:I1278">
    <cfRule type="containsBlanks" dxfId="1503" priority="1509">
      <formula>LEN(TRIM(I1268))=0</formula>
    </cfRule>
    <cfRule type="containsText" dxfId="1502" priority="1510" operator="containsText" text="Operational">
      <formula>NOT(ISERROR(SEARCH("Operational",I1268)))</formula>
    </cfRule>
    <cfRule type="containsText" dxfId="1501" priority="1511" operator="containsText" text="Dn(service)">
      <formula>NOT(ISERROR(SEARCH("Dn(service)",I1268)))</formula>
    </cfRule>
    <cfRule type="containsText" dxfId="1500" priority="1512" operator="containsText" text="Dn(waiting)">
      <formula>NOT(ISERROR(SEARCH("Dn(waiting)",I1268)))</formula>
    </cfRule>
  </conditionalFormatting>
  <conditionalFormatting sqref="I1268:I1278">
    <cfRule type="containsBlanks" dxfId="1499" priority="1505">
      <formula>LEN(TRIM(I1268))=0</formula>
    </cfRule>
    <cfRule type="containsText" dxfId="1498" priority="1506" operator="containsText" text="Operational">
      <formula>NOT(ISERROR(SEARCH("Operational",I1268)))</formula>
    </cfRule>
    <cfRule type="containsText" dxfId="1497" priority="1507" operator="containsText" text="Dn(service)">
      <formula>NOT(ISERROR(SEARCH("Dn(service)",I1268)))</formula>
    </cfRule>
    <cfRule type="containsText" dxfId="1496" priority="1508" operator="containsText" text="Dn(waiting)">
      <formula>NOT(ISERROR(SEARCH("Dn(waiting)",I1268)))</formula>
    </cfRule>
  </conditionalFormatting>
  <conditionalFormatting sqref="F1304:F1307">
    <cfRule type="containsBlanks" dxfId="1495" priority="1413">
      <formula>LEN(TRIM(F1304))=0</formula>
    </cfRule>
    <cfRule type="containsText" dxfId="1494" priority="1414" operator="containsText" text="Operational">
      <formula>NOT(ISERROR(SEARCH("Operational",F1304)))</formula>
    </cfRule>
    <cfRule type="containsText" dxfId="1493" priority="1415" operator="containsText" text="Dn(service)">
      <formula>NOT(ISERROR(SEARCH("Dn(service)",F1304)))</formula>
    </cfRule>
    <cfRule type="containsText" dxfId="1492" priority="1416" operator="containsText" text="Dn(waiting)">
      <formula>NOT(ISERROR(SEARCH("Dn(waiting)",F1304)))</formula>
    </cfRule>
  </conditionalFormatting>
  <conditionalFormatting sqref="F1308">
    <cfRule type="containsBlanks" dxfId="1491" priority="1409">
      <formula>LEN(TRIM(F1308))=0</formula>
    </cfRule>
    <cfRule type="containsText" dxfId="1490" priority="1410" operator="containsText" text="Operational">
      <formula>NOT(ISERROR(SEARCH("Operational",F1308)))</formula>
    </cfRule>
    <cfRule type="containsText" dxfId="1489" priority="1411" operator="containsText" text="Dn(service)">
      <formula>NOT(ISERROR(SEARCH("Dn(service)",F1308)))</formula>
    </cfRule>
    <cfRule type="containsText" dxfId="1488" priority="1412" operator="containsText" text="Dn(waiting)">
      <formula>NOT(ISERROR(SEARCH("Dn(waiting)",F1308)))</formula>
    </cfRule>
  </conditionalFormatting>
  <conditionalFormatting sqref="D1274:D1284">
    <cfRule type="containsBlanks" dxfId="1487" priority="1501">
      <formula>LEN(TRIM(D1274))=0</formula>
    </cfRule>
    <cfRule type="containsText" dxfId="1486" priority="1502" operator="containsText" text="Operational">
      <formula>NOT(ISERROR(SEARCH("Operational",D1274)))</formula>
    </cfRule>
    <cfRule type="containsText" dxfId="1485" priority="1503" operator="containsText" text="Dn(service)">
      <formula>NOT(ISERROR(SEARCH("Dn(service)",D1274)))</formula>
    </cfRule>
    <cfRule type="containsText" dxfId="1484" priority="1504" operator="containsText" text="Dn(waiting)">
      <formula>NOT(ISERROR(SEARCH("Dn(waiting)",D1274)))</formula>
    </cfRule>
  </conditionalFormatting>
  <conditionalFormatting sqref="D1274:D1284">
    <cfRule type="containsBlanks" dxfId="1483" priority="1497">
      <formula>LEN(TRIM(D1274))=0</formula>
    </cfRule>
    <cfRule type="containsText" dxfId="1482" priority="1498" operator="containsText" text="Operational">
      <formula>NOT(ISERROR(SEARCH("Operational",D1274)))</formula>
    </cfRule>
    <cfRule type="containsText" dxfId="1481" priority="1499" operator="containsText" text="Dn(service)">
      <formula>NOT(ISERROR(SEARCH("Dn(service)",D1274)))</formula>
    </cfRule>
    <cfRule type="containsText" dxfId="1480" priority="1500" operator="containsText" text="Dn(waiting)">
      <formula>NOT(ISERROR(SEARCH("Dn(waiting)",D1274)))</formula>
    </cfRule>
  </conditionalFormatting>
  <conditionalFormatting sqref="I1279:I1286">
    <cfRule type="containsBlanks" dxfId="1479" priority="1493">
      <formula>LEN(TRIM(I1279))=0</formula>
    </cfRule>
    <cfRule type="containsText" dxfId="1478" priority="1494" operator="containsText" text="Operational">
      <formula>NOT(ISERROR(SEARCH("Operational",I1279)))</formula>
    </cfRule>
    <cfRule type="containsText" dxfId="1477" priority="1495" operator="containsText" text="Dn(service)">
      <formula>NOT(ISERROR(SEARCH("Dn(service)",I1279)))</formula>
    </cfRule>
    <cfRule type="containsText" dxfId="1476" priority="1496" operator="containsText" text="Dn(waiting)">
      <formula>NOT(ISERROR(SEARCH("Dn(waiting)",I1279)))</formula>
    </cfRule>
  </conditionalFormatting>
  <conditionalFormatting sqref="I1279:I1286">
    <cfRule type="containsBlanks" dxfId="1475" priority="1489">
      <formula>LEN(TRIM(I1279))=0</formula>
    </cfRule>
    <cfRule type="containsText" dxfId="1474" priority="1490" operator="containsText" text="Operational">
      <formula>NOT(ISERROR(SEARCH("Operational",I1279)))</formula>
    </cfRule>
    <cfRule type="containsText" dxfId="1473" priority="1491" operator="containsText" text="Dn(service)">
      <formula>NOT(ISERROR(SEARCH("Dn(service)",I1279)))</formula>
    </cfRule>
    <cfRule type="containsText" dxfId="1472" priority="1492" operator="containsText" text="Dn(waiting)">
      <formula>NOT(ISERROR(SEARCH("Dn(waiting)",I1279)))</formula>
    </cfRule>
  </conditionalFormatting>
  <conditionalFormatting sqref="I1287:I1290">
    <cfRule type="containsBlanks" dxfId="1471" priority="1485">
      <formula>LEN(TRIM(I1287))=0</formula>
    </cfRule>
    <cfRule type="containsText" dxfId="1470" priority="1486" operator="containsText" text="Operational">
      <formula>NOT(ISERROR(SEARCH("Operational",I1287)))</formula>
    </cfRule>
    <cfRule type="containsText" dxfId="1469" priority="1487" operator="containsText" text="Dn(service)">
      <formula>NOT(ISERROR(SEARCH("Dn(service)",I1287)))</formula>
    </cfRule>
    <cfRule type="containsText" dxfId="1468" priority="1488" operator="containsText" text="Dn(waiting)">
      <formula>NOT(ISERROR(SEARCH("Dn(waiting)",I1287)))</formula>
    </cfRule>
  </conditionalFormatting>
  <conditionalFormatting sqref="I1291">
    <cfRule type="containsBlanks" dxfId="1467" priority="1481">
      <formula>LEN(TRIM(I1291))=0</formula>
    </cfRule>
    <cfRule type="containsText" dxfId="1466" priority="1482" operator="containsText" text="Operational">
      <formula>NOT(ISERROR(SEARCH("Operational",I1291)))</formula>
    </cfRule>
    <cfRule type="containsText" dxfId="1465" priority="1483" operator="containsText" text="Dn(service)">
      <formula>NOT(ISERROR(SEARCH("Dn(service)",I1291)))</formula>
    </cfRule>
    <cfRule type="containsText" dxfId="1464" priority="1484" operator="containsText" text="Dn(waiting)">
      <formula>NOT(ISERROR(SEARCH("Dn(waiting)",I1291)))</formula>
    </cfRule>
  </conditionalFormatting>
  <conditionalFormatting sqref="D1285:D1290">
    <cfRule type="containsBlanks" dxfId="1463" priority="1477">
      <formula>LEN(TRIM(D1285))=0</formula>
    </cfRule>
    <cfRule type="containsText" dxfId="1462" priority="1478" operator="containsText" text="Operational">
      <formula>NOT(ISERROR(SEARCH("Operational",D1285)))</formula>
    </cfRule>
    <cfRule type="containsText" dxfId="1461" priority="1479" operator="containsText" text="Dn(service)">
      <formula>NOT(ISERROR(SEARCH("Dn(service)",D1285)))</formula>
    </cfRule>
    <cfRule type="containsText" dxfId="1460" priority="1480" operator="containsText" text="Dn(waiting)">
      <formula>NOT(ISERROR(SEARCH("Dn(waiting)",D1285)))</formula>
    </cfRule>
  </conditionalFormatting>
  <conditionalFormatting sqref="D1285:D1290">
    <cfRule type="containsBlanks" dxfId="1459" priority="1473">
      <formula>LEN(TRIM(D1285))=0</formula>
    </cfRule>
    <cfRule type="containsText" dxfId="1458" priority="1474" operator="containsText" text="Operational">
      <formula>NOT(ISERROR(SEARCH("Operational",D1285)))</formula>
    </cfRule>
    <cfRule type="containsText" dxfId="1457" priority="1475" operator="containsText" text="Dn(service)">
      <formula>NOT(ISERROR(SEARCH("Dn(service)",D1285)))</formula>
    </cfRule>
    <cfRule type="containsText" dxfId="1456" priority="1476" operator="containsText" text="Dn(waiting)">
      <formula>NOT(ISERROR(SEARCH("Dn(waiting)",D1285)))</formula>
    </cfRule>
  </conditionalFormatting>
  <conditionalFormatting sqref="D1291:D1293">
    <cfRule type="containsBlanks" dxfId="1455" priority="1469">
      <formula>LEN(TRIM(D1291))=0</formula>
    </cfRule>
    <cfRule type="containsText" dxfId="1454" priority="1470" operator="containsText" text="Operational">
      <formula>NOT(ISERROR(SEARCH("Operational",D1291)))</formula>
    </cfRule>
    <cfRule type="containsText" dxfId="1453" priority="1471" operator="containsText" text="Dn(service)">
      <formula>NOT(ISERROR(SEARCH("Dn(service)",D1291)))</formula>
    </cfRule>
    <cfRule type="containsText" dxfId="1452" priority="1472" operator="containsText" text="Dn(waiting)">
      <formula>NOT(ISERROR(SEARCH("Dn(waiting)",D1291)))</formula>
    </cfRule>
  </conditionalFormatting>
  <conditionalFormatting sqref="D1294">
    <cfRule type="containsBlanks" dxfId="1451" priority="1465">
      <formula>LEN(TRIM(D1294))=0</formula>
    </cfRule>
    <cfRule type="containsText" dxfId="1450" priority="1466" operator="containsText" text="Operational">
      <formula>NOT(ISERROR(SEARCH("Operational",D1294)))</formula>
    </cfRule>
    <cfRule type="containsText" dxfId="1449" priority="1467" operator="containsText" text="Dn(service)">
      <formula>NOT(ISERROR(SEARCH("Dn(service)",D1294)))</formula>
    </cfRule>
    <cfRule type="containsText" dxfId="1448" priority="1468" operator="containsText" text="Dn(waiting)">
      <formula>NOT(ISERROR(SEARCH("Dn(waiting)",D1294)))</formula>
    </cfRule>
  </conditionalFormatting>
  <conditionalFormatting sqref="H1280:H1293">
    <cfRule type="containsBlanks" dxfId="1447" priority="1461">
      <formula>LEN(TRIM(H1280))=0</formula>
    </cfRule>
    <cfRule type="containsText" dxfId="1446" priority="1462" operator="containsText" text="Operational">
      <formula>NOT(ISERROR(SEARCH("Operational",H1280)))</formula>
    </cfRule>
    <cfRule type="containsText" dxfId="1445" priority="1463" operator="containsText" text="Dn(service)">
      <formula>NOT(ISERROR(SEARCH("Dn(service)",H1280)))</formula>
    </cfRule>
    <cfRule type="containsText" dxfId="1444" priority="1464" operator="containsText" text="Dn(waiting)">
      <formula>NOT(ISERROR(SEARCH("Dn(waiting)",H1280)))</formula>
    </cfRule>
  </conditionalFormatting>
  <conditionalFormatting sqref="H1280:H1293">
    <cfRule type="containsBlanks" dxfId="1443" priority="1457">
      <formula>LEN(TRIM(H1280))=0</formula>
    </cfRule>
    <cfRule type="containsText" dxfId="1442" priority="1458" operator="containsText" text="Operational">
      <formula>NOT(ISERROR(SEARCH("Operational",H1280)))</formula>
    </cfRule>
    <cfRule type="containsText" dxfId="1441" priority="1459" operator="containsText" text="Dn(service)">
      <formula>NOT(ISERROR(SEARCH("Dn(service)",H1280)))</formula>
    </cfRule>
    <cfRule type="containsText" dxfId="1440" priority="1460" operator="containsText" text="Dn(waiting)">
      <formula>NOT(ISERROR(SEARCH("Dn(waiting)",H1280)))</formula>
    </cfRule>
  </conditionalFormatting>
  <conditionalFormatting sqref="C1277:C1293">
    <cfRule type="containsBlanks" dxfId="1439" priority="1453">
      <formula>LEN(TRIM(C1277))=0</formula>
    </cfRule>
    <cfRule type="containsText" dxfId="1438" priority="1454" operator="containsText" text="Operational">
      <formula>NOT(ISERROR(SEARCH("Operational",C1277)))</formula>
    </cfRule>
    <cfRule type="containsText" dxfId="1437" priority="1455" operator="containsText" text="Dn(service)">
      <formula>NOT(ISERROR(SEARCH("Dn(service)",C1277)))</formula>
    </cfRule>
    <cfRule type="containsText" dxfId="1436" priority="1456" operator="containsText" text="Dn(waiting)">
      <formula>NOT(ISERROR(SEARCH("Dn(waiting)",C1277)))</formula>
    </cfRule>
  </conditionalFormatting>
  <conditionalFormatting sqref="C1277:C1293">
    <cfRule type="containsBlanks" dxfId="1435" priority="1449">
      <formula>LEN(TRIM(C1277))=0</formula>
    </cfRule>
    <cfRule type="containsText" dxfId="1434" priority="1450" operator="containsText" text="Operational">
      <formula>NOT(ISERROR(SEARCH("Operational",C1277)))</formula>
    </cfRule>
    <cfRule type="containsText" dxfId="1433" priority="1451" operator="containsText" text="Dn(service)">
      <formula>NOT(ISERROR(SEARCH("Dn(service)",C1277)))</formula>
    </cfRule>
    <cfRule type="containsText" dxfId="1432" priority="1452" operator="containsText" text="Dn(waiting)">
      <formula>NOT(ISERROR(SEARCH("Dn(waiting)",C1277)))</formula>
    </cfRule>
  </conditionalFormatting>
  <conditionalFormatting sqref="C1294:C1298">
    <cfRule type="containsBlanks" dxfId="1431" priority="1445">
      <formula>LEN(TRIM(C1294))=0</formula>
    </cfRule>
    <cfRule type="containsText" dxfId="1430" priority="1446" operator="containsText" text="Operational">
      <formula>NOT(ISERROR(SEARCH("Operational",C1294)))</formula>
    </cfRule>
    <cfRule type="containsText" dxfId="1429" priority="1447" operator="containsText" text="Dn(service)">
      <formula>NOT(ISERROR(SEARCH("Dn(service)",C1294)))</formula>
    </cfRule>
    <cfRule type="containsText" dxfId="1428" priority="1448" operator="containsText" text="Dn(waiting)">
      <formula>NOT(ISERROR(SEARCH("Dn(waiting)",C1294)))</formula>
    </cfRule>
  </conditionalFormatting>
  <conditionalFormatting sqref="C1299">
    <cfRule type="containsBlanks" dxfId="1427" priority="1441">
      <formula>LEN(TRIM(C1299))=0</formula>
    </cfRule>
    <cfRule type="containsText" dxfId="1426" priority="1442" operator="containsText" text="Operational">
      <formula>NOT(ISERROR(SEARCH("Operational",C1299)))</formula>
    </cfRule>
    <cfRule type="containsText" dxfId="1425" priority="1443" operator="containsText" text="Dn(service)">
      <formula>NOT(ISERROR(SEARCH("Dn(service)",C1299)))</formula>
    </cfRule>
    <cfRule type="containsText" dxfId="1424" priority="1444" operator="containsText" text="Dn(waiting)">
      <formula>NOT(ISERROR(SEARCH("Dn(waiting)",C1299)))</formula>
    </cfRule>
  </conditionalFormatting>
  <conditionalFormatting sqref="H1294:H1298">
    <cfRule type="containsBlanks" dxfId="1423" priority="1437">
      <formula>LEN(TRIM(H1294))=0</formula>
    </cfRule>
    <cfRule type="containsText" dxfId="1422" priority="1438" operator="containsText" text="Operational">
      <formula>NOT(ISERROR(SEARCH("Operational",H1294)))</formula>
    </cfRule>
    <cfRule type="containsText" dxfId="1421" priority="1439" operator="containsText" text="Dn(service)">
      <formula>NOT(ISERROR(SEARCH("Dn(service)",H1294)))</formula>
    </cfRule>
    <cfRule type="containsText" dxfId="1420" priority="1440" operator="containsText" text="Dn(waiting)">
      <formula>NOT(ISERROR(SEARCH("Dn(waiting)",H1294)))</formula>
    </cfRule>
  </conditionalFormatting>
  <conditionalFormatting sqref="H1294:H1298">
    <cfRule type="containsBlanks" dxfId="1419" priority="1433">
      <formula>LEN(TRIM(H1294))=0</formula>
    </cfRule>
    <cfRule type="containsText" dxfId="1418" priority="1434" operator="containsText" text="Operational">
      <formula>NOT(ISERROR(SEARCH("Operational",H1294)))</formula>
    </cfRule>
    <cfRule type="containsText" dxfId="1417" priority="1435" operator="containsText" text="Dn(service)">
      <formula>NOT(ISERROR(SEARCH("Dn(service)",H1294)))</formula>
    </cfRule>
    <cfRule type="containsText" dxfId="1416" priority="1436" operator="containsText" text="Dn(waiting)">
      <formula>NOT(ISERROR(SEARCH("Dn(waiting)",H1294)))</formula>
    </cfRule>
  </conditionalFormatting>
  <conditionalFormatting sqref="H1299:H1303">
    <cfRule type="containsBlanks" dxfId="1415" priority="1429">
      <formula>LEN(TRIM(H1299))=0</formula>
    </cfRule>
    <cfRule type="containsText" dxfId="1414" priority="1430" operator="containsText" text="Operational">
      <formula>NOT(ISERROR(SEARCH("Operational",H1299)))</formula>
    </cfRule>
    <cfRule type="containsText" dxfId="1413" priority="1431" operator="containsText" text="Dn(service)">
      <formula>NOT(ISERROR(SEARCH("Dn(service)",H1299)))</formula>
    </cfRule>
    <cfRule type="containsText" dxfId="1412" priority="1432" operator="containsText" text="Dn(waiting)">
      <formula>NOT(ISERROR(SEARCH("Dn(waiting)",H1299)))</formula>
    </cfRule>
  </conditionalFormatting>
  <conditionalFormatting sqref="H1304">
    <cfRule type="containsBlanks" dxfId="1411" priority="1425">
      <formula>LEN(TRIM(H1304))=0</formula>
    </cfRule>
    <cfRule type="containsText" dxfId="1410" priority="1426" operator="containsText" text="Operational">
      <formula>NOT(ISERROR(SEARCH("Operational",H1304)))</formula>
    </cfRule>
    <cfRule type="containsText" dxfId="1409" priority="1427" operator="containsText" text="Dn(service)">
      <formula>NOT(ISERROR(SEARCH("Dn(service)",H1304)))</formula>
    </cfRule>
    <cfRule type="containsText" dxfId="1408" priority="1428" operator="containsText" text="Dn(waiting)">
      <formula>NOT(ISERROR(SEARCH("Dn(waiting)",H1304)))</formula>
    </cfRule>
  </conditionalFormatting>
  <conditionalFormatting sqref="F1285:F1303">
    <cfRule type="containsBlanks" dxfId="1407" priority="1417">
      <formula>LEN(TRIM(F1285))=0</formula>
    </cfRule>
    <cfRule type="containsText" dxfId="1406" priority="1418" operator="containsText" text="Operational">
      <formula>NOT(ISERROR(SEARCH("Operational",F1285)))</formula>
    </cfRule>
    <cfRule type="containsText" dxfId="1405" priority="1419" operator="containsText" text="Dn(service)">
      <formula>NOT(ISERROR(SEARCH("Dn(service)",F1285)))</formula>
    </cfRule>
    <cfRule type="containsText" dxfId="1404" priority="1420" operator="containsText" text="Dn(waiting)">
      <formula>NOT(ISERROR(SEARCH("Dn(waiting)",F1285)))</formula>
    </cfRule>
  </conditionalFormatting>
  <conditionalFormatting sqref="E1308:E1312">
    <cfRule type="containsBlanks" dxfId="1403" priority="1405">
      <formula>LEN(TRIM(E1308))=0</formula>
    </cfRule>
    <cfRule type="containsText" dxfId="1402" priority="1406" operator="containsText" text="Operational">
      <formula>NOT(ISERROR(SEARCH("Operational",E1308)))</formula>
    </cfRule>
    <cfRule type="containsText" dxfId="1401" priority="1407" operator="containsText" text="Dn(service)">
      <formula>NOT(ISERROR(SEARCH("Dn(service)",E1308)))</formula>
    </cfRule>
    <cfRule type="containsText" dxfId="1400" priority="1408" operator="containsText" text="Dn(waiting)">
      <formula>NOT(ISERROR(SEARCH("Dn(waiting)",E1308)))</formula>
    </cfRule>
  </conditionalFormatting>
  <conditionalFormatting sqref="E1306">
    <cfRule type="containsBlanks" dxfId="1399" priority="1397">
      <formula>LEN(TRIM(E1306))=0</formula>
    </cfRule>
    <cfRule type="containsText" dxfId="1398" priority="1398" operator="containsText" text="Operational">
      <formula>NOT(ISERROR(SEARCH("Operational",E1306)))</formula>
    </cfRule>
    <cfRule type="containsText" dxfId="1397" priority="1399" operator="containsText" text="Dn(service)">
      <formula>NOT(ISERROR(SEARCH("Dn(service)",E1306)))</formula>
    </cfRule>
    <cfRule type="containsText" dxfId="1396" priority="1400" operator="containsText" text="Dn(waiting)">
      <formula>NOT(ISERROR(SEARCH("Dn(waiting)",E1306)))</formula>
    </cfRule>
  </conditionalFormatting>
  <conditionalFormatting sqref="E1306">
    <cfRule type="containsBlanks" dxfId="1395" priority="1393">
      <formula>LEN(TRIM(E1306))=0</formula>
    </cfRule>
    <cfRule type="containsText" dxfId="1394" priority="1394" operator="containsText" text="Operational">
      <formula>NOT(ISERROR(SEARCH("Operational",E1306)))</formula>
    </cfRule>
    <cfRule type="containsText" dxfId="1393" priority="1395" operator="containsText" text="Dn(service)">
      <formula>NOT(ISERROR(SEARCH("Dn(service)",E1306)))</formula>
    </cfRule>
    <cfRule type="containsText" dxfId="1392" priority="1396" operator="containsText" text="Dn(waiting)">
      <formula>NOT(ISERROR(SEARCH("Dn(waiting)",E1306)))</formula>
    </cfRule>
  </conditionalFormatting>
  <conditionalFormatting sqref="G1295:G1312">
    <cfRule type="containsBlanks" dxfId="1391" priority="1389">
      <formula>LEN(TRIM(G1295))=0</formula>
    </cfRule>
    <cfRule type="containsText" dxfId="1390" priority="1390" operator="containsText" text="Operational">
      <formula>NOT(ISERROR(SEARCH("Operational",G1295)))</formula>
    </cfRule>
    <cfRule type="containsText" dxfId="1389" priority="1391" operator="containsText" text="Dn(service)">
      <formula>NOT(ISERROR(SEARCH("Dn(service)",G1295)))</formula>
    </cfRule>
    <cfRule type="containsText" dxfId="1388" priority="1392" operator="containsText" text="Dn(waiting)">
      <formula>NOT(ISERROR(SEARCH("Dn(waiting)",G1295)))</formula>
    </cfRule>
  </conditionalFormatting>
  <conditionalFormatting sqref="G1295:G1312">
    <cfRule type="containsBlanks" dxfId="1387" priority="1385">
      <formula>LEN(TRIM(G1295))=0</formula>
    </cfRule>
    <cfRule type="containsText" dxfId="1386" priority="1386" operator="containsText" text="Operational">
      <formula>NOT(ISERROR(SEARCH("Operational",G1295)))</formula>
    </cfRule>
    <cfRule type="containsText" dxfId="1385" priority="1387" operator="containsText" text="Dn(service)">
      <formula>NOT(ISERROR(SEARCH("Dn(service)",G1295)))</formula>
    </cfRule>
    <cfRule type="containsText" dxfId="1384" priority="1388" operator="containsText" text="Dn(waiting)">
      <formula>NOT(ISERROR(SEARCH("Dn(waiting)",G1295)))</formula>
    </cfRule>
  </conditionalFormatting>
  <conditionalFormatting sqref="I1295:I1316">
    <cfRule type="containsBlanks" dxfId="1383" priority="1381">
      <formula>LEN(TRIM(I1295))=0</formula>
    </cfRule>
    <cfRule type="containsText" dxfId="1382" priority="1382" operator="containsText" text="Operational">
      <formula>NOT(ISERROR(SEARCH("Operational",I1295)))</formula>
    </cfRule>
    <cfRule type="containsText" dxfId="1381" priority="1383" operator="containsText" text="Dn(service)">
      <formula>NOT(ISERROR(SEARCH("Dn(service)",I1295)))</formula>
    </cfRule>
    <cfRule type="containsText" dxfId="1380" priority="1384" operator="containsText" text="Dn(waiting)">
      <formula>NOT(ISERROR(SEARCH("Dn(waiting)",I1295)))</formula>
    </cfRule>
  </conditionalFormatting>
  <conditionalFormatting sqref="I1295:I1316">
    <cfRule type="containsBlanks" dxfId="1379" priority="1377">
      <formula>LEN(TRIM(I1295))=0</formula>
    </cfRule>
    <cfRule type="containsText" dxfId="1378" priority="1378" operator="containsText" text="Operational">
      <formula>NOT(ISERROR(SEARCH("Operational",I1295)))</formula>
    </cfRule>
    <cfRule type="containsText" dxfId="1377" priority="1379" operator="containsText" text="Dn(service)">
      <formula>NOT(ISERROR(SEARCH("Dn(service)",I1295)))</formula>
    </cfRule>
    <cfRule type="containsText" dxfId="1376" priority="1380" operator="containsText" text="Dn(waiting)">
      <formula>NOT(ISERROR(SEARCH("Dn(waiting)",I1295)))</formula>
    </cfRule>
  </conditionalFormatting>
  <conditionalFormatting sqref="G1313:G1315">
    <cfRule type="containsBlanks" dxfId="1375" priority="1373">
      <formula>LEN(TRIM(G1313))=0</formula>
    </cfRule>
    <cfRule type="containsText" dxfId="1374" priority="1374" operator="containsText" text="Operational">
      <formula>NOT(ISERROR(SEARCH("Operational",G1313)))</formula>
    </cfRule>
    <cfRule type="containsText" dxfId="1373" priority="1375" operator="containsText" text="Dn(service)">
      <formula>NOT(ISERROR(SEARCH("Dn(service)",G1313)))</formula>
    </cfRule>
    <cfRule type="containsText" dxfId="1372" priority="1376" operator="containsText" text="Dn(waiting)">
      <formula>NOT(ISERROR(SEARCH("Dn(waiting)",G1313)))</formula>
    </cfRule>
  </conditionalFormatting>
  <conditionalFormatting sqref="G1316">
    <cfRule type="containsBlanks" dxfId="1371" priority="1369">
      <formula>LEN(TRIM(G1316))=0</formula>
    </cfRule>
    <cfRule type="containsText" dxfId="1370" priority="1370" operator="containsText" text="Operational">
      <formula>NOT(ISERROR(SEARCH("Operational",G1316)))</formula>
    </cfRule>
    <cfRule type="containsText" dxfId="1369" priority="1371" operator="containsText" text="Dn(service)">
      <formula>NOT(ISERROR(SEARCH("Dn(service)",G1316)))</formula>
    </cfRule>
    <cfRule type="containsText" dxfId="1368" priority="1372" operator="containsText" text="Dn(waiting)">
      <formula>NOT(ISERROR(SEARCH("Dn(waiting)",G1316)))</formula>
    </cfRule>
  </conditionalFormatting>
  <conditionalFormatting sqref="D1301:D1321">
    <cfRule type="containsBlanks" dxfId="1367" priority="1365">
      <formula>LEN(TRIM(D1301))=0</formula>
    </cfRule>
    <cfRule type="containsText" dxfId="1366" priority="1366" operator="containsText" text="Operational">
      <formula>NOT(ISERROR(SEARCH("Operational",D1301)))</formula>
    </cfRule>
    <cfRule type="containsText" dxfId="1365" priority="1367" operator="containsText" text="Dn(service)">
      <formula>NOT(ISERROR(SEARCH("Dn(service)",D1301)))</formula>
    </cfRule>
    <cfRule type="containsText" dxfId="1364" priority="1368" operator="containsText" text="Dn(waiting)">
      <formula>NOT(ISERROR(SEARCH("Dn(waiting)",D1301)))</formula>
    </cfRule>
  </conditionalFormatting>
  <conditionalFormatting sqref="D1301:D1321">
    <cfRule type="containsBlanks" dxfId="1363" priority="1361">
      <formula>LEN(TRIM(D1301))=0</formula>
    </cfRule>
    <cfRule type="containsText" dxfId="1362" priority="1362" operator="containsText" text="Operational">
      <formula>NOT(ISERROR(SEARCH("Operational",D1301)))</formula>
    </cfRule>
    <cfRule type="containsText" dxfId="1361" priority="1363" operator="containsText" text="Dn(service)">
      <formula>NOT(ISERROR(SEARCH("Dn(service)",D1301)))</formula>
    </cfRule>
    <cfRule type="containsText" dxfId="1360" priority="1364" operator="containsText" text="Dn(waiting)">
      <formula>NOT(ISERROR(SEARCH("Dn(waiting)",D1301)))</formula>
    </cfRule>
  </conditionalFormatting>
  <conditionalFormatting sqref="C1305:C1327">
    <cfRule type="containsBlanks" dxfId="1359" priority="1357">
      <formula>LEN(TRIM(C1305))=0</formula>
    </cfRule>
    <cfRule type="containsText" dxfId="1358" priority="1358" operator="containsText" text="Operational">
      <formula>NOT(ISERROR(SEARCH("Operational",C1305)))</formula>
    </cfRule>
    <cfRule type="containsText" dxfId="1357" priority="1359" operator="containsText" text="Dn(service)">
      <formula>NOT(ISERROR(SEARCH("Dn(service)",C1305)))</formula>
    </cfRule>
    <cfRule type="containsText" dxfId="1356" priority="1360" operator="containsText" text="Dn(waiting)">
      <formula>NOT(ISERROR(SEARCH("Dn(waiting)",C1305)))</formula>
    </cfRule>
  </conditionalFormatting>
  <conditionalFormatting sqref="C1305:C1327">
    <cfRule type="containsBlanks" dxfId="1355" priority="1353">
      <formula>LEN(TRIM(C1305))=0</formula>
    </cfRule>
    <cfRule type="containsText" dxfId="1354" priority="1354" operator="containsText" text="Operational">
      <formula>NOT(ISERROR(SEARCH("Operational",C1305)))</formula>
    </cfRule>
    <cfRule type="containsText" dxfId="1353" priority="1355" operator="containsText" text="Dn(service)">
      <formula>NOT(ISERROR(SEARCH("Dn(service)",C1305)))</formula>
    </cfRule>
    <cfRule type="containsText" dxfId="1352" priority="1356" operator="containsText" text="Dn(waiting)">
      <formula>NOT(ISERROR(SEARCH("Dn(waiting)",C1305)))</formula>
    </cfRule>
  </conditionalFormatting>
  <conditionalFormatting sqref="I1317:I1321">
    <cfRule type="containsBlanks" dxfId="1351" priority="1349">
      <formula>LEN(TRIM(I1317))=0</formula>
    </cfRule>
    <cfRule type="containsText" dxfId="1350" priority="1350" operator="containsText" text="Operational">
      <formula>NOT(ISERROR(SEARCH("Operational",I1317)))</formula>
    </cfRule>
    <cfRule type="containsText" dxfId="1349" priority="1351" operator="containsText" text="Dn(service)">
      <formula>NOT(ISERROR(SEARCH("Dn(service)",I1317)))</formula>
    </cfRule>
    <cfRule type="containsText" dxfId="1348" priority="1352" operator="containsText" text="Dn(waiting)">
      <formula>NOT(ISERROR(SEARCH("Dn(waiting)",I1317)))</formula>
    </cfRule>
  </conditionalFormatting>
  <conditionalFormatting sqref="I1322">
    <cfRule type="containsBlanks" dxfId="1347" priority="1345">
      <formula>LEN(TRIM(I1322))=0</formula>
    </cfRule>
    <cfRule type="containsText" dxfId="1346" priority="1346" operator="containsText" text="Operational">
      <formula>NOT(ISERROR(SEARCH("Operational",I1322)))</formula>
    </cfRule>
    <cfRule type="containsText" dxfId="1345" priority="1347" operator="containsText" text="Dn(service)">
      <formula>NOT(ISERROR(SEARCH("Dn(service)",I1322)))</formula>
    </cfRule>
    <cfRule type="containsText" dxfId="1344" priority="1348" operator="containsText" text="Dn(waiting)">
      <formula>NOT(ISERROR(SEARCH("Dn(waiting)",I1322)))</formula>
    </cfRule>
  </conditionalFormatting>
  <conditionalFormatting sqref="D1322:D1327">
    <cfRule type="containsBlanks" dxfId="1343" priority="1341">
      <formula>LEN(TRIM(D1322))=0</formula>
    </cfRule>
    <cfRule type="containsText" dxfId="1342" priority="1342" operator="containsText" text="Operational">
      <formula>NOT(ISERROR(SEARCH("Operational",D1322)))</formula>
    </cfRule>
    <cfRule type="containsText" dxfId="1341" priority="1343" operator="containsText" text="Dn(service)">
      <formula>NOT(ISERROR(SEARCH("Dn(service)",D1322)))</formula>
    </cfRule>
    <cfRule type="containsText" dxfId="1340" priority="1344" operator="containsText" text="Dn(waiting)">
      <formula>NOT(ISERROR(SEARCH("Dn(waiting)",D1322)))</formula>
    </cfRule>
  </conditionalFormatting>
  <conditionalFormatting sqref="D1328">
    <cfRule type="containsBlanks" dxfId="1339" priority="1337">
      <formula>LEN(TRIM(D1328))=0</formula>
    </cfRule>
    <cfRule type="containsText" dxfId="1338" priority="1338" operator="containsText" text="Operational">
      <formula>NOT(ISERROR(SEARCH("Operational",D1328)))</formula>
    </cfRule>
    <cfRule type="containsText" dxfId="1337" priority="1339" operator="containsText" text="Dn(service)">
      <formula>NOT(ISERROR(SEARCH("Dn(service)",D1328)))</formula>
    </cfRule>
    <cfRule type="containsText" dxfId="1336" priority="1340" operator="containsText" text="Dn(waiting)">
      <formula>NOT(ISERROR(SEARCH("Dn(waiting)",D1328)))</formula>
    </cfRule>
  </conditionalFormatting>
  <conditionalFormatting sqref="C1328:C1332">
    <cfRule type="containsBlanks" dxfId="1335" priority="1333">
      <formula>LEN(TRIM(C1328))=0</formula>
    </cfRule>
    <cfRule type="containsText" dxfId="1334" priority="1334" operator="containsText" text="Operational">
      <formula>NOT(ISERROR(SEARCH("Operational",C1328)))</formula>
    </cfRule>
    <cfRule type="containsText" dxfId="1333" priority="1335" operator="containsText" text="Dn(service)">
      <formula>NOT(ISERROR(SEARCH("Dn(service)",C1328)))</formula>
    </cfRule>
    <cfRule type="containsText" dxfId="1332" priority="1336" operator="containsText" text="Dn(waiting)">
      <formula>NOT(ISERROR(SEARCH("Dn(waiting)",C1328)))</formula>
    </cfRule>
  </conditionalFormatting>
  <conditionalFormatting sqref="H1320:H1335">
    <cfRule type="containsBlanks" dxfId="1331" priority="1309">
      <formula>LEN(TRIM(H1320))=0</formula>
    </cfRule>
    <cfRule type="containsText" dxfId="1330" priority="1310" operator="containsText" text="Operational">
      <formula>NOT(ISERROR(SEARCH("Operational",H1320)))</formula>
    </cfRule>
    <cfRule type="containsText" dxfId="1329" priority="1311" operator="containsText" text="Dn(service)">
      <formula>NOT(ISERROR(SEARCH("Dn(service)",H1320)))</formula>
    </cfRule>
    <cfRule type="containsText" dxfId="1328" priority="1312" operator="containsText" text="Dn(waiting)">
      <formula>NOT(ISERROR(SEARCH("Dn(waiting)",H1320)))</formula>
    </cfRule>
  </conditionalFormatting>
  <conditionalFormatting sqref="F1317:F1332">
    <cfRule type="containsBlanks" dxfId="1327" priority="1329">
      <formula>LEN(TRIM(F1317))=0</formula>
    </cfRule>
    <cfRule type="containsText" dxfId="1326" priority="1330" operator="containsText" text="Operational">
      <formula>NOT(ISERROR(SEARCH("Operational",F1317)))</formula>
    </cfRule>
    <cfRule type="containsText" dxfId="1325" priority="1331" operator="containsText" text="Dn(service)">
      <formula>NOT(ISERROR(SEARCH("Dn(service)",F1317)))</formula>
    </cfRule>
    <cfRule type="containsText" dxfId="1324" priority="1332" operator="containsText" text="Dn(waiting)">
      <formula>NOT(ISERROR(SEARCH("Dn(waiting)",F1317)))</formula>
    </cfRule>
  </conditionalFormatting>
  <conditionalFormatting sqref="F1317:F1332">
    <cfRule type="containsBlanks" dxfId="1323" priority="1325">
      <formula>LEN(TRIM(F1317))=0</formula>
    </cfRule>
    <cfRule type="containsText" dxfId="1322" priority="1326" operator="containsText" text="Operational">
      <formula>NOT(ISERROR(SEARCH("Operational",F1317)))</formula>
    </cfRule>
    <cfRule type="containsText" dxfId="1321" priority="1327" operator="containsText" text="Dn(service)">
      <formula>NOT(ISERROR(SEARCH("Dn(service)",F1317)))</formula>
    </cfRule>
    <cfRule type="containsText" dxfId="1320" priority="1328" operator="containsText" text="Dn(waiting)">
      <formula>NOT(ISERROR(SEARCH("Dn(waiting)",F1317)))</formula>
    </cfRule>
  </conditionalFormatting>
  <conditionalFormatting sqref="F1333:F1335">
    <cfRule type="containsBlanks" dxfId="1319" priority="1321">
      <formula>LEN(TRIM(F1333))=0</formula>
    </cfRule>
    <cfRule type="containsText" dxfId="1318" priority="1322" operator="containsText" text="Operational">
      <formula>NOT(ISERROR(SEARCH("Operational",F1333)))</formula>
    </cfRule>
    <cfRule type="containsText" dxfId="1317" priority="1323" operator="containsText" text="Dn(service)">
      <formula>NOT(ISERROR(SEARCH("Dn(service)",F1333)))</formula>
    </cfRule>
    <cfRule type="containsText" dxfId="1316" priority="1324" operator="containsText" text="Dn(waiting)">
      <formula>NOT(ISERROR(SEARCH("Dn(waiting)",F1333)))</formula>
    </cfRule>
  </conditionalFormatting>
  <conditionalFormatting sqref="H1340">
    <cfRule type="containsBlanks" dxfId="1315" priority="1297">
      <formula>LEN(TRIM(H1340))=0</formula>
    </cfRule>
    <cfRule type="containsText" dxfId="1314" priority="1298" operator="containsText" text="Operational">
      <formula>NOT(ISERROR(SEARCH("Operational",H1340)))</formula>
    </cfRule>
    <cfRule type="containsText" dxfId="1313" priority="1299" operator="containsText" text="Dn(service)">
      <formula>NOT(ISERROR(SEARCH("Dn(service)",H1340)))</formula>
    </cfRule>
    <cfRule type="containsText" dxfId="1312" priority="1300" operator="containsText" text="Dn(waiting)">
      <formula>NOT(ISERROR(SEARCH("Dn(waiting)",H1340)))</formula>
    </cfRule>
  </conditionalFormatting>
  <conditionalFormatting sqref="C1333">
    <cfRule type="containsBlanks" dxfId="1311" priority="1317">
      <formula>LEN(TRIM(C1333))=0</formula>
    </cfRule>
    <cfRule type="containsText" dxfId="1310" priority="1318" operator="containsText" text="Operational">
      <formula>NOT(ISERROR(SEARCH("Operational",C1333)))</formula>
    </cfRule>
    <cfRule type="containsText" dxfId="1309" priority="1319" operator="containsText" text="Dn(service)">
      <formula>NOT(ISERROR(SEARCH("Dn(service)",C1333)))</formula>
    </cfRule>
    <cfRule type="containsText" dxfId="1308" priority="1320" operator="containsText" text="Dn(waiting)">
      <formula>NOT(ISERROR(SEARCH("Dn(waiting)",C1333)))</formula>
    </cfRule>
  </conditionalFormatting>
  <conditionalFormatting sqref="F1336">
    <cfRule type="containsBlanks" dxfId="1307" priority="1313">
      <formula>LEN(TRIM(F1336))=0</formula>
    </cfRule>
    <cfRule type="containsText" dxfId="1306" priority="1314" operator="containsText" text="Operational">
      <formula>NOT(ISERROR(SEARCH("Operational",F1336)))</formula>
    </cfRule>
    <cfRule type="containsText" dxfId="1305" priority="1315" operator="containsText" text="Dn(service)">
      <formula>NOT(ISERROR(SEARCH("Dn(service)",F1336)))</formula>
    </cfRule>
    <cfRule type="containsText" dxfId="1304" priority="1316" operator="containsText" text="Dn(waiting)">
      <formula>NOT(ISERROR(SEARCH("Dn(waiting)",F1336)))</formula>
    </cfRule>
  </conditionalFormatting>
  <conditionalFormatting sqref="H1320:H1335">
    <cfRule type="containsBlanks" dxfId="1303" priority="1305">
      <formula>LEN(TRIM(H1320))=0</formula>
    </cfRule>
    <cfRule type="containsText" dxfId="1302" priority="1306" operator="containsText" text="Operational">
      <formula>NOT(ISERROR(SEARCH("Operational",H1320)))</formula>
    </cfRule>
    <cfRule type="containsText" dxfId="1301" priority="1307" operator="containsText" text="Dn(service)">
      <formula>NOT(ISERROR(SEARCH("Dn(service)",H1320)))</formula>
    </cfRule>
    <cfRule type="containsText" dxfId="1300" priority="1308" operator="containsText" text="Dn(waiting)">
      <formula>NOT(ISERROR(SEARCH("Dn(waiting)",H1320)))</formula>
    </cfRule>
  </conditionalFormatting>
  <conditionalFormatting sqref="H1336:H1339">
    <cfRule type="containsBlanks" dxfId="1299" priority="1301">
      <formula>LEN(TRIM(H1336))=0</formula>
    </cfRule>
    <cfRule type="containsText" dxfId="1298" priority="1302" operator="containsText" text="Operational">
      <formula>NOT(ISERROR(SEARCH("Operational",H1336)))</formula>
    </cfRule>
    <cfRule type="containsText" dxfId="1297" priority="1303" operator="containsText" text="Dn(service)">
      <formula>NOT(ISERROR(SEARCH("Dn(service)",H1336)))</formula>
    </cfRule>
    <cfRule type="containsText" dxfId="1296" priority="1304" operator="containsText" text="Dn(waiting)">
      <formula>NOT(ISERROR(SEARCH("Dn(waiting)",H1336)))</formula>
    </cfRule>
  </conditionalFormatting>
  <conditionalFormatting sqref="E1260">
    <cfRule type="containsBlanks" dxfId="1295" priority="1293">
      <formula>LEN(TRIM(E1260))=0</formula>
    </cfRule>
    <cfRule type="containsText" dxfId="1294" priority="1294" operator="containsText" text="Operational">
      <formula>NOT(ISERROR(SEARCH("Operational",E1260)))</formula>
    </cfRule>
    <cfRule type="containsText" dxfId="1293" priority="1295" operator="containsText" text="Dn(service)">
      <formula>NOT(ISERROR(SEARCH("Dn(service)",E1260)))</formula>
    </cfRule>
    <cfRule type="containsText" dxfId="1292" priority="1296" operator="containsText" text="Dn(waiting)">
      <formula>NOT(ISERROR(SEARCH("Dn(waiting)",E1260)))</formula>
    </cfRule>
  </conditionalFormatting>
  <conditionalFormatting sqref="E1231">
    <cfRule type="containsBlanks" dxfId="1291" priority="1289">
      <formula>LEN(TRIM(E1231))=0</formula>
    </cfRule>
    <cfRule type="containsText" dxfId="1290" priority="1290" operator="containsText" text="Operational">
      <formula>NOT(ISERROR(SEARCH("Operational",E1231)))</formula>
    </cfRule>
    <cfRule type="containsText" dxfId="1289" priority="1291" operator="containsText" text="Dn(service)">
      <formula>NOT(ISERROR(SEARCH("Dn(service)",E1231)))</formula>
    </cfRule>
    <cfRule type="containsText" dxfId="1288" priority="1292" operator="containsText" text="Dn(waiting)">
      <formula>NOT(ISERROR(SEARCH("Dn(waiting)",E1231)))</formula>
    </cfRule>
  </conditionalFormatting>
  <conditionalFormatting sqref="E1232">
    <cfRule type="containsBlanks" dxfId="1287" priority="1285">
      <formula>LEN(TRIM(E1232))=0</formula>
    </cfRule>
    <cfRule type="containsText" dxfId="1286" priority="1286" operator="containsText" text="Operational">
      <formula>NOT(ISERROR(SEARCH("Operational",E1232)))</formula>
    </cfRule>
    <cfRule type="containsText" dxfId="1285" priority="1287" operator="containsText" text="Dn(service)">
      <formula>NOT(ISERROR(SEARCH("Dn(service)",E1232)))</formula>
    </cfRule>
    <cfRule type="containsText" dxfId="1284" priority="1288" operator="containsText" text="Dn(waiting)">
      <formula>NOT(ISERROR(SEARCH("Dn(waiting)",E1232)))</formula>
    </cfRule>
  </conditionalFormatting>
  <conditionalFormatting sqref="F1178">
    <cfRule type="containsBlanks" dxfId="1283" priority="1281">
      <formula>LEN(TRIM(F1178))=0</formula>
    </cfRule>
    <cfRule type="containsText" dxfId="1282" priority="1282" operator="containsText" text="Operational">
      <formula>NOT(ISERROR(SEARCH("Operational",F1178)))</formula>
    </cfRule>
    <cfRule type="containsText" dxfId="1281" priority="1283" operator="containsText" text="Dn(service)">
      <formula>NOT(ISERROR(SEARCH("Dn(service)",F1178)))</formula>
    </cfRule>
    <cfRule type="containsText" dxfId="1280" priority="1284" operator="containsText" text="Dn(waiting)">
      <formula>NOT(ISERROR(SEARCH("Dn(waiting)",F1178)))</formula>
    </cfRule>
  </conditionalFormatting>
  <conditionalFormatting sqref="G1293">
    <cfRule type="containsBlanks" dxfId="1279" priority="1277">
      <formula>LEN(TRIM(G1293))=0</formula>
    </cfRule>
    <cfRule type="containsText" dxfId="1278" priority="1278" operator="containsText" text="Operational">
      <formula>NOT(ISERROR(SEARCH("Operational",G1293)))</formula>
    </cfRule>
    <cfRule type="containsText" dxfId="1277" priority="1279" operator="containsText" text="Dn(service)">
      <formula>NOT(ISERROR(SEARCH("Dn(service)",G1293)))</formula>
    </cfRule>
    <cfRule type="containsText" dxfId="1276" priority="1280" operator="containsText" text="Dn(waiting)">
      <formula>NOT(ISERROR(SEARCH("Dn(waiting)",G1293)))</formula>
    </cfRule>
  </conditionalFormatting>
  <conditionalFormatting sqref="H1279">
    <cfRule type="containsBlanks" dxfId="1275" priority="1273">
      <formula>LEN(TRIM(H1279))=0</formula>
    </cfRule>
    <cfRule type="containsText" dxfId="1274" priority="1274" operator="containsText" text="Operational">
      <formula>NOT(ISERROR(SEARCH("Operational",H1279)))</formula>
    </cfRule>
    <cfRule type="containsText" dxfId="1273" priority="1275" operator="containsText" text="Dn(service)">
      <formula>NOT(ISERROR(SEARCH("Dn(service)",H1279)))</formula>
    </cfRule>
    <cfRule type="containsText" dxfId="1272" priority="1276" operator="containsText" text="Dn(waiting)">
      <formula>NOT(ISERROR(SEARCH("Dn(waiting)",H1279)))</formula>
    </cfRule>
  </conditionalFormatting>
  <conditionalFormatting sqref="I1265">
    <cfRule type="containsBlanks" dxfId="1271" priority="1269">
      <formula>LEN(TRIM(I1265))=0</formula>
    </cfRule>
    <cfRule type="containsText" dxfId="1270" priority="1270" operator="containsText" text="Operational">
      <formula>NOT(ISERROR(SEARCH("Operational",I1265)))</formula>
    </cfRule>
    <cfRule type="containsText" dxfId="1269" priority="1271" operator="containsText" text="Dn(service)">
      <formula>NOT(ISERROR(SEARCH("Dn(service)",I1265)))</formula>
    </cfRule>
    <cfRule type="containsText" dxfId="1268" priority="1272" operator="containsText" text="Dn(waiting)">
      <formula>NOT(ISERROR(SEARCH("Dn(waiting)",I1265)))</formula>
    </cfRule>
  </conditionalFormatting>
  <conditionalFormatting sqref="I1264">
    <cfRule type="containsBlanks" dxfId="1267" priority="1265">
      <formula>LEN(TRIM(I1264))=0</formula>
    </cfRule>
    <cfRule type="containsText" dxfId="1266" priority="1266" operator="containsText" text="Operational">
      <formula>NOT(ISERROR(SEARCH("Operational",I1264)))</formula>
    </cfRule>
    <cfRule type="containsText" dxfId="1265" priority="1267" operator="containsText" text="Dn(service)">
      <formula>NOT(ISERROR(SEARCH("Dn(service)",I1264)))</formula>
    </cfRule>
    <cfRule type="containsText" dxfId="1264" priority="1268" operator="containsText" text="Dn(waiting)">
      <formula>NOT(ISERROR(SEARCH("Dn(waiting)",I1264)))</formula>
    </cfRule>
  </conditionalFormatting>
  <conditionalFormatting sqref="F1341:I1341 E1347 H1351 F1369:F1382 F1384 G1373 E1457:E1472 E1474 G1461">
    <cfRule type="containsBlanks" dxfId="1263" priority="1261">
      <formula>LEN(TRIM(E1341))=0</formula>
    </cfRule>
    <cfRule type="containsText" dxfId="1262" priority="1262" operator="containsText" text="Operational">
      <formula>NOT(ISERROR(SEARCH("Operational",E1341)))</formula>
    </cfRule>
    <cfRule type="containsText" dxfId="1261" priority="1263" operator="containsText" text="Dn(service)">
      <formula>NOT(ISERROR(SEARCH("Dn(service)",E1341)))</formula>
    </cfRule>
    <cfRule type="containsText" dxfId="1260" priority="1264" operator="containsText" text="Dn(waiting)">
      <formula>NOT(ISERROR(SEARCH("Dn(waiting)",E1341)))</formula>
    </cfRule>
  </conditionalFormatting>
  <conditionalFormatting sqref="D1347">
    <cfRule type="containsBlanks" dxfId="1259" priority="873">
      <formula>LEN(TRIM(D1347))=0</formula>
    </cfRule>
    <cfRule type="containsText" dxfId="1258" priority="874" operator="containsText" text="Operational">
      <formula>NOT(ISERROR(SEARCH("Operational",D1347)))</formula>
    </cfRule>
    <cfRule type="containsText" dxfId="1257" priority="875" operator="containsText" text="Dn(service)">
      <formula>NOT(ISERROR(SEARCH("Dn(service)",D1347)))</formula>
    </cfRule>
    <cfRule type="containsText" dxfId="1256" priority="876" operator="containsText" text="Dn(waiting)">
      <formula>NOT(ISERROR(SEARCH("Dn(waiting)",D1347)))</formula>
    </cfRule>
  </conditionalFormatting>
  <conditionalFormatting sqref="E1377">
    <cfRule type="containsBlanks" dxfId="1255" priority="1257">
      <formula>LEN(TRIM(E1377))=0</formula>
    </cfRule>
    <cfRule type="containsText" dxfId="1254" priority="1258" operator="containsText" text="Operational">
      <formula>NOT(ISERROR(SEARCH("Operational",E1377)))</formula>
    </cfRule>
    <cfRule type="containsText" dxfId="1253" priority="1259" operator="containsText" text="Dn(service)">
      <formula>NOT(ISERROR(SEARCH("Dn(service)",E1377)))</formula>
    </cfRule>
    <cfRule type="containsText" dxfId="1252" priority="1260" operator="containsText" text="Dn(waiting)">
      <formula>NOT(ISERROR(SEARCH("Dn(waiting)",E1377)))</formula>
    </cfRule>
  </conditionalFormatting>
  <conditionalFormatting sqref="E1376">
    <cfRule type="containsBlanks" dxfId="1251" priority="1253">
      <formula>LEN(TRIM(E1376))=0</formula>
    </cfRule>
    <cfRule type="containsText" dxfId="1250" priority="1254" operator="containsText" text="Operational">
      <formula>NOT(ISERROR(SEARCH("Operational",E1376)))</formula>
    </cfRule>
    <cfRule type="containsText" dxfId="1249" priority="1255" operator="containsText" text="Dn(service)">
      <formula>NOT(ISERROR(SEARCH("Dn(service)",E1376)))</formula>
    </cfRule>
    <cfRule type="containsText" dxfId="1248" priority="1256" operator="containsText" text="Dn(waiting)">
      <formula>NOT(ISERROR(SEARCH("Dn(waiting)",E1376)))</formula>
    </cfRule>
  </conditionalFormatting>
  <conditionalFormatting sqref="F1398:F1399">
    <cfRule type="containsBlanks" dxfId="1247" priority="1249">
      <formula>LEN(TRIM(F1398))=0</formula>
    </cfRule>
    <cfRule type="containsText" dxfId="1246" priority="1250" operator="containsText" text="Operational">
      <formula>NOT(ISERROR(SEARCH("Operational",F1398)))</formula>
    </cfRule>
    <cfRule type="containsText" dxfId="1245" priority="1251" operator="containsText" text="Dn(service)">
      <formula>NOT(ISERROR(SEARCH("Dn(service)",F1398)))</formula>
    </cfRule>
    <cfRule type="containsText" dxfId="1244" priority="1252" operator="containsText" text="Dn(waiting)">
      <formula>NOT(ISERROR(SEARCH("Dn(waiting)",F1398)))</formula>
    </cfRule>
  </conditionalFormatting>
  <conditionalFormatting sqref="I1407">
    <cfRule type="containsBlanks" dxfId="1243" priority="1245">
      <formula>LEN(TRIM(I1407))=0</formula>
    </cfRule>
    <cfRule type="containsText" dxfId="1242" priority="1246" operator="containsText" text="Operational">
      <formula>NOT(ISERROR(SEARCH("Operational",I1407)))</formula>
    </cfRule>
    <cfRule type="containsText" dxfId="1241" priority="1247" operator="containsText" text="Dn(service)">
      <formula>NOT(ISERROR(SEARCH("Dn(service)",I1407)))</formula>
    </cfRule>
    <cfRule type="containsText" dxfId="1240" priority="1248" operator="containsText" text="Dn(waiting)">
      <formula>NOT(ISERROR(SEARCH("Dn(waiting)",I1407)))</formula>
    </cfRule>
  </conditionalFormatting>
  <conditionalFormatting sqref="F1422">
    <cfRule type="containsBlanks" dxfId="1239" priority="1241">
      <formula>LEN(TRIM(F1422))=0</formula>
    </cfRule>
    <cfRule type="containsText" dxfId="1238" priority="1242" operator="containsText" text="Operational">
      <formula>NOT(ISERROR(SEARCH("Operational",F1422)))</formula>
    </cfRule>
    <cfRule type="containsText" dxfId="1237" priority="1243" operator="containsText" text="Dn(service)">
      <formula>NOT(ISERROR(SEARCH("Dn(service)",F1422)))</formula>
    </cfRule>
    <cfRule type="containsText" dxfId="1236" priority="1244" operator="containsText" text="Dn(waiting)">
      <formula>NOT(ISERROR(SEARCH("Dn(waiting)",F1422)))</formula>
    </cfRule>
  </conditionalFormatting>
  <conditionalFormatting sqref="E1454:E1456">
    <cfRule type="containsBlanks" dxfId="1235" priority="1237">
      <formula>LEN(TRIM(E1454))=0</formula>
    </cfRule>
    <cfRule type="containsText" dxfId="1234" priority="1238" operator="containsText" text="Operational">
      <formula>NOT(ISERROR(SEARCH("Operational",E1454)))</formula>
    </cfRule>
    <cfRule type="containsText" dxfId="1233" priority="1239" operator="containsText" text="Dn(service)">
      <formula>NOT(ISERROR(SEARCH("Dn(service)",E1454)))</formula>
    </cfRule>
    <cfRule type="containsText" dxfId="1232" priority="1240" operator="containsText" text="Dn(waiting)">
      <formula>NOT(ISERROR(SEARCH("Dn(waiting)",E1454)))</formula>
    </cfRule>
  </conditionalFormatting>
  <conditionalFormatting sqref="E1341">
    <cfRule type="containsBlanks" dxfId="1231" priority="921">
      <formula>LEN(TRIM(E1341))=0</formula>
    </cfRule>
    <cfRule type="containsText" dxfId="1230" priority="922" operator="containsText" text="Operational">
      <formula>NOT(ISERROR(SEARCH("Operational",E1341)))</formula>
    </cfRule>
    <cfRule type="containsText" dxfId="1229" priority="923" operator="containsText" text="Dn(service)">
      <formula>NOT(ISERROR(SEARCH("Dn(service)",E1341)))</formula>
    </cfRule>
    <cfRule type="containsText" dxfId="1228" priority="924" operator="containsText" text="Dn(waiting)">
      <formula>NOT(ISERROR(SEARCH("Dn(waiting)",E1341)))</formula>
    </cfRule>
  </conditionalFormatting>
  <conditionalFormatting sqref="D1348">
    <cfRule type="containsBlanks" dxfId="1227" priority="869">
      <formula>LEN(TRIM(D1348))=0</formula>
    </cfRule>
    <cfRule type="containsText" dxfId="1226" priority="870" operator="containsText" text="Operational">
      <formula>NOT(ISERROR(SEARCH("Operational",D1348)))</formula>
    </cfRule>
    <cfRule type="containsText" dxfId="1225" priority="871" operator="containsText" text="Dn(service)">
      <formula>NOT(ISERROR(SEARCH("Dn(service)",D1348)))</formula>
    </cfRule>
    <cfRule type="containsText" dxfId="1224" priority="872" operator="containsText" text="Dn(waiting)">
      <formula>NOT(ISERROR(SEARCH("Dn(waiting)",D1348)))</formula>
    </cfRule>
  </conditionalFormatting>
  <conditionalFormatting sqref="C1341">
    <cfRule type="containsBlanks" dxfId="1223" priority="1233">
      <formula>LEN(TRIM(C1341))=0</formula>
    </cfRule>
    <cfRule type="containsText" dxfId="1222" priority="1234" operator="containsText" text="Operational">
      <formula>NOT(ISERROR(SEARCH("Operational",C1341)))</formula>
    </cfRule>
    <cfRule type="containsText" dxfId="1221" priority="1235" operator="containsText" text="Dn(service)">
      <formula>NOT(ISERROR(SEARCH("Dn(service)",C1341)))</formula>
    </cfRule>
    <cfRule type="containsText" dxfId="1220" priority="1236" operator="containsText" text="Dn(waiting)">
      <formula>NOT(ISERROR(SEARCH("Dn(waiting)",C1341)))</formula>
    </cfRule>
  </conditionalFormatting>
  <conditionalFormatting sqref="C1342">
    <cfRule type="containsBlanks" dxfId="1219" priority="1229">
      <formula>LEN(TRIM(C1342))=0</formula>
    </cfRule>
    <cfRule type="containsText" dxfId="1218" priority="1230" operator="containsText" text="Operational">
      <formula>NOT(ISERROR(SEARCH("Operational",C1342)))</formula>
    </cfRule>
    <cfRule type="containsText" dxfId="1217" priority="1231" operator="containsText" text="Dn(service)">
      <formula>NOT(ISERROR(SEARCH("Dn(service)",C1342)))</formula>
    </cfRule>
    <cfRule type="containsText" dxfId="1216" priority="1232" operator="containsText" text="Dn(waiting)">
      <formula>NOT(ISERROR(SEARCH("Dn(waiting)",C1342)))</formula>
    </cfRule>
  </conditionalFormatting>
  <conditionalFormatting sqref="F1344">
    <cfRule type="containsBlanks" dxfId="1215" priority="1225">
      <formula>LEN(TRIM(F1344))=0</formula>
    </cfRule>
    <cfRule type="containsText" dxfId="1214" priority="1226" operator="containsText" text="Operational">
      <formula>NOT(ISERROR(SEARCH("Operational",F1344)))</formula>
    </cfRule>
    <cfRule type="containsText" dxfId="1213" priority="1227" operator="containsText" text="Dn(service)">
      <formula>NOT(ISERROR(SEARCH("Dn(service)",F1344)))</formula>
    </cfRule>
    <cfRule type="containsText" dxfId="1212" priority="1228" operator="containsText" text="Dn(waiting)">
      <formula>NOT(ISERROR(SEARCH("Dn(waiting)",F1344)))</formula>
    </cfRule>
  </conditionalFormatting>
  <conditionalFormatting sqref="I1343">
    <cfRule type="containsBlanks" dxfId="1211" priority="1221">
      <formula>LEN(TRIM(I1343))=0</formula>
    </cfRule>
    <cfRule type="containsText" dxfId="1210" priority="1222" operator="containsText" text="Operational">
      <formula>NOT(ISERROR(SEARCH("Operational",I1343)))</formula>
    </cfRule>
    <cfRule type="containsText" dxfId="1209" priority="1223" operator="containsText" text="Dn(service)">
      <formula>NOT(ISERROR(SEARCH("Dn(service)",I1343)))</formula>
    </cfRule>
    <cfRule type="containsText" dxfId="1208" priority="1224" operator="containsText" text="Dn(waiting)">
      <formula>NOT(ISERROR(SEARCH("Dn(waiting)",I1343)))</formula>
    </cfRule>
  </conditionalFormatting>
  <conditionalFormatting sqref="I1344">
    <cfRule type="containsBlanks" dxfId="1207" priority="1217">
      <formula>LEN(TRIM(I1344))=0</formula>
    </cfRule>
    <cfRule type="containsText" dxfId="1206" priority="1218" operator="containsText" text="Operational">
      <formula>NOT(ISERROR(SEARCH("Operational",I1344)))</formula>
    </cfRule>
    <cfRule type="containsText" dxfId="1205" priority="1219" operator="containsText" text="Dn(service)">
      <formula>NOT(ISERROR(SEARCH("Dn(service)",I1344)))</formula>
    </cfRule>
    <cfRule type="containsText" dxfId="1204" priority="1220" operator="containsText" text="Dn(waiting)">
      <formula>NOT(ISERROR(SEARCH("Dn(waiting)",I1344)))</formula>
    </cfRule>
  </conditionalFormatting>
  <conditionalFormatting sqref="I1342">
    <cfRule type="containsBlanks" dxfId="1203" priority="1213">
      <formula>LEN(TRIM(I1342))=0</formula>
    </cfRule>
    <cfRule type="containsText" dxfId="1202" priority="1214" operator="containsText" text="Operational">
      <formula>NOT(ISERROR(SEARCH("Operational",I1342)))</formula>
    </cfRule>
    <cfRule type="containsText" dxfId="1201" priority="1215" operator="containsText" text="Dn(service)">
      <formula>NOT(ISERROR(SEARCH("Dn(service)",I1342)))</formula>
    </cfRule>
    <cfRule type="containsText" dxfId="1200" priority="1216" operator="containsText" text="Dn(waiting)">
      <formula>NOT(ISERROR(SEARCH("Dn(waiting)",I1342)))</formula>
    </cfRule>
  </conditionalFormatting>
  <conditionalFormatting sqref="C1358">
    <cfRule type="containsBlanks" dxfId="1199" priority="1177">
      <formula>LEN(TRIM(C1358))=0</formula>
    </cfRule>
    <cfRule type="containsText" dxfId="1198" priority="1178" operator="containsText" text="Operational">
      <formula>NOT(ISERROR(SEARCH("Operational",C1358)))</formula>
    </cfRule>
    <cfRule type="containsText" dxfId="1197" priority="1179" operator="containsText" text="Dn(service)">
      <formula>NOT(ISERROR(SEARCH("Dn(service)",C1358)))</formula>
    </cfRule>
    <cfRule type="containsText" dxfId="1196" priority="1180" operator="containsText" text="Dn(waiting)">
      <formula>NOT(ISERROR(SEARCH("Dn(waiting)",C1358)))</formula>
    </cfRule>
  </conditionalFormatting>
  <conditionalFormatting sqref="E1346">
    <cfRule type="containsBlanks" dxfId="1195" priority="1209">
      <formula>LEN(TRIM(E1346))=0</formula>
    </cfRule>
    <cfRule type="containsText" dxfId="1194" priority="1210" operator="containsText" text="Operational">
      <formula>NOT(ISERROR(SEARCH("Operational",E1346)))</formula>
    </cfRule>
    <cfRule type="containsText" dxfId="1193" priority="1211" operator="containsText" text="Dn(service)">
      <formula>NOT(ISERROR(SEARCH("Dn(service)",E1346)))</formula>
    </cfRule>
    <cfRule type="containsText" dxfId="1192" priority="1212" operator="containsText" text="Dn(waiting)">
      <formula>NOT(ISERROR(SEARCH("Dn(waiting)",E1346)))</formula>
    </cfRule>
  </conditionalFormatting>
  <conditionalFormatting sqref="I1346">
    <cfRule type="containsBlanks" dxfId="1191" priority="1205">
      <formula>LEN(TRIM(I1346))=0</formula>
    </cfRule>
    <cfRule type="containsText" dxfId="1190" priority="1206" operator="containsText" text="Operational">
      <formula>NOT(ISERROR(SEARCH("Operational",I1346)))</formula>
    </cfRule>
    <cfRule type="containsText" dxfId="1189" priority="1207" operator="containsText" text="Dn(service)">
      <formula>NOT(ISERROR(SEARCH("Dn(service)",I1346)))</formula>
    </cfRule>
    <cfRule type="containsText" dxfId="1188" priority="1208" operator="containsText" text="Dn(waiting)">
      <formula>NOT(ISERROR(SEARCH("Dn(waiting)",I1346)))</formula>
    </cfRule>
  </conditionalFormatting>
  <conditionalFormatting sqref="I1347">
    <cfRule type="containsBlanks" dxfId="1187" priority="1201">
      <formula>LEN(TRIM(I1347))=0</formula>
    </cfRule>
    <cfRule type="containsText" dxfId="1186" priority="1202" operator="containsText" text="Operational">
      <formula>NOT(ISERROR(SEARCH("Operational",I1347)))</formula>
    </cfRule>
    <cfRule type="containsText" dxfId="1185" priority="1203" operator="containsText" text="Dn(service)">
      <formula>NOT(ISERROR(SEARCH("Dn(service)",I1347)))</formula>
    </cfRule>
    <cfRule type="containsText" dxfId="1184" priority="1204" operator="containsText" text="Dn(waiting)">
      <formula>NOT(ISERROR(SEARCH("Dn(waiting)",I1347)))</formula>
    </cfRule>
  </conditionalFormatting>
  <conditionalFormatting sqref="I1348">
    <cfRule type="containsBlanks" dxfId="1183" priority="1197">
      <formula>LEN(TRIM(I1348))=0</formula>
    </cfRule>
    <cfRule type="containsText" dxfId="1182" priority="1198" operator="containsText" text="Operational">
      <formula>NOT(ISERROR(SEARCH("Operational",I1348)))</formula>
    </cfRule>
    <cfRule type="containsText" dxfId="1181" priority="1199" operator="containsText" text="Dn(service)">
      <formula>NOT(ISERROR(SEARCH("Dn(service)",I1348)))</formula>
    </cfRule>
    <cfRule type="containsText" dxfId="1180" priority="1200" operator="containsText" text="Dn(waiting)">
      <formula>NOT(ISERROR(SEARCH("Dn(waiting)",I1348)))</formula>
    </cfRule>
  </conditionalFormatting>
  <conditionalFormatting sqref="H1350">
    <cfRule type="containsBlanks" dxfId="1179" priority="1193">
      <formula>LEN(TRIM(H1350))=0</formula>
    </cfRule>
    <cfRule type="containsText" dxfId="1178" priority="1194" operator="containsText" text="Operational">
      <formula>NOT(ISERROR(SEARCH("Operational",H1350)))</formula>
    </cfRule>
    <cfRule type="containsText" dxfId="1177" priority="1195" operator="containsText" text="Dn(service)">
      <formula>NOT(ISERROR(SEARCH("Dn(service)",H1350)))</formula>
    </cfRule>
    <cfRule type="containsText" dxfId="1176" priority="1196" operator="containsText" text="Dn(waiting)">
      <formula>NOT(ISERROR(SEARCH("Dn(waiting)",H1350)))</formula>
    </cfRule>
  </conditionalFormatting>
  <conditionalFormatting sqref="C1355">
    <cfRule type="containsBlanks" dxfId="1175" priority="1189">
      <formula>LEN(TRIM(C1355))=0</formula>
    </cfRule>
    <cfRule type="containsText" dxfId="1174" priority="1190" operator="containsText" text="Operational">
      <formula>NOT(ISERROR(SEARCH("Operational",C1355)))</formula>
    </cfRule>
    <cfRule type="containsText" dxfId="1173" priority="1191" operator="containsText" text="Dn(service)">
      <formula>NOT(ISERROR(SEARCH("Dn(service)",C1355)))</formula>
    </cfRule>
    <cfRule type="containsText" dxfId="1172" priority="1192" operator="containsText" text="Dn(waiting)">
      <formula>NOT(ISERROR(SEARCH("Dn(waiting)",C1355)))</formula>
    </cfRule>
  </conditionalFormatting>
  <conditionalFormatting sqref="C1356">
    <cfRule type="containsBlanks" dxfId="1171" priority="1185">
      <formula>LEN(TRIM(C1356))=0</formula>
    </cfRule>
    <cfRule type="containsText" dxfId="1170" priority="1186" operator="containsText" text="Operational">
      <formula>NOT(ISERROR(SEARCH("Operational",C1356)))</formula>
    </cfRule>
    <cfRule type="containsText" dxfId="1169" priority="1187" operator="containsText" text="Dn(service)">
      <formula>NOT(ISERROR(SEARCH("Dn(service)",C1356)))</formula>
    </cfRule>
    <cfRule type="containsText" dxfId="1168" priority="1188" operator="containsText" text="Dn(waiting)">
      <formula>NOT(ISERROR(SEARCH("Dn(waiting)",C1356)))</formula>
    </cfRule>
  </conditionalFormatting>
  <conditionalFormatting sqref="C1357">
    <cfRule type="containsBlanks" dxfId="1167" priority="1181">
      <formula>LEN(TRIM(C1357))=0</formula>
    </cfRule>
    <cfRule type="containsText" dxfId="1166" priority="1182" operator="containsText" text="Operational">
      <formula>NOT(ISERROR(SEARCH("Operational",C1357)))</formula>
    </cfRule>
    <cfRule type="containsText" dxfId="1165" priority="1183" operator="containsText" text="Dn(service)">
      <formula>NOT(ISERROR(SEARCH("Dn(service)",C1357)))</formula>
    </cfRule>
    <cfRule type="containsText" dxfId="1164" priority="1184" operator="containsText" text="Dn(waiting)">
      <formula>NOT(ISERROR(SEARCH("Dn(waiting)",C1357)))</formula>
    </cfRule>
  </conditionalFormatting>
  <conditionalFormatting sqref="C1359">
    <cfRule type="containsBlanks" dxfId="1163" priority="1173">
      <formula>LEN(TRIM(C1359))=0</formula>
    </cfRule>
    <cfRule type="containsText" dxfId="1162" priority="1174" operator="containsText" text="Operational">
      <formula>NOT(ISERROR(SEARCH("Operational",C1359)))</formula>
    </cfRule>
    <cfRule type="containsText" dxfId="1161" priority="1175" operator="containsText" text="Dn(service)">
      <formula>NOT(ISERROR(SEARCH("Dn(service)",C1359)))</formula>
    </cfRule>
    <cfRule type="containsText" dxfId="1160" priority="1176" operator="containsText" text="Dn(waiting)">
      <formula>NOT(ISERROR(SEARCH("Dn(waiting)",C1359)))</formula>
    </cfRule>
  </conditionalFormatting>
  <conditionalFormatting sqref="F1365">
    <cfRule type="containsBlanks" dxfId="1159" priority="1169">
      <formula>LEN(TRIM(F1365))=0</formula>
    </cfRule>
    <cfRule type="containsText" dxfId="1158" priority="1170" operator="containsText" text="Operational">
      <formula>NOT(ISERROR(SEARCH("Operational",F1365)))</formula>
    </cfRule>
    <cfRule type="containsText" dxfId="1157" priority="1171" operator="containsText" text="Dn(service)">
      <formula>NOT(ISERROR(SEARCH("Dn(service)",F1365)))</formula>
    </cfRule>
    <cfRule type="containsText" dxfId="1156" priority="1172" operator="containsText" text="Dn(waiting)">
      <formula>NOT(ISERROR(SEARCH("Dn(waiting)",F1365)))</formula>
    </cfRule>
  </conditionalFormatting>
  <conditionalFormatting sqref="F1366">
    <cfRule type="containsBlanks" dxfId="1155" priority="1165">
      <formula>LEN(TRIM(F1366))=0</formula>
    </cfRule>
    <cfRule type="containsText" dxfId="1154" priority="1166" operator="containsText" text="Operational">
      <formula>NOT(ISERROR(SEARCH("Operational",F1366)))</formula>
    </cfRule>
    <cfRule type="containsText" dxfId="1153" priority="1167" operator="containsText" text="Dn(service)">
      <formula>NOT(ISERROR(SEARCH("Dn(service)",F1366)))</formula>
    </cfRule>
    <cfRule type="containsText" dxfId="1152" priority="1168" operator="containsText" text="Dn(waiting)">
      <formula>NOT(ISERROR(SEARCH("Dn(waiting)",F1366)))</formula>
    </cfRule>
  </conditionalFormatting>
  <conditionalFormatting sqref="F1367">
    <cfRule type="containsBlanks" dxfId="1151" priority="1161">
      <formula>LEN(TRIM(F1367))=0</formula>
    </cfRule>
    <cfRule type="containsText" dxfId="1150" priority="1162" operator="containsText" text="Operational">
      <formula>NOT(ISERROR(SEARCH("Operational",F1367)))</formula>
    </cfRule>
    <cfRule type="containsText" dxfId="1149" priority="1163" operator="containsText" text="Dn(service)">
      <formula>NOT(ISERROR(SEARCH("Dn(service)",F1367)))</formula>
    </cfRule>
    <cfRule type="containsText" dxfId="1148" priority="1164" operator="containsText" text="Dn(waiting)">
      <formula>NOT(ISERROR(SEARCH("Dn(waiting)",F1367)))</formula>
    </cfRule>
  </conditionalFormatting>
  <conditionalFormatting sqref="F1368">
    <cfRule type="containsBlanks" dxfId="1147" priority="1157">
      <formula>LEN(TRIM(F1368))=0</formula>
    </cfRule>
    <cfRule type="containsText" dxfId="1146" priority="1158" operator="containsText" text="Operational">
      <formula>NOT(ISERROR(SEARCH("Operational",F1368)))</formula>
    </cfRule>
    <cfRule type="containsText" dxfId="1145" priority="1159" operator="containsText" text="Dn(service)">
      <formula>NOT(ISERROR(SEARCH("Dn(service)",F1368)))</formula>
    </cfRule>
    <cfRule type="containsText" dxfId="1144" priority="1160" operator="containsText" text="Dn(waiting)">
      <formula>NOT(ISERROR(SEARCH("Dn(waiting)",F1368)))</formula>
    </cfRule>
  </conditionalFormatting>
  <conditionalFormatting sqref="I1375">
    <cfRule type="containsBlanks" dxfId="1143" priority="1145">
      <formula>LEN(TRIM(I1375))=0</formula>
    </cfRule>
    <cfRule type="containsText" dxfId="1142" priority="1146" operator="containsText" text="Operational">
      <formula>NOT(ISERROR(SEARCH("Operational",I1375)))</formula>
    </cfRule>
    <cfRule type="containsText" dxfId="1141" priority="1147" operator="containsText" text="Dn(service)">
      <formula>NOT(ISERROR(SEARCH("Dn(service)",I1375)))</formula>
    </cfRule>
    <cfRule type="containsText" dxfId="1140" priority="1148" operator="containsText" text="Dn(waiting)">
      <formula>NOT(ISERROR(SEARCH("Dn(waiting)",I1375)))</formula>
    </cfRule>
  </conditionalFormatting>
  <conditionalFormatting sqref="I1376">
    <cfRule type="containsBlanks" dxfId="1139" priority="1141">
      <formula>LEN(TRIM(I1376))=0</formula>
    </cfRule>
    <cfRule type="containsText" dxfId="1138" priority="1142" operator="containsText" text="Operational">
      <formula>NOT(ISERROR(SEARCH("Operational",I1376)))</formula>
    </cfRule>
    <cfRule type="containsText" dxfId="1137" priority="1143" operator="containsText" text="Dn(service)">
      <formula>NOT(ISERROR(SEARCH("Dn(service)",I1376)))</formula>
    </cfRule>
    <cfRule type="containsText" dxfId="1136" priority="1144" operator="containsText" text="Dn(waiting)">
      <formula>NOT(ISERROR(SEARCH("Dn(waiting)",I1376)))</formula>
    </cfRule>
  </conditionalFormatting>
  <conditionalFormatting sqref="I1373">
    <cfRule type="containsBlanks" dxfId="1135" priority="1153">
      <formula>LEN(TRIM(I1373))=0</formula>
    </cfRule>
    <cfRule type="containsText" dxfId="1134" priority="1154" operator="containsText" text="Operational">
      <formula>NOT(ISERROR(SEARCH("Operational",I1373)))</formula>
    </cfRule>
    <cfRule type="containsText" dxfId="1133" priority="1155" operator="containsText" text="Dn(service)">
      <formula>NOT(ISERROR(SEARCH("Dn(service)",I1373)))</formula>
    </cfRule>
    <cfRule type="containsText" dxfId="1132" priority="1156" operator="containsText" text="Dn(waiting)">
      <formula>NOT(ISERROR(SEARCH("Dn(waiting)",I1373)))</formula>
    </cfRule>
  </conditionalFormatting>
  <conditionalFormatting sqref="I1374">
    <cfRule type="containsBlanks" dxfId="1131" priority="1149">
      <formula>LEN(TRIM(I1374))=0</formula>
    </cfRule>
    <cfRule type="containsText" dxfId="1130" priority="1150" operator="containsText" text="Operational">
      <formula>NOT(ISERROR(SEARCH("Operational",I1374)))</formula>
    </cfRule>
    <cfRule type="containsText" dxfId="1129" priority="1151" operator="containsText" text="Dn(service)">
      <formula>NOT(ISERROR(SEARCH("Dn(service)",I1374)))</formula>
    </cfRule>
    <cfRule type="containsText" dxfId="1128" priority="1152" operator="containsText" text="Dn(waiting)">
      <formula>NOT(ISERROR(SEARCH("Dn(waiting)",I1374)))</formula>
    </cfRule>
  </conditionalFormatting>
  <conditionalFormatting sqref="I1377">
    <cfRule type="containsBlanks" dxfId="1127" priority="1137">
      <formula>LEN(TRIM(I1377))=0</formula>
    </cfRule>
    <cfRule type="containsText" dxfId="1126" priority="1138" operator="containsText" text="Operational">
      <formula>NOT(ISERROR(SEARCH("Operational",I1377)))</formula>
    </cfRule>
    <cfRule type="containsText" dxfId="1125" priority="1139" operator="containsText" text="Dn(service)">
      <formula>NOT(ISERROR(SEARCH("Dn(service)",I1377)))</formula>
    </cfRule>
    <cfRule type="containsText" dxfId="1124" priority="1140" operator="containsText" text="Dn(waiting)">
      <formula>NOT(ISERROR(SEARCH("Dn(waiting)",I1377)))</formula>
    </cfRule>
  </conditionalFormatting>
  <conditionalFormatting sqref="H1387">
    <cfRule type="containsBlanks" dxfId="1123" priority="1133">
      <formula>LEN(TRIM(H1387))=0</formula>
    </cfRule>
    <cfRule type="containsText" dxfId="1122" priority="1134" operator="containsText" text="Operational">
      <formula>NOT(ISERROR(SEARCH("Operational",H1387)))</formula>
    </cfRule>
    <cfRule type="containsText" dxfId="1121" priority="1135" operator="containsText" text="Dn(service)">
      <formula>NOT(ISERROR(SEARCH("Dn(service)",H1387)))</formula>
    </cfRule>
    <cfRule type="containsText" dxfId="1120" priority="1136" operator="containsText" text="Dn(waiting)">
      <formula>NOT(ISERROR(SEARCH("Dn(waiting)",H1387)))</formula>
    </cfRule>
  </conditionalFormatting>
  <conditionalFormatting sqref="H1388">
    <cfRule type="containsBlanks" dxfId="1119" priority="1129">
      <formula>LEN(TRIM(H1388))=0</formula>
    </cfRule>
    <cfRule type="containsText" dxfId="1118" priority="1130" operator="containsText" text="Operational">
      <formula>NOT(ISERROR(SEARCH("Operational",H1388)))</formula>
    </cfRule>
    <cfRule type="containsText" dxfId="1117" priority="1131" operator="containsText" text="Dn(service)">
      <formula>NOT(ISERROR(SEARCH("Dn(service)",H1388)))</formula>
    </cfRule>
    <cfRule type="containsText" dxfId="1116" priority="1132" operator="containsText" text="Dn(waiting)">
      <formula>NOT(ISERROR(SEARCH("Dn(waiting)",H1388)))</formula>
    </cfRule>
  </conditionalFormatting>
  <conditionalFormatting sqref="H1389">
    <cfRule type="containsBlanks" dxfId="1115" priority="1125">
      <formula>LEN(TRIM(H1389))=0</formula>
    </cfRule>
    <cfRule type="containsText" dxfId="1114" priority="1126" operator="containsText" text="Operational">
      <formula>NOT(ISERROR(SEARCH("Operational",H1389)))</formula>
    </cfRule>
    <cfRule type="containsText" dxfId="1113" priority="1127" operator="containsText" text="Dn(service)">
      <formula>NOT(ISERROR(SEARCH("Dn(service)",H1389)))</formula>
    </cfRule>
    <cfRule type="containsText" dxfId="1112" priority="1128" operator="containsText" text="Dn(waiting)">
      <formula>NOT(ISERROR(SEARCH("Dn(waiting)",H1389)))</formula>
    </cfRule>
  </conditionalFormatting>
  <conditionalFormatting sqref="F1394">
    <cfRule type="containsBlanks" dxfId="1111" priority="1121">
      <formula>LEN(TRIM(F1394))=0</formula>
    </cfRule>
    <cfRule type="containsText" dxfId="1110" priority="1122" operator="containsText" text="Operational">
      <formula>NOT(ISERROR(SEARCH("Operational",F1394)))</formula>
    </cfRule>
    <cfRule type="containsText" dxfId="1109" priority="1123" operator="containsText" text="Dn(service)">
      <formula>NOT(ISERROR(SEARCH("Dn(service)",F1394)))</formula>
    </cfRule>
    <cfRule type="containsText" dxfId="1108" priority="1124" operator="containsText" text="Dn(waiting)">
      <formula>NOT(ISERROR(SEARCH("Dn(waiting)",F1394)))</formula>
    </cfRule>
  </conditionalFormatting>
  <conditionalFormatting sqref="F1395">
    <cfRule type="containsBlanks" dxfId="1107" priority="1117">
      <formula>LEN(TRIM(F1395))=0</formula>
    </cfRule>
    <cfRule type="containsText" dxfId="1106" priority="1118" operator="containsText" text="Operational">
      <formula>NOT(ISERROR(SEARCH("Operational",F1395)))</formula>
    </cfRule>
    <cfRule type="containsText" dxfId="1105" priority="1119" operator="containsText" text="Dn(service)">
      <formula>NOT(ISERROR(SEARCH("Dn(service)",F1395)))</formula>
    </cfRule>
    <cfRule type="containsText" dxfId="1104" priority="1120" operator="containsText" text="Dn(waiting)">
      <formula>NOT(ISERROR(SEARCH("Dn(waiting)",F1395)))</formula>
    </cfRule>
  </conditionalFormatting>
  <conditionalFormatting sqref="F1396">
    <cfRule type="containsBlanks" dxfId="1103" priority="1113">
      <formula>LEN(TRIM(F1396))=0</formula>
    </cfRule>
    <cfRule type="containsText" dxfId="1102" priority="1114" operator="containsText" text="Operational">
      <formula>NOT(ISERROR(SEARCH("Operational",F1396)))</formula>
    </cfRule>
    <cfRule type="containsText" dxfId="1101" priority="1115" operator="containsText" text="Dn(service)">
      <formula>NOT(ISERROR(SEARCH("Dn(service)",F1396)))</formula>
    </cfRule>
    <cfRule type="containsText" dxfId="1100" priority="1116" operator="containsText" text="Dn(waiting)">
      <formula>NOT(ISERROR(SEARCH("Dn(waiting)",F1396)))</formula>
    </cfRule>
  </conditionalFormatting>
  <conditionalFormatting sqref="F1397">
    <cfRule type="containsBlanks" dxfId="1099" priority="1109">
      <formula>LEN(TRIM(F1397))=0</formula>
    </cfRule>
    <cfRule type="containsText" dxfId="1098" priority="1110" operator="containsText" text="Operational">
      <formula>NOT(ISERROR(SEARCH("Operational",F1397)))</formula>
    </cfRule>
    <cfRule type="containsText" dxfId="1097" priority="1111" operator="containsText" text="Dn(service)">
      <formula>NOT(ISERROR(SEARCH("Dn(service)",F1397)))</formula>
    </cfRule>
    <cfRule type="containsText" dxfId="1096" priority="1112" operator="containsText" text="Dn(waiting)">
      <formula>NOT(ISERROR(SEARCH("Dn(waiting)",F1397)))</formula>
    </cfRule>
  </conditionalFormatting>
  <conditionalFormatting sqref="I1403">
    <cfRule type="containsBlanks" dxfId="1095" priority="1105">
      <formula>LEN(TRIM(I1403))=0</formula>
    </cfRule>
    <cfRule type="containsText" dxfId="1094" priority="1106" operator="containsText" text="Operational">
      <formula>NOT(ISERROR(SEARCH("Operational",I1403)))</formula>
    </cfRule>
    <cfRule type="containsText" dxfId="1093" priority="1107" operator="containsText" text="Dn(service)">
      <formula>NOT(ISERROR(SEARCH("Dn(service)",I1403)))</formula>
    </cfRule>
    <cfRule type="containsText" dxfId="1092" priority="1108" operator="containsText" text="Dn(waiting)">
      <formula>NOT(ISERROR(SEARCH("Dn(waiting)",I1403)))</formula>
    </cfRule>
  </conditionalFormatting>
  <conditionalFormatting sqref="I1404">
    <cfRule type="containsBlanks" dxfId="1091" priority="1101">
      <formula>LEN(TRIM(I1404))=0</formula>
    </cfRule>
    <cfRule type="containsText" dxfId="1090" priority="1102" operator="containsText" text="Operational">
      <formula>NOT(ISERROR(SEARCH("Operational",I1404)))</formula>
    </cfRule>
    <cfRule type="containsText" dxfId="1089" priority="1103" operator="containsText" text="Dn(service)">
      <formula>NOT(ISERROR(SEARCH("Dn(service)",I1404)))</formula>
    </cfRule>
    <cfRule type="containsText" dxfId="1088" priority="1104" operator="containsText" text="Dn(waiting)">
      <formula>NOT(ISERROR(SEARCH("Dn(waiting)",I1404)))</formula>
    </cfRule>
  </conditionalFormatting>
  <conditionalFormatting sqref="I1405">
    <cfRule type="containsBlanks" dxfId="1087" priority="1097">
      <formula>LEN(TRIM(I1405))=0</formula>
    </cfRule>
    <cfRule type="containsText" dxfId="1086" priority="1098" operator="containsText" text="Operational">
      <formula>NOT(ISERROR(SEARCH("Operational",I1405)))</formula>
    </cfRule>
    <cfRule type="containsText" dxfId="1085" priority="1099" operator="containsText" text="Dn(service)">
      <formula>NOT(ISERROR(SEARCH("Dn(service)",I1405)))</formula>
    </cfRule>
    <cfRule type="containsText" dxfId="1084" priority="1100" operator="containsText" text="Dn(waiting)">
      <formula>NOT(ISERROR(SEARCH("Dn(waiting)",I1405)))</formula>
    </cfRule>
  </conditionalFormatting>
  <conditionalFormatting sqref="I1406">
    <cfRule type="containsBlanks" dxfId="1083" priority="1093">
      <formula>LEN(TRIM(I1406))=0</formula>
    </cfRule>
    <cfRule type="containsText" dxfId="1082" priority="1094" operator="containsText" text="Operational">
      <formula>NOT(ISERROR(SEARCH("Operational",I1406)))</formula>
    </cfRule>
    <cfRule type="containsText" dxfId="1081" priority="1095" operator="containsText" text="Dn(service)">
      <formula>NOT(ISERROR(SEARCH("Dn(service)",I1406)))</formula>
    </cfRule>
    <cfRule type="containsText" dxfId="1080" priority="1096" operator="containsText" text="Dn(waiting)">
      <formula>NOT(ISERROR(SEARCH("Dn(waiting)",I1406)))</formula>
    </cfRule>
  </conditionalFormatting>
  <conditionalFormatting sqref="E1404">
    <cfRule type="containsBlanks" dxfId="1079" priority="1089">
      <formula>LEN(TRIM(E1404))=0</formula>
    </cfRule>
    <cfRule type="containsText" dxfId="1078" priority="1090" operator="containsText" text="Operational">
      <formula>NOT(ISERROR(SEARCH("Operational",E1404)))</formula>
    </cfRule>
    <cfRule type="containsText" dxfId="1077" priority="1091" operator="containsText" text="Dn(service)">
      <formula>NOT(ISERROR(SEARCH("Dn(service)",E1404)))</formula>
    </cfRule>
    <cfRule type="containsText" dxfId="1076" priority="1092" operator="containsText" text="Dn(waiting)">
      <formula>NOT(ISERROR(SEARCH("Dn(waiting)",E1404)))</formula>
    </cfRule>
  </conditionalFormatting>
  <conditionalFormatting sqref="E1405">
    <cfRule type="containsBlanks" dxfId="1075" priority="1085">
      <formula>LEN(TRIM(E1405))=0</formula>
    </cfRule>
    <cfRule type="containsText" dxfId="1074" priority="1086" operator="containsText" text="Operational">
      <formula>NOT(ISERROR(SEARCH("Operational",E1405)))</formula>
    </cfRule>
    <cfRule type="containsText" dxfId="1073" priority="1087" operator="containsText" text="Dn(service)">
      <formula>NOT(ISERROR(SEARCH("Dn(service)",E1405)))</formula>
    </cfRule>
    <cfRule type="containsText" dxfId="1072" priority="1088" operator="containsText" text="Dn(waiting)">
      <formula>NOT(ISERROR(SEARCH("Dn(waiting)",E1405)))</formula>
    </cfRule>
  </conditionalFormatting>
  <conditionalFormatting sqref="C1408">
    <cfRule type="containsBlanks" dxfId="1071" priority="1081">
      <formula>LEN(TRIM(C1408))=0</formula>
    </cfRule>
    <cfRule type="containsText" dxfId="1070" priority="1082" operator="containsText" text="Operational">
      <formula>NOT(ISERROR(SEARCH("Operational",C1408)))</formula>
    </cfRule>
    <cfRule type="containsText" dxfId="1069" priority="1083" operator="containsText" text="Dn(service)">
      <formula>NOT(ISERROR(SEARCH("Dn(service)",C1408)))</formula>
    </cfRule>
    <cfRule type="containsText" dxfId="1068" priority="1084" operator="containsText" text="Dn(waiting)">
      <formula>NOT(ISERROR(SEARCH("Dn(waiting)",C1408)))</formula>
    </cfRule>
  </conditionalFormatting>
  <conditionalFormatting sqref="C1409">
    <cfRule type="containsBlanks" dxfId="1067" priority="1077">
      <formula>LEN(TRIM(C1409))=0</formula>
    </cfRule>
    <cfRule type="containsText" dxfId="1066" priority="1078" operator="containsText" text="Operational">
      <formula>NOT(ISERROR(SEARCH("Operational",C1409)))</formula>
    </cfRule>
    <cfRule type="containsText" dxfId="1065" priority="1079" operator="containsText" text="Dn(service)">
      <formula>NOT(ISERROR(SEARCH("Dn(service)",C1409)))</formula>
    </cfRule>
    <cfRule type="containsText" dxfId="1064" priority="1080" operator="containsText" text="Dn(waiting)">
      <formula>NOT(ISERROR(SEARCH("Dn(waiting)",C1409)))</formula>
    </cfRule>
  </conditionalFormatting>
  <conditionalFormatting sqref="H1412">
    <cfRule type="containsBlanks" dxfId="1063" priority="1073">
      <formula>LEN(TRIM(H1412))=0</formula>
    </cfRule>
    <cfRule type="containsText" dxfId="1062" priority="1074" operator="containsText" text="Operational">
      <formula>NOT(ISERROR(SEARCH("Operational",H1412)))</formula>
    </cfRule>
    <cfRule type="containsText" dxfId="1061" priority="1075" operator="containsText" text="Dn(service)">
      <formula>NOT(ISERROR(SEARCH("Dn(service)",H1412)))</formula>
    </cfRule>
    <cfRule type="containsText" dxfId="1060" priority="1076" operator="containsText" text="Dn(waiting)">
      <formula>NOT(ISERROR(SEARCH("Dn(waiting)",H1412)))</formula>
    </cfRule>
  </conditionalFormatting>
  <conditionalFormatting sqref="H1413">
    <cfRule type="containsBlanks" dxfId="1059" priority="1069">
      <formula>LEN(TRIM(H1413))=0</formula>
    </cfRule>
    <cfRule type="containsText" dxfId="1058" priority="1070" operator="containsText" text="Operational">
      <formula>NOT(ISERROR(SEARCH("Operational",H1413)))</formula>
    </cfRule>
    <cfRule type="containsText" dxfId="1057" priority="1071" operator="containsText" text="Dn(service)">
      <formula>NOT(ISERROR(SEARCH("Dn(service)",H1413)))</formula>
    </cfRule>
    <cfRule type="containsText" dxfId="1056" priority="1072" operator="containsText" text="Dn(waiting)">
      <formula>NOT(ISERROR(SEARCH("Dn(waiting)",H1413)))</formula>
    </cfRule>
  </conditionalFormatting>
  <conditionalFormatting sqref="H1414">
    <cfRule type="containsBlanks" dxfId="1055" priority="1065">
      <formula>LEN(TRIM(H1414))=0</formula>
    </cfRule>
    <cfRule type="containsText" dxfId="1054" priority="1066" operator="containsText" text="Operational">
      <formula>NOT(ISERROR(SEARCH("Operational",H1414)))</formula>
    </cfRule>
    <cfRule type="containsText" dxfId="1053" priority="1067" operator="containsText" text="Dn(service)">
      <formula>NOT(ISERROR(SEARCH("Dn(service)",H1414)))</formula>
    </cfRule>
    <cfRule type="containsText" dxfId="1052" priority="1068" operator="containsText" text="Dn(waiting)">
      <formula>NOT(ISERROR(SEARCH("Dn(waiting)",H1414)))</formula>
    </cfRule>
  </conditionalFormatting>
  <conditionalFormatting sqref="H1415">
    <cfRule type="containsBlanks" dxfId="1051" priority="1061">
      <formula>LEN(TRIM(H1415))=0</formula>
    </cfRule>
    <cfRule type="containsText" dxfId="1050" priority="1062" operator="containsText" text="Operational">
      <formula>NOT(ISERROR(SEARCH("Operational",H1415)))</formula>
    </cfRule>
    <cfRule type="containsText" dxfId="1049" priority="1063" operator="containsText" text="Dn(service)">
      <formula>NOT(ISERROR(SEARCH("Dn(service)",H1415)))</formula>
    </cfRule>
    <cfRule type="containsText" dxfId="1048" priority="1064" operator="containsText" text="Dn(waiting)">
      <formula>NOT(ISERROR(SEARCH("Dn(waiting)",H1415)))</formula>
    </cfRule>
  </conditionalFormatting>
  <conditionalFormatting sqref="E1428">
    <cfRule type="containsBlanks" dxfId="1047" priority="1057">
      <formula>LEN(TRIM(E1428))=0</formula>
    </cfRule>
    <cfRule type="containsText" dxfId="1046" priority="1058" operator="containsText" text="Operational">
      <formula>NOT(ISERROR(SEARCH("Operational",E1428)))</formula>
    </cfRule>
    <cfRule type="containsText" dxfId="1045" priority="1059" operator="containsText" text="Dn(service)">
      <formula>NOT(ISERROR(SEARCH("Dn(service)",E1428)))</formula>
    </cfRule>
    <cfRule type="containsText" dxfId="1044" priority="1060" operator="containsText" text="Dn(waiting)">
      <formula>NOT(ISERROR(SEARCH("Dn(waiting)",E1428)))</formula>
    </cfRule>
  </conditionalFormatting>
  <conditionalFormatting sqref="H1472:H1474 F1476:F1477">
    <cfRule type="containsBlanks" dxfId="1043" priority="1029">
      <formula>LEN(TRIM(F1472))=0</formula>
    </cfRule>
    <cfRule type="containsText" dxfId="1042" priority="1030" operator="containsText" text="Operational">
      <formula>NOT(ISERROR(SEARCH("Operational",F1472)))</formula>
    </cfRule>
    <cfRule type="containsText" dxfId="1041" priority="1031" operator="containsText" text="Dn(service)">
      <formula>NOT(ISERROR(SEARCH("Dn(service)",F1472)))</formula>
    </cfRule>
    <cfRule type="containsText" dxfId="1040" priority="1032" operator="containsText" text="Dn(waiting)">
      <formula>NOT(ISERROR(SEARCH("Dn(waiting)",F1472)))</formula>
    </cfRule>
  </conditionalFormatting>
  <conditionalFormatting sqref="H1440:H1441">
    <cfRule type="containsBlanks" dxfId="1039" priority="1053">
      <formula>LEN(TRIM(H1440))=0</formula>
    </cfRule>
    <cfRule type="containsText" dxfId="1038" priority="1054" operator="containsText" text="Operational">
      <formula>NOT(ISERROR(SEARCH("Operational",H1440)))</formula>
    </cfRule>
    <cfRule type="containsText" dxfId="1037" priority="1055" operator="containsText" text="Dn(service)">
      <formula>NOT(ISERROR(SEARCH("Dn(service)",H1440)))</formula>
    </cfRule>
    <cfRule type="containsText" dxfId="1036" priority="1056" operator="containsText" text="Dn(waiting)">
      <formula>NOT(ISERROR(SEARCH("Dn(waiting)",H1440)))</formula>
    </cfRule>
  </conditionalFormatting>
  <conditionalFormatting sqref="H1442">
    <cfRule type="containsBlanks" dxfId="1035" priority="1049">
      <formula>LEN(TRIM(H1442))=0</formula>
    </cfRule>
    <cfRule type="containsText" dxfId="1034" priority="1050" operator="containsText" text="Operational">
      <formula>NOT(ISERROR(SEARCH("Operational",H1442)))</formula>
    </cfRule>
    <cfRule type="containsText" dxfId="1033" priority="1051" operator="containsText" text="Dn(service)">
      <formula>NOT(ISERROR(SEARCH("Dn(service)",H1442)))</formula>
    </cfRule>
    <cfRule type="containsText" dxfId="1032" priority="1052" operator="containsText" text="Dn(waiting)">
      <formula>NOT(ISERROR(SEARCH("Dn(waiting)",H1442)))</formula>
    </cfRule>
  </conditionalFormatting>
  <conditionalFormatting sqref="E1453">
    <cfRule type="containsBlanks" dxfId="1031" priority="1045">
      <formula>LEN(TRIM(E1453))=0</formula>
    </cfRule>
    <cfRule type="containsText" dxfId="1030" priority="1046" operator="containsText" text="Operational">
      <formula>NOT(ISERROR(SEARCH("Operational",E1453)))</formula>
    </cfRule>
    <cfRule type="containsText" dxfId="1029" priority="1047" operator="containsText" text="Dn(service)">
      <formula>NOT(ISERROR(SEARCH("Dn(service)",E1453)))</formula>
    </cfRule>
    <cfRule type="containsText" dxfId="1028" priority="1048" operator="containsText" text="Dn(waiting)">
      <formula>NOT(ISERROR(SEARCH("Dn(waiting)",E1453)))</formula>
    </cfRule>
  </conditionalFormatting>
  <conditionalFormatting sqref="F1448:F1451">
    <cfRule type="containsBlanks" dxfId="1027" priority="1041">
      <formula>LEN(TRIM(F1448))=0</formula>
    </cfRule>
    <cfRule type="containsText" dxfId="1026" priority="1042" operator="containsText" text="Operational">
      <formula>NOT(ISERROR(SEARCH("Operational",F1448)))</formula>
    </cfRule>
    <cfRule type="containsText" dxfId="1025" priority="1043" operator="containsText" text="Dn(service)">
      <formula>NOT(ISERROR(SEARCH("Dn(service)",F1448)))</formula>
    </cfRule>
    <cfRule type="containsText" dxfId="1024" priority="1044" operator="containsText" text="Dn(waiting)">
      <formula>NOT(ISERROR(SEARCH("Dn(waiting)",F1448)))</formula>
    </cfRule>
  </conditionalFormatting>
  <conditionalFormatting sqref="I1345">
    <cfRule type="containsBlanks" dxfId="1023" priority="1017">
      <formula>LEN(TRIM(I1345))=0</formula>
    </cfRule>
    <cfRule type="containsText" dxfId="1022" priority="1018" operator="containsText" text="Operational">
      <formula>NOT(ISERROR(SEARCH("Operational",I1345)))</formula>
    </cfRule>
    <cfRule type="containsText" dxfId="1021" priority="1019" operator="containsText" text="Dn(service)">
      <formula>NOT(ISERROR(SEARCH("Dn(service)",I1345)))</formula>
    </cfRule>
    <cfRule type="containsText" dxfId="1020" priority="1020" operator="containsText" text="Dn(waiting)">
      <formula>NOT(ISERROR(SEARCH("Dn(waiting)",I1345)))</formula>
    </cfRule>
  </conditionalFormatting>
  <conditionalFormatting sqref="I1459:I1461">
    <cfRule type="containsBlanks" dxfId="1019" priority="1037">
      <formula>LEN(TRIM(I1459))=0</formula>
    </cfRule>
    <cfRule type="containsText" dxfId="1018" priority="1038" operator="containsText" text="Operational">
      <formula>NOT(ISERROR(SEARCH("Operational",I1459)))</formula>
    </cfRule>
    <cfRule type="containsText" dxfId="1017" priority="1039" operator="containsText" text="Dn(service)">
      <formula>NOT(ISERROR(SEARCH("Dn(service)",I1459)))</formula>
    </cfRule>
    <cfRule type="containsText" dxfId="1016" priority="1040" operator="containsText" text="Dn(waiting)">
      <formula>NOT(ISERROR(SEARCH("Dn(waiting)",I1459)))</formula>
    </cfRule>
  </conditionalFormatting>
  <conditionalFormatting sqref="C1467:C1469">
    <cfRule type="containsBlanks" dxfId="1015" priority="1033">
      <formula>LEN(TRIM(C1467))=0</formula>
    </cfRule>
    <cfRule type="containsText" dxfId="1014" priority="1034" operator="containsText" text="Operational">
      <formula>NOT(ISERROR(SEARCH("Operational",C1467)))</formula>
    </cfRule>
    <cfRule type="containsText" dxfId="1013" priority="1035" operator="containsText" text="Dn(service)">
      <formula>NOT(ISERROR(SEARCH("Dn(service)",C1467)))</formula>
    </cfRule>
    <cfRule type="containsText" dxfId="1012" priority="1036" operator="containsText" text="Dn(waiting)">
      <formula>NOT(ISERROR(SEARCH("Dn(waiting)",C1467)))</formula>
    </cfRule>
  </conditionalFormatting>
  <conditionalFormatting sqref="F1342">
    <cfRule type="containsBlanks" dxfId="1011" priority="1025">
      <formula>LEN(TRIM(F1342))=0</formula>
    </cfRule>
    <cfRule type="containsText" dxfId="1010" priority="1026" operator="containsText" text="Operational">
      <formula>NOT(ISERROR(SEARCH("Operational",F1342)))</formula>
    </cfRule>
    <cfRule type="containsText" dxfId="1009" priority="1027" operator="containsText" text="Dn(service)">
      <formula>NOT(ISERROR(SEARCH("Dn(service)",F1342)))</formula>
    </cfRule>
    <cfRule type="containsText" dxfId="1008" priority="1028" operator="containsText" text="Dn(waiting)">
      <formula>NOT(ISERROR(SEARCH("Dn(waiting)",F1342)))</formula>
    </cfRule>
  </conditionalFormatting>
  <conditionalFormatting sqref="F1343">
    <cfRule type="containsBlanks" dxfId="1007" priority="1021">
      <formula>LEN(TRIM(F1343))=0</formula>
    </cfRule>
    <cfRule type="containsText" dxfId="1006" priority="1022" operator="containsText" text="Operational">
      <formula>NOT(ISERROR(SEARCH("Operational",F1343)))</formula>
    </cfRule>
    <cfRule type="containsText" dxfId="1005" priority="1023" operator="containsText" text="Dn(service)">
      <formula>NOT(ISERROR(SEARCH("Dn(service)",F1343)))</formula>
    </cfRule>
    <cfRule type="containsText" dxfId="1004" priority="1024" operator="containsText" text="Dn(waiting)">
      <formula>NOT(ISERROR(SEARCH("Dn(waiting)",F1343)))</formula>
    </cfRule>
  </conditionalFormatting>
  <conditionalFormatting sqref="F1421">
    <cfRule type="containsBlanks" dxfId="1003" priority="1013">
      <formula>LEN(TRIM(F1421))=0</formula>
    </cfRule>
    <cfRule type="containsText" dxfId="1002" priority="1014" operator="containsText" text="Operational">
      <formula>NOT(ISERROR(SEARCH("Operational",F1421)))</formula>
    </cfRule>
    <cfRule type="containsText" dxfId="1001" priority="1015" operator="containsText" text="Dn(service)">
      <formula>NOT(ISERROR(SEARCH("Dn(service)",F1421)))</formula>
    </cfRule>
    <cfRule type="containsText" dxfId="1000" priority="1016" operator="containsText" text="Dn(waiting)">
      <formula>NOT(ISERROR(SEARCH("Dn(waiting)",F1421)))</formula>
    </cfRule>
  </conditionalFormatting>
  <conditionalFormatting sqref="F1420">
    <cfRule type="containsBlanks" dxfId="999" priority="1009">
      <formula>LEN(TRIM(F1420))=0</formula>
    </cfRule>
    <cfRule type="containsText" dxfId="998" priority="1010" operator="containsText" text="Operational">
      <formula>NOT(ISERROR(SEARCH("Operational",F1420)))</formula>
    </cfRule>
    <cfRule type="containsText" dxfId="997" priority="1011" operator="containsText" text="Dn(service)">
      <formula>NOT(ISERROR(SEARCH("Dn(service)",F1420)))</formula>
    </cfRule>
    <cfRule type="containsText" dxfId="996" priority="1012" operator="containsText" text="Dn(waiting)">
      <formula>NOT(ISERROR(SEARCH("Dn(waiting)",F1420)))</formula>
    </cfRule>
  </conditionalFormatting>
  <conditionalFormatting sqref="D1496:D1499 I1502:I1503 C1501:C1503 G1494 I1494">
    <cfRule type="containsBlanks" dxfId="995" priority="1005">
      <formula>LEN(TRIM(C1494))=0</formula>
    </cfRule>
    <cfRule type="containsText" dxfId="994" priority="1006" operator="containsText" text="Operational">
      <formula>NOT(ISERROR(SEARCH("Operational",C1494)))</formula>
    </cfRule>
    <cfRule type="containsText" dxfId="993" priority="1007" operator="containsText" text="Dn(service)">
      <formula>NOT(ISERROR(SEARCH("Dn(service)",C1494)))</formula>
    </cfRule>
    <cfRule type="containsText" dxfId="992" priority="1008" operator="containsText" text="Dn(waiting)">
      <formula>NOT(ISERROR(SEARCH("Dn(waiting)",C1494)))</formula>
    </cfRule>
  </conditionalFormatting>
  <conditionalFormatting sqref="G1503">
    <cfRule type="containsBlanks" dxfId="991" priority="957">
      <formula>LEN(TRIM(G1503))=0</formula>
    </cfRule>
    <cfRule type="containsText" dxfId="990" priority="958" operator="containsText" text="Operational">
      <formula>NOT(ISERROR(SEARCH("Operational",G1503)))</formula>
    </cfRule>
    <cfRule type="containsText" dxfId="989" priority="959" operator="containsText" text="Dn(service)">
      <formula>NOT(ISERROR(SEARCH("Dn(service)",G1503)))</formula>
    </cfRule>
    <cfRule type="containsText" dxfId="988" priority="960" operator="containsText" text="Dn(waiting)">
      <formula>NOT(ISERROR(SEARCH("Dn(waiting)",G1503)))</formula>
    </cfRule>
  </conditionalFormatting>
  <conditionalFormatting sqref="I1499">
    <cfRule type="containsBlanks" dxfId="987" priority="977">
      <formula>LEN(TRIM(I1499))=0</formula>
    </cfRule>
    <cfRule type="containsText" dxfId="986" priority="978" operator="containsText" text="Operational">
      <formula>NOT(ISERROR(SEARCH("Operational",I1499)))</formula>
    </cfRule>
    <cfRule type="containsText" dxfId="985" priority="979" operator="containsText" text="Dn(service)">
      <formula>NOT(ISERROR(SEARCH("Dn(service)",I1499)))</formula>
    </cfRule>
    <cfRule type="containsText" dxfId="984" priority="980" operator="containsText" text="Dn(waiting)">
      <formula>NOT(ISERROR(SEARCH("Dn(waiting)",I1499)))</formula>
    </cfRule>
  </conditionalFormatting>
  <conditionalFormatting sqref="I1500">
    <cfRule type="containsBlanks" dxfId="983" priority="973">
      <formula>LEN(TRIM(I1500))=0</formula>
    </cfRule>
    <cfRule type="containsText" dxfId="982" priority="974" operator="containsText" text="Operational">
      <formula>NOT(ISERROR(SEARCH("Operational",I1500)))</formula>
    </cfRule>
    <cfRule type="containsText" dxfId="981" priority="975" operator="containsText" text="Dn(service)">
      <formula>NOT(ISERROR(SEARCH("Dn(service)",I1500)))</formula>
    </cfRule>
    <cfRule type="containsText" dxfId="980" priority="976" operator="containsText" text="Dn(waiting)">
      <formula>NOT(ISERROR(SEARCH("Dn(waiting)",I1500)))</formula>
    </cfRule>
  </conditionalFormatting>
  <conditionalFormatting sqref="G1497">
    <cfRule type="containsBlanks" dxfId="979" priority="1001">
      <formula>LEN(TRIM(G1497))=0</formula>
    </cfRule>
    <cfRule type="containsText" dxfId="978" priority="1002" operator="containsText" text="Operational">
      <formula>NOT(ISERROR(SEARCH("Operational",G1497)))</formula>
    </cfRule>
    <cfRule type="containsText" dxfId="977" priority="1003" operator="containsText" text="Dn(service)">
      <formula>NOT(ISERROR(SEARCH("Dn(service)",G1497)))</formula>
    </cfRule>
    <cfRule type="containsText" dxfId="976" priority="1004" operator="containsText" text="Dn(waiting)">
      <formula>NOT(ISERROR(SEARCH("Dn(waiting)",G1497)))</formula>
    </cfRule>
  </conditionalFormatting>
  <conditionalFormatting sqref="G1498">
    <cfRule type="containsBlanks" dxfId="975" priority="997">
      <formula>LEN(TRIM(G1498))=0</formula>
    </cfRule>
    <cfRule type="containsText" dxfId="974" priority="998" operator="containsText" text="Operational">
      <formula>NOT(ISERROR(SEARCH("Operational",G1498)))</formula>
    </cfRule>
    <cfRule type="containsText" dxfId="973" priority="999" operator="containsText" text="Dn(service)">
      <formula>NOT(ISERROR(SEARCH("Dn(service)",G1498)))</formula>
    </cfRule>
    <cfRule type="containsText" dxfId="972" priority="1000" operator="containsText" text="Dn(waiting)">
      <formula>NOT(ISERROR(SEARCH("Dn(waiting)",G1498)))</formula>
    </cfRule>
  </conditionalFormatting>
  <conditionalFormatting sqref="I1496">
    <cfRule type="containsBlanks" dxfId="971" priority="993">
      <formula>LEN(TRIM(I1496))=0</formula>
    </cfRule>
    <cfRule type="containsText" dxfId="970" priority="994" operator="containsText" text="Operational">
      <formula>NOT(ISERROR(SEARCH("Operational",I1496)))</formula>
    </cfRule>
    <cfRule type="containsText" dxfId="969" priority="995" operator="containsText" text="Dn(service)">
      <formula>NOT(ISERROR(SEARCH("Dn(service)",I1496)))</formula>
    </cfRule>
    <cfRule type="containsText" dxfId="968" priority="996" operator="containsText" text="Dn(waiting)">
      <formula>NOT(ISERROR(SEARCH("Dn(waiting)",I1496)))</formula>
    </cfRule>
  </conditionalFormatting>
  <conditionalFormatting sqref="I1497">
    <cfRule type="containsBlanks" dxfId="967" priority="989">
      <formula>LEN(TRIM(I1497))=0</formula>
    </cfRule>
    <cfRule type="containsText" dxfId="966" priority="990" operator="containsText" text="Operational">
      <formula>NOT(ISERROR(SEARCH("Operational",I1497)))</formula>
    </cfRule>
    <cfRule type="containsText" dxfId="965" priority="991" operator="containsText" text="Dn(service)">
      <formula>NOT(ISERROR(SEARCH("Dn(service)",I1497)))</formula>
    </cfRule>
    <cfRule type="containsText" dxfId="964" priority="992" operator="containsText" text="Dn(waiting)">
      <formula>NOT(ISERROR(SEARCH("Dn(waiting)",I1497)))</formula>
    </cfRule>
  </conditionalFormatting>
  <conditionalFormatting sqref="I1495">
    <cfRule type="containsBlanks" dxfId="963" priority="985">
      <formula>LEN(TRIM(I1495))=0</formula>
    </cfRule>
    <cfRule type="containsText" dxfId="962" priority="986" operator="containsText" text="Operational">
      <formula>NOT(ISERROR(SEARCH("Operational",I1495)))</formula>
    </cfRule>
    <cfRule type="containsText" dxfId="961" priority="987" operator="containsText" text="Dn(service)">
      <formula>NOT(ISERROR(SEARCH("Dn(service)",I1495)))</formula>
    </cfRule>
    <cfRule type="containsText" dxfId="960" priority="988" operator="containsText" text="Dn(waiting)">
      <formula>NOT(ISERROR(SEARCH("Dn(waiting)",I1495)))</formula>
    </cfRule>
  </conditionalFormatting>
  <conditionalFormatting sqref="G1499">
    <cfRule type="containsBlanks" dxfId="959" priority="981">
      <formula>LEN(TRIM(G1499))=0</formula>
    </cfRule>
    <cfRule type="containsText" dxfId="958" priority="982" operator="containsText" text="Operational">
      <formula>NOT(ISERROR(SEARCH("Operational",G1499)))</formula>
    </cfRule>
    <cfRule type="containsText" dxfId="957" priority="983" operator="containsText" text="Dn(service)">
      <formula>NOT(ISERROR(SEARCH("Dn(service)",G1499)))</formula>
    </cfRule>
    <cfRule type="containsText" dxfId="956" priority="984" operator="containsText" text="Dn(waiting)">
      <formula>NOT(ISERROR(SEARCH("Dn(waiting)",G1499)))</formula>
    </cfRule>
  </conditionalFormatting>
  <conditionalFormatting sqref="G1502">
    <cfRule type="containsBlanks" dxfId="955" priority="937">
      <formula>LEN(TRIM(G1502))=0</formula>
    </cfRule>
    <cfRule type="containsText" dxfId="954" priority="938" operator="containsText" text="Operational">
      <formula>NOT(ISERROR(SEARCH("Operational",G1502)))</formula>
    </cfRule>
    <cfRule type="containsText" dxfId="953" priority="939" operator="containsText" text="Dn(service)">
      <formula>NOT(ISERROR(SEARCH("Dn(service)",G1502)))</formula>
    </cfRule>
    <cfRule type="containsText" dxfId="952" priority="940" operator="containsText" text="Dn(waiting)">
      <formula>NOT(ISERROR(SEARCH("Dn(waiting)",G1502)))</formula>
    </cfRule>
  </conditionalFormatting>
  <conditionalFormatting sqref="I1501">
    <cfRule type="containsBlanks" dxfId="951" priority="969">
      <formula>LEN(TRIM(I1501))=0</formula>
    </cfRule>
    <cfRule type="containsText" dxfId="950" priority="970" operator="containsText" text="Operational">
      <formula>NOT(ISERROR(SEARCH("Operational",I1501)))</formula>
    </cfRule>
    <cfRule type="containsText" dxfId="949" priority="971" operator="containsText" text="Dn(service)">
      <formula>NOT(ISERROR(SEARCH("Dn(service)",I1501)))</formula>
    </cfRule>
    <cfRule type="containsText" dxfId="948" priority="972" operator="containsText" text="Dn(waiting)">
      <formula>NOT(ISERROR(SEARCH("Dn(waiting)",I1501)))</formula>
    </cfRule>
  </conditionalFormatting>
  <conditionalFormatting sqref="G1500">
    <cfRule type="containsBlanks" dxfId="947" priority="965">
      <formula>LEN(TRIM(G1500))=0</formula>
    </cfRule>
    <cfRule type="containsText" dxfId="946" priority="966" operator="containsText" text="Operational">
      <formula>NOT(ISERROR(SEARCH("Operational",G1500)))</formula>
    </cfRule>
    <cfRule type="containsText" dxfId="945" priority="967" operator="containsText" text="Dn(service)">
      <formula>NOT(ISERROR(SEARCH("Dn(service)",G1500)))</formula>
    </cfRule>
    <cfRule type="containsText" dxfId="944" priority="968" operator="containsText" text="Dn(waiting)">
      <formula>NOT(ISERROR(SEARCH("Dn(waiting)",G1500)))</formula>
    </cfRule>
  </conditionalFormatting>
  <conditionalFormatting sqref="G1501">
    <cfRule type="containsBlanks" dxfId="943" priority="961">
      <formula>LEN(TRIM(G1501))=0</formula>
    </cfRule>
    <cfRule type="containsText" dxfId="942" priority="962" operator="containsText" text="Operational">
      <formula>NOT(ISERROR(SEARCH("Operational",G1501)))</formula>
    </cfRule>
    <cfRule type="containsText" dxfId="941" priority="963" operator="containsText" text="Dn(service)">
      <formula>NOT(ISERROR(SEARCH("Dn(service)",G1501)))</formula>
    </cfRule>
    <cfRule type="containsText" dxfId="940" priority="964" operator="containsText" text="Dn(waiting)">
      <formula>NOT(ISERROR(SEARCH("Dn(waiting)",G1501)))</formula>
    </cfRule>
  </conditionalFormatting>
  <conditionalFormatting sqref="D1500">
    <cfRule type="containsBlanks" dxfId="939" priority="953">
      <formula>LEN(TRIM(D1500))=0</formula>
    </cfRule>
    <cfRule type="containsText" dxfId="938" priority="954" operator="containsText" text="Operational">
      <formula>NOT(ISERROR(SEARCH("Operational",D1500)))</formula>
    </cfRule>
    <cfRule type="containsText" dxfId="937" priority="955" operator="containsText" text="Dn(service)">
      <formula>NOT(ISERROR(SEARCH("Dn(service)",D1500)))</formula>
    </cfRule>
    <cfRule type="containsText" dxfId="936" priority="956" operator="containsText" text="Dn(waiting)">
      <formula>NOT(ISERROR(SEARCH("Dn(waiting)",D1500)))</formula>
    </cfRule>
  </conditionalFormatting>
  <conditionalFormatting sqref="D1501">
    <cfRule type="containsBlanks" dxfId="935" priority="949">
      <formula>LEN(TRIM(D1501))=0</formula>
    </cfRule>
    <cfRule type="containsText" dxfId="934" priority="950" operator="containsText" text="Operational">
      <formula>NOT(ISERROR(SEARCH("Operational",D1501)))</formula>
    </cfRule>
    <cfRule type="containsText" dxfId="933" priority="951" operator="containsText" text="Dn(service)">
      <formula>NOT(ISERROR(SEARCH("Dn(service)",D1501)))</formula>
    </cfRule>
    <cfRule type="containsText" dxfId="932" priority="952" operator="containsText" text="Dn(waiting)">
      <formula>NOT(ISERROR(SEARCH("Dn(waiting)",D1501)))</formula>
    </cfRule>
  </conditionalFormatting>
  <conditionalFormatting sqref="D1502">
    <cfRule type="containsBlanks" dxfId="931" priority="945">
      <formula>LEN(TRIM(D1502))=0</formula>
    </cfRule>
    <cfRule type="containsText" dxfId="930" priority="946" operator="containsText" text="Operational">
      <formula>NOT(ISERROR(SEARCH("Operational",D1502)))</formula>
    </cfRule>
    <cfRule type="containsText" dxfId="929" priority="947" operator="containsText" text="Dn(service)">
      <formula>NOT(ISERROR(SEARCH("Dn(service)",D1502)))</formula>
    </cfRule>
    <cfRule type="containsText" dxfId="928" priority="948" operator="containsText" text="Dn(waiting)">
      <formula>NOT(ISERROR(SEARCH("Dn(waiting)",D1502)))</formula>
    </cfRule>
  </conditionalFormatting>
  <conditionalFormatting sqref="D1503">
    <cfRule type="containsBlanks" dxfId="927" priority="941">
      <formula>LEN(TRIM(D1503))=0</formula>
    </cfRule>
    <cfRule type="containsText" dxfId="926" priority="942" operator="containsText" text="Operational">
      <formula>NOT(ISERROR(SEARCH("Operational",D1503)))</formula>
    </cfRule>
    <cfRule type="containsText" dxfId="925" priority="943" operator="containsText" text="Dn(service)">
      <formula>NOT(ISERROR(SEARCH("Dn(service)",D1503)))</formula>
    </cfRule>
    <cfRule type="containsText" dxfId="924" priority="944" operator="containsText" text="Dn(waiting)">
      <formula>NOT(ISERROR(SEARCH("Dn(waiting)",D1503)))</formula>
    </cfRule>
  </conditionalFormatting>
  <conditionalFormatting sqref="G1495">
    <cfRule type="containsBlanks" dxfId="923" priority="933">
      <formula>LEN(TRIM(G1495))=0</formula>
    </cfRule>
    <cfRule type="containsText" dxfId="922" priority="934" operator="containsText" text="Operational">
      <formula>NOT(ISERROR(SEARCH("Operational",G1495)))</formula>
    </cfRule>
    <cfRule type="containsText" dxfId="921" priority="935" operator="containsText" text="Dn(service)">
      <formula>NOT(ISERROR(SEARCH("Dn(service)",G1495)))</formula>
    </cfRule>
    <cfRule type="containsText" dxfId="920" priority="936" operator="containsText" text="Dn(waiting)">
      <formula>NOT(ISERROR(SEARCH("Dn(waiting)",G1495)))</formula>
    </cfRule>
  </conditionalFormatting>
  <conditionalFormatting sqref="G1496">
    <cfRule type="containsBlanks" dxfId="919" priority="929">
      <formula>LEN(TRIM(G1496))=0</formula>
    </cfRule>
    <cfRule type="containsText" dxfId="918" priority="930" operator="containsText" text="Operational">
      <formula>NOT(ISERROR(SEARCH("Operational",G1496)))</formula>
    </cfRule>
    <cfRule type="containsText" dxfId="917" priority="931" operator="containsText" text="Dn(service)">
      <formula>NOT(ISERROR(SEARCH("Dn(service)",G1496)))</formula>
    </cfRule>
    <cfRule type="containsText" dxfId="916" priority="932" operator="containsText" text="Dn(waiting)">
      <formula>NOT(ISERROR(SEARCH("Dn(waiting)",G1496)))</formula>
    </cfRule>
  </conditionalFormatting>
  <conditionalFormatting sqref="I1498">
    <cfRule type="containsBlanks" dxfId="915" priority="925">
      <formula>LEN(TRIM(I1498))=0</formula>
    </cfRule>
    <cfRule type="containsText" dxfId="914" priority="926" operator="containsText" text="Operational">
      <formula>NOT(ISERROR(SEARCH("Operational",I1498)))</formula>
    </cfRule>
    <cfRule type="containsText" dxfId="913" priority="927" operator="containsText" text="Dn(service)">
      <formula>NOT(ISERROR(SEARCH("Dn(service)",I1498)))</formula>
    </cfRule>
    <cfRule type="containsText" dxfId="912" priority="928" operator="containsText" text="Dn(waiting)">
      <formula>NOT(ISERROR(SEARCH("Dn(waiting)",I1498)))</formula>
    </cfRule>
  </conditionalFormatting>
  <conditionalFormatting sqref="E1342">
    <cfRule type="containsBlanks" dxfId="911" priority="917">
      <formula>LEN(TRIM(E1342))=0</formula>
    </cfRule>
    <cfRule type="containsText" dxfId="910" priority="918" operator="containsText" text="Operational">
      <formula>NOT(ISERROR(SEARCH("Operational",E1342)))</formula>
    </cfRule>
    <cfRule type="containsText" dxfId="909" priority="919" operator="containsText" text="Dn(service)">
      <formula>NOT(ISERROR(SEARCH("Dn(service)",E1342)))</formula>
    </cfRule>
    <cfRule type="containsText" dxfId="908" priority="920" operator="containsText" text="Dn(waiting)">
      <formula>NOT(ISERROR(SEARCH("Dn(waiting)",E1342)))</formula>
    </cfRule>
  </conditionalFormatting>
  <conditionalFormatting sqref="D1349">
    <cfRule type="containsBlanks" dxfId="907" priority="865">
      <formula>LEN(TRIM(D1349))=0</formula>
    </cfRule>
    <cfRule type="containsText" dxfId="906" priority="866" operator="containsText" text="Operational">
      <formula>NOT(ISERROR(SEARCH("Operational",D1349)))</formula>
    </cfRule>
    <cfRule type="containsText" dxfId="905" priority="867" operator="containsText" text="Dn(service)">
      <formula>NOT(ISERROR(SEARCH("Dn(service)",D1349)))</formula>
    </cfRule>
    <cfRule type="containsText" dxfId="904" priority="868" operator="containsText" text="Dn(waiting)">
      <formula>NOT(ISERROR(SEARCH("Dn(waiting)",D1349)))</formula>
    </cfRule>
  </conditionalFormatting>
  <conditionalFormatting sqref="E1343">
    <cfRule type="containsBlanks" dxfId="903" priority="913">
      <formula>LEN(TRIM(E1343))=0</formula>
    </cfRule>
    <cfRule type="containsText" dxfId="902" priority="914" operator="containsText" text="Operational">
      <formula>NOT(ISERROR(SEARCH("Operational",E1343)))</formula>
    </cfRule>
    <cfRule type="containsText" dxfId="901" priority="915" operator="containsText" text="Dn(service)">
      <formula>NOT(ISERROR(SEARCH("Dn(service)",E1343)))</formula>
    </cfRule>
    <cfRule type="containsText" dxfId="900" priority="916" operator="containsText" text="Dn(waiting)">
      <formula>NOT(ISERROR(SEARCH("Dn(waiting)",E1343)))</formula>
    </cfRule>
  </conditionalFormatting>
  <conditionalFormatting sqref="E1344">
    <cfRule type="containsBlanks" dxfId="899" priority="909">
      <formula>LEN(TRIM(E1344))=0</formula>
    </cfRule>
    <cfRule type="containsText" dxfId="898" priority="910" operator="containsText" text="Operational">
      <formula>NOT(ISERROR(SEARCH("Operational",E1344)))</formula>
    </cfRule>
    <cfRule type="containsText" dxfId="897" priority="911" operator="containsText" text="Dn(service)">
      <formula>NOT(ISERROR(SEARCH("Dn(service)",E1344)))</formula>
    </cfRule>
    <cfRule type="containsText" dxfId="896" priority="912" operator="containsText" text="Dn(waiting)">
      <formula>NOT(ISERROR(SEARCH("Dn(waiting)",E1344)))</formula>
    </cfRule>
  </conditionalFormatting>
  <conditionalFormatting sqref="E1345">
    <cfRule type="containsBlanks" dxfId="895" priority="905">
      <formula>LEN(TRIM(E1345))=0</formula>
    </cfRule>
    <cfRule type="containsText" dxfId="894" priority="906" operator="containsText" text="Operational">
      <formula>NOT(ISERROR(SEARCH("Operational",E1345)))</formula>
    </cfRule>
    <cfRule type="containsText" dxfId="893" priority="907" operator="containsText" text="Dn(service)">
      <formula>NOT(ISERROR(SEARCH("Dn(service)",E1345)))</formula>
    </cfRule>
    <cfRule type="containsText" dxfId="892" priority="908" operator="containsText" text="Dn(waiting)">
      <formula>NOT(ISERROR(SEARCH("Dn(waiting)",E1345)))</formula>
    </cfRule>
  </conditionalFormatting>
  <conditionalFormatting sqref="G1342">
    <cfRule type="containsBlanks" dxfId="891" priority="901">
      <formula>LEN(TRIM(G1342))=0</formula>
    </cfRule>
    <cfRule type="containsText" dxfId="890" priority="902" operator="containsText" text="Operational">
      <formula>NOT(ISERROR(SEARCH("Operational",G1342)))</formula>
    </cfRule>
    <cfRule type="containsText" dxfId="889" priority="903" operator="containsText" text="Dn(service)">
      <formula>NOT(ISERROR(SEARCH("Dn(service)",G1342)))</formula>
    </cfRule>
    <cfRule type="containsText" dxfId="888" priority="904" operator="containsText" text="Dn(waiting)">
      <formula>NOT(ISERROR(SEARCH("Dn(waiting)",G1342)))</formula>
    </cfRule>
  </conditionalFormatting>
  <conditionalFormatting sqref="G1343">
    <cfRule type="containsBlanks" dxfId="887" priority="897">
      <formula>LEN(TRIM(G1343))=0</formula>
    </cfRule>
    <cfRule type="containsText" dxfId="886" priority="898" operator="containsText" text="Operational">
      <formula>NOT(ISERROR(SEARCH("Operational",G1343)))</formula>
    </cfRule>
    <cfRule type="containsText" dxfId="885" priority="899" operator="containsText" text="Dn(service)">
      <formula>NOT(ISERROR(SEARCH("Dn(service)",G1343)))</formula>
    </cfRule>
    <cfRule type="containsText" dxfId="884" priority="900" operator="containsText" text="Dn(waiting)">
      <formula>NOT(ISERROR(SEARCH("Dn(waiting)",G1343)))</formula>
    </cfRule>
  </conditionalFormatting>
  <conditionalFormatting sqref="G1344">
    <cfRule type="containsBlanks" dxfId="883" priority="893">
      <formula>LEN(TRIM(G1344))=0</formula>
    </cfRule>
    <cfRule type="containsText" dxfId="882" priority="894" operator="containsText" text="Operational">
      <formula>NOT(ISERROR(SEARCH("Operational",G1344)))</formula>
    </cfRule>
    <cfRule type="containsText" dxfId="881" priority="895" operator="containsText" text="Dn(service)">
      <formula>NOT(ISERROR(SEARCH("Dn(service)",G1344)))</formula>
    </cfRule>
    <cfRule type="containsText" dxfId="880" priority="896" operator="containsText" text="Dn(waiting)">
      <formula>NOT(ISERROR(SEARCH("Dn(waiting)",G1344)))</formula>
    </cfRule>
  </conditionalFormatting>
  <conditionalFormatting sqref="G1345">
    <cfRule type="containsBlanks" dxfId="879" priority="889">
      <formula>LEN(TRIM(G1345))=0</formula>
    </cfRule>
    <cfRule type="containsText" dxfId="878" priority="890" operator="containsText" text="Operational">
      <formula>NOT(ISERROR(SEARCH("Operational",G1345)))</formula>
    </cfRule>
    <cfRule type="containsText" dxfId="877" priority="891" operator="containsText" text="Dn(service)">
      <formula>NOT(ISERROR(SEARCH("Dn(service)",G1345)))</formula>
    </cfRule>
    <cfRule type="containsText" dxfId="876" priority="892" operator="containsText" text="Dn(waiting)">
      <formula>NOT(ISERROR(SEARCH("Dn(waiting)",G1345)))</formula>
    </cfRule>
  </conditionalFormatting>
  <conditionalFormatting sqref="G1346">
    <cfRule type="containsBlanks" dxfId="875" priority="885">
      <formula>LEN(TRIM(G1346))=0</formula>
    </cfRule>
    <cfRule type="containsText" dxfId="874" priority="886" operator="containsText" text="Operational">
      <formula>NOT(ISERROR(SEARCH("Operational",G1346)))</formula>
    </cfRule>
    <cfRule type="containsText" dxfId="873" priority="887" operator="containsText" text="Dn(service)">
      <formula>NOT(ISERROR(SEARCH("Dn(service)",G1346)))</formula>
    </cfRule>
    <cfRule type="containsText" dxfId="872" priority="888" operator="containsText" text="Dn(waiting)">
      <formula>NOT(ISERROR(SEARCH("Dn(waiting)",G1346)))</formula>
    </cfRule>
  </conditionalFormatting>
  <conditionalFormatting sqref="C1343">
    <cfRule type="containsBlanks" dxfId="871" priority="881">
      <formula>LEN(TRIM(C1343))=0</formula>
    </cfRule>
    <cfRule type="containsText" dxfId="870" priority="882" operator="containsText" text="Operational">
      <formula>NOT(ISERROR(SEARCH("Operational",C1343)))</formula>
    </cfRule>
    <cfRule type="containsText" dxfId="869" priority="883" operator="containsText" text="Dn(service)">
      <formula>NOT(ISERROR(SEARCH("Dn(service)",C1343)))</formula>
    </cfRule>
    <cfRule type="containsText" dxfId="868" priority="884" operator="containsText" text="Dn(waiting)">
      <formula>NOT(ISERROR(SEARCH("Dn(waiting)",C1343)))</formula>
    </cfRule>
  </conditionalFormatting>
  <conditionalFormatting sqref="C1354">
    <cfRule type="containsBlanks" dxfId="867" priority="877">
      <formula>LEN(TRIM(C1354))=0</formula>
    </cfRule>
    <cfRule type="containsText" dxfId="866" priority="878" operator="containsText" text="Operational">
      <formula>NOT(ISERROR(SEARCH("Operational",C1354)))</formula>
    </cfRule>
    <cfRule type="containsText" dxfId="865" priority="879" operator="containsText" text="Dn(service)">
      <formula>NOT(ISERROR(SEARCH("Dn(service)",C1354)))</formula>
    </cfRule>
    <cfRule type="containsText" dxfId="864" priority="880" operator="containsText" text="Dn(waiting)">
      <formula>NOT(ISERROR(SEARCH("Dn(waiting)",C1354)))</formula>
    </cfRule>
  </conditionalFormatting>
  <conditionalFormatting sqref="D1350">
    <cfRule type="containsBlanks" dxfId="863" priority="861">
      <formula>LEN(TRIM(D1350))=0</formula>
    </cfRule>
    <cfRule type="containsText" dxfId="862" priority="862" operator="containsText" text="Operational">
      <formula>NOT(ISERROR(SEARCH("Operational",D1350)))</formula>
    </cfRule>
    <cfRule type="containsText" dxfId="861" priority="863" operator="containsText" text="Dn(service)">
      <formula>NOT(ISERROR(SEARCH("Dn(service)",D1350)))</formula>
    </cfRule>
    <cfRule type="containsText" dxfId="860" priority="864" operator="containsText" text="Dn(waiting)">
      <formula>NOT(ISERROR(SEARCH("Dn(waiting)",D1350)))</formula>
    </cfRule>
  </conditionalFormatting>
  <conditionalFormatting sqref="D1411:D1414">
    <cfRule type="containsBlanks" dxfId="859" priority="757">
      <formula>LEN(TRIM(D1411))=0</formula>
    </cfRule>
    <cfRule type="containsText" dxfId="858" priority="758" operator="containsText" text="Operational">
      <formula>NOT(ISERROR(SEARCH("Operational",D1411)))</formula>
    </cfRule>
    <cfRule type="containsText" dxfId="857" priority="759" operator="containsText" text="Dn(service)">
      <formula>NOT(ISERROR(SEARCH("Dn(service)",D1411)))</formula>
    </cfRule>
    <cfRule type="containsText" dxfId="856" priority="760" operator="containsText" text="Dn(waiting)">
      <formula>NOT(ISERROR(SEARCH("Dn(waiting)",D1411)))</formula>
    </cfRule>
  </conditionalFormatting>
  <conditionalFormatting sqref="F1447">
    <cfRule type="containsBlanks" dxfId="855" priority="729">
      <formula>LEN(TRIM(F1447))=0</formula>
    </cfRule>
    <cfRule type="containsText" dxfId="854" priority="730" operator="containsText" text="Operational">
      <formula>NOT(ISERROR(SEARCH("Operational",F1447)))</formula>
    </cfRule>
    <cfRule type="containsText" dxfId="853" priority="731" operator="containsText" text="Dn(service)">
      <formula>NOT(ISERROR(SEARCH("Dn(service)",F1447)))</formula>
    </cfRule>
    <cfRule type="containsText" dxfId="852" priority="732" operator="containsText" text="Dn(waiting)">
      <formula>NOT(ISERROR(SEARCH("Dn(waiting)",F1447)))</formula>
    </cfRule>
  </conditionalFormatting>
  <conditionalFormatting sqref="E1451">
    <cfRule type="containsBlanks" dxfId="851" priority="725">
      <formula>LEN(TRIM(E1451))=0</formula>
    </cfRule>
    <cfRule type="containsText" dxfId="850" priority="726" operator="containsText" text="Operational">
      <formula>NOT(ISERROR(SEARCH("Operational",E1451)))</formula>
    </cfRule>
    <cfRule type="containsText" dxfId="849" priority="727" operator="containsText" text="Dn(service)">
      <formula>NOT(ISERROR(SEARCH("Dn(service)",E1451)))</formula>
    </cfRule>
    <cfRule type="containsText" dxfId="848" priority="728" operator="containsText" text="Dn(waiting)">
      <formula>NOT(ISERROR(SEARCH("Dn(waiting)",E1451)))</formula>
    </cfRule>
  </conditionalFormatting>
  <conditionalFormatting sqref="E1403">
    <cfRule type="containsBlanks" dxfId="847" priority="785">
      <formula>LEN(TRIM(E1403))=0</formula>
    </cfRule>
    <cfRule type="containsText" dxfId="846" priority="786" operator="containsText" text="Operational">
      <formula>NOT(ISERROR(SEARCH("Operational",E1403)))</formula>
    </cfRule>
    <cfRule type="containsText" dxfId="845" priority="787" operator="containsText" text="Dn(service)">
      <formula>NOT(ISERROR(SEARCH("Dn(service)",E1403)))</formula>
    </cfRule>
    <cfRule type="containsText" dxfId="844" priority="788" operator="containsText" text="Dn(waiting)">
      <formula>NOT(ISERROR(SEARCH("Dn(waiting)",E1403)))</formula>
    </cfRule>
  </conditionalFormatting>
  <conditionalFormatting sqref="D1346">
    <cfRule type="containsBlanks" dxfId="843" priority="857">
      <formula>LEN(TRIM(D1346))=0</formula>
    </cfRule>
    <cfRule type="containsText" dxfId="842" priority="858" operator="containsText" text="Operational">
      <formula>NOT(ISERROR(SEARCH("Operational",D1346)))</formula>
    </cfRule>
    <cfRule type="containsText" dxfId="841" priority="859" operator="containsText" text="Dn(service)">
      <formula>NOT(ISERROR(SEARCH("Dn(service)",D1346)))</formula>
    </cfRule>
    <cfRule type="containsText" dxfId="840" priority="860" operator="containsText" text="Dn(waiting)">
      <formula>NOT(ISERROR(SEARCH("Dn(waiting)",D1346)))</formula>
    </cfRule>
  </conditionalFormatting>
  <conditionalFormatting sqref="F1359">
    <cfRule type="containsBlanks" dxfId="839" priority="853">
      <formula>LEN(TRIM(F1359))=0</formula>
    </cfRule>
    <cfRule type="containsText" dxfId="838" priority="854" operator="containsText" text="Operational">
      <formula>NOT(ISERROR(SEARCH("Operational",F1359)))</formula>
    </cfRule>
    <cfRule type="containsText" dxfId="837" priority="855" operator="containsText" text="Dn(service)">
      <formula>NOT(ISERROR(SEARCH("Dn(service)",F1359)))</formula>
    </cfRule>
    <cfRule type="containsText" dxfId="836" priority="856" operator="containsText" text="Dn(waiting)">
      <formula>NOT(ISERROR(SEARCH("Dn(waiting)",F1359)))</formula>
    </cfRule>
  </conditionalFormatting>
  <conditionalFormatting sqref="E1369:E1373">
    <cfRule type="containsBlanks" dxfId="835" priority="833">
      <formula>LEN(TRIM(E1369))=0</formula>
    </cfRule>
    <cfRule type="containsText" dxfId="834" priority="834" operator="containsText" text="Operational">
      <formula>NOT(ISERROR(SEARCH("Operational",E1369)))</formula>
    </cfRule>
    <cfRule type="containsText" dxfId="833" priority="835" operator="containsText" text="Dn(service)">
      <formula>NOT(ISERROR(SEARCH("Dn(service)",E1369)))</formula>
    </cfRule>
    <cfRule type="containsText" dxfId="832" priority="836" operator="containsText" text="Dn(waiting)">
      <formula>NOT(ISERROR(SEARCH("Dn(waiting)",E1369)))</formula>
    </cfRule>
  </conditionalFormatting>
  <conditionalFormatting sqref="E1374">
    <cfRule type="containsBlanks" dxfId="831" priority="829">
      <formula>LEN(TRIM(E1374))=0</formula>
    </cfRule>
    <cfRule type="containsText" dxfId="830" priority="830" operator="containsText" text="Operational">
      <formula>NOT(ISERROR(SEARCH("Operational",E1374)))</formula>
    </cfRule>
    <cfRule type="containsText" dxfId="829" priority="831" operator="containsText" text="Dn(service)">
      <formula>NOT(ISERROR(SEARCH("Dn(service)",E1374)))</formula>
    </cfRule>
    <cfRule type="containsText" dxfId="828" priority="832" operator="containsText" text="Dn(waiting)">
      <formula>NOT(ISERROR(SEARCH("Dn(waiting)",E1374)))</formula>
    </cfRule>
  </conditionalFormatting>
  <conditionalFormatting sqref="E1375">
    <cfRule type="containsBlanks" dxfId="827" priority="825">
      <formula>LEN(TRIM(E1375))=0</formula>
    </cfRule>
    <cfRule type="containsText" dxfId="826" priority="826" operator="containsText" text="Operational">
      <formula>NOT(ISERROR(SEARCH("Operational",E1375)))</formula>
    </cfRule>
    <cfRule type="containsText" dxfId="825" priority="827" operator="containsText" text="Dn(service)">
      <formula>NOT(ISERROR(SEARCH("Dn(service)",E1375)))</formula>
    </cfRule>
    <cfRule type="containsText" dxfId="824" priority="828" operator="containsText" text="Dn(waiting)">
      <formula>NOT(ISERROR(SEARCH("Dn(waiting)",E1375)))</formula>
    </cfRule>
  </conditionalFormatting>
  <conditionalFormatting sqref="F1360">
    <cfRule type="containsBlanks" dxfId="823" priority="849">
      <formula>LEN(TRIM(F1360))=0</formula>
    </cfRule>
    <cfRule type="containsText" dxfId="822" priority="850" operator="containsText" text="Operational">
      <formula>NOT(ISERROR(SEARCH("Operational",F1360)))</formula>
    </cfRule>
    <cfRule type="containsText" dxfId="821" priority="851" operator="containsText" text="Dn(service)">
      <formula>NOT(ISERROR(SEARCH("Dn(service)",F1360)))</formula>
    </cfRule>
    <cfRule type="containsText" dxfId="820" priority="852" operator="containsText" text="Dn(waiting)">
      <formula>NOT(ISERROR(SEARCH("Dn(waiting)",F1360)))</formula>
    </cfRule>
  </conditionalFormatting>
  <conditionalFormatting sqref="F1361">
    <cfRule type="containsBlanks" dxfId="819" priority="845">
      <formula>LEN(TRIM(F1361))=0</formula>
    </cfRule>
    <cfRule type="containsText" dxfId="818" priority="846" operator="containsText" text="Operational">
      <formula>NOT(ISERROR(SEARCH("Operational",F1361)))</formula>
    </cfRule>
    <cfRule type="containsText" dxfId="817" priority="847" operator="containsText" text="Dn(service)">
      <formula>NOT(ISERROR(SEARCH("Dn(service)",F1361)))</formula>
    </cfRule>
    <cfRule type="containsText" dxfId="816" priority="848" operator="containsText" text="Dn(waiting)">
      <formula>NOT(ISERROR(SEARCH("Dn(waiting)",F1361)))</formula>
    </cfRule>
  </conditionalFormatting>
  <conditionalFormatting sqref="F1362">
    <cfRule type="containsBlanks" dxfId="815" priority="841">
      <formula>LEN(TRIM(F1362))=0</formula>
    </cfRule>
    <cfRule type="containsText" dxfId="814" priority="842" operator="containsText" text="Operational">
      <formula>NOT(ISERROR(SEARCH("Operational",F1362)))</formula>
    </cfRule>
    <cfRule type="containsText" dxfId="813" priority="843" operator="containsText" text="Dn(service)">
      <formula>NOT(ISERROR(SEARCH("Dn(service)",F1362)))</formula>
    </cfRule>
    <cfRule type="containsText" dxfId="812" priority="844" operator="containsText" text="Dn(waiting)">
      <formula>NOT(ISERROR(SEARCH("Dn(waiting)",F1362)))</formula>
    </cfRule>
  </conditionalFormatting>
  <conditionalFormatting sqref="F1363">
    <cfRule type="containsBlanks" dxfId="811" priority="837">
      <formula>LEN(TRIM(F1363))=0</formula>
    </cfRule>
    <cfRule type="containsText" dxfId="810" priority="838" operator="containsText" text="Operational">
      <formula>NOT(ISERROR(SEARCH("Operational",F1363)))</formula>
    </cfRule>
    <cfRule type="containsText" dxfId="809" priority="839" operator="containsText" text="Dn(service)">
      <formula>NOT(ISERROR(SEARCH("Dn(service)",F1363)))</formula>
    </cfRule>
    <cfRule type="containsText" dxfId="808" priority="840" operator="containsText" text="Dn(waiting)">
      <formula>NOT(ISERROR(SEARCH("Dn(waiting)",F1363)))</formula>
    </cfRule>
  </conditionalFormatting>
  <conditionalFormatting sqref="E1400:E1402">
    <cfRule type="containsBlanks" dxfId="807" priority="789">
      <formula>LEN(TRIM(E1400))=0</formula>
    </cfRule>
    <cfRule type="containsText" dxfId="806" priority="790" operator="containsText" text="Operational">
      <formula>NOT(ISERROR(SEARCH("Operational",E1400)))</formula>
    </cfRule>
    <cfRule type="containsText" dxfId="805" priority="791" operator="containsText" text="Dn(service)">
      <formula>NOT(ISERROR(SEARCH("Dn(service)",E1400)))</formula>
    </cfRule>
    <cfRule type="containsText" dxfId="804" priority="792" operator="containsText" text="Dn(waiting)">
      <formula>NOT(ISERROR(SEARCH("Dn(waiting)",E1400)))</formula>
    </cfRule>
  </conditionalFormatting>
  <conditionalFormatting sqref="D1377:D1383">
    <cfRule type="containsBlanks" dxfId="803" priority="809">
      <formula>LEN(TRIM(D1377))=0</formula>
    </cfRule>
    <cfRule type="containsText" dxfId="802" priority="810" operator="containsText" text="Operational">
      <formula>NOT(ISERROR(SEARCH("Operational",D1377)))</formula>
    </cfRule>
    <cfRule type="containsText" dxfId="801" priority="811" operator="containsText" text="Dn(service)">
      <formula>NOT(ISERROR(SEARCH("Dn(service)",D1377)))</formula>
    </cfRule>
    <cfRule type="containsText" dxfId="800" priority="812" operator="containsText" text="Dn(waiting)">
      <formula>NOT(ISERROR(SEARCH("Dn(waiting)",D1377)))</formula>
    </cfRule>
  </conditionalFormatting>
  <conditionalFormatting sqref="D1407:D1410">
    <cfRule type="containsBlanks" dxfId="799" priority="761">
      <formula>LEN(TRIM(D1407))=0</formula>
    </cfRule>
    <cfRule type="containsText" dxfId="798" priority="762" operator="containsText" text="Operational">
      <formula>NOT(ISERROR(SEARCH("Operational",D1407)))</formula>
    </cfRule>
    <cfRule type="containsText" dxfId="797" priority="763" operator="containsText" text="Dn(service)">
      <formula>NOT(ISERROR(SEARCH("Dn(service)",D1407)))</formula>
    </cfRule>
    <cfRule type="containsText" dxfId="796" priority="764" operator="containsText" text="Dn(waiting)">
      <formula>NOT(ISERROR(SEARCH("Dn(waiting)",D1407)))</formula>
    </cfRule>
  </conditionalFormatting>
  <conditionalFormatting sqref="G1364:G1372">
    <cfRule type="containsBlanks" dxfId="795" priority="821">
      <formula>LEN(TRIM(G1364))=0</formula>
    </cfRule>
    <cfRule type="containsText" dxfId="794" priority="822" operator="containsText" text="Operational">
      <formula>NOT(ISERROR(SEARCH("Operational",G1364)))</formula>
    </cfRule>
    <cfRule type="containsText" dxfId="793" priority="823" operator="containsText" text="Dn(service)">
      <formula>NOT(ISERROR(SEARCH("Dn(service)",G1364)))</formula>
    </cfRule>
    <cfRule type="containsText" dxfId="792" priority="824" operator="containsText" text="Dn(waiting)">
      <formula>NOT(ISERROR(SEARCH("Dn(waiting)",G1364)))</formula>
    </cfRule>
  </conditionalFormatting>
  <conditionalFormatting sqref="H1384">
    <cfRule type="containsBlanks" dxfId="791" priority="813">
      <formula>LEN(TRIM(H1384))=0</formula>
    </cfRule>
    <cfRule type="containsText" dxfId="790" priority="814" operator="containsText" text="Operational">
      <formula>NOT(ISERROR(SEARCH("Operational",H1384)))</formula>
    </cfRule>
    <cfRule type="containsText" dxfId="789" priority="815" operator="containsText" text="Dn(service)">
      <formula>NOT(ISERROR(SEARCH("Dn(service)",H1384)))</formula>
    </cfRule>
    <cfRule type="containsText" dxfId="788" priority="816" operator="containsText" text="Dn(waiting)">
      <formula>NOT(ISERROR(SEARCH("Dn(waiting)",H1384)))</formula>
    </cfRule>
  </conditionalFormatting>
  <conditionalFormatting sqref="H1381:H1383">
    <cfRule type="containsBlanks" dxfId="787" priority="817">
      <formula>LEN(TRIM(H1381))=0</formula>
    </cfRule>
    <cfRule type="containsText" dxfId="786" priority="818" operator="containsText" text="Operational">
      <formula>NOT(ISERROR(SEARCH("Operational",H1381)))</formula>
    </cfRule>
    <cfRule type="containsText" dxfId="785" priority="819" operator="containsText" text="Dn(service)">
      <formula>NOT(ISERROR(SEARCH("Dn(service)",H1381)))</formula>
    </cfRule>
    <cfRule type="containsText" dxfId="784" priority="820" operator="containsText" text="Dn(waiting)">
      <formula>NOT(ISERROR(SEARCH("Dn(waiting)",H1381)))</formula>
    </cfRule>
  </conditionalFormatting>
  <conditionalFormatting sqref="E1481:E1498">
    <cfRule type="containsBlanks" dxfId="783" priority="673">
      <formula>LEN(TRIM(E1481))=0</formula>
    </cfRule>
    <cfRule type="containsText" dxfId="782" priority="674" operator="containsText" text="Operational">
      <formula>NOT(ISERROR(SEARCH("Operational",E1481)))</formula>
    </cfRule>
    <cfRule type="containsText" dxfId="781" priority="675" operator="containsText" text="Dn(service)">
      <formula>NOT(ISERROR(SEARCH("Dn(service)",E1481)))</formula>
    </cfRule>
    <cfRule type="containsText" dxfId="780" priority="676" operator="containsText" text="Dn(waiting)">
      <formula>NOT(ISERROR(SEARCH("Dn(waiting)",E1481)))</formula>
    </cfRule>
  </conditionalFormatting>
  <conditionalFormatting sqref="E1452">
    <cfRule type="containsBlanks" dxfId="779" priority="721">
      <formula>LEN(TRIM(E1452))=0</formula>
    </cfRule>
    <cfRule type="containsText" dxfId="778" priority="722" operator="containsText" text="Operational">
      <formula>NOT(ISERROR(SEARCH("Operational",E1452)))</formula>
    </cfRule>
    <cfRule type="containsText" dxfId="777" priority="723" operator="containsText" text="Dn(service)">
      <formula>NOT(ISERROR(SEARCH("Dn(service)",E1452)))</formula>
    </cfRule>
    <cfRule type="containsText" dxfId="776" priority="724" operator="containsText" text="Dn(waiting)">
      <formula>NOT(ISERROR(SEARCH("Dn(waiting)",E1452)))</formula>
    </cfRule>
  </conditionalFormatting>
  <conditionalFormatting sqref="F1389">
    <cfRule type="containsBlanks" dxfId="775" priority="485">
      <formula>LEN(TRIM(F1389))=0</formula>
    </cfRule>
    <cfRule type="containsText" dxfId="774" priority="486" operator="containsText" text="Operational">
      <formula>NOT(ISERROR(SEARCH("Operational",F1389)))</formula>
    </cfRule>
    <cfRule type="containsText" dxfId="773" priority="487" operator="containsText" text="Dn(service)">
      <formula>NOT(ISERROR(SEARCH("Dn(service)",F1389)))</formula>
    </cfRule>
    <cfRule type="containsText" dxfId="772" priority="488" operator="containsText" text="Dn(waiting)">
      <formula>NOT(ISERROR(SEARCH("Dn(waiting)",F1389)))</formula>
    </cfRule>
  </conditionalFormatting>
  <conditionalFormatting sqref="D1384:D1387">
    <cfRule type="containsBlanks" dxfId="771" priority="805">
      <formula>LEN(TRIM(D1384))=0</formula>
    </cfRule>
    <cfRule type="containsText" dxfId="770" priority="806" operator="containsText" text="Operational">
      <formula>NOT(ISERROR(SEARCH("Operational",D1384)))</formula>
    </cfRule>
    <cfRule type="containsText" dxfId="769" priority="807" operator="containsText" text="Dn(service)">
      <formula>NOT(ISERROR(SEARCH("Dn(service)",D1384)))</formula>
    </cfRule>
    <cfRule type="containsText" dxfId="768" priority="808" operator="containsText" text="Dn(waiting)">
      <formula>NOT(ISERROR(SEARCH("Dn(waiting)",D1384)))</formula>
    </cfRule>
  </conditionalFormatting>
  <conditionalFormatting sqref="D1415">
    <cfRule type="containsBlanks" dxfId="767" priority="661">
      <formula>LEN(TRIM(D1415))=0</formula>
    </cfRule>
    <cfRule type="containsText" dxfId="766" priority="662" operator="containsText" text="Operational">
      <formula>NOT(ISERROR(SEARCH("Operational",D1415)))</formula>
    </cfRule>
    <cfRule type="containsText" dxfId="765" priority="663" operator="containsText" text="Dn(service)">
      <formula>NOT(ISERROR(SEARCH("Dn(service)",D1415)))</formula>
    </cfRule>
    <cfRule type="containsText" dxfId="764" priority="664" operator="containsText" text="Dn(waiting)">
      <formula>NOT(ISERROR(SEARCH("Dn(waiting)",D1415)))</formula>
    </cfRule>
  </conditionalFormatting>
  <conditionalFormatting sqref="F1390:F1392">
    <cfRule type="containsBlanks" dxfId="763" priority="801">
      <formula>LEN(TRIM(F1390))=0</formula>
    </cfRule>
    <cfRule type="containsText" dxfId="762" priority="802" operator="containsText" text="Operational">
      <formula>NOT(ISERROR(SEARCH("Operational",F1390)))</formula>
    </cfRule>
    <cfRule type="containsText" dxfId="761" priority="803" operator="containsText" text="Dn(service)">
      <formula>NOT(ISERROR(SEARCH("Dn(service)",F1390)))</formula>
    </cfRule>
    <cfRule type="containsText" dxfId="760" priority="804" operator="containsText" text="Dn(waiting)">
      <formula>NOT(ISERROR(SEARCH("Dn(waiting)",F1390)))</formula>
    </cfRule>
  </conditionalFormatting>
  <conditionalFormatting sqref="F1393">
    <cfRule type="containsBlanks" dxfId="759" priority="797">
      <formula>LEN(TRIM(F1393))=0</formula>
    </cfRule>
    <cfRule type="containsText" dxfId="758" priority="798" operator="containsText" text="Operational">
      <formula>NOT(ISERROR(SEARCH("Operational",F1393)))</formula>
    </cfRule>
    <cfRule type="containsText" dxfId="757" priority="799" operator="containsText" text="Dn(service)">
      <formula>NOT(ISERROR(SEARCH("Dn(service)",F1393)))</formula>
    </cfRule>
    <cfRule type="containsText" dxfId="756" priority="800" operator="containsText" text="Dn(waiting)">
      <formula>NOT(ISERROR(SEARCH("Dn(waiting)",F1393)))</formula>
    </cfRule>
  </conditionalFormatting>
  <conditionalFormatting sqref="I1378:I1384">
    <cfRule type="containsBlanks" dxfId="755" priority="793">
      <formula>LEN(TRIM(I1378))=0</formula>
    </cfRule>
    <cfRule type="containsText" dxfId="754" priority="794" operator="containsText" text="Operational">
      <formula>NOT(ISERROR(SEARCH("Operational",I1378)))</formula>
    </cfRule>
    <cfRule type="containsText" dxfId="753" priority="795" operator="containsText" text="Dn(service)">
      <formula>NOT(ISERROR(SEARCH("Dn(service)",I1378)))</formula>
    </cfRule>
    <cfRule type="containsText" dxfId="752" priority="796" operator="containsText" text="Dn(waiting)">
      <formula>NOT(ISERROR(SEARCH("Dn(waiting)",I1378)))</formula>
    </cfRule>
  </conditionalFormatting>
  <conditionalFormatting sqref="C1386:C1397">
    <cfRule type="containsBlanks" dxfId="751" priority="781">
      <formula>LEN(TRIM(C1386))=0</formula>
    </cfRule>
    <cfRule type="containsText" dxfId="750" priority="782" operator="containsText" text="Operational">
      <formula>NOT(ISERROR(SEARCH("Operational",C1386)))</formula>
    </cfRule>
    <cfRule type="containsText" dxfId="749" priority="783" operator="containsText" text="Dn(service)">
      <formula>NOT(ISERROR(SEARCH("Dn(service)",C1386)))</formula>
    </cfRule>
    <cfRule type="containsText" dxfId="748" priority="784" operator="containsText" text="Dn(waiting)">
      <formula>NOT(ISERROR(SEARCH("Dn(waiting)",C1386)))</formula>
    </cfRule>
  </conditionalFormatting>
  <conditionalFormatting sqref="C1406">
    <cfRule type="containsBlanks" dxfId="747" priority="777">
      <formula>LEN(TRIM(C1406))=0</formula>
    </cfRule>
    <cfRule type="containsText" dxfId="746" priority="778" operator="containsText" text="Operational">
      <formula>NOT(ISERROR(SEARCH("Operational",C1406)))</formula>
    </cfRule>
    <cfRule type="containsText" dxfId="745" priority="779" operator="containsText" text="Dn(service)">
      <formula>NOT(ISERROR(SEARCH("Dn(service)",C1406)))</formula>
    </cfRule>
    <cfRule type="containsText" dxfId="744" priority="780" operator="containsText" text="Dn(waiting)">
      <formula>NOT(ISERROR(SEARCH("Dn(waiting)",C1406)))</formula>
    </cfRule>
  </conditionalFormatting>
  <conditionalFormatting sqref="C1407">
    <cfRule type="containsBlanks" dxfId="743" priority="773">
      <formula>LEN(TRIM(C1407))=0</formula>
    </cfRule>
    <cfRule type="containsText" dxfId="742" priority="774" operator="containsText" text="Operational">
      <formula>NOT(ISERROR(SEARCH("Operational",C1407)))</formula>
    </cfRule>
    <cfRule type="containsText" dxfId="741" priority="775" operator="containsText" text="Dn(service)">
      <formula>NOT(ISERROR(SEARCH("Dn(service)",C1407)))</formula>
    </cfRule>
    <cfRule type="containsText" dxfId="740" priority="776" operator="containsText" text="Dn(waiting)">
      <formula>NOT(ISERROR(SEARCH("Dn(waiting)",C1407)))</formula>
    </cfRule>
  </conditionalFormatting>
  <conditionalFormatting sqref="G1395:G1402">
    <cfRule type="containsBlanks" dxfId="739" priority="769">
      <formula>LEN(TRIM(G1395))=0</formula>
    </cfRule>
    <cfRule type="containsText" dxfId="738" priority="770" operator="containsText" text="Operational">
      <formula>NOT(ISERROR(SEARCH("Operational",G1395)))</formula>
    </cfRule>
    <cfRule type="containsText" dxfId="737" priority="771" operator="containsText" text="Dn(service)">
      <formula>NOT(ISERROR(SEARCH("Dn(service)",G1395)))</formula>
    </cfRule>
    <cfRule type="containsText" dxfId="736" priority="772" operator="containsText" text="Dn(waiting)">
      <formula>NOT(ISERROR(SEARCH("Dn(waiting)",G1395)))</formula>
    </cfRule>
  </conditionalFormatting>
  <conditionalFormatting sqref="F1364">
    <cfRule type="containsBlanks" dxfId="735" priority="657">
      <formula>LEN(TRIM(F1364))=0</formula>
    </cfRule>
    <cfRule type="containsText" dxfId="734" priority="658" operator="containsText" text="Operational">
      <formula>NOT(ISERROR(SEARCH("Operational",F1364)))</formula>
    </cfRule>
    <cfRule type="containsText" dxfId="733" priority="659" operator="containsText" text="Dn(service)">
      <formula>NOT(ISERROR(SEARCH("Dn(service)",F1364)))</formula>
    </cfRule>
    <cfRule type="containsText" dxfId="732" priority="660" operator="containsText" text="Dn(waiting)">
      <formula>NOT(ISERROR(SEARCH("Dn(waiting)",F1364)))</formula>
    </cfRule>
  </conditionalFormatting>
  <conditionalFormatting sqref="H1411">
    <cfRule type="containsBlanks" dxfId="731" priority="765">
      <formula>LEN(TRIM(H1411))=0</formula>
    </cfRule>
    <cfRule type="containsText" dxfId="730" priority="766" operator="containsText" text="Operational">
      <formula>NOT(ISERROR(SEARCH("Operational",H1411)))</formula>
    </cfRule>
    <cfRule type="containsText" dxfId="729" priority="767" operator="containsText" text="Dn(service)">
      <formula>NOT(ISERROR(SEARCH("Dn(service)",H1411)))</formula>
    </cfRule>
    <cfRule type="containsText" dxfId="728" priority="768" operator="containsText" text="Dn(waiting)">
      <formula>NOT(ISERROR(SEARCH("Dn(waiting)",H1411)))</formula>
    </cfRule>
  </conditionalFormatting>
  <conditionalFormatting sqref="E1406:E1407">
    <cfRule type="containsBlanks" dxfId="727" priority="753">
      <formula>LEN(TRIM(E1406))=0</formula>
    </cfRule>
    <cfRule type="containsText" dxfId="726" priority="754" operator="containsText" text="Operational">
      <formula>NOT(ISERROR(SEARCH("Operational",E1406)))</formula>
    </cfRule>
    <cfRule type="containsText" dxfId="725" priority="755" operator="containsText" text="Dn(service)">
      <formula>NOT(ISERROR(SEARCH("Dn(service)",E1406)))</formula>
    </cfRule>
    <cfRule type="containsText" dxfId="724" priority="756" operator="containsText" text="Dn(waiting)">
      <formula>NOT(ISERROR(SEARCH("Dn(waiting)",E1406)))</formula>
    </cfRule>
  </conditionalFormatting>
  <conditionalFormatting sqref="I1409:I1411">
    <cfRule type="containsBlanks" dxfId="723" priority="749">
      <formula>LEN(TRIM(I1409))=0</formula>
    </cfRule>
    <cfRule type="containsText" dxfId="722" priority="750" operator="containsText" text="Operational">
      <formula>NOT(ISERROR(SEARCH("Operational",I1409)))</formula>
    </cfRule>
    <cfRule type="containsText" dxfId="721" priority="751" operator="containsText" text="Dn(service)">
      <formula>NOT(ISERROR(SEARCH("Dn(service)",I1409)))</formula>
    </cfRule>
    <cfRule type="containsText" dxfId="720" priority="752" operator="containsText" text="Dn(waiting)">
      <formula>NOT(ISERROR(SEARCH("Dn(waiting)",I1409)))</formula>
    </cfRule>
  </conditionalFormatting>
  <conditionalFormatting sqref="E1499:E1502">
    <cfRule type="containsBlanks" dxfId="719" priority="669">
      <formula>LEN(TRIM(E1499))=0</formula>
    </cfRule>
    <cfRule type="containsText" dxfId="718" priority="670" operator="containsText" text="Operational">
      <formula>NOT(ISERROR(SEARCH("Operational",E1499)))</formula>
    </cfRule>
    <cfRule type="containsText" dxfId="717" priority="671" operator="containsText" text="Dn(service)">
      <formula>NOT(ISERROR(SEARCH("Dn(service)",E1499)))</formula>
    </cfRule>
    <cfRule type="containsText" dxfId="716" priority="672" operator="containsText" text="Dn(waiting)">
      <formula>NOT(ISERROR(SEARCH("Dn(waiting)",E1499)))</formula>
    </cfRule>
  </conditionalFormatting>
  <conditionalFormatting sqref="I1433:I1434">
    <cfRule type="containsBlanks" dxfId="715" priority="717">
      <formula>LEN(TRIM(I1433))=0</formula>
    </cfRule>
    <cfRule type="containsText" dxfId="714" priority="718" operator="containsText" text="Operational">
      <formula>NOT(ISERROR(SEARCH("Operational",I1433)))</formula>
    </cfRule>
    <cfRule type="containsText" dxfId="713" priority="719" operator="containsText" text="Dn(service)">
      <formula>NOT(ISERROR(SEARCH("Dn(service)",I1433)))</formula>
    </cfRule>
    <cfRule type="containsText" dxfId="712" priority="720" operator="containsText" text="Dn(waiting)">
      <formula>NOT(ISERROR(SEARCH("Dn(waiting)",I1433)))</formula>
    </cfRule>
  </conditionalFormatting>
  <conditionalFormatting sqref="C1415:C1426">
    <cfRule type="containsBlanks" dxfId="711" priority="745">
      <formula>LEN(TRIM(C1415))=0</formula>
    </cfRule>
    <cfRule type="containsText" dxfId="710" priority="746" operator="containsText" text="Operational">
      <formula>NOT(ISERROR(SEARCH("Operational",C1415)))</formula>
    </cfRule>
    <cfRule type="containsText" dxfId="709" priority="747" operator="containsText" text="Dn(service)">
      <formula>NOT(ISERROR(SEARCH("Dn(service)",C1415)))</formula>
    </cfRule>
    <cfRule type="containsText" dxfId="708" priority="748" operator="containsText" text="Dn(waiting)">
      <formula>NOT(ISERROR(SEARCH("Dn(waiting)",C1415)))</formula>
    </cfRule>
  </conditionalFormatting>
  <conditionalFormatting sqref="G1424:G1430 H1416:H1417">
    <cfRule type="containsBlanks" dxfId="707" priority="741">
      <formula>LEN(TRIM(G1416))=0</formula>
    </cfRule>
    <cfRule type="containsText" dxfId="706" priority="742" operator="containsText" text="Operational">
      <formula>NOT(ISERROR(SEARCH("Operational",G1416)))</formula>
    </cfRule>
    <cfRule type="containsText" dxfId="705" priority="743" operator="containsText" text="Dn(service)">
      <formula>NOT(ISERROR(SEARCH("Dn(service)",G1416)))</formula>
    </cfRule>
    <cfRule type="containsText" dxfId="704" priority="744" operator="containsText" text="Dn(waiting)">
      <formula>NOT(ISERROR(SEARCH("Dn(waiting)",G1416)))</formula>
    </cfRule>
  </conditionalFormatting>
  <conditionalFormatting sqref="G1490">
    <cfRule type="containsBlanks" dxfId="703" priority="681">
      <formula>LEN(TRIM(G1490))=0</formula>
    </cfRule>
    <cfRule type="containsText" dxfId="702" priority="682" operator="containsText" text="Operational">
      <formula>NOT(ISERROR(SEARCH("Operational",G1490)))</formula>
    </cfRule>
    <cfRule type="containsText" dxfId="701" priority="683" operator="containsText" text="Dn(service)">
      <formula>NOT(ISERROR(SEARCH("Dn(service)",G1490)))</formula>
    </cfRule>
    <cfRule type="containsText" dxfId="700" priority="684" operator="containsText" text="Dn(waiting)">
      <formula>NOT(ISERROR(SEARCH("Dn(waiting)",G1490)))</formula>
    </cfRule>
  </conditionalFormatting>
  <conditionalFormatting sqref="D1437:D1440">
    <cfRule type="containsBlanks" dxfId="699" priority="737">
      <formula>LEN(TRIM(D1437))=0</formula>
    </cfRule>
    <cfRule type="containsText" dxfId="698" priority="738" operator="containsText" text="Operational">
      <formula>NOT(ISERROR(SEARCH("Operational",D1437)))</formula>
    </cfRule>
    <cfRule type="containsText" dxfId="697" priority="739" operator="containsText" text="Dn(service)">
      <formula>NOT(ISERROR(SEARCH("Dn(service)",D1437)))</formula>
    </cfRule>
    <cfRule type="containsText" dxfId="696" priority="740" operator="containsText" text="Dn(waiting)">
      <formula>NOT(ISERROR(SEARCH("Dn(waiting)",D1437)))</formula>
    </cfRule>
  </conditionalFormatting>
  <conditionalFormatting sqref="C1470:C1471">
    <cfRule type="containsBlanks" dxfId="695" priority="693">
      <formula>LEN(TRIM(C1470))=0</formula>
    </cfRule>
    <cfRule type="containsText" dxfId="694" priority="694" operator="containsText" text="Operational">
      <formula>NOT(ISERROR(SEARCH("Operational",C1470)))</formula>
    </cfRule>
    <cfRule type="containsText" dxfId="693" priority="695" operator="containsText" text="Dn(service)">
      <formula>NOT(ISERROR(SEARCH("Dn(service)",C1470)))</formula>
    </cfRule>
    <cfRule type="containsText" dxfId="692" priority="696" operator="containsText" text="Dn(waiting)">
      <formula>NOT(ISERROR(SEARCH("Dn(waiting)",C1470)))</formula>
    </cfRule>
  </conditionalFormatting>
  <conditionalFormatting sqref="F1425:F1427">
    <cfRule type="containsBlanks" dxfId="691" priority="733">
      <formula>LEN(TRIM(F1425))=0</formula>
    </cfRule>
    <cfRule type="containsText" dxfId="690" priority="734" operator="containsText" text="Operational">
      <formula>NOT(ISERROR(SEARCH("Operational",F1425)))</formula>
    </cfRule>
    <cfRule type="containsText" dxfId="689" priority="735" operator="containsText" text="Dn(service)">
      <formula>NOT(ISERROR(SEARCH("Dn(service)",F1425)))</formula>
    </cfRule>
    <cfRule type="containsText" dxfId="688" priority="736" operator="containsText" text="Dn(waiting)">
      <formula>NOT(ISERROR(SEARCH("Dn(waiting)",F1425)))</formula>
    </cfRule>
  </conditionalFormatting>
  <conditionalFormatting sqref="F1478:F1483">
    <cfRule type="containsBlanks" dxfId="687" priority="677">
      <formula>LEN(TRIM(F1478))=0</formula>
    </cfRule>
    <cfRule type="containsText" dxfId="686" priority="678" operator="containsText" text="Operational">
      <formula>NOT(ISERROR(SEARCH("Operational",F1478)))</formula>
    </cfRule>
    <cfRule type="containsText" dxfId="685" priority="679" operator="containsText" text="Dn(service)">
      <formula>NOT(ISERROR(SEARCH("Dn(service)",F1478)))</formula>
    </cfRule>
    <cfRule type="containsText" dxfId="684" priority="680" operator="containsText" text="Dn(waiting)">
      <formula>NOT(ISERROR(SEARCH("Dn(waiting)",F1478)))</formula>
    </cfRule>
  </conditionalFormatting>
  <conditionalFormatting sqref="G1484:H1485 H1475:H1483">
    <cfRule type="containsBlanks" dxfId="683" priority="689">
      <formula>LEN(TRIM(G1475))=0</formula>
    </cfRule>
    <cfRule type="containsText" dxfId="682" priority="690" operator="containsText" text="Operational">
      <formula>NOT(ISERROR(SEARCH("Operational",G1475)))</formula>
    </cfRule>
    <cfRule type="containsText" dxfId="681" priority="691" operator="containsText" text="Dn(service)">
      <formula>NOT(ISERROR(SEARCH("Dn(service)",G1475)))</formula>
    </cfRule>
    <cfRule type="containsText" dxfId="680" priority="692" operator="containsText" text="Dn(waiting)">
      <formula>NOT(ISERROR(SEARCH("Dn(waiting)",G1475)))</formula>
    </cfRule>
  </conditionalFormatting>
  <conditionalFormatting sqref="C1443">
    <cfRule type="containsBlanks" dxfId="679" priority="713">
      <formula>LEN(TRIM(C1443))=0</formula>
    </cfRule>
    <cfRule type="containsText" dxfId="678" priority="714" operator="containsText" text="Operational">
      <formula>NOT(ISERROR(SEARCH("Operational",C1443)))</formula>
    </cfRule>
    <cfRule type="containsText" dxfId="677" priority="715" operator="containsText" text="Dn(service)">
      <formula>NOT(ISERROR(SEARCH("Dn(service)",C1443)))</formula>
    </cfRule>
    <cfRule type="containsText" dxfId="676" priority="716" operator="containsText" text="Dn(waiting)">
      <formula>NOT(ISERROR(SEARCH("Dn(waiting)",C1443)))</formula>
    </cfRule>
  </conditionalFormatting>
  <conditionalFormatting sqref="G1455:G1459 H1443:H1445">
    <cfRule type="containsBlanks" dxfId="675" priority="709">
      <formula>LEN(TRIM(G1443))=0</formula>
    </cfRule>
    <cfRule type="containsText" dxfId="674" priority="710" operator="containsText" text="Operational">
      <formula>NOT(ISERROR(SEARCH("Operational",G1443)))</formula>
    </cfRule>
    <cfRule type="containsText" dxfId="673" priority="711" operator="containsText" text="Dn(service)">
      <formula>NOT(ISERROR(SEARCH("Dn(service)",G1443)))</formula>
    </cfRule>
    <cfRule type="containsText" dxfId="672" priority="712" operator="containsText" text="Dn(waiting)">
      <formula>NOT(ISERROR(SEARCH("Dn(waiting)",G1443)))</formula>
    </cfRule>
  </conditionalFormatting>
  <conditionalFormatting sqref="D1462:D1463">
    <cfRule type="containsBlanks" dxfId="671" priority="705">
      <formula>LEN(TRIM(D1462))=0</formula>
    </cfRule>
    <cfRule type="containsText" dxfId="670" priority="706" operator="containsText" text="Operational">
      <formula>NOT(ISERROR(SEARCH("Operational",D1462)))</formula>
    </cfRule>
    <cfRule type="containsText" dxfId="669" priority="707" operator="containsText" text="Dn(service)">
      <formula>NOT(ISERROR(SEARCH("Dn(service)",D1462)))</formula>
    </cfRule>
    <cfRule type="containsText" dxfId="668" priority="708" operator="containsText" text="Dn(waiting)">
      <formula>NOT(ISERROR(SEARCH("Dn(waiting)",D1462)))</formula>
    </cfRule>
  </conditionalFormatting>
  <conditionalFormatting sqref="D1464">
    <cfRule type="containsBlanks" dxfId="667" priority="701">
      <formula>LEN(TRIM(D1464))=0</formula>
    </cfRule>
    <cfRule type="containsText" dxfId="666" priority="702" operator="containsText" text="Operational">
      <formula>NOT(ISERROR(SEARCH("Operational",D1464)))</formula>
    </cfRule>
    <cfRule type="containsText" dxfId="665" priority="703" operator="containsText" text="Dn(service)">
      <formula>NOT(ISERROR(SEARCH("Dn(service)",D1464)))</formula>
    </cfRule>
    <cfRule type="containsText" dxfId="664" priority="704" operator="containsText" text="Dn(waiting)">
      <formula>NOT(ISERROR(SEARCH("Dn(waiting)",D1464)))</formula>
    </cfRule>
  </conditionalFormatting>
  <conditionalFormatting sqref="D1465:D1467">
    <cfRule type="containsBlanks" dxfId="663" priority="697">
      <formula>LEN(TRIM(D1465))=0</formula>
    </cfRule>
    <cfRule type="containsText" dxfId="662" priority="698" operator="containsText" text="Operational">
      <formula>NOT(ISERROR(SEARCH("Operational",D1465)))</formula>
    </cfRule>
    <cfRule type="containsText" dxfId="661" priority="699" operator="containsText" text="Dn(service)">
      <formula>NOT(ISERROR(SEARCH("Dn(service)",D1465)))</formula>
    </cfRule>
    <cfRule type="containsText" dxfId="660" priority="700" operator="containsText" text="Dn(waiting)">
      <formula>NOT(ISERROR(SEARCH("Dn(waiting)",D1465)))</formula>
    </cfRule>
  </conditionalFormatting>
  <conditionalFormatting sqref="G1486:H1486 G1487:G1489">
    <cfRule type="containsBlanks" dxfId="659" priority="685">
      <formula>LEN(TRIM(G1486))=0</formula>
    </cfRule>
    <cfRule type="containsText" dxfId="658" priority="686" operator="containsText" text="Operational">
      <formula>NOT(ISERROR(SEARCH("Operational",G1486)))</formula>
    </cfRule>
    <cfRule type="containsText" dxfId="657" priority="687" operator="containsText" text="Dn(service)">
      <formula>NOT(ISERROR(SEARCH("Dn(service)",G1486)))</formula>
    </cfRule>
    <cfRule type="containsText" dxfId="656" priority="688" operator="containsText" text="Dn(waiting)">
      <formula>NOT(ISERROR(SEARCH("Dn(waiting)",G1486)))</formula>
    </cfRule>
  </conditionalFormatting>
  <conditionalFormatting sqref="E1503">
    <cfRule type="containsBlanks" dxfId="655" priority="665">
      <formula>LEN(TRIM(E1503))=0</formula>
    </cfRule>
    <cfRule type="containsText" dxfId="654" priority="666" operator="containsText" text="Operational">
      <formula>NOT(ISERROR(SEARCH("Operational",E1503)))</formula>
    </cfRule>
    <cfRule type="containsText" dxfId="653" priority="667" operator="containsText" text="Dn(service)">
      <formula>NOT(ISERROR(SEARCH("Dn(service)",E1503)))</formula>
    </cfRule>
    <cfRule type="containsText" dxfId="652" priority="668" operator="containsText" text="Dn(waiting)">
      <formula>NOT(ISERROR(SEARCH("Dn(waiting)",E1503)))</formula>
    </cfRule>
  </conditionalFormatting>
  <conditionalFormatting sqref="F1504:G1504 D1504:D1505 I1504">
    <cfRule type="containsBlanks" dxfId="651" priority="653">
      <formula>LEN(TRIM(D1504))=0</formula>
    </cfRule>
    <cfRule type="containsText" dxfId="650" priority="654" operator="containsText" text="Operational">
      <formula>NOT(ISERROR(SEARCH("Operational",D1504)))</formula>
    </cfRule>
    <cfRule type="containsText" dxfId="649" priority="655" operator="containsText" text="Dn(service)">
      <formula>NOT(ISERROR(SEARCH("Dn(service)",D1504)))</formula>
    </cfRule>
    <cfRule type="containsText" dxfId="648" priority="656" operator="containsText" text="Dn(waiting)">
      <formula>NOT(ISERROR(SEARCH("Dn(waiting)",D1504)))</formula>
    </cfRule>
  </conditionalFormatting>
  <conditionalFormatting sqref="C1504">
    <cfRule type="containsBlanks" dxfId="647" priority="649">
      <formula>LEN(TRIM(C1504))=0</formula>
    </cfRule>
    <cfRule type="containsText" dxfId="646" priority="650" operator="containsText" text="Operational">
      <formula>NOT(ISERROR(SEARCH("Operational",C1504)))</formula>
    </cfRule>
    <cfRule type="containsText" dxfId="645" priority="651" operator="containsText" text="Dn(service)">
      <formula>NOT(ISERROR(SEARCH("Dn(service)",C1504)))</formula>
    </cfRule>
    <cfRule type="containsText" dxfId="644" priority="652" operator="containsText" text="Dn(waiting)">
      <formula>NOT(ISERROR(SEARCH("Dn(waiting)",C1504)))</formula>
    </cfRule>
  </conditionalFormatting>
  <conditionalFormatting sqref="C1505">
    <cfRule type="containsBlanks" dxfId="643" priority="645">
      <formula>LEN(TRIM(C1505))=0</formula>
    </cfRule>
    <cfRule type="containsText" dxfId="642" priority="646" operator="containsText" text="Operational">
      <formula>NOT(ISERROR(SEARCH("Operational",C1505)))</formula>
    </cfRule>
    <cfRule type="containsText" dxfId="641" priority="647" operator="containsText" text="Dn(service)">
      <formula>NOT(ISERROR(SEARCH("Dn(service)",C1505)))</formula>
    </cfRule>
    <cfRule type="containsText" dxfId="640" priority="648" operator="containsText" text="Dn(waiting)">
      <formula>NOT(ISERROR(SEARCH("Dn(waiting)",C1505)))</formula>
    </cfRule>
  </conditionalFormatting>
  <conditionalFormatting sqref="I1505">
    <cfRule type="containsBlanks" dxfId="639" priority="641">
      <formula>LEN(TRIM(I1505))=0</formula>
    </cfRule>
    <cfRule type="containsText" dxfId="638" priority="642" operator="containsText" text="Operational">
      <formula>NOT(ISERROR(SEARCH("Operational",I1505)))</formula>
    </cfRule>
    <cfRule type="containsText" dxfId="637" priority="643" operator="containsText" text="Dn(service)">
      <formula>NOT(ISERROR(SEARCH("Dn(service)",I1505)))</formula>
    </cfRule>
    <cfRule type="containsText" dxfId="636" priority="644" operator="containsText" text="Dn(waiting)">
      <formula>NOT(ISERROR(SEARCH("Dn(waiting)",I1505)))</formula>
    </cfRule>
  </conditionalFormatting>
  <conditionalFormatting sqref="F1505">
    <cfRule type="containsBlanks" dxfId="635" priority="637">
      <formula>LEN(TRIM(F1505))=0</formula>
    </cfRule>
    <cfRule type="containsText" dxfId="634" priority="638" operator="containsText" text="Operational">
      <formula>NOT(ISERROR(SEARCH("Operational",F1505)))</formula>
    </cfRule>
    <cfRule type="containsText" dxfId="633" priority="639" operator="containsText" text="Dn(service)">
      <formula>NOT(ISERROR(SEARCH("Dn(service)",F1505)))</formula>
    </cfRule>
    <cfRule type="containsText" dxfId="632" priority="640" operator="containsText" text="Dn(waiting)">
      <formula>NOT(ISERROR(SEARCH("Dn(waiting)",F1505)))</formula>
    </cfRule>
  </conditionalFormatting>
  <conditionalFormatting sqref="E1504">
    <cfRule type="containsBlanks" dxfId="631" priority="633">
      <formula>LEN(TRIM(E1504))=0</formula>
    </cfRule>
    <cfRule type="containsText" dxfId="630" priority="634" operator="containsText" text="Operational">
      <formula>NOT(ISERROR(SEARCH("Operational",E1504)))</formula>
    </cfRule>
    <cfRule type="containsText" dxfId="629" priority="635" operator="containsText" text="Dn(service)">
      <formula>NOT(ISERROR(SEARCH("Dn(service)",E1504)))</formula>
    </cfRule>
    <cfRule type="containsText" dxfId="628" priority="636" operator="containsText" text="Dn(waiting)">
      <formula>NOT(ISERROR(SEARCH("Dn(waiting)",E1504)))</formula>
    </cfRule>
  </conditionalFormatting>
  <conditionalFormatting sqref="E1505">
    <cfRule type="containsBlanks" dxfId="627" priority="629">
      <formula>LEN(TRIM(E1505))=0</formula>
    </cfRule>
    <cfRule type="containsText" dxfId="626" priority="630" operator="containsText" text="Operational">
      <formula>NOT(ISERROR(SEARCH("Operational",E1505)))</formula>
    </cfRule>
    <cfRule type="containsText" dxfId="625" priority="631" operator="containsText" text="Dn(service)">
      <formula>NOT(ISERROR(SEARCH("Dn(service)",E1505)))</formula>
    </cfRule>
    <cfRule type="containsText" dxfId="624" priority="632" operator="containsText" text="Dn(waiting)">
      <formula>NOT(ISERROR(SEARCH("Dn(waiting)",E1505)))</formula>
    </cfRule>
  </conditionalFormatting>
  <conditionalFormatting sqref="G1505">
    <cfRule type="containsBlanks" dxfId="623" priority="625">
      <formula>LEN(TRIM(G1505))=0</formula>
    </cfRule>
    <cfRule type="containsText" dxfId="622" priority="626" operator="containsText" text="Operational">
      <formula>NOT(ISERROR(SEARCH("Operational",G1505)))</formula>
    </cfRule>
    <cfRule type="containsText" dxfId="621" priority="627" operator="containsText" text="Dn(service)">
      <formula>NOT(ISERROR(SEARCH("Dn(service)",G1505)))</formula>
    </cfRule>
    <cfRule type="containsText" dxfId="620" priority="628" operator="containsText" text="Dn(waiting)">
      <formula>NOT(ISERROR(SEARCH("Dn(waiting)",G1505)))</formula>
    </cfRule>
  </conditionalFormatting>
  <conditionalFormatting sqref="I1368:I1371">
    <cfRule type="containsBlanks" dxfId="619" priority="537">
      <formula>LEN(TRIM(I1368))=0</formula>
    </cfRule>
    <cfRule type="containsText" dxfId="618" priority="538" operator="containsText" text="Operational">
      <formula>NOT(ISERROR(SEARCH("Operational",I1368)))</formula>
    </cfRule>
    <cfRule type="containsText" dxfId="617" priority="539" operator="containsText" text="Dn(service)">
      <formula>NOT(ISERROR(SEARCH("Dn(service)",I1368)))</formula>
    </cfRule>
    <cfRule type="containsText" dxfId="616" priority="540" operator="containsText" text="Dn(waiting)">
      <formula>NOT(ISERROR(SEARCH("Dn(waiting)",I1368)))</formula>
    </cfRule>
  </conditionalFormatting>
  <conditionalFormatting sqref="D1351:D1371">
    <cfRule type="containsBlanks" dxfId="615" priority="529">
      <formula>LEN(TRIM(D1351))=0</formula>
    </cfRule>
    <cfRule type="containsText" dxfId="614" priority="530" operator="containsText" text="Operational">
      <formula>NOT(ISERROR(SEARCH("Operational",D1351)))</formula>
    </cfRule>
    <cfRule type="containsText" dxfId="613" priority="531" operator="containsText" text="Dn(service)">
      <formula>NOT(ISERROR(SEARCH("Dn(service)",D1351)))</formula>
    </cfRule>
    <cfRule type="containsText" dxfId="612" priority="532" operator="containsText" text="Dn(waiting)">
      <formula>NOT(ISERROR(SEARCH("Dn(waiting)",D1351)))</formula>
    </cfRule>
  </conditionalFormatting>
  <conditionalFormatting sqref="H1352">
    <cfRule type="containsBlanks" dxfId="611" priority="517">
      <formula>LEN(TRIM(H1352))=0</formula>
    </cfRule>
    <cfRule type="containsText" dxfId="610" priority="518" operator="containsText" text="Operational">
      <formula>NOT(ISERROR(SEARCH("Operational",H1352)))</formula>
    </cfRule>
    <cfRule type="containsText" dxfId="609" priority="519" operator="containsText" text="Dn(service)">
      <formula>NOT(ISERROR(SEARCH("Dn(service)",H1352)))</formula>
    </cfRule>
    <cfRule type="containsText" dxfId="608" priority="520" operator="containsText" text="Dn(waiting)">
      <formula>NOT(ISERROR(SEARCH("Dn(waiting)",H1352)))</formula>
    </cfRule>
  </conditionalFormatting>
  <conditionalFormatting sqref="C1360:C1379">
    <cfRule type="containsBlanks" dxfId="607" priority="501">
      <formula>LEN(TRIM(C1360))=0</formula>
    </cfRule>
    <cfRule type="containsText" dxfId="606" priority="502" operator="containsText" text="Operational">
      <formula>NOT(ISERROR(SEARCH("Operational",C1360)))</formula>
    </cfRule>
    <cfRule type="containsText" dxfId="605" priority="503" operator="containsText" text="Dn(service)">
      <formula>NOT(ISERROR(SEARCH("Dn(service)",C1360)))</formula>
    </cfRule>
    <cfRule type="containsText" dxfId="604" priority="504" operator="containsText" text="Dn(waiting)">
      <formula>NOT(ISERROR(SEARCH("Dn(waiting)",C1360)))</formula>
    </cfRule>
  </conditionalFormatting>
  <conditionalFormatting sqref="D1341">
    <cfRule type="containsBlanks" dxfId="603" priority="621">
      <formula>LEN(TRIM(D1341))=0</formula>
    </cfRule>
    <cfRule type="containsText" dxfId="602" priority="622" operator="containsText" text="Operational">
      <formula>NOT(ISERROR(SEARCH("Operational",D1341)))</formula>
    </cfRule>
    <cfRule type="containsText" dxfId="601" priority="623" operator="containsText" text="Dn(service)">
      <formula>NOT(ISERROR(SEARCH("Dn(service)",D1341)))</formula>
    </cfRule>
    <cfRule type="containsText" dxfId="600" priority="624" operator="containsText" text="Dn(waiting)">
      <formula>NOT(ISERROR(SEARCH("Dn(waiting)",D1341)))</formula>
    </cfRule>
  </conditionalFormatting>
  <conditionalFormatting sqref="D1342">
    <cfRule type="containsBlanks" dxfId="599" priority="617">
      <formula>LEN(TRIM(D1342))=0</formula>
    </cfRule>
    <cfRule type="containsText" dxfId="598" priority="618" operator="containsText" text="Operational">
      <formula>NOT(ISERROR(SEARCH("Operational",D1342)))</formula>
    </cfRule>
    <cfRule type="containsText" dxfId="597" priority="619" operator="containsText" text="Dn(service)">
      <formula>NOT(ISERROR(SEARCH("Dn(service)",D1342)))</formula>
    </cfRule>
    <cfRule type="containsText" dxfId="596" priority="620" operator="containsText" text="Dn(waiting)">
      <formula>NOT(ISERROR(SEARCH("Dn(waiting)",D1342)))</formula>
    </cfRule>
  </conditionalFormatting>
  <conditionalFormatting sqref="D1343">
    <cfRule type="containsBlanks" dxfId="595" priority="613">
      <formula>LEN(TRIM(D1343))=0</formula>
    </cfRule>
    <cfRule type="containsText" dxfId="594" priority="614" operator="containsText" text="Operational">
      <formula>NOT(ISERROR(SEARCH("Operational",D1343)))</formula>
    </cfRule>
    <cfRule type="containsText" dxfId="593" priority="615" operator="containsText" text="Dn(service)">
      <formula>NOT(ISERROR(SEARCH("Dn(service)",D1343)))</formula>
    </cfRule>
    <cfRule type="containsText" dxfId="592" priority="616" operator="containsText" text="Dn(waiting)">
      <formula>NOT(ISERROR(SEARCH("Dn(waiting)",D1343)))</formula>
    </cfRule>
  </conditionalFormatting>
  <conditionalFormatting sqref="D1344">
    <cfRule type="containsBlanks" dxfId="591" priority="609">
      <formula>LEN(TRIM(D1344))=0</formula>
    </cfRule>
    <cfRule type="containsText" dxfId="590" priority="610" operator="containsText" text="Operational">
      <formula>NOT(ISERROR(SEARCH("Operational",D1344)))</formula>
    </cfRule>
    <cfRule type="containsText" dxfId="589" priority="611" operator="containsText" text="Dn(service)">
      <formula>NOT(ISERROR(SEARCH("Dn(service)",D1344)))</formula>
    </cfRule>
    <cfRule type="containsText" dxfId="588" priority="612" operator="containsText" text="Dn(waiting)">
      <formula>NOT(ISERROR(SEARCH("Dn(waiting)",D1344)))</formula>
    </cfRule>
  </conditionalFormatting>
  <conditionalFormatting sqref="D1345">
    <cfRule type="containsBlanks" dxfId="587" priority="605">
      <formula>LEN(TRIM(D1345))=0</formula>
    </cfRule>
    <cfRule type="containsText" dxfId="586" priority="606" operator="containsText" text="Operational">
      <formula>NOT(ISERROR(SEARCH("Operational",D1345)))</formula>
    </cfRule>
    <cfRule type="containsText" dxfId="585" priority="607" operator="containsText" text="Dn(service)">
      <formula>NOT(ISERROR(SEARCH("Dn(service)",D1345)))</formula>
    </cfRule>
    <cfRule type="containsText" dxfId="584" priority="608" operator="containsText" text="Dn(waiting)">
      <formula>NOT(ISERROR(SEARCH("Dn(waiting)",D1345)))</formula>
    </cfRule>
  </conditionalFormatting>
  <conditionalFormatting sqref="H1342:H1344">
    <cfRule type="containsBlanks" dxfId="583" priority="601">
      <formula>LEN(TRIM(H1342))=0</formula>
    </cfRule>
    <cfRule type="containsText" dxfId="582" priority="602" operator="containsText" text="Operational">
      <formula>NOT(ISERROR(SEARCH("Operational",H1342)))</formula>
    </cfRule>
    <cfRule type="containsText" dxfId="581" priority="603" operator="containsText" text="Dn(service)">
      <formula>NOT(ISERROR(SEARCH("Dn(service)",H1342)))</formula>
    </cfRule>
    <cfRule type="containsText" dxfId="580" priority="604" operator="containsText" text="Dn(waiting)">
      <formula>NOT(ISERROR(SEARCH("Dn(waiting)",H1342)))</formula>
    </cfRule>
  </conditionalFormatting>
  <conditionalFormatting sqref="H1345:H1348">
    <cfRule type="containsBlanks" dxfId="579" priority="597">
      <formula>LEN(TRIM(H1345))=0</formula>
    </cfRule>
    <cfRule type="containsText" dxfId="578" priority="598" operator="containsText" text="Operational">
      <formula>NOT(ISERROR(SEARCH("Operational",H1345)))</formula>
    </cfRule>
    <cfRule type="containsText" dxfId="577" priority="599" operator="containsText" text="Dn(service)">
      <formula>NOT(ISERROR(SEARCH("Dn(service)",H1345)))</formula>
    </cfRule>
    <cfRule type="containsText" dxfId="576" priority="600" operator="containsText" text="Dn(waiting)">
      <formula>NOT(ISERROR(SEARCH("Dn(waiting)",H1345)))</formula>
    </cfRule>
  </conditionalFormatting>
  <conditionalFormatting sqref="H1349">
    <cfRule type="containsBlanks" dxfId="575" priority="593">
      <formula>LEN(TRIM(H1349))=0</formula>
    </cfRule>
    <cfRule type="containsText" dxfId="574" priority="594" operator="containsText" text="Operational">
      <formula>NOT(ISERROR(SEARCH("Operational",H1349)))</formula>
    </cfRule>
    <cfRule type="containsText" dxfId="573" priority="595" operator="containsText" text="Dn(service)">
      <formula>NOT(ISERROR(SEARCH("Dn(service)",H1349)))</formula>
    </cfRule>
    <cfRule type="containsText" dxfId="572" priority="596" operator="containsText" text="Dn(waiting)">
      <formula>NOT(ISERROR(SEARCH("Dn(waiting)",H1349)))</formula>
    </cfRule>
  </conditionalFormatting>
  <conditionalFormatting sqref="C1344:C1348">
    <cfRule type="containsBlanks" dxfId="571" priority="589">
      <formula>LEN(TRIM(C1344))=0</formula>
    </cfRule>
    <cfRule type="containsText" dxfId="570" priority="590" operator="containsText" text="Operational">
      <formula>NOT(ISERROR(SEARCH("Operational",C1344)))</formula>
    </cfRule>
    <cfRule type="containsText" dxfId="569" priority="591" operator="containsText" text="Dn(service)">
      <formula>NOT(ISERROR(SEARCH("Dn(service)",C1344)))</formula>
    </cfRule>
    <cfRule type="containsText" dxfId="568" priority="592" operator="containsText" text="Dn(waiting)">
      <formula>NOT(ISERROR(SEARCH("Dn(waiting)",C1344)))</formula>
    </cfRule>
  </conditionalFormatting>
  <conditionalFormatting sqref="C1349:C1352">
    <cfRule type="containsBlanks" dxfId="567" priority="585">
      <formula>LEN(TRIM(C1349))=0</formula>
    </cfRule>
    <cfRule type="containsText" dxfId="566" priority="586" operator="containsText" text="Operational">
      <formula>NOT(ISERROR(SEARCH("Operational",C1349)))</formula>
    </cfRule>
    <cfRule type="containsText" dxfId="565" priority="587" operator="containsText" text="Dn(service)">
      <formula>NOT(ISERROR(SEARCH("Dn(service)",C1349)))</formula>
    </cfRule>
    <cfRule type="containsText" dxfId="564" priority="588" operator="containsText" text="Dn(waiting)">
      <formula>NOT(ISERROR(SEARCH("Dn(waiting)",C1349)))</formula>
    </cfRule>
  </conditionalFormatting>
  <conditionalFormatting sqref="C1353">
    <cfRule type="containsBlanks" dxfId="563" priority="581">
      <formula>LEN(TRIM(C1353))=0</formula>
    </cfRule>
    <cfRule type="containsText" dxfId="562" priority="582" operator="containsText" text="Operational">
      <formula>NOT(ISERROR(SEARCH("Operational",C1353)))</formula>
    </cfRule>
    <cfRule type="containsText" dxfId="561" priority="583" operator="containsText" text="Dn(service)">
      <formula>NOT(ISERROR(SEARCH("Dn(service)",C1353)))</formula>
    </cfRule>
    <cfRule type="containsText" dxfId="560" priority="584" operator="containsText" text="Dn(waiting)">
      <formula>NOT(ISERROR(SEARCH("Dn(waiting)",C1353)))</formula>
    </cfRule>
  </conditionalFormatting>
  <conditionalFormatting sqref="F1346:F1352">
    <cfRule type="containsBlanks" dxfId="559" priority="577">
      <formula>LEN(TRIM(F1346))=0</formula>
    </cfRule>
    <cfRule type="containsText" dxfId="558" priority="578" operator="containsText" text="Operational">
      <formula>NOT(ISERROR(SEARCH("Operational",F1346)))</formula>
    </cfRule>
    <cfRule type="containsText" dxfId="557" priority="579" operator="containsText" text="Dn(service)">
      <formula>NOT(ISERROR(SEARCH("Dn(service)",F1346)))</formula>
    </cfRule>
    <cfRule type="containsText" dxfId="556" priority="580" operator="containsText" text="Dn(waiting)">
      <formula>NOT(ISERROR(SEARCH("Dn(waiting)",F1346)))</formula>
    </cfRule>
  </conditionalFormatting>
  <conditionalFormatting sqref="F1353:F1357">
    <cfRule type="containsBlanks" dxfId="555" priority="573">
      <formula>LEN(TRIM(F1353))=0</formula>
    </cfRule>
    <cfRule type="containsText" dxfId="554" priority="574" operator="containsText" text="Operational">
      <formula>NOT(ISERROR(SEARCH("Operational",F1353)))</formula>
    </cfRule>
    <cfRule type="containsText" dxfId="553" priority="575" operator="containsText" text="Dn(service)">
      <formula>NOT(ISERROR(SEARCH("Dn(service)",F1353)))</formula>
    </cfRule>
    <cfRule type="containsText" dxfId="552" priority="576" operator="containsText" text="Dn(waiting)">
      <formula>NOT(ISERROR(SEARCH("Dn(waiting)",F1353)))</formula>
    </cfRule>
  </conditionalFormatting>
  <conditionalFormatting sqref="F1358">
    <cfRule type="containsBlanks" dxfId="551" priority="569">
      <formula>LEN(TRIM(F1358))=0</formula>
    </cfRule>
    <cfRule type="containsText" dxfId="550" priority="570" operator="containsText" text="Operational">
      <formula>NOT(ISERROR(SEARCH("Operational",F1358)))</formula>
    </cfRule>
    <cfRule type="containsText" dxfId="549" priority="571" operator="containsText" text="Dn(service)">
      <formula>NOT(ISERROR(SEARCH("Dn(service)",F1358)))</formula>
    </cfRule>
    <cfRule type="containsText" dxfId="548" priority="572" operator="containsText" text="Dn(waiting)">
      <formula>NOT(ISERROR(SEARCH("Dn(waiting)",F1358)))</formula>
    </cfRule>
  </conditionalFormatting>
  <conditionalFormatting sqref="G1347:G1357">
    <cfRule type="containsBlanks" dxfId="547" priority="565">
      <formula>LEN(TRIM(G1347))=0</formula>
    </cfRule>
    <cfRule type="containsText" dxfId="546" priority="566" operator="containsText" text="Operational">
      <formula>NOT(ISERROR(SEARCH("Operational",G1347)))</formula>
    </cfRule>
    <cfRule type="containsText" dxfId="545" priority="567" operator="containsText" text="Dn(service)">
      <formula>NOT(ISERROR(SEARCH("Dn(service)",G1347)))</formula>
    </cfRule>
    <cfRule type="containsText" dxfId="544" priority="568" operator="containsText" text="Dn(waiting)">
      <formula>NOT(ISERROR(SEARCH("Dn(waiting)",G1347)))</formula>
    </cfRule>
  </conditionalFormatting>
  <conditionalFormatting sqref="G1358:G1362">
    <cfRule type="containsBlanks" dxfId="543" priority="561">
      <formula>LEN(TRIM(G1358))=0</formula>
    </cfRule>
    <cfRule type="containsText" dxfId="542" priority="562" operator="containsText" text="Operational">
      <formula>NOT(ISERROR(SEARCH("Operational",G1358)))</formula>
    </cfRule>
    <cfRule type="containsText" dxfId="541" priority="563" operator="containsText" text="Dn(service)">
      <formula>NOT(ISERROR(SEARCH("Dn(service)",G1358)))</formula>
    </cfRule>
    <cfRule type="containsText" dxfId="540" priority="564" operator="containsText" text="Dn(waiting)">
      <formula>NOT(ISERROR(SEARCH("Dn(waiting)",G1358)))</formula>
    </cfRule>
  </conditionalFormatting>
  <conditionalFormatting sqref="G1363">
    <cfRule type="containsBlanks" dxfId="539" priority="557">
      <formula>LEN(TRIM(G1363))=0</formula>
    </cfRule>
    <cfRule type="containsText" dxfId="538" priority="558" operator="containsText" text="Operational">
      <formula>NOT(ISERROR(SEARCH("Operational",G1363)))</formula>
    </cfRule>
    <cfRule type="containsText" dxfId="537" priority="559" operator="containsText" text="Dn(service)">
      <formula>NOT(ISERROR(SEARCH("Dn(service)",G1363)))</formula>
    </cfRule>
    <cfRule type="containsText" dxfId="536" priority="560" operator="containsText" text="Dn(waiting)">
      <formula>NOT(ISERROR(SEARCH("Dn(waiting)",G1363)))</formula>
    </cfRule>
  </conditionalFormatting>
  <conditionalFormatting sqref="E1348:E1362">
    <cfRule type="containsBlanks" dxfId="535" priority="553">
      <formula>LEN(TRIM(E1348))=0</formula>
    </cfRule>
    <cfRule type="containsText" dxfId="534" priority="554" operator="containsText" text="Operational">
      <formula>NOT(ISERROR(SEARCH("Operational",E1348)))</formula>
    </cfRule>
    <cfRule type="containsText" dxfId="533" priority="555" operator="containsText" text="Dn(service)">
      <formula>NOT(ISERROR(SEARCH("Dn(service)",E1348)))</formula>
    </cfRule>
    <cfRule type="containsText" dxfId="532" priority="556" operator="containsText" text="Dn(waiting)">
      <formula>NOT(ISERROR(SEARCH("Dn(waiting)",E1348)))</formula>
    </cfRule>
  </conditionalFormatting>
  <conditionalFormatting sqref="E1363:E1367">
    <cfRule type="containsBlanks" dxfId="531" priority="549">
      <formula>LEN(TRIM(E1363))=0</formula>
    </cfRule>
    <cfRule type="containsText" dxfId="530" priority="550" operator="containsText" text="Operational">
      <formula>NOT(ISERROR(SEARCH("Operational",E1363)))</formula>
    </cfRule>
    <cfRule type="containsText" dxfId="529" priority="551" operator="containsText" text="Dn(service)">
      <formula>NOT(ISERROR(SEARCH("Dn(service)",E1363)))</formula>
    </cfRule>
    <cfRule type="containsText" dxfId="528" priority="552" operator="containsText" text="Dn(waiting)">
      <formula>NOT(ISERROR(SEARCH("Dn(waiting)",E1363)))</formula>
    </cfRule>
  </conditionalFormatting>
  <conditionalFormatting sqref="E1368">
    <cfRule type="containsBlanks" dxfId="527" priority="545">
      <formula>LEN(TRIM(E1368))=0</formula>
    </cfRule>
    <cfRule type="containsText" dxfId="526" priority="546" operator="containsText" text="Operational">
      <formula>NOT(ISERROR(SEARCH("Operational",E1368)))</formula>
    </cfRule>
    <cfRule type="containsText" dxfId="525" priority="547" operator="containsText" text="Dn(service)">
      <formula>NOT(ISERROR(SEARCH("Dn(service)",E1368)))</formula>
    </cfRule>
    <cfRule type="containsText" dxfId="524" priority="548" operator="containsText" text="Dn(waiting)">
      <formula>NOT(ISERROR(SEARCH("Dn(waiting)",E1368)))</formula>
    </cfRule>
  </conditionalFormatting>
  <conditionalFormatting sqref="I1349:I1367">
    <cfRule type="containsBlanks" dxfId="523" priority="541">
      <formula>LEN(TRIM(I1349))=0</formula>
    </cfRule>
    <cfRule type="containsText" dxfId="522" priority="542" operator="containsText" text="Operational">
      <formula>NOT(ISERROR(SEARCH("Operational",I1349)))</formula>
    </cfRule>
    <cfRule type="containsText" dxfId="521" priority="543" operator="containsText" text="Dn(service)">
      <formula>NOT(ISERROR(SEARCH("Dn(service)",I1349)))</formula>
    </cfRule>
    <cfRule type="containsText" dxfId="520" priority="544" operator="containsText" text="Dn(waiting)">
      <formula>NOT(ISERROR(SEARCH("Dn(waiting)",I1349)))</formula>
    </cfRule>
  </conditionalFormatting>
  <conditionalFormatting sqref="I1372">
    <cfRule type="containsBlanks" dxfId="519" priority="533">
      <formula>LEN(TRIM(I1372))=0</formula>
    </cfRule>
    <cfRule type="containsText" dxfId="518" priority="534" operator="containsText" text="Operational">
      <formula>NOT(ISERROR(SEARCH("Operational",I1372)))</formula>
    </cfRule>
    <cfRule type="containsText" dxfId="517" priority="535" operator="containsText" text="Dn(service)">
      <formula>NOT(ISERROR(SEARCH("Dn(service)",I1372)))</formula>
    </cfRule>
    <cfRule type="containsText" dxfId="516" priority="536" operator="containsText" text="Dn(waiting)">
      <formula>NOT(ISERROR(SEARCH("Dn(waiting)",I1372)))</formula>
    </cfRule>
  </conditionalFormatting>
  <conditionalFormatting sqref="D1372:D1375">
    <cfRule type="containsBlanks" dxfId="515" priority="525">
      <formula>LEN(TRIM(D1372))=0</formula>
    </cfRule>
    <cfRule type="containsText" dxfId="514" priority="526" operator="containsText" text="Operational">
      <formula>NOT(ISERROR(SEARCH("Operational",D1372)))</formula>
    </cfRule>
    <cfRule type="containsText" dxfId="513" priority="527" operator="containsText" text="Dn(service)">
      <formula>NOT(ISERROR(SEARCH("Dn(service)",D1372)))</formula>
    </cfRule>
    <cfRule type="containsText" dxfId="512" priority="528" operator="containsText" text="Dn(waiting)">
      <formula>NOT(ISERROR(SEARCH("Dn(waiting)",D1372)))</formula>
    </cfRule>
  </conditionalFormatting>
  <conditionalFormatting sqref="D1376">
    <cfRule type="containsBlanks" dxfId="511" priority="521">
      <formula>LEN(TRIM(D1376))=0</formula>
    </cfRule>
    <cfRule type="containsText" dxfId="510" priority="522" operator="containsText" text="Operational">
      <formula>NOT(ISERROR(SEARCH("Operational",D1376)))</formula>
    </cfRule>
    <cfRule type="containsText" dxfId="509" priority="523" operator="containsText" text="Dn(service)">
      <formula>NOT(ISERROR(SEARCH("Dn(service)",D1376)))</formula>
    </cfRule>
    <cfRule type="containsText" dxfId="508" priority="524" operator="containsText" text="Dn(waiting)">
      <formula>NOT(ISERROR(SEARCH("Dn(waiting)",D1376)))</formula>
    </cfRule>
  </conditionalFormatting>
  <conditionalFormatting sqref="H1353:H1375">
    <cfRule type="containsBlanks" dxfId="507" priority="513">
      <formula>LEN(TRIM(H1353))=0</formula>
    </cfRule>
    <cfRule type="containsText" dxfId="506" priority="514" operator="containsText" text="Operational">
      <formula>NOT(ISERROR(SEARCH("Operational",H1353)))</formula>
    </cfRule>
    <cfRule type="containsText" dxfId="505" priority="515" operator="containsText" text="Dn(service)">
      <formula>NOT(ISERROR(SEARCH("Dn(service)",H1353)))</formula>
    </cfRule>
    <cfRule type="containsText" dxfId="504" priority="516" operator="containsText" text="Dn(waiting)">
      <formula>NOT(ISERROR(SEARCH("Dn(waiting)",H1353)))</formula>
    </cfRule>
  </conditionalFormatting>
  <conditionalFormatting sqref="H1376:H1379">
    <cfRule type="containsBlanks" dxfId="503" priority="509">
      <formula>LEN(TRIM(H1376))=0</formula>
    </cfRule>
    <cfRule type="containsText" dxfId="502" priority="510" operator="containsText" text="Operational">
      <formula>NOT(ISERROR(SEARCH("Operational",H1376)))</formula>
    </cfRule>
    <cfRule type="containsText" dxfId="501" priority="511" operator="containsText" text="Dn(service)">
      <formula>NOT(ISERROR(SEARCH("Dn(service)",H1376)))</formula>
    </cfRule>
    <cfRule type="containsText" dxfId="500" priority="512" operator="containsText" text="Dn(waiting)">
      <formula>NOT(ISERROR(SEARCH("Dn(waiting)",H1376)))</formula>
    </cfRule>
  </conditionalFormatting>
  <conditionalFormatting sqref="H1380">
    <cfRule type="containsBlanks" dxfId="499" priority="505">
      <formula>LEN(TRIM(H1380))=0</formula>
    </cfRule>
    <cfRule type="containsText" dxfId="498" priority="506" operator="containsText" text="Operational">
      <formula>NOT(ISERROR(SEARCH("Operational",H1380)))</formula>
    </cfRule>
    <cfRule type="containsText" dxfId="497" priority="507" operator="containsText" text="Dn(service)">
      <formula>NOT(ISERROR(SEARCH("Dn(service)",H1380)))</formula>
    </cfRule>
    <cfRule type="containsText" dxfId="496" priority="508" operator="containsText" text="Dn(waiting)">
      <formula>NOT(ISERROR(SEARCH("Dn(waiting)",H1380)))</formula>
    </cfRule>
  </conditionalFormatting>
  <conditionalFormatting sqref="C1380:C1384">
    <cfRule type="containsBlanks" dxfId="495" priority="497">
      <formula>LEN(TRIM(C1380))=0</formula>
    </cfRule>
    <cfRule type="containsText" dxfId="494" priority="498" operator="containsText" text="Operational">
      <formula>NOT(ISERROR(SEARCH("Operational",C1380)))</formula>
    </cfRule>
    <cfRule type="containsText" dxfId="493" priority="499" operator="containsText" text="Dn(service)">
      <formula>NOT(ISERROR(SEARCH("Dn(service)",C1380)))</formula>
    </cfRule>
    <cfRule type="containsText" dxfId="492" priority="500" operator="containsText" text="Dn(waiting)">
      <formula>NOT(ISERROR(SEARCH("Dn(waiting)",C1380)))</formula>
    </cfRule>
  </conditionalFormatting>
  <conditionalFormatting sqref="C1385">
    <cfRule type="containsBlanks" dxfId="491" priority="493">
      <formula>LEN(TRIM(C1385))=0</formula>
    </cfRule>
    <cfRule type="containsText" dxfId="490" priority="494" operator="containsText" text="Operational">
      <formula>NOT(ISERROR(SEARCH("Operational",C1385)))</formula>
    </cfRule>
    <cfRule type="containsText" dxfId="489" priority="495" operator="containsText" text="Dn(service)">
      <formula>NOT(ISERROR(SEARCH("Dn(service)",C1385)))</formula>
    </cfRule>
    <cfRule type="containsText" dxfId="488" priority="496" operator="containsText" text="Dn(waiting)">
      <formula>NOT(ISERROR(SEARCH("Dn(waiting)",C1385)))</formula>
    </cfRule>
  </conditionalFormatting>
  <conditionalFormatting sqref="F1385:F1388">
    <cfRule type="containsBlanks" dxfId="487" priority="489">
      <formula>LEN(TRIM(F1385))=0</formula>
    </cfRule>
    <cfRule type="containsText" dxfId="486" priority="490" operator="containsText" text="Operational">
      <formula>NOT(ISERROR(SEARCH("Operational",F1385)))</formula>
    </cfRule>
    <cfRule type="containsText" dxfId="485" priority="491" operator="containsText" text="Dn(service)">
      <formula>NOT(ISERROR(SEARCH("Dn(service)",F1385)))</formula>
    </cfRule>
    <cfRule type="containsText" dxfId="484" priority="492" operator="containsText" text="Dn(waiting)">
      <formula>NOT(ISERROR(SEARCH("Dn(waiting)",F1385)))</formula>
    </cfRule>
  </conditionalFormatting>
  <conditionalFormatting sqref="G1374:G1388">
    <cfRule type="containsBlanks" dxfId="483" priority="481">
      <formula>LEN(TRIM(G1374))=0</formula>
    </cfRule>
    <cfRule type="containsText" dxfId="482" priority="482" operator="containsText" text="Operational">
      <formula>NOT(ISERROR(SEARCH("Operational",G1374)))</formula>
    </cfRule>
    <cfRule type="containsText" dxfId="481" priority="483" operator="containsText" text="Dn(service)">
      <formula>NOT(ISERROR(SEARCH("Dn(service)",G1374)))</formula>
    </cfRule>
    <cfRule type="containsText" dxfId="480" priority="484" operator="containsText" text="Dn(waiting)">
      <formula>NOT(ISERROR(SEARCH("Dn(waiting)",G1374)))</formula>
    </cfRule>
  </conditionalFormatting>
  <conditionalFormatting sqref="F1383">
    <cfRule type="containsBlanks" dxfId="479" priority="477">
      <formula>LEN(TRIM(F1383))=0</formula>
    </cfRule>
    <cfRule type="containsText" dxfId="478" priority="478" operator="containsText" text="Operational">
      <formula>NOT(ISERROR(SEARCH("Operational",F1383)))</formula>
    </cfRule>
    <cfRule type="containsText" dxfId="477" priority="479" operator="containsText" text="Dn(service)">
      <formula>NOT(ISERROR(SEARCH("Dn(service)",F1383)))</formula>
    </cfRule>
    <cfRule type="containsText" dxfId="476" priority="480" operator="containsText" text="Dn(waiting)">
      <formula>NOT(ISERROR(SEARCH("Dn(waiting)",F1383)))</formula>
    </cfRule>
  </conditionalFormatting>
  <conditionalFormatting sqref="G1389:G1393">
    <cfRule type="containsBlanks" dxfId="475" priority="473">
      <formula>LEN(TRIM(G1389))=0</formula>
    </cfRule>
    <cfRule type="containsText" dxfId="474" priority="474" operator="containsText" text="Operational">
      <formula>NOT(ISERROR(SEARCH("Operational",G1389)))</formula>
    </cfRule>
    <cfRule type="containsText" dxfId="473" priority="475" operator="containsText" text="Dn(service)">
      <formula>NOT(ISERROR(SEARCH("Dn(service)",G1389)))</formula>
    </cfRule>
    <cfRule type="containsText" dxfId="472" priority="476" operator="containsText" text="Dn(waiting)">
      <formula>NOT(ISERROR(SEARCH("Dn(waiting)",G1389)))</formula>
    </cfRule>
  </conditionalFormatting>
  <conditionalFormatting sqref="E1378:E1393">
    <cfRule type="containsBlanks" dxfId="471" priority="469">
      <formula>LEN(TRIM(E1378))=0</formula>
    </cfRule>
    <cfRule type="containsText" dxfId="470" priority="470" operator="containsText" text="Operational">
      <formula>NOT(ISERROR(SEARCH("Operational",E1378)))</formula>
    </cfRule>
    <cfRule type="containsText" dxfId="469" priority="471" operator="containsText" text="Dn(service)">
      <formula>NOT(ISERROR(SEARCH("Dn(service)",E1378)))</formula>
    </cfRule>
    <cfRule type="containsText" dxfId="468" priority="472" operator="containsText" text="Dn(waiting)">
      <formula>NOT(ISERROR(SEARCH("Dn(waiting)",E1378)))</formula>
    </cfRule>
  </conditionalFormatting>
  <conditionalFormatting sqref="E1394:E1397">
    <cfRule type="containsBlanks" dxfId="467" priority="465">
      <formula>LEN(TRIM(E1394))=0</formula>
    </cfRule>
    <cfRule type="containsText" dxfId="466" priority="466" operator="containsText" text="Operational">
      <formula>NOT(ISERROR(SEARCH("Operational",E1394)))</formula>
    </cfRule>
    <cfRule type="containsText" dxfId="465" priority="467" operator="containsText" text="Dn(service)">
      <formula>NOT(ISERROR(SEARCH("Dn(service)",E1394)))</formula>
    </cfRule>
    <cfRule type="containsText" dxfId="464" priority="468" operator="containsText" text="Dn(waiting)">
      <formula>NOT(ISERROR(SEARCH("Dn(waiting)",E1394)))</formula>
    </cfRule>
  </conditionalFormatting>
  <conditionalFormatting sqref="E1480">
    <cfRule type="containsBlanks" dxfId="463" priority="137">
      <formula>LEN(TRIM(E1480))=0</formula>
    </cfRule>
    <cfRule type="containsText" dxfId="462" priority="138" operator="containsText" text="Operational">
      <formula>NOT(ISERROR(SEARCH("Operational",E1480)))</formula>
    </cfRule>
    <cfRule type="containsText" dxfId="461" priority="139" operator="containsText" text="Dn(service)">
      <formula>NOT(ISERROR(SEARCH("Dn(service)",E1480)))</formula>
    </cfRule>
    <cfRule type="containsText" dxfId="460" priority="140" operator="containsText" text="Dn(waiting)">
      <formula>NOT(ISERROR(SEARCH("Dn(waiting)",E1480)))</formula>
    </cfRule>
  </conditionalFormatting>
  <conditionalFormatting sqref="I1385:I1397">
    <cfRule type="containsBlanks" dxfId="459" priority="461">
      <formula>LEN(TRIM(I1385))=0</formula>
    </cfRule>
    <cfRule type="containsText" dxfId="458" priority="462" operator="containsText" text="Operational">
      <formula>NOT(ISERROR(SEARCH("Operational",I1385)))</formula>
    </cfRule>
    <cfRule type="containsText" dxfId="457" priority="463" operator="containsText" text="Dn(service)">
      <formula>NOT(ISERROR(SEARCH("Dn(service)",I1385)))</formula>
    </cfRule>
    <cfRule type="containsText" dxfId="456" priority="464" operator="containsText" text="Dn(waiting)">
      <formula>NOT(ISERROR(SEARCH("Dn(waiting)",I1385)))</formula>
    </cfRule>
  </conditionalFormatting>
  <conditionalFormatting sqref="I1398:I1401">
    <cfRule type="containsBlanks" dxfId="455" priority="457">
      <formula>LEN(TRIM(I1398))=0</formula>
    </cfRule>
    <cfRule type="containsText" dxfId="454" priority="458" operator="containsText" text="Operational">
      <formula>NOT(ISERROR(SEARCH("Operational",I1398)))</formula>
    </cfRule>
    <cfRule type="containsText" dxfId="453" priority="459" operator="containsText" text="Dn(service)">
      <formula>NOT(ISERROR(SEARCH("Dn(service)",I1398)))</formula>
    </cfRule>
    <cfRule type="containsText" dxfId="452" priority="460" operator="containsText" text="Dn(waiting)">
      <formula>NOT(ISERROR(SEARCH("Dn(waiting)",I1398)))</formula>
    </cfRule>
  </conditionalFormatting>
  <conditionalFormatting sqref="G1394">
    <cfRule type="containsBlanks" dxfId="451" priority="453">
      <formula>LEN(TRIM(G1394))=0</formula>
    </cfRule>
    <cfRule type="containsText" dxfId="450" priority="454" operator="containsText" text="Operational">
      <formula>NOT(ISERROR(SEARCH("Operational",G1394)))</formula>
    </cfRule>
    <cfRule type="containsText" dxfId="449" priority="455" operator="containsText" text="Dn(service)">
      <formula>NOT(ISERROR(SEARCH("Dn(service)",G1394)))</formula>
    </cfRule>
    <cfRule type="containsText" dxfId="448" priority="456" operator="containsText" text="Dn(waiting)">
      <formula>NOT(ISERROR(SEARCH("Dn(waiting)",G1394)))</formula>
    </cfRule>
  </conditionalFormatting>
  <conditionalFormatting sqref="I1402">
    <cfRule type="containsBlanks" dxfId="447" priority="449">
      <formula>LEN(TRIM(I1402))=0</formula>
    </cfRule>
    <cfRule type="containsText" dxfId="446" priority="450" operator="containsText" text="Operational">
      <formula>NOT(ISERROR(SEARCH("Operational",I1402)))</formula>
    </cfRule>
    <cfRule type="containsText" dxfId="445" priority="451" operator="containsText" text="Dn(service)">
      <formula>NOT(ISERROR(SEARCH("Dn(service)",I1402)))</formula>
    </cfRule>
    <cfRule type="containsText" dxfId="444" priority="452" operator="containsText" text="Dn(waiting)">
      <formula>NOT(ISERROR(SEARCH("Dn(waiting)",I1402)))</formula>
    </cfRule>
  </conditionalFormatting>
  <conditionalFormatting sqref="D1388:D1401">
    <cfRule type="containsBlanks" dxfId="443" priority="445">
      <formula>LEN(TRIM(D1388))=0</formula>
    </cfRule>
    <cfRule type="containsText" dxfId="442" priority="446" operator="containsText" text="Operational">
      <formula>NOT(ISERROR(SEARCH("Operational",D1388)))</formula>
    </cfRule>
    <cfRule type="containsText" dxfId="441" priority="447" operator="containsText" text="Dn(service)">
      <formula>NOT(ISERROR(SEARCH("Dn(service)",D1388)))</formula>
    </cfRule>
    <cfRule type="containsText" dxfId="440" priority="448" operator="containsText" text="Dn(waiting)">
      <formula>NOT(ISERROR(SEARCH("Dn(waiting)",D1388)))</formula>
    </cfRule>
  </conditionalFormatting>
  <conditionalFormatting sqref="D1402:D1405">
    <cfRule type="containsBlanks" dxfId="439" priority="441">
      <formula>LEN(TRIM(D1402))=0</formula>
    </cfRule>
    <cfRule type="containsText" dxfId="438" priority="442" operator="containsText" text="Operational">
      <formula>NOT(ISERROR(SEARCH("Operational",D1402)))</formula>
    </cfRule>
    <cfRule type="containsText" dxfId="437" priority="443" operator="containsText" text="Dn(service)">
      <formula>NOT(ISERROR(SEARCH("Dn(service)",D1402)))</formula>
    </cfRule>
    <cfRule type="containsText" dxfId="436" priority="444" operator="containsText" text="Dn(waiting)">
      <formula>NOT(ISERROR(SEARCH("Dn(waiting)",D1402)))</formula>
    </cfRule>
  </conditionalFormatting>
  <conditionalFormatting sqref="D1406">
    <cfRule type="containsBlanks" dxfId="435" priority="437">
      <formula>LEN(TRIM(D1406))=0</formula>
    </cfRule>
    <cfRule type="containsText" dxfId="434" priority="438" operator="containsText" text="Operational">
      <formula>NOT(ISERROR(SEARCH("Operational",D1406)))</formula>
    </cfRule>
    <cfRule type="containsText" dxfId="433" priority="439" operator="containsText" text="Dn(service)">
      <formula>NOT(ISERROR(SEARCH("Dn(service)",D1406)))</formula>
    </cfRule>
    <cfRule type="containsText" dxfId="432" priority="440" operator="containsText" text="Dn(waiting)">
      <formula>NOT(ISERROR(SEARCH("Dn(waiting)",D1406)))</formula>
    </cfRule>
  </conditionalFormatting>
  <conditionalFormatting sqref="C1398:C1409">
    <cfRule type="containsBlanks" dxfId="431" priority="433">
      <formula>LEN(TRIM(C1398))=0</formula>
    </cfRule>
    <cfRule type="containsText" dxfId="430" priority="434" operator="containsText" text="Operational">
      <formula>NOT(ISERROR(SEARCH("Operational",C1398)))</formula>
    </cfRule>
    <cfRule type="containsText" dxfId="429" priority="435" operator="containsText" text="Dn(service)">
      <formula>NOT(ISERROR(SEARCH("Dn(service)",C1398)))</formula>
    </cfRule>
    <cfRule type="containsText" dxfId="428" priority="436" operator="containsText" text="Dn(waiting)">
      <formula>NOT(ISERROR(SEARCH("Dn(waiting)",C1398)))</formula>
    </cfRule>
  </conditionalFormatting>
  <conditionalFormatting sqref="H1390:H1405">
    <cfRule type="containsBlanks" dxfId="427" priority="429">
      <formula>LEN(TRIM(H1390))=0</formula>
    </cfRule>
    <cfRule type="containsText" dxfId="426" priority="430" operator="containsText" text="Operational">
      <formula>NOT(ISERROR(SEARCH("Operational",H1390)))</formula>
    </cfRule>
    <cfRule type="containsText" dxfId="425" priority="431" operator="containsText" text="Dn(service)">
      <formula>NOT(ISERROR(SEARCH("Dn(service)",H1390)))</formula>
    </cfRule>
    <cfRule type="containsText" dxfId="424" priority="432" operator="containsText" text="Dn(waiting)">
      <formula>NOT(ISERROR(SEARCH("Dn(waiting)",H1390)))</formula>
    </cfRule>
  </conditionalFormatting>
  <conditionalFormatting sqref="H1406">
    <cfRule type="containsBlanks" dxfId="423" priority="425">
      <formula>LEN(TRIM(H1406))=0</formula>
    </cfRule>
    <cfRule type="containsText" dxfId="422" priority="426" operator="containsText" text="Operational">
      <formula>NOT(ISERROR(SEARCH("Operational",H1406)))</formula>
    </cfRule>
    <cfRule type="containsText" dxfId="421" priority="427" operator="containsText" text="Dn(service)">
      <formula>NOT(ISERROR(SEARCH("Dn(service)",H1406)))</formula>
    </cfRule>
    <cfRule type="containsText" dxfId="420" priority="428" operator="containsText" text="Dn(waiting)">
      <formula>NOT(ISERROR(SEARCH("Dn(waiting)",H1406)))</formula>
    </cfRule>
  </conditionalFormatting>
  <conditionalFormatting sqref="H1407:H1409">
    <cfRule type="containsBlanks" dxfId="419" priority="421">
      <formula>LEN(TRIM(H1407))=0</formula>
    </cfRule>
    <cfRule type="containsText" dxfId="418" priority="422" operator="containsText" text="Operational">
      <formula>NOT(ISERROR(SEARCH("Operational",H1407)))</formula>
    </cfRule>
    <cfRule type="containsText" dxfId="417" priority="423" operator="containsText" text="Dn(service)">
      <formula>NOT(ISERROR(SEARCH("Dn(service)",H1407)))</formula>
    </cfRule>
    <cfRule type="containsText" dxfId="416" priority="424" operator="containsText" text="Dn(waiting)">
      <formula>NOT(ISERROR(SEARCH("Dn(waiting)",H1407)))</formula>
    </cfRule>
  </conditionalFormatting>
  <conditionalFormatting sqref="H1410">
    <cfRule type="containsBlanks" dxfId="415" priority="417">
      <formula>LEN(TRIM(H1410))=0</formula>
    </cfRule>
    <cfRule type="containsText" dxfId="414" priority="418" operator="containsText" text="Operational">
      <formula>NOT(ISERROR(SEARCH("Operational",H1410)))</formula>
    </cfRule>
    <cfRule type="containsText" dxfId="413" priority="419" operator="containsText" text="Dn(service)">
      <formula>NOT(ISERROR(SEARCH("Dn(service)",H1410)))</formula>
    </cfRule>
    <cfRule type="containsText" dxfId="412" priority="420" operator="containsText" text="Dn(waiting)">
      <formula>NOT(ISERROR(SEARCH("Dn(waiting)",H1410)))</formula>
    </cfRule>
  </conditionalFormatting>
  <conditionalFormatting sqref="C1410:C1413">
    <cfRule type="containsBlanks" dxfId="411" priority="413">
      <formula>LEN(TRIM(C1410))=0</formula>
    </cfRule>
    <cfRule type="containsText" dxfId="410" priority="414" operator="containsText" text="Operational">
      <formula>NOT(ISERROR(SEARCH("Operational",C1410)))</formula>
    </cfRule>
    <cfRule type="containsText" dxfId="409" priority="415" operator="containsText" text="Dn(service)">
      <formula>NOT(ISERROR(SEARCH("Dn(service)",C1410)))</formula>
    </cfRule>
    <cfRule type="containsText" dxfId="408" priority="416" operator="containsText" text="Dn(waiting)">
      <formula>NOT(ISERROR(SEARCH("Dn(waiting)",C1410)))</formula>
    </cfRule>
  </conditionalFormatting>
  <conditionalFormatting sqref="C1414">
    <cfRule type="containsBlanks" dxfId="407" priority="409">
      <formula>LEN(TRIM(C1414))=0</formula>
    </cfRule>
    <cfRule type="containsText" dxfId="406" priority="410" operator="containsText" text="Operational">
      <formula>NOT(ISERROR(SEARCH("Operational",C1414)))</formula>
    </cfRule>
    <cfRule type="containsText" dxfId="405" priority="411" operator="containsText" text="Dn(service)">
      <formula>NOT(ISERROR(SEARCH("Dn(service)",C1414)))</formula>
    </cfRule>
    <cfRule type="containsText" dxfId="404" priority="412" operator="containsText" text="Dn(waiting)">
      <formula>NOT(ISERROR(SEARCH("Dn(waiting)",C1414)))</formula>
    </cfRule>
  </conditionalFormatting>
  <conditionalFormatting sqref="F1400:F1413">
    <cfRule type="containsBlanks" dxfId="403" priority="405">
      <formula>LEN(TRIM(F1400))=0</formula>
    </cfRule>
    <cfRule type="containsText" dxfId="402" priority="406" operator="containsText" text="Operational">
      <formula>NOT(ISERROR(SEARCH("Operational",F1400)))</formula>
    </cfRule>
    <cfRule type="containsText" dxfId="401" priority="407" operator="containsText" text="Dn(service)">
      <formula>NOT(ISERROR(SEARCH("Dn(service)",F1400)))</formula>
    </cfRule>
    <cfRule type="containsText" dxfId="400" priority="408" operator="containsText" text="Dn(waiting)">
      <formula>NOT(ISERROR(SEARCH("Dn(waiting)",F1400)))</formula>
    </cfRule>
  </conditionalFormatting>
  <conditionalFormatting sqref="F1400:F1413">
    <cfRule type="containsBlanks" dxfId="399" priority="401">
      <formula>LEN(TRIM(F1400))=0</formula>
    </cfRule>
    <cfRule type="containsText" dxfId="398" priority="402" operator="containsText" text="Operational">
      <formula>NOT(ISERROR(SEARCH("Operational",F1400)))</formula>
    </cfRule>
    <cfRule type="containsText" dxfId="397" priority="403" operator="containsText" text="Dn(service)">
      <formula>NOT(ISERROR(SEARCH("Dn(service)",F1400)))</formula>
    </cfRule>
    <cfRule type="containsText" dxfId="396" priority="404" operator="containsText" text="Dn(waiting)">
      <formula>NOT(ISERROR(SEARCH("Dn(waiting)",F1400)))</formula>
    </cfRule>
  </conditionalFormatting>
  <conditionalFormatting sqref="F1414:F1418">
    <cfRule type="containsBlanks" dxfId="395" priority="397">
      <formula>LEN(TRIM(F1414))=0</formula>
    </cfRule>
    <cfRule type="containsText" dxfId="394" priority="398" operator="containsText" text="Operational">
      <formula>NOT(ISERROR(SEARCH("Operational",F1414)))</formula>
    </cfRule>
    <cfRule type="containsText" dxfId="393" priority="399" operator="containsText" text="Dn(service)">
      <formula>NOT(ISERROR(SEARCH("Dn(service)",F1414)))</formula>
    </cfRule>
    <cfRule type="containsText" dxfId="392" priority="400" operator="containsText" text="Dn(waiting)">
      <formula>NOT(ISERROR(SEARCH("Dn(waiting)",F1414)))</formula>
    </cfRule>
  </conditionalFormatting>
  <conditionalFormatting sqref="F1419">
    <cfRule type="containsBlanks" dxfId="391" priority="393">
      <formula>LEN(TRIM(F1419))=0</formula>
    </cfRule>
    <cfRule type="containsText" dxfId="390" priority="394" operator="containsText" text="Operational">
      <formula>NOT(ISERROR(SEARCH("Operational",F1419)))</formula>
    </cfRule>
    <cfRule type="containsText" dxfId="389" priority="395" operator="containsText" text="Dn(service)">
      <formula>NOT(ISERROR(SEARCH("Dn(service)",F1419)))</formula>
    </cfRule>
    <cfRule type="containsText" dxfId="388" priority="396" operator="containsText" text="Dn(waiting)">
      <formula>NOT(ISERROR(SEARCH("Dn(waiting)",F1419)))</formula>
    </cfRule>
  </conditionalFormatting>
  <conditionalFormatting sqref="G1403:G1418">
    <cfRule type="containsBlanks" dxfId="387" priority="389">
      <formula>LEN(TRIM(G1403))=0</formula>
    </cfRule>
    <cfRule type="containsText" dxfId="386" priority="390" operator="containsText" text="Operational">
      <formula>NOT(ISERROR(SEARCH("Operational",G1403)))</formula>
    </cfRule>
    <cfRule type="containsText" dxfId="385" priority="391" operator="containsText" text="Dn(service)">
      <formula>NOT(ISERROR(SEARCH("Dn(service)",G1403)))</formula>
    </cfRule>
    <cfRule type="containsText" dxfId="384" priority="392" operator="containsText" text="Dn(waiting)">
      <formula>NOT(ISERROR(SEARCH("Dn(waiting)",G1403)))</formula>
    </cfRule>
  </conditionalFormatting>
  <conditionalFormatting sqref="G1403:G1418">
    <cfRule type="containsBlanks" dxfId="383" priority="385">
      <formula>LEN(TRIM(G1403))=0</formula>
    </cfRule>
    <cfRule type="containsText" dxfId="382" priority="386" operator="containsText" text="Operational">
      <formula>NOT(ISERROR(SEARCH("Operational",G1403)))</formula>
    </cfRule>
    <cfRule type="containsText" dxfId="381" priority="387" operator="containsText" text="Dn(service)">
      <formula>NOT(ISERROR(SEARCH("Dn(service)",G1403)))</formula>
    </cfRule>
    <cfRule type="containsText" dxfId="380" priority="388" operator="containsText" text="Dn(waiting)">
      <formula>NOT(ISERROR(SEARCH("Dn(waiting)",G1403)))</formula>
    </cfRule>
  </conditionalFormatting>
  <conditionalFormatting sqref="G1419:G1422">
    <cfRule type="containsBlanks" dxfId="379" priority="381">
      <formula>LEN(TRIM(G1419))=0</formula>
    </cfRule>
    <cfRule type="containsText" dxfId="378" priority="382" operator="containsText" text="Operational">
      <formula>NOT(ISERROR(SEARCH("Operational",G1419)))</formula>
    </cfRule>
    <cfRule type="containsText" dxfId="377" priority="383" operator="containsText" text="Dn(service)">
      <formula>NOT(ISERROR(SEARCH("Dn(service)",G1419)))</formula>
    </cfRule>
    <cfRule type="containsText" dxfId="376" priority="384" operator="containsText" text="Dn(waiting)">
      <formula>NOT(ISERROR(SEARCH("Dn(waiting)",G1419)))</formula>
    </cfRule>
  </conditionalFormatting>
  <conditionalFormatting sqref="G1423">
    <cfRule type="containsBlanks" dxfId="375" priority="377">
      <formula>LEN(TRIM(G1423))=0</formula>
    </cfRule>
    <cfRule type="containsText" dxfId="374" priority="378" operator="containsText" text="Operational">
      <formula>NOT(ISERROR(SEARCH("Operational",G1423)))</formula>
    </cfRule>
    <cfRule type="containsText" dxfId="373" priority="379" operator="containsText" text="Dn(service)">
      <formula>NOT(ISERROR(SEARCH("Dn(service)",G1423)))</formula>
    </cfRule>
    <cfRule type="containsText" dxfId="372" priority="380" operator="containsText" text="Dn(waiting)">
      <formula>NOT(ISERROR(SEARCH("Dn(waiting)",G1423)))</formula>
    </cfRule>
  </conditionalFormatting>
  <conditionalFormatting sqref="E1408:E1422">
    <cfRule type="containsBlanks" dxfId="371" priority="373">
      <formula>LEN(TRIM(E1408))=0</formula>
    </cfRule>
    <cfRule type="containsText" dxfId="370" priority="374" operator="containsText" text="Operational">
      <formula>NOT(ISERROR(SEARCH("Operational",E1408)))</formula>
    </cfRule>
    <cfRule type="containsText" dxfId="369" priority="375" operator="containsText" text="Dn(service)">
      <formula>NOT(ISERROR(SEARCH("Dn(service)",E1408)))</formula>
    </cfRule>
    <cfRule type="containsText" dxfId="368" priority="376" operator="containsText" text="Dn(waiting)">
      <formula>NOT(ISERROR(SEARCH("Dn(waiting)",E1408)))</formula>
    </cfRule>
  </conditionalFormatting>
  <conditionalFormatting sqref="E1408:E1422">
    <cfRule type="containsBlanks" dxfId="367" priority="369">
      <formula>LEN(TRIM(E1408))=0</formula>
    </cfRule>
    <cfRule type="containsText" dxfId="366" priority="370" operator="containsText" text="Operational">
      <formula>NOT(ISERROR(SEARCH("Operational",E1408)))</formula>
    </cfRule>
    <cfRule type="containsText" dxfId="365" priority="371" operator="containsText" text="Dn(service)">
      <formula>NOT(ISERROR(SEARCH("Dn(service)",E1408)))</formula>
    </cfRule>
    <cfRule type="containsText" dxfId="364" priority="372" operator="containsText" text="Dn(waiting)">
      <formula>NOT(ISERROR(SEARCH("Dn(waiting)",E1408)))</formula>
    </cfRule>
  </conditionalFormatting>
  <conditionalFormatting sqref="E1423:E1425">
    <cfRule type="containsBlanks" dxfId="363" priority="365">
      <formula>LEN(TRIM(E1423))=0</formula>
    </cfRule>
    <cfRule type="containsText" dxfId="362" priority="366" operator="containsText" text="Operational">
      <formula>NOT(ISERROR(SEARCH("Operational",E1423)))</formula>
    </cfRule>
    <cfRule type="containsText" dxfId="361" priority="367" operator="containsText" text="Dn(service)">
      <formula>NOT(ISERROR(SEARCH("Dn(service)",E1423)))</formula>
    </cfRule>
    <cfRule type="containsText" dxfId="360" priority="368" operator="containsText" text="Dn(waiting)">
      <formula>NOT(ISERROR(SEARCH("Dn(waiting)",E1423)))</formula>
    </cfRule>
  </conditionalFormatting>
  <conditionalFormatting sqref="E1426">
    <cfRule type="containsBlanks" dxfId="359" priority="361">
      <formula>LEN(TRIM(E1426))=0</formula>
    </cfRule>
    <cfRule type="containsText" dxfId="358" priority="362" operator="containsText" text="Operational">
      <formula>NOT(ISERROR(SEARCH("Operational",E1426)))</formula>
    </cfRule>
    <cfRule type="containsText" dxfId="357" priority="363" operator="containsText" text="Dn(service)">
      <formula>NOT(ISERROR(SEARCH("Dn(service)",E1426)))</formula>
    </cfRule>
    <cfRule type="containsText" dxfId="356" priority="364" operator="containsText" text="Dn(waiting)">
      <formula>NOT(ISERROR(SEARCH("Dn(waiting)",E1426)))</formula>
    </cfRule>
  </conditionalFormatting>
  <conditionalFormatting sqref="I1412:I1426">
    <cfRule type="containsBlanks" dxfId="355" priority="357">
      <formula>LEN(TRIM(I1412))=0</formula>
    </cfRule>
    <cfRule type="containsText" dxfId="354" priority="358" operator="containsText" text="Operational">
      <formula>NOT(ISERROR(SEARCH("Operational",I1412)))</formula>
    </cfRule>
    <cfRule type="containsText" dxfId="353" priority="359" operator="containsText" text="Dn(service)">
      <formula>NOT(ISERROR(SEARCH("Dn(service)",I1412)))</formula>
    </cfRule>
    <cfRule type="containsText" dxfId="352" priority="360" operator="containsText" text="Dn(waiting)">
      <formula>NOT(ISERROR(SEARCH("Dn(waiting)",I1412)))</formula>
    </cfRule>
  </conditionalFormatting>
  <conditionalFormatting sqref="I1412:I1426">
    <cfRule type="containsBlanks" dxfId="351" priority="353">
      <formula>LEN(TRIM(I1412))=0</formula>
    </cfRule>
    <cfRule type="containsText" dxfId="350" priority="354" operator="containsText" text="Operational">
      <formula>NOT(ISERROR(SEARCH("Operational",I1412)))</formula>
    </cfRule>
    <cfRule type="containsText" dxfId="349" priority="355" operator="containsText" text="Dn(service)">
      <formula>NOT(ISERROR(SEARCH("Dn(service)",I1412)))</formula>
    </cfRule>
    <cfRule type="containsText" dxfId="348" priority="356" operator="containsText" text="Dn(waiting)">
      <formula>NOT(ISERROR(SEARCH("Dn(waiting)",I1412)))</formula>
    </cfRule>
  </conditionalFormatting>
  <conditionalFormatting sqref="I1427:I1430">
    <cfRule type="containsBlanks" dxfId="347" priority="349">
      <formula>LEN(TRIM(I1427))=0</formula>
    </cfRule>
    <cfRule type="containsText" dxfId="346" priority="350" operator="containsText" text="Operational">
      <formula>NOT(ISERROR(SEARCH("Operational",I1427)))</formula>
    </cfRule>
    <cfRule type="containsText" dxfId="345" priority="351" operator="containsText" text="Dn(service)">
      <formula>NOT(ISERROR(SEARCH("Dn(service)",I1427)))</formula>
    </cfRule>
    <cfRule type="containsText" dxfId="344" priority="352" operator="containsText" text="Dn(waiting)">
      <formula>NOT(ISERROR(SEARCH("Dn(waiting)",I1427)))</formula>
    </cfRule>
  </conditionalFormatting>
  <conditionalFormatting sqref="D1416:D1430">
    <cfRule type="containsBlanks" dxfId="343" priority="345">
      <formula>LEN(TRIM(D1416))=0</formula>
    </cfRule>
    <cfRule type="containsText" dxfId="342" priority="346" operator="containsText" text="Operational">
      <formula>NOT(ISERROR(SEARCH("Operational",D1416)))</formula>
    </cfRule>
    <cfRule type="containsText" dxfId="341" priority="347" operator="containsText" text="Dn(service)">
      <formula>NOT(ISERROR(SEARCH("Dn(service)",D1416)))</formula>
    </cfRule>
    <cfRule type="containsText" dxfId="340" priority="348" operator="containsText" text="Dn(waiting)">
      <formula>NOT(ISERROR(SEARCH("Dn(waiting)",D1416)))</formula>
    </cfRule>
  </conditionalFormatting>
  <conditionalFormatting sqref="D1416:D1430">
    <cfRule type="containsBlanks" dxfId="339" priority="341">
      <formula>LEN(TRIM(D1416))=0</formula>
    </cfRule>
    <cfRule type="containsText" dxfId="338" priority="342" operator="containsText" text="Operational">
      <formula>NOT(ISERROR(SEARCH("Operational",D1416)))</formula>
    </cfRule>
    <cfRule type="containsText" dxfId="337" priority="343" operator="containsText" text="Dn(service)">
      <formula>NOT(ISERROR(SEARCH("Dn(service)",D1416)))</formula>
    </cfRule>
    <cfRule type="containsText" dxfId="336" priority="344" operator="containsText" text="Dn(waiting)">
      <formula>NOT(ISERROR(SEARCH("Dn(waiting)",D1416)))</formula>
    </cfRule>
  </conditionalFormatting>
  <conditionalFormatting sqref="D1431:D1434">
    <cfRule type="containsBlanks" dxfId="335" priority="337">
      <formula>LEN(TRIM(D1431))=0</formula>
    </cfRule>
    <cfRule type="containsText" dxfId="334" priority="338" operator="containsText" text="Operational">
      <formula>NOT(ISERROR(SEARCH("Operational",D1431)))</formula>
    </cfRule>
    <cfRule type="containsText" dxfId="333" priority="339" operator="containsText" text="Dn(service)">
      <formula>NOT(ISERROR(SEARCH("Dn(service)",D1431)))</formula>
    </cfRule>
    <cfRule type="containsText" dxfId="332" priority="340" operator="containsText" text="Dn(waiting)">
      <formula>NOT(ISERROR(SEARCH("Dn(waiting)",D1431)))</formula>
    </cfRule>
  </conditionalFormatting>
  <conditionalFormatting sqref="F1452:F1470">
    <cfRule type="containsBlanks" dxfId="331" priority="157">
      <formula>LEN(TRIM(F1452))=0</formula>
    </cfRule>
    <cfRule type="containsText" dxfId="330" priority="158" operator="containsText" text="Operational">
      <formula>NOT(ISERROR(SEARCH("Operational",F1452)))</formula>
    </cfRule>
    <cfRule type="containsText" dxfId="329" priority="159" operator="containsText" text="Dn(service)">
      <formula>NOT(ISERROR(SEARCH("Dn(service)",F1452)))</formula>
    </cfRule>
    <cfRule type="containsText" dxfId="328" priority="160" operator="containsText" text="Dn(waiting)">
      <formula>NOT(ISERROR(SEARCH("Dn(waiting)",F1452)))</formula>
    </cfRule>
  </conditionalFormatting>
  <conditionalFormatting sqref="H1418:H1434">
    <cfRule type="containsBlanks" dxfId="327" priority="333">
      <formula>LEN(TRIM(H1418))=0</formula>
    </cfRule>
    <cfRule type="containsText" dxfId="326" priority="334" operator="containsText" text="Operational">
      <formula>NOT(ISERROR(SEARCH("Operational",H1418)))</formula>
    </cfRule>
    <cfRule type="containsText" dxfId="325" priority="335" operator="containsText" text="Dn(service)">
      <formula>NOT(ISERROR(SEARCH("Dn(service)",H1418)))</formula>
    </cfRule>
    <cfRule type="containsText" dxfId="324" priority="336" operator="containsText" text="Dn(waiting)">
      <formula>NOT(ISERROR(SEARCH("Dn(waiting)",H1418)))</formula>
    </cfRule>
  </conditionalFormatting>
  <conditionalFormatting sqref="H1418:H1434">
    <cfRule type="containsBlanks" dxfId="323" priority="329">
      <formula>LEN(TRIM(H1418))=0</formula>
    </cfRule>
    <cfRule type="containsText" dxfId="322" priority="330" operator="containsText" text="Operational">
      <formula>NOT(ISERROR(SEARCH("Operational",H1418)))</formula>
    </cfRule>
    <cfRule type="containsText" dxfId="321" priority="331" operator="containsText" text="Dn(service)">
      <formula>NOT(ISERROR(SEARCH("Dn(service)",H1418)))</formula>
    </cfRule>
    <cfRule type="containsText" dxfId="320" priority="332" operator="containsText" text="Dn(waiting)">
      <formula>NOT(ISERROR(SEARCH("Dn(waiting)",H1418)))</formula>
    </cfRule>
  </conditionalFormatting>
  <conditionalFormatting sqref="H1435:H1438">
    <cfRule type="containsBlanks" dxfId="319" priority="325">
      <formula>LEN(TRIM(H1435))=0</formula>
    </cfRule>
    <cfRule type="containsText" dxfId="318" priority="326" operator="containsText" text="Operational">
      <formula>NOT(ISERROR(SEARCH("Operational",H1435)))</formula>
    </cfRule>
    <cfRule type="containsText" dxfId="317" priority="327" operator="containsText" text="Dn(service)">
      <formula>NOT(ISERROR(SEARCH("Dn(service)",H1435)))</formula>
    </cfRule>
    <cfRule type="containsText" dxfId="316" priority="328" operator="containsText" text="Dn(waiting)">
      <formula>NOT(ISERROR(SEARCH("Dn(waiting)",H1435)))</formula>
    </cfRule>
  </conditionalFormatting>
  <conditionalFormatting sqref="H1439">
    <cfRule type="containsBlanks" dxfId="315" priority="321">
      <formula>LEN(TRIM(H1439))=0</formula>
    </cfRule>
    <cfRule type="containsText" dxfId="314" priority="322" operator="containsText" text="Operational">
      <formula>NOT(ISERROR(SEARCH("Operational",H1439)))</formula>
    </cfRule>
    <cfRule type="containsText" dxfId="313" priority="323" operator="containsText" text="Dn(service)">
      <formula>NOT(ISERROR(SEARCH("Dn(service)",H1439)))</formula>
    </cfRule>
    <cfRule type="containsText" dxfId="312" priority="324" operator="containsText" text="Dn(waiting)">
      <formula>NOT(ISERROR(SEARCH("Dn(waiting)",H1439)))</formula>
    </cfRule>
  </conditionalFormatting>
  <conditionalFormatting sqref="C1427:C1438">
    <cfRule type="containsBlanks" dxfId="311" priority="317">
      <formula>LEN(TRIM(C1427))=0</formula>
    </cfRule>
    <cfRule type="containsText" dxfId="310" priority="318" operator="containsText" text="Operational">
      <formula>NOT(ISERROR(SEARCH("Operational",C1427)))</formula>
    </cfRule>
    <cfRule type="containsText" dxfId="309" priority="319" operator="containsText" text="Dn(service)">
      <formula>NOT(ISERROR(SEARCH("Dn(service)",C1427)))</formula>
    </cfRule>
    <cfRule type="containsText" dxfId="308" priority="320" operator="containsText" text="Dn(waiting)">
      <formula>NOT(ISERROR(SEARCH("Dn(waiting)",C1427)))</formula>
    </cfRule>
  </conditionalFormatting>
  <conditionalFormatting sqref="C1427:C1438">
    <cfRule type="containsBlanks" dxfId="307" priority="313">
      <formula>LEN(TRIM(C1427))=0</formula>
    </cfRule>
    <cfRule type="containsText" dxfId="306" priority="314" operator="containsText" text="Operational">
      <formula>NOT(ISERROR(SEARCH("Operational",C1427)))</formula>
    </cfRule>
    <cfRule type="containsText" dxfId="305" priority="315" operator="containsText" text="Dn(service)">
      <formula>NOT(ISERROR(SEARCH("Dn(service)",C1427)))</formula>
    </cfRule>
    <cfRule type="containsText" dxfId="304" priority="316" operator="containsText" text="Dn(waiting)">
      <formula>NOT(ISERROR(SEARCH("Dn(waiting)",C1427)))</formula>
    </cfRule>
  </conditionalFormatting>
  <conditionalFormatting sqref="C1439:C1441">
    <cfRule type="containsBlanks" dxfId="303" priority="309">
      <formula>LEN(TRIM(C1439))=0</formula>
    </cfRule>
    <cfRule type="containsText" dxfId="302" priority="310" operator="containsText" text="Operational">
      <formula>NOT(ISERROR(SEARCH("Operational",C1439)))</formula>
    </cfRule>
    <cfRule type="containsText" dxfId="301" priority="311" operator="containsText" text="Dn(service)">
      <formula>NOT(ISERROR(SEARCH("Dn(service)",C1439)))</formula>
    </cfRule>
    <cfRule type="containsText" dxfId="300" priority="312" operator="containsText" text="Dn(waiting)">
      <formula>NOT(ISERROR(SEARCH("Dn(waiting)",C1439)))</formula>
    </cfRule>
  </conditionalFormatting>
  <conditionalFormatting sqref="D1435">
    <cfRule type="containsBlanks" dxfId="299" priority="305">
      <formula>LEN(TRIM(D1435))=0</formula>
    </cfRule>
    <cfRule type="containsText" dxfId="298" priority="306" operator="containsText" text="Operational">
      <formula>NOT(ISERROR(SEARCH("Operational",D1435)))</formula>
    </cfRule>
    <cfRule type="containsText" dxfId="297" priority="307" operator="containsText" text="Dn(service)">
      <formula>NOT(ISERROR(SEARCH("Dn(service)",D1435)))</formula>
    </cfRule>
    <cfRule type="containsText" dxfId="296" priority="308" operator="containsText" text="Dn(waiting)">
      <formula>NOT(ISERROR(SEARCH("Dn(waiting)",D1435)))</formula>
    </cfRule>
  </conditionalFormatting>
  <conditionalFormatting sqref="D1436">
    <cfRule type="containsBlanks" dxfId="295" priority="301">
      <formula>LEN(TRIM(D1436))=0</formula>
    </cfRule>
    <cfRule type="containsText" dxfId="294" priority="302" operator="containsText" text="Operational">
      <formula>NOT(ISERROR(SEARCH("Operational",D1436)))</formula>
    </cfRule>
    <cfRule type="containsText" dxfId="293" priority="303" operator="containsText" text="Dn(service)">
      <formula>NOT(ISERROR(SEARCH("Dn(service)",D1436)))</formula>
    </cfRule>
    <cfRule type="containsText" dxfId="292" priority="304" operator="containsText" text="Dn(waiting)">
      <formula>NOT(ISERROR(SEARCH("Dn(waiting)",D1436)))</formula>
    </cfRule>
  </conditionalFormatting>
  <conditionalFormatting sqref="C1442">
    <cfRule type="containsBlanks" dxfId="291" priority="297">
      <formula>LEN(TRIM(C1442))=0</formula>
    </cfRule>
    <cfRule type="containsText" dxfId="290" priority="298" operator="containsText" text="Operational">
      <formula>NOT(ISERROR(SEARCH("Operational",C1442)))</formula>
    </cfRule>
    <cfRule type="containsText" dxfId="289" priority="299" operator="containsText" text="Dn(service)">
      <formula>NOT(ISERROR(SEARCH("Dn(service)",C1442)))</formula>
    </cfRule>
    <cfRule type="containsText" dxfId="288" priority="300" operator="containsText" text="Dn(waiting)">
      <formula>NOT(ISERROR(SEARCH("Dn(waiting)",C1442)))</formula>
    </cfRule>
  </conditionalFormatting>
  <conditionalFormatting sqref="F1428:F1441">
    <cfRule type="containsBlanks" dxfId="287" priority="293">
      <formula>LEN(TRIM(F1428))=0</formula>
    </cfRule>
    <cfRule type="containsText" dxfId="286" priority="294" operator="containsText" text="Operational">
      <formula>NOT(ISERROR(SEARCH("Operational",F1428)))</formula>
    </cfRule>
    <cfRule type="containsText" dxfId="285" priority="295" operator="containsText" text="Dn(service)">
      <formula>NOT(ISERROR(SEARCH("Dn(service)",F1428)))</formula>
    </cfRule>
    <cfRule type="containsText" dxfId="284" priority="296" operator="containsText" text="Dn(waiting)">
      <formula>NOT(ISERROR(SEARCH("Dn(waiting)",F1428)))</formula>
    </cfRule>
  </conditionalFormatting>
  <conditionalFormatting sqref="F1428:F1441">
    <cfRule type="containsBlanks" dxfId="283" priority="289">
      <formula>LEN(TRIM(F1428))=0</formula>
    </cfRule>
    <cfRule type="containsText" dxfId="282" priority="290" operator="containsText" text="Operational">
      <formula>NOT(ISERROR(SEARCH("Operational",F1428)))</formula>
    </cfRule>
    <cfRule type="containsText" dxfId="281" priority="291" operator="containsText" text="Dn(service)">
      <formula>NOT(ISERROR(SEARCH("Dn(service)",F1428)))</formula>
    </cfRule>
    <cfRule type="containsText" dxfId="280" priority="292" operator="containsText" text="Dn(waiting)">
      <formula>NOT(ISERROR(SEARCH("Dn(waiting)",F1428)))</formula>
    </cfRule>
  </conditionalFormatting>
  <conditionalFormatting sqref="E1429:E1445">
    <cfRule type="containsBlanks" dxfId="279" priority="285">
      <formula>LEN(TRIM(E1429))=0</formula>
    </cfRule>
    <cfRule type="containsText" dxfId="278" priority="286" operator="containsText" text="Operational">
      <formula>NOT(ISERROR(SEARCH("Operational",E1429)))</formula>
    </cfRule>
    <cfRule type="containsText" dxfId="277" priority="287" operator="containsText" text="Dn(service)">
      <formula>NOT(ISERROR(SEARCH("Dn(service)",E1429)))</formula>
    </cfRule>
    <cfRule type="containsText" dxfId="276" priority="288" operator="containsText" text="Dn(waiting)">
      <formula>NOT(ISERROR(SEARCH("Dn(waiting)",E1429)))</formula>
    </cfRule>
  </conditionalFormatting>
  <conditionalFormatting sqref="E1429:E1445">
    <cfRule type="containsBlanks" dxfId="275" priority="281">
      <formula>LEN(TRIM(E1429))=0</formula>
    </cfRule>
    <cfRule type="containsText" dxfId="274" priority="282" operator="containsText" text="Operational">
      <formula>NOT(ISERROR(SEARCH("Operational",E1429)))</formula>
    </cfRule>
    <cfRule type="containsText" dxfId="273" priority="283" operator="containsText" text="Dn(service)">
      <formula>NOT(ISERROR(SEARCH("Dn(service)",E1429)))</formula>
    </cfRule>
    <cfRule type="containsText" dxfId="272" priority="284" operator="containsText" text="Dn(waiting)">
      <formula>NOT(ISERROR(SEARCH("Dn(waiting)",E1429)))</formula>
    </cfRule>
  </conditionalFormatting>
  <conditionalFormatting sqref="G1431:G1449">
    <cfRule type="containsBlanks" dxfId="271" priority="277">
      <formula>LEN(TRIM(G1431))=0</formula>
    </cfRule>
    <cfRule type="containsText" dxfId="270" priority="278" operator="containsText" text="Operational">
      <formula>NOT(ISERROR(SEARCH("Operational",G1431)))</formula>
    </cfRule>
    <cfRule type="containsText" dxfId="269" priority="279" operator="containsText" text="Dn(service)">
      <formula>NOT(ISERROR(SEARCH("Dn(service)",G1431)))</formula>
    </cfRule>
    <cfRule type="containsText" dxfId="268" priority="280" operator="containsText" text="Dn(waiting)">
      <formula>NOT(ISERROR(SEARCH("Dn(waiting)",G1431)))</formula>
    </cfRule>
  </conditionalFormatting>
  <conditionalFormatting sqref="G1431:G1449">
    <cfRule type="containsBlanks" dxfId="267" priority="273">
      <formula>LEN(TRIM(G1431))=0</formula>
    </cfRule>
    <cfRule type="containsText" dxfId="266" priority="274" operator="containsText" text="Operational">
      <formula>NOT(ISERROR(SEARCH("Operational",G1431)))</formula>
    </cfRule>
    <cfRule type="containsText" dxfId="265" priority="275" operator="containsText" text="Dn(service)">
      <formula>NOT(ISERROR(SEARCH("Dn(service)",G1431)))</formula>
    </cfRule>
    <cfRule type="containsText" dxfId="264" priority="276" operator="containsText" text="Dn(waiting)">
      <formula>NOT(ISERROR(SEARCH("Dn(waiting)",G1431)))</formula>
    </cfRule>
  </conditionalFormatting>
  <conditionalFormatting sqref="F1442:F1445">
    <cfRule type="containsBlanks" dxfId="263" priority="269">
      <formula>LEN(TRIM(F1442))=0</formula>
    </cfRule>
    <cfRule type="containsText" dxfId="262" priority="270" operator="containsText" text="Operational">
      <formula>NOT(ISERROR(SEARCH("Operational",F1442)))</formula>
    </cfRule>
    <cfRule type="containsText" dxfId="261" priority="271" operator="containsText" text="Dn(service)">
      <formula>NOT(ISERROR(SEARCH("Dn(service)",F1442)))</formula>
    </cfRule>
    <cfRule type="containsText" dxfId="260" priority="272" operator="containsText" text="Dn(waiting)">
      <formula>NOT(ISERROR(SEARCH("Dn(waiting)",F1442)))</formula>
    </cfRule>
  </conditionalFormatting>
  <conditionalFormatting sqref="F1446">
    <cfRule type="containsBlanks" dxfId="259" priority="265">
      <formula>LEN(TRIM(F1446))=0</formula>
    </cfRule>
    <cfRule type="containsText" dxfId="258" priority="266" operator="containsText" text="Operational">
      <formula>NOT(ISERROR(SEARCH("Operational",F1446)))</formula>
    </cfRule>
    <cfRule type="containsText" dxfId="257" priority="267" operator="containsText" text="Dn(service)">
      <formula>NOT(ISERROR(SEARCH("Dn(service)",F1446)))</formula>
    </cfRule>
    <cfRule type="containsText" dxfId="256" priority="268" operator="containsText" text="Dn(waiting)">
      <formula>NOT(ISERROR(SEARCH("Dn(waiting)",F1446)))</formula>
    </cfRule>
  </conditionalFormatting>
  <conditionalFormatting sqref="E1446:E1449">
    <cfRule type="containsBlanks" dxfId="255" priority="261">
      <formula>LEN(TRIM(E1446))=0</formula>
    </cfRule>
    <cfRule type="containsText" dxfId="254" priority="262" operator="containsText" text="Operational">
      <formula>NOT(ISERROR(SEARCH("Operational",E1446)))</formula>
    </cfRule>
    <cfRule type="containsText" dxfId="253" priority="263" operator="containsText" text="Dn(service)">
      <formula>NOT(ISERROR(SEARCH("Dn(service)",E1446)))</formula>
    </cfRule>
    <cfRule type="containsText" dxfId="252" priority="264" operator="containsText" text="Dn(waiting)">
      <formula>NOT(ISERROR(SEARCH("Dn(waiting)",E1446)))</formula>
    </cfRule>
  </conditionalFormatting>
  <conditionalFormatting sqref="E1450">
    <cfRule type="containsBlanks" dxfId="251" priority="257">
      <formula>LEN(TRIM(E1450))=0</formula>
    </cfRule>
    <cfRule type="containsText" dxfId="250" priority="258" operator="containsText" text="Operational">
      <formula>NOT(ISERROR(SEARCH("Operational",E1450)))</formula>
    </cfRule>
    <cfRule type="containsText" dxfId="249" priority="259" operator="containsText" text="Dn(service)">
      <formula>NOT(ISERROR(SEARCH("Dn(service)",E1450)))</formula>
    </cfRule>
    <cfRule type="containsText" dxfId="248" priority="260" operator="containsText" text="Dn(waiting)">
      <formula>NOT(ISERROR(SEARCH("Dn(waiting)",E1450)))</formula>
    </cfRule>
  </conditionalFormatting>
  <conditionalFormatting sqref="G1450:G1453">
    <cfRule type="containsBlanks" dxfId="247" priority="253">
      <formula>LEN(TRIM(G1450))=0</formula>
    </cfRule>
    <cfRule type="containsText" dxfId="246" priority="254" operator="containsText" text="Operational">
      <formula>NOT(ISERROR(SEARCH("Operational",G1450)))</formula>
    </cfRule>
    <cfRule type="containsText" dxfId="245" priority="255" operator="containsText" text="Dn(service)">
      <formula>NOT(ISERROR(SEARCH("Dn(service)",G1450)))</formula>
    </cfRule>
    <cfRule type="containsText" dxfId="244" priority="256" operator="containsText" text="Dn(waiting)">
      <formula>NOT(ISERROR(SEARCH("Dn(waiting)",G1450)))</formula>
    </cfRule>
  </conditionalFormatting>
  <conditionalFormatting sqref="G1454">
    <cfRule type="containsBlanks" dxfId="243" priority="249">
      <formula>LEN(TRIM(G1454))=0</formula>
    </cfRule>
    <cfRule type="containsText" dxfId="242" priority="250" operator="containsText" text="Operational">
      <formula>NOT(ISERROR(SEARCH("Operational",G1454)))</formula>
    </cfRule>
    <cfRule type="containsText" dxfId="241" priority="251" operator="containsText" text="Dn(service)">
      <formula>NOT(ISERROR(SEARCH("Dn(service)",G1454)))</formula>
    </cfRule>
    <cfRule type="containsText" dxfId="240" priority="252" operator="containsText" text="Dn(waiting)">
      <formula>NOT(ISERROR(SEARCH("Dn(waiting)",G1454)))</formula>
    </cfRule>
  </conditionalFormatting>
  <conditionalFormatting sqref="I1435:I1445">
    <cfRule type="containsBlanks" dxfId="239" priority="245">
      <formula>LEN(TRIM(I1435))=0</formula>
    </cfRule>
    <cfRule type="containsText" dxfId="238" priority="246" operator="containsText" text="Operational">
      <formula>NOT(ISERROR(SEARCH("Operational",I1435)))</formula>
    </cfRule>
    <cfRule type="containsText" dxfId="237" priority="247" operator="containsText" text="Dn(service)">
      <formula>NOT(ISERROR(SEARCH("Dn(service)",I1435)))</formula>
    </cfRule>
    <cfRule type="containsText" dxfId="236" priority="248" operator="containsText" text="Dn(waiting)">
      <formula>NOT(ISERROR(SEARCH("Dn(waiting)",I1435)))</formula>
    </cfRule>
  </conditionalFormatting>
  <conditionalFormatting sqref="I1435:I1445">
    <cfRule type="containsBlanks" dxfId="235" priority="241">
      <formula>LEN(TRIM(I1435))=0</formula>
    </cfRule>
    <cfRule type="containsText" dxfId="234" priority="242" operator="containsText" text="Operational">
      <formula>NOT(ISERROR(SEARCH("Operational",I1435)))</formula>
    </cfRule>
    <cfRule type="containsText" dxfId="233" priority="243" operator="containsText" text="Dn(service)">
      <formula>NOT(ISERROR(SEARCH("Dn(service)",I1435)))</formula>
    </cfRule>
    <cfRule type="containsText" dxfId="232" priority="244" operator="containsText" text="Dn(waiting)">
      <formula>NOT(ISERROR(SEARCH("Dn(waiting)",I1435)))</formula>
    </cfRule>
  </conditionalFormatting>
  <conditionalFormatting sqref="F1471:F1474">
    <cfRule type="containsBlanks" dxfId="231" priority="149">
      <formula>LEN(TRIM(F1471))=0</formula>
    </cfRule>
    <cfRule type="containsText" dxfId="230" priority="150" operator="containsText" text="Operational">
      <formula>NOT(ISERROR(SEARCH("Operational",F1471)))</formula>
    </cfRule>
    <cfRule type="containsText" dxfId="229" priority="151" operator="containsText" text="Dn(service)">
      <formula>NOT(ISERROR(SEARCH("Dn(service)",F1471)))</formula>
    </cfRule>
    <cfRule type="containsText" dxfId="228" priority="152" operator="containsText" text="Dn(waiting)">
      <formula>NOT(ISERROR(SEARCH("Dn(waiting)",F1471)))</formula>
    </cfRule>
  </conditionalFormatting>
  <conditionalFormatting sqref="F1475">
    <cfRule type="containsBlanks" dxfId="227" priority="145">
      <formula>LEN(TRIM(F1475))=0</formula>
    </cfRule>
    <cfRule type="containsText" dxfId="226" priority="146" operator="containsText" text="Operational">
      <formula>NOT(ISERROR(SEARCH("Operational",F1475)))</formula>
    </cfRule>
    <cfRule type="containsText" dxfId="225" priority="147" operator="containsText" text="Dn(service)">
      <formula>NOT(ISERROR(SEARCH("Dn(service)",F1475)))</formula>
    </cfRule>
    <cfRule type="containsText" dxfId="224" priority="148" operator="containsText" text="Dn(waiting)">
      <formula>NOT(ISERROR(SEARCH("Dn(waiting)",F1475)))</formula>
    </cfRule>
  </conditionalFormatting>
  <conditionalFormatting sqref="D1441:D1451">
    <cfRule type="containsBlanks" dxfId="223" priority="237">
      <formula>LEN(TRIM(D1441))=0</formula>
    </cfRule>
    <cfRule type="containsText" dxfId="222" priority="238" operator="containsText" text="Operational">
      <formula>NOT(ISERROR(SEARCH("Operational",D1441)))</formula>
    </cfRule>
    <cfRule type="containsText" dxfId="221" priority="239" operator="containsText" text="Dn(service)">
      <formula>NOT(ISERROR(SEARCH("Dn(service)",D1441)))</formula>
    </cfRule>
    <cfRule type="containsText" dxfId="220" priority="240" operator="containsText" text="Dn(waiting)">
      <formula>NOT(ISERROR(SEARCH("Dn(waiting)",D1441)))</formula>
    </cfRule>
  </conditionalFormatting>
  <conditionalFormatting sqref="D1441:D1451">
    <cfRule type="containsBlanks" dxfId="219" priority="233">
      <formula>LEN(TRIM(D1441))=0</formula>
    </cfRule>
    <cfRule type="containsText" dxfId="218" priority="234" operator="containsText" text="Operational">
      <formula>NOT(ISERROR(SEARCH("Operational",D1441)))</formula>
    </cfRule>
    <cfRule type="containsText" dxfId="217" priority="235" operator="containsText" text="Dn(service)">
      <formula>NOT(ISERROR(SEARCH("Dn(service)",D1441)))</formula>
    </cfRule>
    <cfRule type="containsText" dxfId="216" priority="236" operator="containsText" text="Dn(waiting)">
      <formula>NOT(ISERROR(SEARCH("Dn(waiting)",D1441)))</formula>
    </cfRule>
  </conditionalFormatting>
  <conditionalFormatting sqref="I1446:I1453">
    <cfRule type="containsBlanks" dxfId="215" priority="229">
      <formula>LEN(TRIM(I1446))=0</formula>
    </cfRule>
    <cfRule type="containsText" dxfId="214" priority="230" operator="containsText" text="Operational">
      <formula>NOT(ISERROR(SEARCH("Operational",I1446)))</formula>
    </cfRule>
    <cfRule type="containsText" dxfId="213" priority="231" operator="containsText" text="Dn(service)">
      <formula>NOT(ISERROR(SEARCH("Dn(service)",I1446)))</formula>
    </cfRule>
    <cfRule type="containsText" dxfId="212" priority="232" operator="containsText" text="Dn(waiting)">
      <formula>NOT(ISERROR(SEARCH("Dn(waiting)",I1446)))</formula>
    </cfRule>
  </conditionalFormatting>
  <conditionalFormatting sqref="I1446:I1453">
    <cfRule type="containsBlanks" dxfId="211" priority="225">
      <formula>LEN(TRIM(I1446))=0</formula>
    </cfRule>
    <cfRule type="containsText" dxfId="210" priority="226" operator="containsText" text="Operational">
      <formula>NOT(ISERROR(SEARCH("Operational",I1446)))</formula>
    </cfRule>
    <cfRule type="containsText" dxfId="209" priority="227" operator="containsText" text="Dn(service)">
      <formula>NOT(ISERROR(SEARCH("Dn(service)",I1446)))</formula>
    </cfRule>
    <cfRule type="containsText" dxfId="208" priority="228" operator="containsText" text="Dn(waiting)">
      <formula>NOT(ISERROR(SEARCH("Dn(waiting)",I1446)))</formula>
    </cfRule>
  </conditionalFormatting>
  <conditionalFormatting sqref="I1454:I1457">
    <cfRule type="containsBlanks" dxfId="207" priority="221">
      <formula>LEN(TRIM(I1454))=0</formula>
    </cfRule>
    <cfRule type="containsText" dxfId="206" priority="222" operator="containsText" text="Operational">
      <formula>NOT(ISERROR(SEARCH("Operational",I1454)))</formula>
    </cfRule>
    <cfRule type="containsText" dxfId="205" priority="223" operator="containsText" text="Dn(service)">
      <formula>NOT(ISERROR(SEARCH("Dn(service)",I1454)))</formula>
    </cfRule>
    <cfRule type="containsText" dxfId="204" priority="224" operator="containsText" text="Dn(waiting)">
      <formula>NOT(ISERROR(SEARCH("Dn(waiting)",I1454)))</formula>
    </cfRule>
  </conditionalFormatting>
  <conditionalFormatting sqref="I1458">
    <cfRule type="containsBlanks" dxfId="203" priority="217">
      <formula>LEN(TRIM(I1458))=0</formula>
    </cfRule>
    <cfRule type="containsText" dxfId="202" priority="218" operator="containsText" text="Operational">
      <formula>NOT(ISERROR(SEARCH("Operational",I1458)))</formula>
    </cfRule>
    <cfRule type="containsText" dxfId="201" priority="219" operator="containsText" text="Dn(service)">
      <formula>NOT(ISERROR(SEARCH("Dn(service)",I1458)))</formula>
    </cfRule>
    <cfRule type="containsText" dxfId="200" priority="220" operator="containsText" text="Dn(waiting)">
      <formula>NOT(ISERROR(SEARCH("Dn(waiting)",I1458)))</formula>
    </cfRule>
  </conditionalFormatting>
  <conditionalFormatting sqref="D1452:D1457">
    <cfRule type="containsBlanks" dxfId="199" priority="213">
      <formula>LEN(TRIM(D1452))=0</formula>
    </cfRule>
    <cfRule type="containsText" dxfId="198" priority="214" operator="containsText" text="Operational">
      <formula>NOT(ISERROR(SEARCH("Operational",D1452)))</formula>
    </cfRule>
    <cfRule type="containsText" dxfId="197" priority="215" operator="containsText" text="Dn(service)">
      <formula>NOT(ISERROR(SEARCH("Dn(service)",D1452)))</formula>
    </cfRule>
    <cfRule type="containsText" dxfId="196" priority="216" operator="containsText" text="Dn(waiting)">
      <formula>NOT(ISERROR(SEARCH("Dn(waiting)",D1452)))</formula>
    </cfRule>
  </conditionalFormatting>
  <conditionalFormatting sqref="D1452:D1457">
    <cfRule type="containsBlanks" dxfId="195" priority="209">
      <formula>LEN(TRIM(D1452))=0</formula>
    </cfRule>
    <cfRule type="containsText" dxfId="194" priority="210" operator="containsText" text="Operational">
      <formula>NOT(ISERROR(SEARCH("Operational",D1452)))</formula>
    </cfRule>
    <cfRule type="containsText" dxfId="193" priority="211" operator="containsText" text="Dn(service)">
      <formula>NOT(ISERROR(SEARCH("Dn(service)",D1452)))</formula>
    </cfRule>
    <cfRule type="containsText" dxfId="192" priority="212" operator="containsText" text="Dn(waiting)">
      <formula>NOT(ISERROR(SEARCH("Dn(waiting)",D1452)))</formula>
    </cfRule>
  </conditionalFormatting>
  <conditionalFormatting sqref="D1458:D1460">
    <cfRule type="containsBlanks" dxfId="191" priority="205">
      <formula>LEN(TRIM(D1458))=0</formula>
    </cfRule>
    <cfRule type="containsText" dxfId="190" priority="206" operator="containsText" text="Operational">
      <formula>NOT(ISERROR(SEARCH("Operational",D1458)))</formula>
    </cfRule>
    <cfRule type="containsText" dxfId="189" priority="207" operator="containsText" text="Dn(service)">
      <formula>NOT(ISERROR(SEARCH("Dn(service)",D1458)))</formula>
    </cfRule>
    <cfRule type="containsText" dxfId="188" priority="208" operator="containsText" text="Dn(waiting)">
      <formula>NOT(ISERROR(SEARCH("Dn(waiting)",D1458)))</formula>
    </cfRule>
  </conditionalFormatting>
  <conditionalFormatting sqref="D1461">
    <cfRule type="containsBlanks" dxfId="187" priority="201">
      <formula>LEN(TRIM(D1461))=0</formula>
    </cfRule>
    <cfRule type="containsText" dxfId="186" priority="202" operator="containsText" text="Operational">
      <formula>NOT(ISERROR(SEARCH("Operational",D1461)))</formula>
    </cfRule>
    <cfRule type="containsText" dxfId="185" priority="203" operator="containsText" text="Dn(service)">
      <formula>NOT(ISERROR(SEARCH("Dn(service)",D1461)))</formula>
    </cfRule>
    <cfRule type="containsText" dxfId="184" priority="204" operator="containsText" text="Dn(waiting)">
      <formula>NOT(ISERROR(SEARCH("Dn(waiting)",D1461)))</formula>
    </cfRule>
  </conditionalFormatting>
  <conditionalFormatting sqref="H1447:H1460">
    <cfRule type="containsBlanks" dxfId="183" priority="197">
      <formula>LEN(TRIM(H1447))=0</formula>
    </cfRule>
    <cfRule type="containsText" dxfId="182" priority="198" operator="containsText" text="Operational">
      <formula>NOT(ISERROR(SEARCH("Operational",H1447)))</formula>
    </cfRule>
    <cfRule type="containsText" dxfId="181" priority="199" operator="containsText" text="Dn(service)">
      <formula>NOT(ISERROR(SEARCH("Dn(service)",H1447)))</formula>
    </cfRule>
    <cfRule type="containsText" dxfId="180" priority="200" operator="containsText" text="Dn(waiting)">
      <formula>NOT(ISERROR(SEARCH("Dn(waiting)",H1447)))</formula>
    </cfRule>
  </conditionalFormatting>
  <conditionalFormatting sqref="H1447:H1460">
    <cfRule type="containsBlanks" dxfId="179" priority="193">
      <formula>LEN(TRIM(H1447))=0</formula>
    </cfRule>
    <cfRule type="containsText" dxfId="178" priority="194" operator="containsText" text="Operational">
      <formula>NOT(ISERROR(SEARCH("Operational",H1447)))</formula>
    </cfRule>
    <cfRule type="containsText" dxfId="177" priority="195" operator="containsText" text="Dn(service)">
      <formula>NOT(ISERROR(SEARCH("Dn(service)",H1447)))</formula>
    </cfRule>
    <cfRule type="containsText" dxfId="176" priority="196" operator="containsText" text="Dn(waiting)">
      <formula>NOT(ISERROR(SEARCH("Dn(waiting)",H1447)))</formula>
    </cfRule>
  </conditionalFormatting>
  <conditionalFormatting sqref="C1444:C1460">
    <cfRule type="containsBlanks" dxfId="175" priority="189">
      <formula>LEN(TRIM(C1444))=0</formula>
    </cfRule>
    <cfRule type="containsText" dxfId="174" priority="190" operator="containsText" text="Operational">
      <formula>NOT(ISERROR(SEARCH("Operational",C1444)))</formula>
    </cfRule>
    <cfRule type="containsText" dxfId="173" priority="191" operator="containsText" text="Dn(service)">
      <formula>NOT(ISERROR(SEARCH("Dn(service)",C1444)))</formula>
    </cfRule>
    <cfRule type="containsText" dxfId="172" priority="192" operator="containsText" text="Dn(waiting)">
      <formula>NOT(ISERROR(SEARCH("Dn(waiting)",C1444)))</formula>
    </cfRule>
  </conditionalFormatting>
  <conditionalFormatting sqref="C1444:C1460">
    <cfRule type="containsBlanks" dxfId="171" priority="185">
      <formula>LEN(TRIM(C1444))=0</formula>
    </cfRule>
    <cfRule type="containsText" dxfId="170" priority="186" operator="containsText" text="Operational">
      <formula>NOT(ISERROR(SEARCH("Operational",C1444)))</formula>
    </cfRule>
    <cfRule type="containsText" dxfId="169" priority="187" operator="containsText" text="Dn(service)">
      <formula>NOT(ISERROR(SEARCH("Dn(service)",C1444)))</formula>
    </cfRule>
    <cfRule type="containsText" dxfId="168" priority="188" operator="containsText" text="Dn(waiting)">
      <formula>NOT(ISERROR(SEARCH("Dn(waiting)",C1444)))</formula>
    </cfRule>
  </conditionalFormatting>
  <conditionalFormatting sqref="C1461:C1465">
    <cfRule type="containsBlanks" dxfId="167" priority="181">
      <formula>LEN(TRIM(C1461))=0</formula>
    </cfRule>
    <cfRule type="containsText" dxfId="166" priority="182" operator="containsText" text="Operational">
      <formula>NOT(ISERROR(SEARCH("Operational",C1461)))</formula>
    </cfRule>
    <cfRule type="containsText" dxfId="165" priority="183" operator="containsText" text="Dn(service)">
      <formula>NOT(ISERROR(SEARCH("Dn(service)",C1461)))</formula>
    </cfRule>
    <cfRule type="containsText" dxfId="164" priority="184" operator="containsText" text="Dn(waiting)">
      <formula>NOT(ISERROR(SEARCH("Dn(waiting)",C1461)))</formula>
    </cfRule>
  </conditionalFormatting>
  <conditionalFormatting sqref="C1466">
    <cfRule type="containsBlanks" dxfId="163" priority="177">
      <formula>LEN(TRIM(C1466))=0</formula>
    </cfRule>
    <cfRule type="containsText" dxfId="162" priority="178" operator="containsText" text="Operational">
      <formula>NOT(ISERROR(SEARCH("Operational",C1466)))</formula>
    </cfRule>
    <cfRule type="containsText" dxfId="161" priority="179" operator="containsText" text="Dn(service)">
      <formula>NOT(ISERROR(SEARCH("Dn(service)",C1466)))</formula>
    </cfRule>
    <cfRule type="containsText" dxfId="160" priority="180" operator="containsText" text="Dn(waiting)">
      <formula>NOT(ISERROR(SEARCH("Dn(waiting)",C1466)))</formula>
    </cfRule>
  </conditionalFormatting>
  <conditionalFormatting sqref="H1461:H1465">
    <cfRule type="containsBlanks" dxfId="159" priority="173">
      <formula>LEN(TRIM(H1461))=0</formula>
    </cfRule>
    <cfRule type="containsText" dxfId="158" priority="174" operator="containsText" text="Operational">
      <formula>NOT(ISERROR(SEARCH("Operational",H1461)))</formula>
    </cfRule>
    <cfRule type="containsText" dxfId="157" priority="175" operator="containsText" text="Dn(service)">
      <formula>NOT(ISERROR(SEARCH("Dn(service)",H1461)))</formula>
    </cfRule>
    <cfRule type="containsText" dxfId="156" priority="176" operator="containsText" text="Dn(waiting)">
      <formula>NOT(ISERROR(SEARCH("Dn(waiting)",H1461)))</formula>
    </cfRule>
  </conditionalFormatting>
  <conditionalFormatting sqref="H1461:H1465">
    <cfRule type="containsBlanks" dxfId="155" priority="169">
      <formula>LEN(TRIM(H1461))=0</formula>
    </cfRule>
    <cfRule type="containsText" dxfId="154" priority="170" operator="containsText" text="Operational">
      <formula>NOT(ISERROR(SEARCH("Operational",H1461)))</formula>
    </cfRule>
    <cfRule type="containsText" dxfId="153" priority="171" operator="containsText" text="Dn(service)">
      <formula>NOT(ISERROR(SEARCH("Dn(service)",H1461)))</formula>
    </cfRule>
    <cfRule type="containsText" dxfId="152" priority="172" operator="containsText" text="Dn(waiting)">
      <formula>NOT(ISERROR(SEARCH("Dn(waiting)",H1461)))</formula>
    </cfRule>
  </conditionalFormatting>
  <conditionalFormatting sqref="H1466:H1470">
    <cfRule type="containsBlanks" dxfId="151" priority="165">
      <formula>LEN(TRIM(H1466))=0</formula>
    </cfRule>
    <cfRule type="containsText" dxfId="150" priority="166" operator="containsText" text="Operational">
      <formula>NOT(ISERROR(SEARCH("Operational",H1466)))</formula>
    </cfRule>
    <cfRule type="containsText" dxfId="149" priority="167" operator="containsText" text="Dn(service)">
      <formula>NOT(ISERROR(SEARCH("Dn(service)",H1466)))</formula>
    </cfRule>
    <cfRule type="containsText" dxfId="148" priority="168" operator="containsText" text="Dn(waiting)">
      <formula>NOT(ISERROR(SEARCH("Dn(waiting)",H1466)))</formula>
    </cfRule>
  </conditionalFormatting>
  <conditionalFormatting sqref="H1471">
    <cfRule type="containsBlanks" dxfId="147" priority="161">
      <formula>LEN(TRIM(H1471))=0</formula>
    </cfRule>
    <cfRule type="containsText" dxfId="146" priority="162" operator="containsText" text="Operational">
      <formula>NOT(ISERROR(SEARCH("Operational",H1471)))</formula>
    </cfRule>
    <cfRule type="containsText" dxfId="145" priority="163" operator="containsText" text="Dn(service)">
      <formula>NOT(ISERROR(SEARCH("Dn(service)",H1471)))</formula>
    </cfRule>
    <cfRule type="containsText" dxfId="144" priority="164" operator="containsText" text="Dn(waiting)">
      <formula>NOT(ISERROR(SEARCH("Dn(waiting)",H1471)))</formula>
    </cfRule>
  </conditionalFormatting>
  <conditionalFormatting sqref="F1452:F1470">
    <cfRule type="containsBlanks" dxfId="143" priority="153">
      <formula>LEN(TRIM(F1452))=0</formula>
    </cfRule>
    <cfRule type="containsText" dxfId="142" priority="154" operator="containsText" text="Operational">
      <formula>NOT(ISERROR(SEARCH("Operational",F1452)))</formula>
    </cfRule>
    <cfRule type="containsText" dxfId="141" priority="155" operator="containsText" text="Dn(service)">
      <formula>NOT(ISERROR(SEARCH("Dn(service)",F1452)))</formula>
    </cfRule>
    <cfRule type="containsText" dxfId="140" priority="156" operator="containsText" text="Dn(waiting)">
      <formula>NOT(ISERROR(SEARCH("Dn(waiting)",F1452)))</formula>
    </cfRule>
  </conditionalFormatting>
  <conditionalFormatting sqref="E1475:E1479">
    <cfRule type="containsBlanks" dxfId="139" priority="141">
      <formula>LEN(TRIM(E1475))=0</formula>
    </cfRule>
    <cfRule type="containsText" dxfId="138" priority="142" operator="containsText" text="Operational">
      <formula>NOT(ISERROR(SEARCH("Operational",E1475)))</formula>
    </cfRule>
    <cfRule type="containsText" dxfId="137" priority="143" operator="containsText" text="Dn(service)">
      <formula>NOT(ISERROR(SEARCH("Dn(service)",E1475)))</formula>
    </cfRule>
    <cfRule type="containsText" dxfId="136" priority="144" operator="containsText" text="Dn(waiting)">
      <formula>NOT(ISERROR(SEARCH("Dn(waiting)",E1475)))</formula>
    </cfRule>
  </conditionalFormatting>
  <conditionalFormatting sqref="E1473">
    <cfRule type="containsBlanks" dxfId="135" priority="133">
      <formula>LEN(TRIM(E1473))=0</formula>
    </cfRule>
    <cfRule type="containsText" dxfId="134" priority="134" operator="containsText" text="Operational">
      <formula>NOT(ISERROR(SEARCH("Operational",E1473)))</formula>
    </cfRule>
    <cfRule type="containsText" dxfId="133" priority="135" operator="containsText" text="Dn(service)">
      <formula>NOT(ISERROR(SEARCH("Dn(service)",E1473)))</formula>
    </cfRule>
    <cfRule type="containsText" dxfId="132" priority="136" operator="containsText" text="Dn(waiting)">
      <formula>NOT(ISERROR(SEARCH("Dn(waiting)",E1473)))</formula>
    </cfRule>
  </conditionalFormatting>
  <conditionalFormatting sqref="E1473">
    <cfRule type="containsBlanks" dxfId="131" priority="129">
      <formula>LEN(TRIM(E1473))=0</formula>
    </cfRule>
    <cfRule type="containsText" dxfId="130" priority="130" operator="containsText" text="Operational">
      <formula>NOT(ISERROR(SEARCH("Operational",E1473)))</formula>
    </cfRule>
    <cfRule type="containsText" dxfId="129" priority="131" operator="containsText" text="Dn(service)">
      <formula>NOT(ISERROR(SEARCH("Dn(service)",E1473)))</formula>
    </cfRule>
    <cfRule type="containsText" dxfId="128" priority="132" operator="containsText" text="Dn(waiting)">
      <formula>NOT(ISERROR(SEARCH("Dn(waiting)",E1473)))</formula>
    </cfRule>
  </conditionalFormatting>
  <conditionalFormatting sqref="G1462:G1479">
    <cfRule type="containsBlanks" dxfId="127" priority="125">
      <formula>LEN(TRIM(G1462))=0</formula>
    </cfRule>
    <cfRule type="containsText" dxfId="126" priority="126" operator="containsText" text="Operational">
      <formula>NOT(ISERROR(SEARCH("Operational",G1462)))</formula>
    </cfRule>
    <cfRule type="containsText" dxfId="125" priority="127" operator="containsText" text="Dn(service)">
      <formula>NOT(ISERROR(SEARCH("Dn(service)",G1462)))</formula>
    </cfRule>
    <cfRule type="containsText" dxfId="124" priority="128" operator="containsText" text="Dn(waiting)">
      <formula>NOT(ISERROR(SEARCH("Dn(waiting)",G1462)))</formula>
    </cfRule>
  </conditionalFormatting>
  <conditionalFormatting sqref="G1462:G1479">
    <cfRule type="containsBlanks" dxfId="123" priority="121">
      <formula>LEN(TRIM(G1462))=0</formula>
    </cfRule>
    <cfRule type="containsText" dxfId="122" priority="122" operator="containsText" text="Operational">
      <formula>NOT(ISERROR(SEARCH("Operational",G1462)))</formula>
    </cfRule>
    <cfRule type="containsText" dxfId="121" priority="123" operator="containsText" text="Dn(service)">
      <formula>NOT(ISERROR(SEARCH("Dn(service)",G1462)))</formula>
    </cfRule>
    <cfRule type="containsText" dxfId="120" priority="124" operator="containsText" text="Dn(waiting)">
      <formula>NOT(ISERROR(SEARCH("Dn(waiting)",G1462)))</formula>
    </cfRule>
  </conditionalFormatting>
  <conditionalFormatting sqref="I1462:I1483">
    <cfRule type="containsBlanks" dxfId="119" priority="117">
      <formula>LEN(TRIM(I1462))=0</formula>
    </cfRule>
    <cfRule type="containsText" dxfId="118" priority="118" operator="containsText" text="Operational">
      <formula>NOT(ISERROR(SEARCH("Operational",I1462)))</formula>
    </cfRule>
    <cfRule type="containsText" dxfId="117" priority="119" operator="containsText" text="Dn(service)">
      <formula>NOT(ISERROR(SEARCH("Dn(service)",I1462)))</formula>
    </cfRule>
    <cfRule type="containsText" dxfId="116" priority="120" operator="containsText" text="Dn(waiting)">
      <formula>NOT(ISERROR(SEARCH("Dn(waiting)",I1462)))</formula>
    </cfRule>
  </conditionalFormatting>
  <conditionalFormatting sqref="I1462:I1483">
    <cfRule type="containsBlanks" dxfId="115" priority="113">
      <formula>LEN(TRIM(I1462))=0</formula>
    </cfRule>
    <cfRule type="containsText" dxfId="114" priority="114" operator="containsText" text="Operational">
      <formula>NOT(ISERROR(SEARCH("Operational",I1462)))</formula>
    </cfRule>
    <cfRule type="containsText" dxfId="113" priority="115" operator="containsText" text="Dn(service)">
      <formula>NOT(ISERROR(SEARCH("Dn(service)",I1462)))</formula>
    </cfRule>
    <cfRule type="containsText" dxfId="112" priority="116" operator="containsText" text="Dn(waiting)">
      <formula>NOT(ISERROR(SEARCH("Dn(waiting)",I1462)))</formula>
    </cfRule>
  </conditionalFormatting>
  <conditionalFormatting sqref="G1480:G1482">
    <cfRule type="containsBlanks" dxfId="111" priority="109">
      <formula>LEN(TRIM(G1480))=0</formula>
    </cfRule>
    <cfRule type="containsText" dxfId="110" priority="110" operator="containsText" text="Operational">
      <formula>NOT(ISERROR(SEARCH("Operational",G1480)))</formula>
    </cfRule>
    <cfRule type="containsText" dxfId="109" priority="111" operator="containsText" text="Dn(service)">
      <formula>NOT(ISERROR(SEARCH("Dn(service)",G1480)))</formula>
    </cfRule>
    <cfRule type="containsText" dxfId="108" priority="112" operator="containsText" text="Dn(waiting)">
      <formula>NOT(ISERROR(SEARCH("Dn(waiting)",G1480)))</formula>
    </cfRule>
  </conditionalFormatting>
  <conditionalFormatting sqref="G1483">
    <cfRule type="containsBlanks" dxfId="107" priority="105">
      <formula>LEN(TRIM(G1483))=0</formula>
    </cfRule>
    <cfRule type="containsText" dxfId="106" priority="106" operator="containsText" text="Operational">
      <formula>NOT(ISERROR(SEARCH("Operational",G1483)))</formula>
    </cfRule>
    <cfRule type="containsText" dxfId="105" priority="107" operator="containsText" text="Dn(service)">
      <formula>NOT(ISERROR(SEARCH("Dn(service)",G1483)))</formula>
    </cfRule>
    <cfRule type="containsText" dxfId="104" priority="108" operator="containsText" text="Dn(waiting)">
      <formula>NOT(ISERROR(SEARCH("Dn(waiting)",G1483)))</formula>
    </cfRule>
  </conditionalFormatting>
  <conditionalFormatting sqref="D1468:D1488">
    <cfRule type="containsBlanks" dxfId="103" priority="101">
      <formula>LEN(TRIM(D1468))=0</formula>
    </cfRule>
    <cfRule type="containsText" dxfId="102" priority="102" operator="containsText" text="Operational">
      <formula>NOT(ISERROR(SEARCH("Operational",D1468)))</formula>
    </cfRule>
    <cfRule type="containsText" dxfId="101" priority="103" operator="containsText" text="Dn(service)">
      <formula>NOT(ISERROR(SEARCH("Dn(service)",D1468)))</formula>
    </cfRule>
    <cfRule type="containsText" dxfId="100" priority="104" operator="containsText" text="Dn(waiting)">
      <formula>NOT(ISERROR(SEARCH("Dn(waiting)",D1468)))</formula>
    </cfRule>
  </conditionalFormatting>
  <conditionalFormatting sqref="D1468:D1488">
    <cfRule type="containsBlanks" dxfId="99" priority="97">
      <formula>LEN(TRIM(D1468))=0</formula>
    </cfRule>
    <cfRule type="containsText" dxfId="98" priority="98" operator="containsText" text="Operational">
      <formula>NOT(ISERROR(SEARCH("Operational",D1468)))</formula>
    </cfRule>
    <cfRule type="containsText" dxfId="97" priority="99" operator="containsText" text="Dn(service)">
      <formula>NOT(ISERROR(SEARCH("Dn(service)",D1468)))</formula>
    </cfRule>
    <cfRule type="containsText" dxfId="96" priority="100" operator="containsText" text="Dn(waiting)">
      <formula>NOT(ISERROR(SEARCH("Dn(waiting)",D1468)))</formula>
    </cfRule>
  </conditionalFormatting>
  <conditionalFormatting sqref="C1472:C1494">
    <cfRule type="containsBlanks" dxfId="95" priority="93">
      <formula>LEN(TRIM(C1472))=0</formula>
    </cfRule>
    <cfRule type="containsText" dxfId="94" priority="94" operator="containsText" text="Operational">
      <formula>NOT(ISERROR(SEARCH("Operational",C1472)))</formula>
    </cfRule>
    <cfRule type="containsText" dxfId="93" priority="95" operator="containsText" text="Dn(service)">
      <formula>NOT(ISERROR(SEARCH("Dn(service)",C1472)))</formula>
    </cfRule>
    <cfRule type="containsText" dxfId="92" priority="96" operator="containsText" text="Dn(waiting)">
      <formula>NOT(ISERROR(SEARCH("Dn(waiting)",C1472)))</formula>
    </cfRule>
  </conditionalFormatting>
  <conditionalFormatting sqref="C1472:C1494">
    <cfRule type="containsBlanks" dxfId="91" priority="89">
      <formula>LEN(TRIM(C1472))=0</formula>
    </cfRule>
    <cfRule type="containsText" dxfId="90" priority="90" operator="containsText" text="Operational">
      <formula>NOT(ISERROR(SEARCH("Operational",C1472)))</formula>
    </cfRule>
    <cfRule type="containsText" dxfId="89" priority="91" operator="containsText" text="Dn(service)">
      <formula>NOT(ISERROR(SEARCH("Dn(service)",C1472)))</formula>
    </cfRule>
    <cfRule type="containsText" dxfId="88" priority="92" operator="containsText" text="Dn(waiting)">
      <formula>NOT(ISERROR(SEARCH("Dn(waiting)",C1472)))</formula>
    </cfRule>
  </conditionalFormatting>
  <conditionalFormatting sqref="I1484:I1488">
    <cfRule type="containsBlanks" dxfId="87" priority="85">
      <formula>LEN(TRIM(I1484))=0</formula>
    </cfRule>
    <cfRule type="containsText" dxfId="86" priority="86" operator="containsText" text="Operational">
      <formula>NOT(ISERROR(SEARCH("Operational",I1484)))</formula>
    </cfRule>
    <cfRule type="containsText" dxfId="85" priority="87" operator="containsText" text="Dn(service)">
      <formula>NOT(ISERROR(SEARCH("Dn(service)",I1484)))</formula>
    </cfRule>
    <cfRule type="containsText" dxfId="84" priority="88" operator="containsText" text="Dn(waiting)">
      <formula>NOT(ISERROR(SEARCH("Dn(waiting)",I1484)))</formula>
    </cfRule>
  </conditionalFormatting>
  <conditionalFormatting sqref="I1489">
    <cfRule type="containsBlanks" dxfId="83" priority="81">
      <formula>LEN(TRIM(I1489))=0</formula>
    </cfRule>
    <cfRule type="containsText" dxfId="82" priority="82" operator="containsText" text="Operational">
      <formula>NOT(ISERROR(SEARCH("Operational",I1489)))</formula>
    </cfRule>
    <cfRule type="containsText" dxfId="81" priority="83" operator="containsText" text="Dn(service)">
      <formula>NOT(ISERROR(SEARCH("Dn(service)",I1489)))</formula>
    </cfRule>
    <cfRule type="containsText" dxfId="80" priority="84" operator="containsText" text="Dn(waiting)">
      <formula>NOT(ISERROR(SEARCH("Dn(waiting)",I1489)))</formula>
    </cfRule>
  </conditionalFormatting>
  <conditionalFormatting sqref="D1489:D1494">
    <cfRule type="containsBlanks" dxfId="79" priority="77">
      <formula>LEN(TRIM(D1489))=0</formula>
    </cfRule>
    <cfRule type="containsText" dxfId="78" priority="78" operator="containsText" text="Operational">
      <formula>NOT(ISERROR(SEARCH("Operational",D1489)))</formula>
    </cfRule>
    <cfRule type="containsText" dxfId="77" priority="79" operator="containsText" text="Dn(service)">
      <formula>NOT(ISERROR(SEARCH("Dn(service)",D1489)))</formula>
    </cfRule>
    <cfRule type="containsText" dxfId="76" priority="80" operator="containsText" text="Dn(waiting)">
      <formula>NOT(ISERROR(SEARCH("Dn(waiting)",D1489)))</formula>
    </cfRule>
  </conditionalFormatting>
  <conditionalFormatting sqref="D1495">
    <cfRule type="containsBlanks" dxfId="75" priority="73">
      <formula>LEN(TRIM(D1495))=0</formula>
    </cfRule>
    <cfRule type="containsText" dxfId="74" priority="74" operator="containsText" text="Operational">
      <formula>NOT(ISERROR(SEARCH("Operational",D1495)))</formula>
    </cfRule>
    <cfRule type="containsText" dxfId="73" priority="75" operator="containsText" text="Dn(service)">
      <formula>NOT(ISERROR(SEARCH("Dn(service)",D1495)))</formula>
    </cfRule>
    <cfRule type="containsText" dxfId="72" priority="76" operator="containsText" text="Dn(waiting)">
      <formula>NOT(ISERROR(SEARCH("Dn(waiting)",D1495)))</formula>
    </cfRule>
  </conditionalFormatting>
  <conditionalFormatting sqref="C1495:C1499">
    <cfRule type="containsBlanks" dxfId="71" priority="69">
      <formula>LEN(TRIM(C1495))=0</formula>
    </cfRule>
    <cfRule type="containsText" dxfId="70" priority="70" operator="containsText" text="Operational">
      <formula>NOT(ISERROR(SEARCH("Operational",C1495)))</formula>
    </cfRule>
    <cfRule type="containsText" dxfId="69" priority="71" operator="containsText" text="Dn(service)">
      <formula>NOT(ISERROR(SEARCH("Dn(service)",C1495)))</formula>
    </cfRule>
    <cfRule type="containsText" dxfId="68" priority="72" operator="containsText" text="Dn(waiting)">
      <formula>NOT(ISERROR(SEARCH("Dn(waiting)",C1495)))</formula>
    </cfRule>
  </conditionalFormatting>
  <conditionalFormatting sqref="H1487:H1502">
    <cfRule type="containsBlanks" dxfId="67" priority="45">
      <formula>LEN(TRIM(H1487))=0</formula>
    </cfRule>
    <cfRule type="containsText" dxfId="66" priority="46" operator="containsText" text="Operational">
      <formula>NOT(ISERROR(SEARCH("Operational",H1487)))</formula>
    </cfRule>
    <cfRule type="containsText" dxfId="65" priority="47" operator="containsText" text="Dn(service)">
      <formula>NOT(ISERROR(SEARCH("Dn(service)",H1487)))</formula>
    </cfRule>
    <cfRule type="containsText" dxfId="64" priority="48" operator="containsText" text="Dn(waiting)">
      <formula>NOT(ISERROR(SEARCH("Dn(waiting)",H1487)))</formula>
    </cfRule>
  </conditionalFormatting>
  <conditionalFormatting sqref="F1484:F1499">
    <cfRule type="containsBlanks" dxfId="63" priority="65">
      <formula>LEN(TRIM(F1484))=0</formula>
    </cfRule>
    <cfRule type="containsText" dxfId="62" priority="66" operator="containsText" text="Operational">
      <formula>NOT(ISERROR(SEARCH("Operational",F1484)))</formula>
    </cfRule>
    <cfRule type="containsText" dxfId="61" priority="67" operator="containsText" text="Dn(service)">
      <formula>NOT(ISERROR(SEARCH("Dn(service)",F1484)))</formula>
    </cfRule>
    <cfRule type="containsText" dxfId="60" priority="68" operator="containsText" text="Dn(waiting)">
      <formula>NOT(ISERROR(SEARCH("Dn(waiting)",F1484)))</formula>
    </cfRule>
  </conditionalFormatting>
  <conditionalFormatting sqref="F1484:F1499">
    <cfRule type="containsBlanks" dxfId="59" priority="61">
      <formula>LEN(TRIM(F1484))=0</formula>
    </cfRule>
    <cfRule type="containsText" dxfId="58" priority="62" operator="containsText" text="Operational">
      <formula>NOT(ISERROR(SEARCH("Operational",F1484)))</formula>
    </cfRule>
    <cfRule type="containsText" dxfId="57" priority="63" operator="containsText" text="Dn(service)">
      <formula>NOT(ISERROR(SEARCH("Dn(service)",F1484)))</formula>
    </cfRule>
    <cfRule type="containsText" dxfId="56" priority="64" operator="containsText" text="Dn(waiting)">
      <formula>NOT(ISERROR(SEARCH("Dn(waiting)",F1484)))</formula>
    </cfRule>
  </conditionalFormatting>
  <conditionalFormatting sqref="F1500:F1502">
    <cfRule type="containsBlanks" dxfId="55" priority="57">
      <formula>LEN(TRIM(F1500))=0</formula>
    </cfRule>
    <cfRule type="containsText" dxfId="54" priority="58" operator="containsText" text="Operational">
      <formula>NOT(ISERROR(SEARCH("Operational",F1500)))</formula>
    </cfRule>
    <cfRule type="containsText" dxfId="53" priority="59" operator="containsText" text="Dn(service)">
      <formula>NOT(ISERROR(SEARCH("Dn(service)",F1500)))</formula>
    </cfRule>
    <cfRule type="containsText" dxfId="52" priority="60" operator="containsText" text="Dn(waiting)">
      <formula>NOT(ISERROR(SEARCH("Dn(waiting)",F1500)))</formula>
    </cfRule>
  </conditionalFormatting>
  <conditionalFormatting sqref="C1500">
    <cfRule type="containsBlanks" dxfId="51" priority="53">
      <formula>LEN(TRIM(C1500))=0</formula>
    </cfRule>
    <cfRule type="containsText" dxfId="50" priority="54" operator="containsText" text="Operational">
      <formula>NOT(ISERROR(SEARCH("Operational",C1500)))</formula>
    </cfRule>
    <cfRule type="containsText" dxfId="49" priority="55" operator="containsText" text="Dn(service)">
      <formula>NOT(ISERROR(SEARCH("Dn(service)",C1500)))</formula>
    </cfRule>
    <cfRule type="containsText" dxfId="48" priority="56" operator="containsText" text="Dn(waiting)">
      <formula>NOT(ISERROR(SEARCH("Dn(waiting)",C1500)))</formula>
    </cfRule>
  </conditionalFormatting>
  <conditionalFormatting sqref="F1503">
    <cfRule type="containsBlanks" dxfId="47" priority="49">
      <formula>LEN(TRIM(F1503))=0</formula>
    </cfRule>
    <cfRule type="containsText" dxfId="46" priority="50" operator="containsText" text="Operational">
      <formula>NOT(ISERROR(SEARCH("Operational",F1503)))</formula>
    </cfRule>
    <cfRule type="containsText" dxfId="45" priority="51" operator="containsText" text="Dn(service)">
      <formula>NOT(ISERROR(SEARCH("Dn(service)",F1503)))</formula>
    </cfRule>
    <cfRule type="containsText" dxfId="44" priority="52" operator="containsText" text="Dn(waiting)">
      <formula>NOT(ISERROR(SEARCH("Dn(waiting)",F1503)))</formula>
    </cfRule>
  </conditionalFormatting>
  <conditionalFormatting sqref="H1487:H1502">
    <cfRule type="containsBlanks" dxfId="43" priority="41">
      <formula>LEN(TRIM(H1487))=0</formula>
    </cfRule>
    <cfRule type="containsText" dxfId="42" priority="42" operator="containsText" text="Operational">
      <formula>NOT(ISERROR(SEARCH("Operational",H1487)))</formula>
    </cfRule>
    <cfRule type="containsText" dxfId="41" priority="43" operator="containsText" text="Dn(service)">
      <formula>NOT(ISERROR(SEARCH("Dn(service)",H1487)))</formula>
    </cfRule>
    <cfRule type="containsText" dxfId="40" priority="44" operator="containsText" text="Dn(waiting)">
      <formula>NOT(ISERROR(SEARCH("Dn(waiting)",H1487)))</formula>
    </cfRule>
  </conditionalFormatting>
  <conditionalFormatting sqref="H1503:H1504">
    <cfRule type="containsBlanks" dxfId="39" priority="37">
      <formula>LEN(TRIM(H1503))=0</formula>
    </cfRule>
    <cfRule type="containsText" dxfId="38" priority="38" operator="containsText" text="Operational">
      <formula>NOT(ISERROR(SEARCH("Operational",H1503)))</formula>
    </cfRule>
    <cfRule type="containsText" dxfId="37" priority="39" operator="containsText" text="Dn(service)">
      <formula>NOT(ISERROR(SEARCH("Dn(service)",H1503)))</formula>
    </cfRule>
    <cfRule type="containsText" dxfId="36" priority="40" operator="containsText" text="Dn(waiting)">
      <formula>NOT(ISERROR(SEARCH("Dn(waiting)",H1503)))</formula>
    </cfRule>
  </conditionalFormatting>
  <conditionalFormatting sqref="E1427">
    <cfRule type="containsBlanks" dxfId="35" priority="33">
      <formula>LEN(TRIM(E1427))=0</formula>
    </cfRule>
    <cfRule type="containsText" dxfId="34" priority="34" operator="containsText" text="Operational">
      <formula>NOT(ISERROR(SEARCH("Operational",E1427)))</formula>
    </cfRule>
    <cfRule type="containsText" dxfId="33" priority="35" operator="containsText" text="Dn(service)">
      <formula>NOT(ISERROR(SEARCH("Dn(service)",E1427)))</formula>
    </cfRule>
    <cfRule type="containsText" dxfId="32" priority="36" operator="containsText" text="Dn(waiting)">
      <formula>NOT(ISERROR(SEARCH("Dn(waiting)",E1427)))</formula>
    </cfRule>
  </conditionalFormatting>
  <conditionalFormatting sqref="E1398">
    <cfRule type="containsBlanks" dxfId="31" priority="29">
      <formula>LEN(TRIM(E1398))=0</formula>
    </cfRule>
    <cfRule type="containsText" dxfId="30" priority="30" operator="containsText" text="Operational">
      <formula>NOT(ISERROR(SEARCH("Operational",E1398)))</formula>
    </cfRule>
    <cfRule type="containsText" dxfId="29" priority="31" operator="containsText" text="Dn(service)">
      <formula>NOT(ISERROR(SEARCH("Dn(service)",E1398)))</formula>
    </cfRule>
    <cfRule type="containsText" dxfId="28" priority="32" operator="containsText" text="Dn(waiting)">
      <formula>NOT(ISERROR(SEARCH("Dn(waiting)",E1398)))</formula>
    </cfRule>
  </conditionalFormatting>
  <conditionalFormatting sqref="E1399">
    <cfRule type="containsBlanks" dxfId="27" priority="25">
      <formula>LEN(TRIM(E1399))=0</formula>
    </cfRule>
    <cfRule type="containsText" dxfId="26" priority="26" operator="containsText" text="Operational">
      <formula>NOT(ISERROR(SEARCH("Operational",E1399)))</formula>
    </cfRule>
    <cfRule type="containsText" dxfId="25" priority="27" operator="containsText" text="Dn(service)">
      <formula>NOT(ISERROR(SEARCH("Dn(service)",E1399)))</formula>
    </cfRule>
    <cfRule type="containsText" dxfId="24" priority="28" operator="containsText" text="Dn(waiting)">
      <formula>NOT(ISERROR(SEARCH("Dn(waiting)",E1399)))</formula>
    </cfRule>
  </conditionalFormatting>
  <conditionalFormatting sqref="F1345">
    <cfRule type="containsBlanks" dxfId="23" priority="21">
      <formula>LEN(TRIM(F1345))=0</formula>
    </cfRule>
    <cfRule type="containsText" dxfId="22" priority="22" operator="containsText" text="Operational">
      <formula>NOT(ISERROR(SEARCH("Operational",F1345)))</formula>
    </cfRule>
    <cfRule type="containsText" dxfId="21" priority="23" operator="containsText" text="Dn(service)">
      <formula>NOT(ISERROR(SEARCH("Dn(service)",F1345)))</formula>
    </cfRule>
    <cfRule type="containsText" dxfId="20" priority="24" operator="containsText" text="Dn(waiting)">
      <formula>NOT(ISERROR(SEARCH("Dn(waiting)",F1345)))</formula>
    </cfRule>
  </conditionalFormatting>
  <conditionalFormatting sqref="G1460">
    <cfRule type="containsBlanks" dxfId="19" priority="17">
      <formula>LEN(TRIM(G1460))=0</formula>
    </cfRule>
    <cfRule type="containsText" dxfId="18" priority="18" operator="containsText" text="Operational">
      <formula>NOT(ISERROR(SEARCH("Operational",G1460)))</formula>
    </cfRule>
    <cfRule type="containsText" dxfId="17" priority="19" operator="containsText" text="Dn(service)">
      <formula>NOT(ISERROR(SEARCH("Dn(service)",G1460)))</formula>
    </cfRule>
    <cfRule type="containsText" dxfId="16" priority="20" operator="containsText" text="Dn(waiting)">
      <formula>NOT(ISERROR(SEARCH("Dn(waiting)",G1460)))</formula>
    </cfRule>
  </conditionalFormatting>
  <conditionalFormatting sqref="H1446">
    <cfRule type="containsBlanks" dxfId="15" priority="13">
      <formula>LEN(TRIM(H1446))=0</formula>
    </cfRule>
    <cfRule type="containsText" dxfId="14" priority="14" operator="containsText" text="Operational">
      <formula>NOT(ISERROR(SEARCH("Operational",H1446)))</formula>
    </cfRule>
    <cfRule type="containsText" dxfId="13" priority="15" operator="containsText" text="Dn(service)">
      <formula>NOT(ISERROR(SEARCH("Dn(service)",H1446)))</formula>
    </cfRule>
    <cfRule type="containsText" dxfId="12" priority="16" operator="containsText" text="Dn(waiting)">
      <formula>NOT(ISERROR(SEARCH("Dn(waiting)",H1446)))</formula>
    </cfRule>
  </conditionalFormatting>
  <conditionalFormatting sqref="I1432">
    <cfRule type="containsBlanks" dxfId="11" priority="9">
      <formula>LEN(TRIM(I1432))=0</formula>
    </cfRule>
    <cfRule type="containsText" dxfId="10" priority="10" operator="containsText" text="Operational">
      <formula>NOT(ISERROR(SEARCH("Operational",I1432)))</formula>
    </cfRule>
    <cfRule type="containsText" dxfId="9" priority="11" operator="containsText" text="Dn(service)">
      <formula>NOT(ISERROR(SEARCH("Dn(service)",I1432)))</formula>
    </cfRule>
    <cfRule type="containsText" dxfId="8" priority="12" operator="containsText" text="Dn(waiting)">
      <formula>NOT(ISERROR(SEARCH("Dn(waiting)",I1432)))</formula>
    </cfRule>
  </conditionalFormatting>
  <conditionalFormatting sqref="I1431">
    <cfRule type="containsBlanks" dxfId="7" priority="5">
      <formula>LEN(TRIM(I1431))=0</formula>
    </cfRule>
    <cfRule type="containsText" dxfId="6" priority="6" operator="containsText" text="Operational">
      <formula>NOT(ISERROR(SEARCH("Operational",I1431)))</formula>
    </cfRule>
    <cfRule type="containsText" dxfId="5" priority="7" operator="containsText" text="Dn(service)">
      <formula>NOT(ISERROR(SEARCH("Dn(service)",I1431)))</formula>
    </cfRule>
    <cfRule type="containsText" dxfId="4" priority="8" operator="containsText" text="Dn(waiting)">
      <formula>NOT(ISERROR(SEARCH("Dn(waiting)",I1431)))</formula>
    </cfRule>
  </conditionalFormatting>
  <conditionalFormatting sqref="H1505">
    <cfRule type="containsBlanks" dxfId="3" priority="1">
      <formula>LEN(TRIM(H1505))=0</formula>
    </cfRule>
    <cfRule type="containsText" dxfId="2" priority="2" operator="containsText" text="Operational">
      <formula>NOT(ISERROR(SEARCH("Operational",H1505)))</formula>
    </cfRule>
    <cfRule type="containsText" dxfId="1" priority="3" operator="containsText" text="Dn(service)">
      <formula>NOT(ISERROR(SEARCH("Dn(service)",H1505)))</formula>
    </cfRule>
    <cfRule type="containsText" dxfId="0" priority="4" operator="containsText" text="Dn(waiting)">
      <formula>NOT(ISERROR(SEARCH("Dn(waiting)",H1505)))</formula>
    </cfRule>
  </conditionalFormatting>
  <pageMargins left="0.7" right="0.7" top="0.75" bottom="0.75" header="0.3" footer="0.3"/>
  <pageSetup orientation="portrait" r:id="rId1"/>
  <ignoredErrors>
    <ignoredError sqref="L115 L5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H1038"/>
  <sheetViews>
    <sheetView tabSelected="1" workbookViewId="0">
      <selection activeCell="D10" sqref="D10"/>
    </sheetView>
  </sheetViews>
  <sheetFormatPr defaultRowHeight="15" x14ac:dyDescent="0.25"/>
  <cols>
    <col min="1" max="1" width="12.42578125" customWidth="1"/>
    <col min="2" max="2" width="13.85546875" customWidth="1"/>
    <col min="3" max="3" width="13" customWidth="1"/>
    <col min="4" max="4" width="11.140625" customWidth="1"/>
    <col min="6" max="6" width="12.140625" customWidth="1"/>
    <col min="7" max="7" width="11.140625" customWidth="1"/>
    <col min="8" max="8" width="11.5703125" customWidth="1"/>
    <col min="9" max="9" width="10.42578125" customWidth="1"/>
    <col min="11" max="11" width="12.7109375" customWidth="1"/>
    <col min="12" max="12" width="10.7109375" customWidth="1"/>
    <col min="13" max="13" width="11.42578125" customWidth="1"/>
    <col min="14" max="14" width="12.28515625" customWidth="1"/>
    <col min="16" max="16" width="11.5703125" customWidth="1"/>
    <col min="18" max="18" width="12.140625" customWidth="1"/>
    <col min="19" max="19" width="11.85546875" customWidth="1"/>
    <col min="21" max="21" width="13.28515625" customWidth="1"/>
    <col min="23" max="23" width="13.28515625" customWidth="1"/>
    <col min="24" max="24" width="11.28515625" customWidth="1"/>
    <col min="28" max="28" width="10.5703125" customWidth="1"/>
    <col min="29" max="29" width="11.85546875" customWidth="1"/>
    <col min="33" max="33" width="10.42578125" customWidth="1"/>
    <col min="34" max="34" width="11.5703125" customWidth="1"/>
  </cols>
  <sheetData>
    <row r="3" spans="1:34" x14ac:dyDescent="0.25">
      <c r="A3" s="24" t="s">
        <v>1</v>
      </c>
      <c r="B3" s="21"/>
      <c r="C3" s="21"/>
      <c r="D3" s="21"/>
      <c r="E3" s="21"/>
      <c r="F3" s="24" t="s">
        <v>2</v>
      </c>
      <c r="G3" s="21"/>
      <c r="H3" s="21"/>
      <c r="I3" s="21"/>
      <c r="J3" s="21"/>
      <c r="K3" s="24" t="s">
        <v>3</v>
      </c>
      <c r="L3" s="21"/>
      <c r="M3" s="21"/>
      <c r="N3" s="21"/>
      <c r="O3" s="21"/>
      <c r="P3" s="24" t="s">
        <v>4</v>
      </c>
      <c r="Q3" s="21"/>
      <c r="R3" s="21"/>
      <c r="S3" s="21"/>
      <c r="T3" s="21"/>
      <c r="U3" s="24" t="s">
        <v>5</v>
      </c>
      <c r="V3" s="21"/>
      <c r="W3" s="21"/>
      <c r="X3" s="21"/>
      <c r="Z3" s="24" t="s">
        <v>58</v>
      </c>
      <c r="AA3" s="21"/>
      <c r="AB3" s="21"/>
      <c r="AC3" s="21"/>
      <c r="AE3" s="24" t="s">
        <v>66</v>
      </c>
      <c r="AF3" s="21"/>
      <c r="AG3" s="21"/>
      <c r="AH3" s="21"/>
    </row>
    <row r="4" spans="1:34" x14ac:dyDescent="0.25">
      <c r="A4" s="24"/>
      <c r="B4" s="21"/>
      <c r="C4" s="21"/>
      <c r="D4" s="21"/>
      <c r="E4" s="21"/>
      <c r="F4" s="24"/>
      <c r="G4" s="21"/>
      <c r="H4" s="21"/>
      <c r="I4" s="21"/>
      <c r="J4" s="21"/>
      <c r="K4" s="24"/>
      <c r="L4" s="21"/>
      <c r="M4" s="21"/>
      <c r="N4" s="21"/>
      <c r="O4" s="21"/>
      <c r="P4" s="24"/>
      <c r="Q4" s="21"/>
      <c r="R4" s="21"/>
      <c r="S4" s="21"/>
      <c r="T4" s="21"/>
      <c r="U4" s="24"/>
      <c r="V4" s="21"/>
      <c r="W4" s="21"/>
      <c r="X4" s="21"/>
      <c r="Z4" s="24"/>
      <c r="AA4" s="21"/>
      <c r="AB4" s="21"/>
      <c r="AC4" s="21"/>
      <c r="AE4" s="24"/>
      <c r="AF4" s="21"/>
      <c r="AG4" s="21"/>
      <c r="AH4" s="21"/>
    </row>
    <row r="5" spans="1:34" x14ac:dyDescent="0.25">
      <c r="B5" s="33" t="s">
        <v>56</v>
      </c>
      <c r="C5" s="33" t="s">
        <v>57</v>
      </c>
      <c r="G5" s="33" t="s">
        <v>56</v>
      </c>
      <c r="H5" s="33" t="s">
        <v>57</v>
      </c>
      <c r="L5" s="33" t="s">
        <v>56</v>
      </c>
      <c r="M5" s="33" t="s">
        <v>57</v>
      </c>
      <c r="Q5" s="33" t="s">
        <v>56</v>
      </c>
      <c r="R5" s="33" t="s">
        <v>57</v>
      </c>
      <c r="V5" s="33" t="s">
        <v>56</v>
      </c>
      <c r="W5" s="33" t="s">
        <v>57</v>
      </c>
      <c r="AA5" s="33" t="s">
        <v>56</v>
      </c>
      <c r="AB5" s="33" t="s">
        <v>57</v>
      </c>
      <c r="AF5" s="33" t="s">
        <v>56</v>
      </c>
      <c r="AG5" s="33" t="s">
        <v>57</v>
      </c>
    </row>
    <row r="6" spans="1:34" x14ac:dyDescent="0.25">
      <c r="A6" s="33" t="s">
        <v>34</v>
      </c>
      <c r="B6">
        <f ca="1">(SUM(A13:A1038)/COUNT(A13:A1038))</f>
        <v>6.8974480999876331</v>
      </c>
      <c r="C6">
        <f>'1 Month (Data)'!L1514</f>
        <v>7.1172727272725664</v>
      </c>
      <c r="F6" s="33" t="s">
        <v>34</v>
      </c>
      <c r="G6">
        <f ca="1">(SUM(F13:F1038)/COUNT(F13:F1038))</f>
        <v>7.3176983550246026</v>
      </c>
      <c r="H6">
        <f>'1 Month (Data)'!R1514</f>
        <v>7.1958181818180984</v>
      </c>
      <c r="K6" s="33" t="s">
        <v>34</v>
      </c>
      <c r="L6">
        <f ca="1">(SUM(K13:K1038)/COUNT(K13:K1038))</f>
        <v>10.260590387513933</v>
      </c>
      <c r="M6">
        <f>'1 Month (Data)'!X1514</f>
        <v>10.680217391304199</v>
      </c>
      <c r="P6" s="33" t="s">
        <v>34</v>
      </c>
      <c r="Q6">
        <f ca="1">(SUM(P13:P1038)/COUNT(P13:P1038))</f>
        <v>7.5982212270614751</v>
      </c>
      <c r="R6">
        <f>'1 Month (Data)'!AD1514</f>
        <v>7.4314545454543968</v>
      </c>
      <c r="U6" s="33" t="s">
        <v>34</v>
      </c>
      <c r="V6">
        <f ca="1">(SUM(U13:U1038)/COUNT(U13:U1038))</f>
        <v>9.7766842902474664</v>
      </c>
      <c r="W6">
        <f>'1 Month (Data)'!AJ1514</f>
        <v>9.6367391304346341</v>
      </c>
      <c r="Z6" s="33" t="s">
        <v>34</v>
      </c>
      <c r="AA6">
        <f ca="1">(SUM(Z13:Z1038)/COUNT(Z13:Z1038))</f>
        <v>8.9107861706983584</v>
      </c>
      <c r="AB6">
        <f>'1 Month (Data)'!AP1514</f>
        <v>8.4874545454544776</v>
      </c>
      <c r="AE6" s="33" t="s">
        <v>34</v>
      </c>
      <c r="AF6">
        <f ca="1">(SUM(AE13:AE1038)/COUNT(AE13:AE1038))</f>
        <v>9.7571705338085088</v>
      </c>
      <c r="AG6">
        <f>'1 Month (Data)'!AV1514</f>
        <v>9.6889130434781823</v>
      </c>
    </row>
    <row r="7" spans="1:34" x14ac:dyDescent="0.25">
      <c r="A7" s="33" t="s">
        <v>35</v>
      </c>
      <c r="B7">
        <f ca="1">(SUM(B13:B1038)/COUNT(B13:B1038))</f>
        <v>6.2397619610925199</v>
      </c>
      <c r="C7">
        <f>'1 Month (Data)'!L1517</f>
        <v>5.9781818181817385</v>
      </c>
      <c r="F7" s="33" t="s">
        <v>35</v>
      </c>
      <c r="G7">
        <f ca="1">(SUM(G13:G1038)/COUNT(G13:G1038))</f>
        <v>5.7853880280712495</v>
      </c>
      <c r="H7">
        <f>'1 Month (Data)'!R1517</f>
        <v>5.8996363636362066</v>
      </c>
      <c r="K7" s="33" t="s">
        <v>35</v>
      </c>
      <c r="L7">
        <f ca="1">(SUM(L13:L1038)/COUNT(L13:L1038))</f>
        <v>4.9381679174937823</v>
      </c>
      <c r="M7">
        <f>'1 Month (Data)'!X1517</f>
        <v>4.9773913043476883</v>
      </c>
      <c r="P7" s="33" t="s">
        <v>35</v>
      </c>
      <c r="Q7">
        <f ca="1">(SUM(Q13:Q1038)/COUNT(Q13:Q1038))</f>
        <v>5.3858952212219027</v>
      </c>
      <c r="R7">
        <f>'1 Month (Data)'!AD1517</f>
        <v>5.6639999999999091</v>
      </c>
      <c r="U7" s="33" t="s">
        <v>35</v>
      </c>
      <c r="V7">
        <f ca="1">(SUM(V13:V1038)/COUNT(V13:V1038))</f>
        <v>6.1168468786743126</v>
      </c>
      <c r="W7">
        <f>'1 Month (Data)'!AJ1517</f>
        <v>6.0208695652172537</v>
      </c>
      <c r="Z7" s="33" t="s">
        <v>35</v>
      </c>
      <c r="AA7">
        <f ca="1">(SUM(AA13:AA1038)/COUNT(AA13:AA1038))</f>
        <v>4.6818142844474799</v>
      </c>
      <c r="AB7">
        <f>'1 Month (Data)'!AP1517</f>
        <v>4.6079999999998273</v>
      </c>
      <c r="AE7" s="33" t="s">
        <v>35</v>
      </c>
      <c r="AF7">
        <f ca="1">(SUM(AF13:AF1038)/COUNT(AF13:AF1038))</f>
        <v>6.18833396861457</v>
      </c>
      <c r="AG7">
        <f>'1 Month (Data)'!AV1517</f>
        <v>5.9686956521737047</v>
      </c>
    </row>
    <row r="9" spans="1:34" x14ac:dyDescent="0.25">
      <c r="A9" s="31" t="s">
        <v>40</v>
      </c>
      <c r="B9">
        <f ca="1">1/B6</f>
        <v>0.14498115614698034</v>
      </c>
      <c r="C9" s="17">
        <f>'1 Month (Data)'!L1515</f>
        <v>0.1405032571209637</v>
      </c>
      <c r="F9" s="31" t="s">
        <v>40</v>
      </c>
      <c r="G9">
        <f ca="1">1/G6</f>
        <v>0.13665499061099765</v>
      </c>
      <c r="H9" s="17">
        <f>'1 Month (Data)'!R1515</f>
        <v>0.13896960355762347</v>
      </c>
      <c r="K9" s="31" t="s">
        <v>40</v>
      </c>
      <c r="L9">
        <f ca="1">1/L6</f>
        <v>9.7460278817571314E-2</v>
      </c>
      <c r="M9" s="17">
        <f>'1 Month (Data)'!X1515</f>
        <v>9.3631052942255377E-2</v>
      </c>
      <c r="P9" s="31" t="s">
        <v>40</v>
      </c>
      <c r="Q9">
        <f ca="1">1/Q6</f>
        <v>0.13160975050824344</v>
      </c>
      <c r="R9" s="17">
        <f>'1 Month (Data)'!AD1515</f>
        <v>0.13456315905365671</v>
      </c>
      <c r="U9" s="31" t="s">
        <v>40</v>
      </c>
      <c r="V9">
        <f ca="1">1/V6</f>
        <v>0.10228416611524725</v>
      </c>
      <c r="W9" s="17">
        <f>'1 Month (Data)'!AJ1515</f>
        <v>0.10376954138374588</v>
      </c>
      <c r="Z9" s="31" t="s">
        <v>40</v>
      </c>
      <c r="AA9">
        <f ca="1">1/AA6</f>
        <v>0.11222354356210837</v>
      </c>
      <c r="AB9" s="17">
        <f>'1 Month (Data)'!AP1515</f>
        <v>0.11782095499239613</v>
      </c>
      <c r="AE9" s="31" t="s">
        <v>40</v>
      </c>
      <c r="AF9">
        <f ca="1">1/AF6</f>
        <v>0.10248872831883064</v>
      </c>
      <c r="AG9" s="17">
        <f>'1 Month (Data)'!AV1515</f>
        <v>0.10321075186789107</v>
      </c>
    </row>
    <row r="10" spans="1:34" x14ac:dyDescent="0.25">
      <c r="A10" s="31" t="s">
        <v>41</v>
      </c>
      <c r="B10">
        <f ca="1">1/B7</f>
        <v>0.16026252383270564</v>
      </c>
      <c r="C10" s="17">
        <f>'1 Month (Data)'!L1518</f>
        <v>0.16727493917275163</v>
      </c>
      <c r="F10" s="31" t="s">
        <v>41</v>
      </c>
      <c r="G10">
        <f ca="1">1/G7</f>
        <v>0.17284925317850861</v>
      </c>
      <c r="H10" s="17">
        <f>'1 Month (Data)'!R1518</f>
        <v>0.16950197238659229</v>
      </c>
      <c r="K10" s="31" t="s">
        <v>41</v>
      </c>
      <c r="L10">
        <f ca="1">1/L7</f>
        <v>0.20250425192254695</v>
      </c>
      <c r="M10" s="17">
        <f>'1 Month (Data)'!X1518</f>
        <v>0.20090845562544232</v>
      </c>
      <c r="P10" s="31" t="s">
        <v>41</v>
      </c>
      <c r="Q10">
        <f ca="1">1/Q7</f>
        <v>0.18567015490010388</v>
      </c>
      <c r="R10" s="17">
        <f>'1 Month (Data)'!AD1518</f>
        <v>0.17655367231638702</v>
      </c>
      <c r="U10" s="31" t="s">
        <v>41</v>
      </c>
      <c r="V10">
        <f ca="1">1/V7</f>
        <v>0.1634829218116258</v>
      </c>
      <c r="W10" s="17">
        <f>'1 Month (Data)'!AJ1518</f>
        <v>0.1660889659156595</v>
      </c>
      <c r="Z10" s="31" t="s">
        <v>41</v>
      </c>
      <c r="AA10">
        <f ca="1">1/AA7</f>
        <v>0.21359241081430766</v>
      </c>
      <c r="AB10" s="17">
        <f>'1 Month (Data)'!AP1518</f>
        <v>0.21701388888889703</v>
      </c>
      <c r="AE10" s="31" t="s">
        <v>41</v>
      </c>
      <c r="AF10">
        <f ca="1">1/AF7</f>
        <v>0.16159438147192914</v>
      </c>
      <c r="AG10" s="17">
        <f>'1 Month (Data)'!AV1518</f>
        <v>0.1675407925407984</v>
      </c>
    </row>
    <row r="12" spans="1:34" s="18" customFormat="1" ht="33" customHeight="1" x14ac:dyDescent="0.25">
      <c r="A12" s="20" t="s">
        <v>36</v>
      </c>
      <c r="B12" s="20" t="s">
        <v>38</v>
      </c>
      <c r="C12" s="20" t="s">
        <v>37</v>
      </c>
      <c r="D12" s="20" t="s">
        <v>39</v>
      </c>
      <c r="E12" s="19"/>
      <c r="F12" s="20" t="s">
        <v>36</v>
      </c>
      <c r="G12" s="20" t="s">
        <v>38</v>
      </c>
      <c r="H12" s="20" t="s">
        <v>37</v>
      </c>
      <c r="I12" s="20" t="s">
        <v>39</v>
      </c>
      <c r="J12" s="19"/>
      <c r="K12" s="20" t="s">
        <v>36</v>
      </c>
      <c r="L12" s="20" t="s">
        <v>38</v>
      </c>
      <c r="M12" s="20" t="s">
        <v>37</v>
      </c>
      <c r="N12" s="20" t="s">
        <v>39</v>
      </c>
      <c r="O12" s="19"/>
      <c r="P12" s="20" t="s">
        <v>36</v>
      </c>
      <c r="Q12" s="20" t="s">
        <v>38</v>
      </c>
      <c r="R12" s="20" t="s">
        <v>37</v>
      </c>
      <c r="S12" s="20" t="s">
        <v>39</v>
      </c>
      <c r="T12" s="19"/>
      <c r="U12" s="20" t="s">
        <v>36</v>
      </c>
      <c r="V12" s="20" t="s">
        <v>38</v>
      </c>
      <c r="W12" s="20" t="s">
        <v>37</v>
      </c>
      <c r="X12" s="20" t="s">
        <v>39</v>
      </c>
      <c r="Z12" s="20" t="s">
        <v>36</v>
      </c>
      <c r="AA12" s="20" t="s">
        <v>38</v>
      </c>
      <c r="AB12" s="20" t="s">
        <v>37</v>
      </c>
      <c r="AC12" s="20" t="s">
        <v>39</v>
      </c>
      <c r="AE12" s="20" t="s">
        <v>36</v>
      </c>
      <c r="AF12" s="20" t="s">
        <v>38</v>
      </c>
      <c r="AG12" s="20" t="s">
        <v>37</v>
      </c>
      <c r="AH12" s="20" t="s">
        <v>39</v>
      </c>
    </row>
    <row r="13" spans="1:34" x14ac:dyDescent="0.25">
      <c r="A13" s="22">
        <f ca="1">((-LN(1-RAND()))/$C$9)</f>
        <v>10.116428080620771</v>
      </c>
      <c r="B13" s="22">
        <f ca="1">((-LN(1-RAND()))/$C$10)</f>
        <v>7.6843603697095553</v>
      </c>
      <c r="C13" s="23">
        <f ca="1">A13</f>
        <v>10.116428080620771</v>
      </c>
      <c r="D13" s="22">
        <f ca="1">C13+B13</f>
        <v>17.800788450330327</v>
      </c>
      <c r="E13" s="21"/>
      <c r="F13" s="22">
        <f ca="1">((-LN(1-RAND()))/$H$9)</f>
        <v>0.25307688182203042</v>
      </c>
      <c r="G13" s="22">
        <f ca="1">((-LN(1-RAND()))/$H$10)</f>
        <v>4.8426254400194226</v>
      </c>
      <c r="H13" s="23">
        <f ca="1">F13</f>
        <v>0.25307688182203042</v>
      </c>
      <c r="I13" s="22">
        <f ca="1">H13+G13</f>
        <v>5.0957023218414532</v>
      </c>
      <c r="J13" s="21"/>
      <c r="K13" s="22">
        <f ca="1">((-LN(1-RAND()))/$M$9)</f>
        <v>2.5596474424691</v>
      </c>
      <c r="L13" s="22">
        <f ca="1">((-LN(1-RAND()))/$M$10)</f>
        <v>9.8093206460325391E-2</v>
      </c>
      <c r="M13" s="23">
        <f ca="1">K13</f>
        <v>2.5596474424691</v>
      </c>
      <c r="N13" s="22">
        <f ca="1">M13+L13</f>
        <v>2.6577406489294253</v>
      </c>
      <c r="O13" s="21"/>
      <c r="P13" s="22">
        <f ca="1">((-LN(1-RAND()))/$R$9)</f>
        <v>3.4173081394236582</v>
      </c>
      <c r="Q13" s="22">
        <f ca="1">((-LN(1-RAND()))/$R$10)</f>
        <v>7.0352114302814783</v>
      </c>
      <c r="R13" s="23">
        <f ca="1">P13</f>
        <v>3.4173081394236582</v>
      </c>
      <c r="S13" s="22">
        <f ca="1">R13+Q13</f>
        <v>10.452519569705137</v>
      </c>
      <c r="T13" s="21"/>
      <c r="U13" s="22">
        <f ca="1">((-LN(1-RAND()))/$W$9)</f>
        <v>12.263955268286034</v>
      </c>
      <c r="V13" s="22">
        <f ca="1">((-LN(1-RAND()))/$W$10)</f>
        <v>3.5948065413257901</v>
      </c>
      <c r="W13" s="23">
        <f ca="1">U13</f>
        <v>12.263955268286034</v>
      </c>
      <c r="X13" s="22">
        <f ca="1">W13+V13</f>
        <v>15.858761809611824</v>
      </c>
      <c r="Z13" s="22">
        <f ca="1">((-LN(1-RAND()))/$AB$9)</f>
        <v>1.2337517244637459</v>
      </c>
      <c r="AA13" s="22">
        <f ca="1">((-LN(1-RAND()))/$AB$10)</f>
        <v>5.7701675776236583E-2</v>
      </c>
      <c r="AB13" s="23">
        <f ca="1">Z13</f>
        <v>1.2337517244637459</v>
      </c>
      <c r="AC13" s="22">
        <f ca="1">AB13+AA13</f>
        <v>1.2914534002399825</v>
      </c>
      <c r="AE13" s="22">
        <f ca="1">((-LN(1-RAND()))/$AG$9)</f>
        <v>25.123382657296663</v>
      </c>
      <c r="AF13" s="22">
        <f ca="1">((-LN(1-RAND()))/$AG$10)</f>
        <v>8.1010061337700012</v>
      </c>
      <c r="AG13" s="23">
        <f ca="1">AE13</f>
        <v>25.123382657296663</v>
      </c>
      <c r="AH13" s="22">
        <f ca="1">AG13+AF13</f>
        <v>33.224388791066666</v>
      </c>
    </row>
    <row r="14" spans="1:34" x14ac:dyDescent="0.25">
      <c r="A14" s="22">
        <f t="shared" ref="A14:A77" ca="1" si="0">((-LN(1-RAND()))/$C$9)</f>
        <v>0.31932139816669514</v>
      </c>
      <c r="B14" s="22">
        <f t="shared" ref="B14:B77" ca="1" si="1">((-LN(1-RAND()))/$C$10)</f>
        <v>3.2604001911071627</v>
      </c>
      <c r="C14" s="23">
        <f ca="1">D13+A14</f>
        <v>18.120109848497023</v>
      </c>
      <c r="D14" s="22">
        <f ca="1">C14+B14</f>
        <v>21.380510039604186</v>
      </c>
      <c r="E14" s="21"/>
      <c r="F14" s="22">
        <f t="shared" ref="F14:F77" ca="1" si="2">((-LN(1-RAND()))/$H$9)</f>
        <v>18.283792212791418</v>
      </c>
      <c r="G14" s="22">
        <f t="shared" ref="G14:G77" ca="1" si="3">((-LN(1-RAND()))/$H$10)</f>
        <v>0.21575312622199466</v>
      </c>
      <c r="H14" s="23">
        <f ca="1">I13+F14</f>
        <v>23.379494534632872</v>
      </c>
      <c r="I14" s="22">
        <f ca="1">H14+G14</f>
        <v>23.595247660854866</v>
      </c>
      <c r="J14" s="21"/>
      <c r="K14" s="22">
        <f t="shared" ref="K14:K77" ca="1" si="4">((-LN(1-RAND()))/$M$9)</f>
        <v>1.7018948493531658</v>
      </c>
      <c r="L14" s="22">
        <f t="shared" ref="L14:L77" ca="1" si="5">((-LN(1-RAND()))/$M$10)</f>
        <v>2.7944449716404596</v>
      </c>
      <c r="M14" s="23">
        <f ca="1">N13+K14</f>
        <v>4.3596354982825911</v>
      </c>
      <c r="N14" s="22">
        <f ca="1">M14+L14</f>
        <v>7.1540804699230502</v>
      </c>
      <c r="O14" s="21"/>
      <c r="P14" s="22">
        <f t="shared" ref="P14:P77" ca="1" si="6">((-LN(1-RAND()))/$R$9)</f>
        <v>2.7801762975487772</v>
      </c>
      <c r="Q14" s="22">
        <f t="shared" ref="Q14:Q77" ca="1" si="7">((-LN(1-RAND()))/$R$10)</f>
        <v>0.15269647582411974</v>
      </c>
      <c r="R14" s="23">
        <f ca="1">S13+P14</f>
        <v>13.232695867253915</v>
      </c>
      <c r="S14" s="22">
        <f ca="1">R14+Q14</f>
        <v>13.385392343078035</v>
      </c>
      <c r="T14" s="21"/>
      <c r="U14" s="22">
        <f t="shared" ref="U14:U77" ca="1" si="8">((-LN(1-RAND()))/$W$9)</f>
        <v>0.91701477042253865</v>
      </c>
      <c r="V14" s="22">
        <f t="shared" ref="V14:V77" ca="1" si="9">((-LN(1-RAND()))/$W$10)</f>
        <v>3.1717968298784882</v>
      </c>
      <c r="W14" s="23">
        <f ca="1">X13+U14</f>
        <v>16.775776580034364</v>
      </c>
      <c r="X14" s="22">
        <f ca="1">W14+V14</f>
        <v>19.947573409912852</v>
      </c>
      <c r="Z14" s="22">
        <f t="shared" ref="Z14:Z77" ca="1" si="10">((-LN(1-RAND()))/$AB$9)</f>
        <v>9.5111848747607262</v>
      </c>
      <c r="AA14" s="22">
        <f t="shared" ref="AA14:AA77" ca="1" si="11">((-LN(1-RAND()))/$AB$10)</f>
        <v>2.8427577611865127</v>
      </c>
      <c r="AB14" s="23">
        <f ca="1">AC13+Z14</f>
        <v>10.802638275000708</v>
      </c>
      <c r="AC14" s="22">
        <f ca="1">AB14+AA14</f>
        <v>13.645396036187222</v>
      </c>
      <c r="AE14" s="22">
        <f t="shared" ref="AE14:AE77" ca="1" si="12">((-LN(1-RAND()))/$AG$9)</f>
        <v>11.33761877082585</v>
      </c>
      <c r="AF14" s="22">
        <f t="shared" ref="AF14:AF77" ca="1" si="13">((-LN(1-RAND()))/$AG$10)</f>
        <v>10.517316056264638</v>
      </c>
      <c r="AG14" s="23">
        <f ca="1">AH13+AE14</f>
        <v>44.562007561892514</v>
      </c>
      <c r="AH14" s="22">
        <f ca="1">AG14+AF14</f>
        <v>55.079323618157154</v>
      </c>
    </row>
    <row r="15" spans="1:34" x14ac:dyDescent="0.25">
      <c r="A15" s="22">
        <f t="shared" ca="1" si="0"/>
        <v>21.712563684035302</v>
      </c>
      <c r="B15" s="22">
        <f t="shared" ca="1" si="1"/>
        <v>4.8218673361635922</v>
      </c>
      <c r="C15" s="23">
        <f t="shared" ref="C15:C78" ca="1" si="14">D14+A15</f>
        <v>43.093073723639492</v>
      </c>
      <c r="D15" s="22">
        <f t="shared" ref="D15:D78" ca="1" si="15">C15+B15</f>
        <v>47.914941059803084</v>
      </c>
      <c r="E15" s="21"/>
      <c r="F15" s="22">
        <f t="shared" ca="1" si="2"/>
        <v>2.2603326904465226</v>
      </c>
      <c r="G15" s="22">
        <f t="shared" ca="1" si="3"/>
        <v>0.85551670305707206</v>
      </c>
      <c r="H15" s="23">
        <f t="shared" ref="H15:H78" ca="1" si="16">I14+F15</f>
        <v>25.855580351301388</v>
      </c>
      <c r="I15" s="22">
        <f t="shared" ref="I15:I78" ca="1" si="17">H15+G15</f>
        <v>26.711097054358461</v>
      </c>
      <c r="J15" s="21"/>
      <c r="K15" s="22">
        <f t="shared" ca="1" si="4"/>
        <v>13.386082250294617</v>
      </c>
      <c r="L15" s="22">
        <f t="shared" ca="1" si="5"/>
        <v>3.6135482762227622</v>
      </c>
      <c r="M15" s="23">
        <f t="shared" ref="M15:M78" ca="1" si="18">N14+K15</f>
        <v>20.540162720217666</v>
      </c>
      <c r="N15" s="22">
        <f t="shared" ref="N15:N78" ca="1" si="19">M15+L15</f>
        <v>24.153710996440427</v>
      </c>
      <c r="O15" s="21"/>
      <c r="P15" s="22">
        <f t="shared" ca="1" si="6"/>
        <v>13.674675645470019</v>
      </c>
      <c r="Q15" s="22">
        <f t="shared" ca="1" si="7"/>
        <v>4.1387770368175483</v>
      </c>
      <c r="R15" s="23">
        <f t="shared" ref="R15:R78" ca="1" si="20">S14+P15</f>
        <v>27.060067988548056</v>
      </c>
      <c r="S15" s="22">
        <f t="shared" ref="S15:S78" ca="1" si="21">R15+Q15</f>
        <v>31.198845025365603</v>
      </c>
      <c r="T15" s="21"/>
      <c r="U15" s="22">
        <f t="shared" ca="1" si="8"/>
        <v>16.338839029788446</v>
      </c>
      <c r="V15" s="22">
        <f t="shared" ca="1" si="9"/>
        <v>1.1963556500613985</v>
      </c>
      <c r="W15" s="23">
        <f t="shared" ref="W15:W78" ca="1" si="22">X14+U15</f>
        <v>36.286412439701294</v>
      </c>
      <c r="X15" s="22">
        <f t="shared" ref="X15:X78" ca="1" si="23">W15+V15</f>
        <v>37.482768089762693</v>
      </c>
      <c r="Z15" s="22">
        <f t="shared" ca="1" si="10"/>
        <v>4.3151464729205831</v>
      </c>
      <c r="AA15" s="22">
        <f t="shared" ca="1" si="11"/>
        <v>2.7155010230839332</v>
      </c>
      <c r="AB15" s="23">
        <f t="shared" ref="AB15:AB78" ca="1" si="24">AC14+Z15</f>
        <v>17.960542509107803</v>
      </c>
      <c r="AC15" s="22">
        <f t="shared" ref="AC15:AC78" ca="1" si="25">AB15+AA15</f>
        <v>20.676043532191738</v>
      </c>
      <c r="AE15" s="22">
        <f t="shared" ca="1" si="12"/>
        <v>1.002986390627624</v>
      </c>
      <c r="AF15" s="22">
        <f t="shared" ca="1" si="13"/>
        <v>15.928232068857684</v>
      </c>
      <c r="AG15" s="23">
        <f t="shared" ref="AG15:AG78" ca="1" si="26">AH14+AE15</f>
        <v>56.082310008784781</v>
      </c>
      <c r="AH15" s="22">
        <f t="shared" ref="AH15:AH78" ca="1" si="27">AG15+AF15</f>
        <v>72.010542077642469</v>
      </c>
    </row>
    <row r="16" spans="1:34" x14ac:dyDescent="0.25">
      <c r="A16" s="22">
        <f t="shared" ca="1" si="0"/>
        <v>0.4805676412091337</v>
      </c>
      <c r="B16" s="22">
        <f t="shared" ca="1" si="1"/>
        <v>0.32770170430965817</v>
      </c>
      <c r="C16" s="23">
        <f t="shared" ca="1" si="14"/>
        <v>48.395508701012218</v>
      </c>
      <c r="D16" s="22">
        <f t="shared" ca="1" si="15"/>
        <v>48.723210405321879</v>
      </c>
      <c r="E16" s="21"/>
      <c r="F16" s="22">
        <f t="shared" ca="1" si="2"/>
        <v>16.69172941365964</v>
      </c>
      <c r="G16" s="22">
        <f t="shared" ca="1" si="3"/>
        <v>9.8474792850233133</v>
      </c>
      <c r="H16" s="23">
        <f t="shared" ca="1" si="16"/>
        <v>43.402826468018105</v>
      </c>
      <c r="I16" s="22">
        <f t="shared" ca="1" si="17"/>
        <v>53.250305753041417</v>
      </c>
      <c r="J16" s="21"/>
      <c r="K16" s="22">
        <f t="shared" ca="1" si="4"/>
        <v>5.1107508037558711</v>
      </c>
      <c r="L16" s="22">
        <f t="shared" ca="1" si="5"/>
        <v>9.7097460978277947</v>
      </c>
      <c r="M16" s="23">
        <f t="shared" ca="1" si="18"/>
        <v>29.264461800196298</v>
      </c>
      <c r="N16" s="22">
        <f t="shared" ca="1" si="19"/>
        <v>38.97420789802409</v>
      </c>
      <c r="O16" s="21"/>
      <c r="P16" s="22">
        <f t="shared" ca="1" si="6"/>
        <v>2.120589040196978</v>
      </c>
      <c r="Q16" s="22">
        <f t="shared" ca="1" si="7"/>
        <v>0.19156799661067234</v>
      </c>
      <c r="R16" s="23">
        <f t="shared" ca="1" si="20"/>
        <v>33.319434065562582</v>
      </c>
      <c r="S16" s="22">
        <f t="shared" ca="1" si="21"/>
        <v>33.511002062173255</v>
      </c>
      <c r="T16" s="21"/>
      <c r="U16" s="22">
        <f t="shared" ca="1" si="8"/>
        <v>8.6857023948872509</v>
      </c>
      <c r="V16" s="22">
        <f t="shared" ca="1" si="9"/>
        <v>39.131960726707923</v>
      </c>
      <c r="W16" s="23">
        <f t="shared" ca="1" si="22"/>
        <v>46.168470484649944</v>
      </c>
      <c r="X16" s="22">
        <f t="shared" ca="1" si="23"/>
        <v>85.300431211357875</v>
      </c>
      <c r="Z16" s="22">
        <f t="shared" ca="1" si="10"/>
        <v>3.6164388214067928</v>
      </c>
      <c r="AA16" s="22">
        <f t="shared" ca="1" si="11"/>
        <v>4.7760064140496565</v>
      </c>
      <c r="AB16" s="23">
        <f t="shared" ca="1" si="24"/>
        <v>24.29248235359853</v>
      </c>
      <c r="AC16" s="22">
        <f t="shared" ca="1" si="25"/>
        <v>29.068488767648187</v>
      </c>
      <c r="AE16" s="22">
        <f t="shared" ca="1" si="12"/>
        <v>1.739133040297121</v>
      </c>
      <c r="AF16" s="22">
        <f t="shared" ca="1" si="13"/>
        <v>18.371579831772376</v>
      </c>
      <c r="AG16" s="23">
        <f t="shared" ca="1" si="26"/>
        <v>73.749675117939589</v>
      </c>
      <c r="AH16" s="22">
        <f t="shared" ca="1" si="27"/>
        <v>92.121254949711968</v>
      </c>
    </row>
    <row r="17" spans="1:34" x14ac:dyDescent="0.25">
      <c r="A17" s="22">
        <f t="shared" ca="1" si="0"/>
        <v>0.9048844643991617</v>
      </c>
      <c r="B17" s="22">
        <f t="shared" ca="1" si="1"/>
        <v>13.655024288713372</v>
      </c>
      <c r="C17" s="23">
        <f t="shared" ca="1" si="14"/>
        <v>49.628094869721039</v>
      </c>
      <c r="D17" s="22">
        <f t="shared" ca="1" si="15"/>
        <v>63.28311915843441</v>
      </c>
      <c r="E17" s="21"/>
      <c r="F17" s="22">
        <f t="shared" ca="1" si="2"/>
        <v>10.53122028349012</v>
      </c>
      <c r="G17" s="22">
        <f t="shared" ca="1" si="3"/>
        <v>3.5955369967712838</v>
      </c>
      <c r="H17" s="23">
        <f t="shared" ca="1" si="16"/>
        <v>63.781526036531538</v>
      </c>
      <c r="I17" s="22">
        <f t="shared" ca="1" si="17"/>
        <v>67.377063033302818</v>
      </c>
      <c r="J17" s="21"/>
      <c r="K17" s="22">
        <f t="shared" ca="1" si="4"/>
        <v>6.8939916279210012</v>
      </c>
      <c r="L17" s="22">
        <f t="shared" ca="1" si="5"/>
        <v>7.340136923690137</v>
      </c>
      <c r="M17" s="23">
        <f t="shared" ca="1" si="18"/>
        <v>45.868199525945094</v>
      </c>
      <c r="N17" s="22">
        <f t="shared" ca="1" si="19"/>
        <v>53.208336449635233</v>
      </c>
      <c r="O17" s="21"/>
      <c r="P17" s="22">
        <f t="shared" ca="1" si="6"/>
        <v>10.246419827988664</v>
      </c>
      <c r="Q17" s="22">
        <f t="shared" ca="1" si="7"/>
        <v>1.758716832931781</v>
      </c>
      <c r="R17" s="23">
        <f t="shared" ca="1" si="20"/>
        <v>43.757421890161922</v>
      </c>
      <c r="S17" s="22">
        <f t="shared" ca="1" si="21"/>
        <v>45.516138723093704</v>
      </c>
      <c r="T17" s="21"/>
      <c r="U17" s="22">
        <f t="shared" ca="1" si="8"/>
        <v>7.4309824757206225E-2</v>
      </c>
      <c r="V17" s="22">
        <f t="shared" ca="1" si="9"/>
        <v>3.5961534039946481</v>
      </c>
      <c r="W17" s="23">
        <f t="shared" ca="1" si="22"/>
        <v>85.374741036115083</v>
      </c>
      <c r="X17" s="22">
        <f t="shared" ca="1" si="23"/>
        <v>88.970894440109731</v>
      </c>
      <c r="Z17" s="22">
        <f t="shared" ca="1" si="10"/>
        <v>9.7191307370122007E-2</v>
      </c>
      <c r="AA17" s="22">
        <f t="shared" ca="1" si="11"/>
        <v>22.084787624764001</v>
      </c>
      <c r="AB17" s="23">
        <f t="shared" ca="1" si="24"/>
        <v>29.165680075018308</v>
      </c>
      <c r="AC17" s="22">
        <f t="shared" ca="1" si="25"/>
        <v>51.250467699782305</v>
      </c>
      <c r="AE17" s="22">
        <f t="shared" ca="1" si="12"/>
        <v>20.045402108270519</v>
      </c>
      <c r="AF17" s="22">
        <f t="shared" ca="1" si="13"/>
        <v>13.012241943827004</v>
      </c>
      <c r="AG17" s="23">
        <f t="shared" ca="1" si="26"/>
        <v>112.16665705798249</v>
      </c>
      <c r="AH17" s="22">
        <f t="shared" ca="1" si="27"/>
        <v>125.1788990018095</v>
      </c>
    </row>
    <row r="18" spans="1:34" x14ac:dyDescent="0.25">
      <c r="A18" s="22">
        <f t="shared" ca="1" si="0"/>
        <v>9.4788743802051201</v>
      </c>
      <c r="B18" s="22">
        <f t="shared" ca="1" si="1"/>
        <v>12.327363200319034</v>
      </c>
      <c r="C18" s="23">
        <f t="shared" ca="1" si="14"/>
        <v>72.76199353863953</v>
      </c>
      <c r="D18" s="22">
        <f t="shared" ca="1" si="15"/>
        <v>85.089356738958571</v>
      </c>
      <c r="E18" s="21"/>
      <c r="F18" s="22">
        <f t="shared" ca="1" si="2"/>
        <v>4.6468350360535799</v>
      </c>
      <c r="G18" s="22">
        <f t="shared" ca="1" si="3"/>
        <v>12.04572441231285</v>
      </c>
      <c r="H18" s="23">
        <f t="shared" ca="1" si="16"/>
        <v>72.023898069356392</v>
      </c>
      <c r="I18" s="22">
        <f t="shared" ca="1" si="17"/>
        <v>84.069622481669242</v>
      </c>
      <c r="J18" s="21"/>
      <c r="K18" s="22">
        <f t="shared" ca="1" si="4"/>
        <v>14.924782282476949</v>
      </c>
      <c r="L18" s="22">
        <f t="shared" ca="1" si="5"/>
        <v>1.0687504115175992</v>
      </c>
      <c r="M18" s="23">
        <f t="shared" ca="1" si="18"/>
        <v>68.13311873211218</v>
      </c>
      <c r="N18" s="22">
        <f t="shared" ca="1" si="19"/>
        <v>69.201869143629779</v>
      </c>
      <c r="O18" s="21"/>
      <c r="P18" s="22">
        <f t="shared" ca="1" si="6"/>
        <v>0.4426099141091504</v>
      </c>
      <c r="Q18" s="22">
        <f t="shared" ca="1" si="7"/>
        <v>19.001326511600446</v>
      </c>
      <c r="R18" s="23">
        <f t="shared" ca="1" si="20"/>
        <v>45.958748637202852</v>
      </c>
      <c r="S18" s="22">
        <f t="shared" ca="1" si="21"/>
        <v>64.960075148803298</v>
      </c>
      <c r="T18" s="21"/>
      <c r="U18" s="22">
        <f t="shared" ca="1" si="8"/>
        <v>5.510311865141678</v>
      </c>
      <c r="V18" s="22">
        <f t="shared" ca="1" si="9"/>
        <v>3.6138549841726562</v>
      </c>
      <c r="W18" s="23">
        <f t="shared" ca="1" si="22"/>
        <v>94.481206305251405</v>
      </c>
      <c r="X18" s="22">
        <f t="shared" ca="1" si="23"/>
        <v>98.095061289424066</v>
      </c>
      <c r="Z18" s="22">
        <f t="shared" ca="1" si="10"/>
        <v>2.9998813241140256</v>
      </c>
      <c r="AA18" s="22">
        <f t="shared" ca="1" si="11"/>
        <v>1.0043639548276879</v>
      </c>
      <c r="AB18" s="23">
        <f t="shared" ca="1" si="24"/>
        <v>54.250349023896334</v>
      </c>
      <c r="AC18" s="22">
        <f t="shared" ca="1" si="25"/>
        <v>55.254712978724022</v>
      </c>
      <c r="AE18" s="22">
        <f t="shared" ca="1" si="12"/>
        <v>0.50692687541658155</v>
      </c>
      <c r="AF18" s="22">
        <f t="shared" ca="1" si="13"/>
        <v>6.0835182660722493</v>
      </c>
      <c r="AG18" s="23">
        <f t="shared" ca="1" si="26"/>
        <v>125.68582587722608</v>
      </c>
      <c r="AH18" s="22">
        <f t="shared" ca="1" si="27"/>
        <v>131.76934414329833</v>
      </c>
    </row>
    <row r="19" spans="1:34" x14ac:dyDescent="0.25">
      <c r="A19" s="22">
        <f t="shared" ca="1" si="0"/>
        <v>4.5837071226475228</v>
      </c>
      <c r="B19" s="22">
        <f t="shared" ca="1" si="1"/>
        <v>5.6314371094017437</v>
      </c>
      <c r="C19" s="23">
        <f t="shared" ca="1" si="14"/>
        <v>89.673063861606096</v>
      </c>
      <c r="D19" s="22">
        <f t="shared" ca="1" si="15"/>
        <v>95.30450097100784</v>
      </c>
      <c r="E19" s="21"/>
      <c r="F19" s="22">
        <f t="shared" ca="1" si="2"/>
        <v>2.9147974805912873</v>
      </c>
      <c r="G19" s="22">
        <f t="shared" ca="1" si="3"/>
        <v>9.0976326995253682</v>
      </c>
      <c r="H19" s="23">
        <f t="shared" ca="1" si="16"/>
        <v>86.984419962260532</v>
      </c>
      <c r="I19" s="22">
        <f t="shared" ca="1" si="17"/>
        <v>96.082052661785895</v>
      </c>
      <c r="J19" s="21"/>
      <c r="K19" s="22">
        <f t="shared" ca="1" si="4"/>
        <v>1.5023336305111317</v>
      </c>
      <c r="L19" s="22">
        <f t="shared" ca="1" si="5"/>
        <v>2.067778275839534</v>
      </c>
      <c r="M19" s="23">
        <f t="shared" ca="1" si="18"/>
        <v>70.70420277414091</v>
      </c>
      <c r="N19" s="22">
        <f t="shared" ca="1" si="19"/>
        <v>72.77198104998044</v>
      </c>
      <c r="O19" s="21"/>
      <c r="P19" s="22">
        <f t="shared" ca="1" si="6"/>
        <v>1.8273200334550204</v>
      </c>
      <c r="Q19" s="22">
        <f t="shared" ca="1" si="7"/>
        <v>0.35156955979886678</v>
      </c>
      <c r="R19" s="23">
        <f t="shared" ca="1" si="20"/>
        <v>66.787395182258322</v>
      </c>
      <c r="S19" s="22">
        <f t="shared" ca="1" si="21"/>
        <v>67.138964742057183</v>
      </c>
      <c r="T19" s="21"/>
      <c r="U19" s="22">
        <f t="shared" ca="1" si="8"/>
        <v>3.8967924807194994</v>
      </c>
      <c r="V19" s="22">
        <f t="shared" ca="1" si="9"/>
        <v>17.01741078027705</v>
      </c>
      <c r="W19" s="23">
        <f t="shared" ca="1" si="22"/>
        <v>101.99185377014356</v>
      </c>
      <c r="X19" s="22">
        <f t="shared" ca="1" si="23"/>
        <v>119.00926455042061</v>
      </c>
      <c r="Z19" s="22">
        <f t="shared" ca="1" si="10"/>
        <v>0.3165180600766283</v>
      </c>
      <c r="AA19" s="22">
        <f t="shared" ca="1" si="11"/>
        <v>1.5631217479668764</v>
      </c>
      <c r="AB19" s="23">
        <f t="shared" ca="1" si="24"/>
        <v>55.571231038800647</v>
      </c>
      <c r="AC19" s="22">
        <f t="shared" ca="1" si="25"/>
        <v>57.134352786767522</v>
      </c>
      <c r="AE19" s="22">
        <f t="shared" ca="1" si="12"/>
        <v>15.293198849403657</v>
      </c>
      <c r="AF19" s="22">
        <f t="shared" ca="1" si="13"/>
        <v>0.76160883876962038</v>
      </c>
      <c r="AG19" s="23">
        <f t="shared" ca="1" si="26"/>
        <v>147.06254299270199</v>
      </c>
      <c r="AH19" s="22">
        <f t="shared" ca="1" si="27"/>
        <v>147.82415183147162</v>
      </c>
    </row>
    <row r="20" spans="1:34" x14ac:dyDescent="0.25">
      <c r="A20" s="22">
        <f t="shared" ca="1" si="0"/>
        <v>12.715609809747818</v>
      </c>
      <c r="B20" s="22">
        <f t="shared" ca="1" si="1"/>
        <v>25.401515900967926</v>
      </c>
      <c r="C20" s="23">
        <f t="shared" ca="1" si="14"/>
        <v>108.02011078075566</v>
      </c>
      <c r="D20" s="22">
        <f t="shared" ca="1" si="15"/>
        <v>133.42162668172358</v>
      </c>
      <c r="E20" s="21"/>
      <c r="F20" s="22">
        <f t="shared" ca="1" si="2"/>
        <v>4.7550235169303132</v>
      </c>
      <c r="G20" s="22">
        <f t="shared" ca="1" si="3"/>
        <v>11.247575560057122</v>
      </c>
      <c r="H20" s="23">
        <f t="shared" ca="1" si="16"/>
        <v>100.8370761787162</v>
      </c>
      <c r="I20" s="22">
        <f t="shared" ca="1" si="17"/>
        <v>112.08465173877332</v>
      </c>
      <c r="J20" s="21"/>
      <c r="K20" s="22">
        <f t="shared" ca="1" si="4"/>
        <v>16.32358935473933</v>
      </c>
      <c r="L20" s="22">
        <f t="shared" ca="1" si="5"/>
        <v>21.646038341682438</v>
      </c>
      <c r="M20" s="23">
        <f t="shared" ca="1" si="18"/>
        <v>89.095570404719766</v>
      </c>
      <c r="N20" s="22">
        <f t="shared" ca="1" si="19"/>
        <v>110.74160874640221</v>
      </c>
      <c r="O20" s="21"/>
      <c r="P20" s="22">
        <f t="shared" ca="1" si="6"/>
        <v>1.998898859640879</v>
      </c>
      <c r="Q20" s="22">
        <f t="shared" ca="1" si="7"/>
        <v>3.4578453059751597</v>
      </c>
      <c r="R20" s="23">
        <f t="shared" ca="1" si="20"/>
        <v>69.137863601698058</v>
      </c>
      <c r="S20" s="22">
        <f t="shared" ca="1" si="21"/>
        <v>72.595708907673213</v>
      </c>
      <c r="T20" s="21"/>
      <c r="U20" s="22">
        <f t="shared" ca="1" si="8"/>
        <v>18.624581570832415</v>
      </c>
      <c r="V20" s="22">
        <f t="shared" ca="1" si="9"/>
        <v>2.1155204301823698</v>
      </c>
      <c r="W20" s="23">
        <f t="shared" ca="1" si="22"/>
        <v>137.63384612125301</v>
      </c>
      <c r="X20" s="22">
        <f t="shared" ca="1" si="23"/>
        <v>139.74936655143537</v>
      </c>
      <c r="Z20" s="22">
        <f t="shared" ca="1" si="10"/>
        <v>37.654964039818637</v>
      </c>
      <c r="AA20" s="22">
        <f t="shared" ca="1" si="11"/>
        <v>6.7159976541802084</v>
      </c>
      <c r="AB20" s="23">
        <f t="shared" ca="1" si="24"/>
        <v>94.789316826586159</v>
      </c>
      <c r="AC20" s="22">
        <f t="shared" ca="1" si="25"/>
        <v>101.50531448076637</v>
      </c>
      <c r="AE20" s="22">
        <f t="shared" ca="1" si="12"/>
        <v>13.721124708897397</v>
      </c>
      <c r="AF20" s="22">
        <f t="shared" ca="1" si="13"/>
        <v>0.43021320354909753</v>
      </c>
      <c r="AG20" s="23">
        <f t="shared" ca="1" si="26"/>
        <v>161.54527654036903</v>
      </c>
      <c r="AH20" s="22">
        <f t="shared" ca="1" si="27"/>
        <v>161.97548974391813</v>
      </c>
    </row>
    <row r="21" spans="1:34" x14ac:dyDescent="0.25">
      <c r="A21" s="22">
        <f t="shared" ca="1" si="0"/>
        <v>0.49730840981224128</v>
      </c>
      <c r="B21" s="22">
        <f t="shared" ca="1" si="1"/>
        <v>3.7064758721795834</v>
      </c>
      <c r="C21" s="23">
        <f t="shared" ca="1" si="14"/>
        <v>133.91893509153581</v>
      </c>
      <c r="D21" s="22">
        <f t="shared" ca="1" si="15"/>
        <v>137.62541096371541</v>
      </c>
      <c r="E21" s="21"/>
      <c r="F21" s="22">
        <f t="shared" ca="1" si="2"/>
        <v>1.7714310007674829</v>
      </c>
      <c r="G21" s="22">
        <f t="shared" ca="1" si="3"/>
        <v>7.7075786321184854</v>
      </c>
      <c r="H21" s="23">
        <f t="shared" ca="1" si="16"/>
        <v>113.8560827395408</v>
      </c>
      <c r="I21" s="22">
        <f t="shared" ca="1" si="17"/>
        <v>121.56366137165928</v>
      </c>
      <c r="J21" s="21"/>
      <c r="K21" s="22">
        <f t="shared" ca="1" si="4"/>
        <v>1.727774867504879</v>
      </c>
      <c r="L21" s="22">
        <f t="shared" ca="1" si="5"/>
        <v>9.6597789449083304</v>
      </c>
      <c r="M21" s="23">
        <f t="shared" ca="1" si="18"/>
        <v>112.46938361390708</v>
      </c>
      <c r="N21" s="22">
        <f t="shared" ca="1" si="19"/>
        <v>122.12916255881541</v>
      </c>
      <c r="O21" s="21"/>
      <c r="P21" s="22">
        <f t="shared" ca="1" si="6"/>
        <v>15.806955627910432</v>
      </c>
      <c r="Q21" s="22">
        <f t="shared" ca="1" si="7"/>
        <v>2.3150013341232127</v>
      </c>
      <c r="R21" s="23">
        <f t="shared" ca="1" si="20"/>
        <v>88.402664535583639</v>
      </c>
      <c r="S21" s="22">
        <f t="shared" ca="1" si="21"/>
        <v>90.717665869706849</v>
      </c>
      <c r="T21" s="21"/>
      <c r="U21" s="22">
        <f t="shared" ca="1" si="8"/>
        <v>1.3655721680790187</v>
      </c>
      <c r="V21" s="22">
        <f t="shared" ca="1" si="9"/>
        <v>2.3569254219193958</v>
      </c>
      <c r="W21" s="23">
        <f t="shared" ca="1" si="22"/>
        <v>141.11493871951438</v>
      </c>
      <c r="X21" s="22">
        <f t="shared" ca="1" si="23"/>
        <v>143.47186414143377</v>
      </c>
      <c r="Z21" s="22">
        <f t="shared" ca="1" si="10"/>
        <v>1.663769491081339</v>
      </c>
      <c r="AA21" s="22">
        <f t="shared" ca="1" si="11"/>
        <v>1.3598499792206906</v>
      </c>
      <c r="AB21" s="23">
        <f t="shared" ca="1" si="24"/>
        <v>103.16908397184771</v>
      </c>
      <c r="AC21" s="22">
        <f t="shared" ca="1" si="25"/>
        <v>104.5289339510684</v>
      </c>
      <c r="AE21" s="22">
        <f t="shared" ca="1" si="12"/>
        <v>5.8602978127045349</v>
      </c>
      <c r="AF21" s="22">
        <f t="shared" ca="1" si="13"/>
        <v>0.18183329409472465</v>
      </c>
      <c r="AG21" s="23">
        <f t="shared" ca="1" si="26"/>
        <v>167.83578755662268</v>
      </c>
      <c r="AH21" s="22">
        <f t="shared" ca="1" si="27"/>
        <v>168.01762085071741</v>
      </c>
    </row>
    <row r="22" spans="1:34" x14ac:dyDescent="0.25">
      <c r="A22" s="22">
        <f t="shared" ca="1" si="0"/>
        <v>5.6291073570142087</v>
      </c>
      <c r="B22" s="22">
        <f t="shared" ca="1" si="1"/>
        <v>4.1100543337809343</v>
      </c>
      <c r="C22" s="23">
        <f t="shared" ca="1" si="14"/>
        <v>143.25451832072963</v>
      </c>
      <c r="D22" s="22">
        <f t="shared" ca="1" si="15"/>
        <v>147.36457265451057</v>
      </c>
      <c r="E22" s="21"/>
      <c r="F22" s="22">
        <f t="shared" ca="1" si="2"/>
        <v>8.0893349641895718</v>
      </c>
      <c r="G22" s="22">
        <f t="shared" ca="1" si="3"/>
        <v>24.773337497865001</v>
      </c>
      <c r="H22" s="23">
        <f t="shared" ca="1" si="16"/>
        <v>129.65299633584885</v>
      </c>
      <c r="I22" s="22">
        <f t="shared" ca="1" si="17"/>
        <v>154.42633383371384</v>
      </c>
      <c r="J22" s="21"/>
      <c r="K22" s="22">
        <f t="shared" ca="1" si="4"/>
        <v>7.4223137539185711</v>
      </c>
      <c r="L22" s="22">
        <f t="shared" ca="1" si="5"/>
        <v>8.3920780542361531</v>
      </c>
      <c r="M22" s="23">
        <f t="shared" ca="1" si="18"/>
        <v>129.55147631273397</v>
      </c>
      <c r="N22" s="22">
        <f t="shared" ca="1" si="19"/>
        <v>137.94355436697012</v>
      </c>
      <c r="O22" s="21"/>
      <c r="P22" s="22">
        <f t="shared" ca="1" si="6"/>
        <v>7.9292861231232106</v>
      </c>
      <c r="Q22" s="22">
        <f t="shared" ca="1" si="7"/>
        <v>1.0420411855796687</v>
      </c>
      <c r="R22" s="23">
        <f t="shared" ca="1" si="20"/>
        <v>98.646951992830054</v>
      </c>
      <c r="S22" s="22">
        <f t="shared" ca="1" si="21"/>
        <v>99.688993178409717</v>
      </c>
      <c r="T22" s="21"/>
      <c r="U22" s="22">
        <f t="shared" ca="1" si="8"/>
        <v>21.180520101911551</v>
      </c>
      <c r="V22" s="22">
        <f t="shared" ca="1" si="9"/>
        <v>7.8608968727264994</v>
      </c>
      <c r="W22" s="23">
        <f t="shared" ca="1" si="22"/>
        <v>164.65238424334532</v>
      </c>
      <c r="X22" s="22">
        <f t="shared" ca="1" si="23"/>
        <v>172.51328111607182</v>
      </c>
      <c r="Z22" s="22">
        <f t="shared" ca="1" si="10"/>
        <v>1.3415379107369378</v>
      </c>
      <c r="AA22" s="22">
        <f t="shared" ca="1" si="11"/>
        <v>1.0292952868521743</v>
      </c>
      <c r="AB22" s="23">
        <f t="shared" ca="1" si="24"/>
        <v>105.87047186180533</v>
      </c>
      <c r="AC22" s="22">
        <f t="shared" ca="1" si="25"/>
        <v>106.8997671486575</v>
      </c>
      <c r="AE22" s="22">
        <f t="shared" ca="1" si="12"/>
        <v>8.2142128682956042</v>
      </c>
      <c r="AF22" s="22">
        <f t="shared" ca="1" si="13"/>
        <v>0.11085051362172429</v>
      </c>
      <c r="AG22" s="23">
        <f t="shared" ca="1" si="26"/>
        <v>176.23183371901303</v>
      </c>
      <c r="AH22" s="22">
        <f t="shared" ca="1" si="27"/>
        <v>176.34268423263475</v>
      </c>
    </row>
    <row r="23" spans="1:34" x14ac:dyDescent="0.25">
      <c r="A23" s="22">
        <f t="shared" ca="1" si="0"/>
        <v>3.5285898765263184</v>
      </c>
      <c r="B23" s="22">
        <f t="shared" ca="1" si="1"/>
        <v>11.50973915722391</v>
      </c>
      <c r="C23" s="23">
        <f t="shared" ca="1" si="14"/>
        <v>150.89316253103689</v>
      </c>
      <c r="D23" s="22">
        <f t="shared" ca="1" si="15"/>
        <v>162.40290168826081</v>
      </c>
      <c r="E23" s="21"/>
      <c r="F23" s="22">
        <f t="shared" ca="1" si="2"/>
        <v>2.2189043395124193</v>
      </c>
      <c r="G23" s="22">
        <f t="shared" ca="1" si="3"/>
        <v>4.7345366460145089</v>
      </c>
      <c r="H23" s="23">
        <f t="shared" ca="1" si="16"/>
        <v>156.64523817322626</v>
      </c>
      <c r="I23" s="22">
        <f t="shared" ca="1" si="17"/>
        <v>161.37977481924077</v>
      </c>
      <c r="J23" s="21"/>
      <c r="K23" s="22">
        <f t="shared" ca="1" si="4"/>
        <v>4.387161243647836</v>
      </c>
      <c r="L23" s="22">
        <f t="shared" ca="1" si="5"/>
        <v>9.4603645723711605</v>
      </c>
      <c r="M23" s="23">
        <f t="shared" ca="1" si="18"/>
        <v>142.33071561061794</v>
      </c>
      <c r="N23" s="22">
        <f t="shared" ca="1" si="19"/>
        <v>151.79108018298911</v>
      </c>
      <c r="O23" s="21"/>
      <c r="P23" s="22">
        <f t="shared" ca="1" si="6"/>
        <v>7.4324775135696566</v>
      </c>
      <c r="Q23" s="22">
        <f t="shared" ca="1" si="7"/>
        <v>7.4401028313722213</v>
      </c>
      <c r="R23" s="23">
        <f t="shared" ca="1" si="20"/>
        <v>107.12147069197937</v>
      </c>
      <c r="S23" s="22">
        <f t="shared" ca="1" si="21"/>
        <v>114.56157352335158</v>
      </c>
      <c r="T23" s="21"/>
      <c r="U23" s="22">
        <f t="shared" ca="1" si="8"/>
        <v>5.7878890630193238</v>
      </c>
      <c r="V23" s="22">
        <f t="shared" ca="1" si="9"/>
        <v>1.7161006925992011</v>
      </c>
      <c r="W23" s="23">
        <f t="shared" ca="1" si="22"/>
        <v>178.30117017909114</v>
      </c>
      <c r="X23" s="22">
        <f t="shared" ca="1" si="23"/>
        <v>180.01727087169036</v>
      </c>
      <c r="Z23" s="22">
        <f t="shared" ca="1" si="10"/>
        <v>5.4074856711063752</v>
      </c>
      <c r="AA23" s="22">
        <f t="shared" ca="1" si="11"/>
        <v>5.2467943106667967</v>
      </c>
      <c r="AB23" s="23">
        <f t="shared" ca="1" si="24"/>
        <v>112.30725281976387</v>
      </c>
      <c r="AC23" s="22">
        <f t="shared" ca="1" si="25"/>
        <v>117.55404713043067</v>
      </c>
      <c r="AE23" s="22">
        <f t="shared" ca="1" si="12"/>
        <v>8.4646930125370901</v>
      </c>
      <c r="AF23" s="22">
        <f t="shared" ca="1" si="13"/>
        <v>4.582678091571224</v>
      </c>
      <c r="AG23" s="23">
        <f t="shared" ca="1" si="26"/>
        <v>184.80737724517184</v>
      </c>
      <c r="AH23" s="22">
        <f t="shared" ca="1" si="27"/>
        <v>189.39005533674305</v>
      </c>
    </row>
    <row r="24" spans="1:34" x14ac:dyDescent="0.25">
      <c r="A24" s="22">
        <f t="shared" ca="1" si="0"/>
        <v>11.038780730980887</v>
      </c>
      <c r="B24" s="22">
        <f t="shared" ca="1" si="1"/>
        <v>1.585964180180927</v>
      </c>
      <c r="C24" s="23">
        <f t="shared" ca="1" si="14"/>
        <v>173.44168241924169</v>
      </c>
      <c r="D24" s="22">
        <f t="shared" ca="1" si="15"/>
        <v>175.02764659942261</v>
      </c>
      <c r="E24" s="21"/>
      <c r="F24" s="22">
        <f t="shared" ca="1" si="2"/>
        <v>3.4248379098280992</v>
      </c>
      <c r="G24" s="22">
        <f t="shared" ca="1" si="3"/>
        <v>8.4342833848669692</v>
      </c>
      <c r="H24" s="23">
        <f t="shared" ca="1" si="16"/>
        <v>164.80461272906888</v>
      </c>
      <c r="I24" s="22">
        <f t="shared" ca="1" si="17"/>
        <v>173.23889611393585</v>
      </c>
      <c r="J24" s="21"/>
      <c r="K24" s="22">
        <f t="shared" ca="1" si="4"/>
        <v>22.61610850383299</v>
      </c>
      <c r="L24" s="22">
        <f t="shared" ca="1" si="5"/>
        <v>15.319105722577994</v>
      </c>
      <c r="M24" s="23">
        <f t="shared" ca="1" si="18"/>
        <v>174.40718868682211</v>
      </c>
      <c r="N24" s="22">
        <f t="shared" ca="1" si="19"/>
        <v>189.72629440940011</v>
      </c>
      <c r="O24" s="21"/>
      <c r="P24" s="22">
        <f t="shared" ca="1" si="6"/>
        <v>5.0013448874168631</v>
      </c>
      <c r="Q24" s="22">
        <f t="shared" ca="1" si="7"/>
        <v>1.8335347473870935</v>
      </c>
      <c r="R24" s="23">
        <f t="shared" ca="1" si="20"/>
        <v>119.56291841076845</v>
      </c>
      <c r="S24" s="22">
        <f t="shared" ca="1" si="21"/>
        <v>121.39645315815554</v>
      </c>
      <c r="T24" s="21"/>
      <c r="U24" s="22">
        <f t="shared" ca="1" si="8"/>
        <v>1.6379047309014849</v>
      </c>
      <c r="V24" s="22">
        <f t="shared" ca="1" si="9"/>
        <v>2.1412236927510748</v>
      </c>
      <c r="W24" s="23">
        <f t="shared" ca="1" si="22"/>
        <v>181.65517560259184</v>
      </c>
      <c r="X24" s="22">
        <f t="shared" ca="1" si="23"/>
        <v>183.79639929534292</v>
      </c>
      <c r="Z24" s="22">
        <f t="shared" ca="1" si="10"/>
        <v>2.425233055067848</v>
      </c>
      <c r="AA24" s="22">
        <f t="shared" ca="1" si="11"/>
        <v>0.49737351156576881</v>
      </c>
      <c r="AB24" s="23">
        <f t="shared" ca="1" si="24"/>
        <v>119.97928018549852</v>
      </c>
      <c r="AC24" s="22">
        <f t="shared" ca="1" si="25"/>
        <v>120.47665369706429</v>
      </c>
      <c r="AE24" s="22">
        <f t="shared" ca="1" si="12"/>
        <v>1.9154782880381236</v>
      </c>
      <c r="AF24" s="22">
        <f t="shared" ca="1" si="13"/>
        <v>0.3136300769234151</v>
      </c>
      <c r="AG24" s="23">
        <f t="shared" ca="1" si="26"/>
        <v>191.30553362478116</v>
      </c>
      <c r="AH24" s="22">
        <f t="shared" ca="1" si="27"/>
        <v>191.61916370170457</v>
      </c>
    </row>
    <row r="25" spans="1:34" x14ac:dyDescent="0.25">
      <c r="A25" s="22">
        <f t="shared" ca="1" si="0"/>
        <v>3.48433897722634</v>
      </c>
      <c r="B25" s="22">
        <f t="shared" ca="1" si="1"/>
        <v>1.2284762739198136</v>
      </c>
      <c r="C25" s="23">
        <f t="shared" ca="1" si="14"/>
        <v>178.51198557664895</v>
      </c>
      <c r="D25" s="22">
        <f t="shared" ca="1" si="15"/>
        <v>179.74046185056878</v>
      </c>
      <c r="E25" s="21"/>
      <c r="F25" s="22">
        <f t="shared" ca="1" si="2"/>
        <v>23.523990267931879</v>
      </c>
      <c r="G25" s="22">
        <f t="shared" ca="1" si="3"/>
        <v>5.988252672176305</v>
      </c>
      <c r="H25" s="23">
        <f t="shared" ca="1" si="16"/>
        <v>196.76288638186773</v>
      </c>
      <c r="I25" s="22">
        <f t="shared" ca="1" si="17"/>
        <v>202.75113905404405</v>
      </c>
      <c r="J25" s="21"/>
      <c r="K25" s="22">
        <f t="shared" ca="1" si="4"/>
        <v>2.9190092122786746</v>
      </c>
      <c r="L25" s="22">
        <f t="shared" ca="1" si="5"/>
        <v>4.9997223939923465</v>
      </c>
      <c r="M25" s="23">
        <f t="shared" ca="1" si="18"/>
        <v>192.64530362167878</v>
      </c>
      <c r="N25" s="22">
        <f t="shared" ca="1" si="19"/>
        <v>197.64502601567114</v>
      </c>
      <c r="O25" s="21"/>
      <c r="P25" s="22">
        <f t="shared" ca="1" si="6"/>
        <v>4.0886921905707645</v>
      </c>
      <c r="Q25" s="22">
        <f t="shared" ca="1" si="7"/>
        <v>5.6863426225159799</v>
      </c>
      <c r="R25" s="23">
        <f t="shared" ca="1" si="20"/>
        <v>125.48514534872631</v>
      </c>
      <c r="S25" s="22">
        <f t="shared" ca="1" si="21"/>
        <v>131.1714879712423</v>
      </c>
      <c r="T25" s="21"/>
      <c r="U25" s="22">
        <f t="shared" ca="1" si="8"/>
        <v>10.101514076005827</v>
      </c>
      <c r="V25" s="22">
        <f t="shared" ca="1" si="9"/>
        <v>4.9520398187592933</v>
      </c>
      <c r="W25" s="23">
        <f t="shared" ca="1" si="22"/>
        <v>193.89791337134875</v>
      </c>
      <c r="X25" s="22">
        <f t="shared" ca="1" si="23"/>
        <v>198.84995319010804</v>
      </c>
      <c r="Z25" s="22">
        <f t="shared" ca="1" si="10"/>
        <v>4.8881623877010103</v>
      </c>
      <c r="AA25" s="22">
        <f t="shared" ca="1" si="11"/>
        <v>4.7322249967318557</v>
      </c>
      <c r="AB25" s="23">
        <f t="shared" ca="1" si="24"/>
        <v>125.36481608476531</v>
      </c>
      <c r="AC25" s="22">
        <f t="shared" ca="1" si="25"/>
        <v>130.09704108149717</v>
      </c>
      <c r="AE25" s="22">
        <f t="shared" ca="1" si="12"/>
        <v>4.7876845663557797</v>
      </c>
      <c r="AF25" s="22">
        <f t="shared" ca="1" si="13"/>
        <v>1.1559217941395641</v>
      </c>
      <c r="AG25" s="23">
        <f t="shared" ca="1" si="26"/>
        <v>196.40684826806034</v>
      </c>
      <c r="AH25" s="22">
        <f t="shared" ca="1" si="27"/>
        <v>197.56277006219992</v>
      </c>
    </row>
    <row r="26" spans="1:34" x14ac:dyDescent="0.25">
      <c r="A26" s="22">
        <f t="shared" ca="1" si="0"/>
        <v>5.9426816247267258</v>
      </c>
      <c r="B26" s="22">
        <f t="shared" ca="1" si="1"/>
        <v>0.29277410782481467</v>
      </c>
      <c r="C26" s="23">
        <f t="shared" ca="1" si="14"/>
        <v>185.68314347529551</v>
      </c>
      <c r="D26" s="22">
        <f t="shared" ca="1" si="15"/>
        <v>185.97591758312032</v>
      </c>
      <c r="E26" s="21"/>
      <c r="F26" s="22">
        <f t="shared" ca="1" si="2"/>
        <v>3.3511916678209315</v>
      </c>
      <c r="G26" s="22">
        <f t="shared" ca="1" si="3"/>
        <v>3.1916405111180004</v>
      </c>
      <c r="H26" s="23">
        <f t="shared" ca="1" si="16"/>
        <v>206.10233072186497</v>
      </c>
      <c r="I26" s="22">
        <f t="shared" ca="1" si="17"/>
        <v>209.29397123298298</v>
      </c>
      <c r="J26" s="21"/>
      <c r="K26" s="22">
        <f t="shared" ca="1" si="4"/>
        <v>8.1976889785055</v>
      </c>
      <c r="L26" s="22">
        <f t="shared" ca="1" si="5"/>
        <v>9.1951510466508104</v>
      </c>
      <c r="M26" s="23">
        <f t="shared" ca="1" si="18"/>
        <v>205.84271499417665</v>
      </c>
      <c r="N26" s="22">
        <f t="shared" ca="1" si="19"/>
        <v>215.03786604082745</v>
      </c>
      <c r="O26" s="21"/>
      <c r="P26" s="22">
        <f t="shared" ca="1" si="6"/>
        <v>1.7361114793361374</v>
      </c>
      <c r="Q26" s="22">
        <f t="shared" ca="1" si="7"/>
        <v>5.1671579485456984</v>
      </c>
      <c r="R26" s="23">
        <f t="shared" ca="1" si="20"/>
        <v>132.90759945057843</v>
      </c>
      <c r="S26" s="22">
        <f t="shared" ca="1" si="21"/>
        <v>138.07475739912414</v>
      </c>
      <c r="T26" s="21"/>
      <c r="U26" s="22">
        <f t="shared" ca="1" si="8"/>
        <v>16.650514901959166</v>
      </c>
      <c r="V26" s="22">
        <f t="shared" ca="1" si="9"/>
        <v>2.4283618742412787</v>
      </c>
      <c r="W26" s="23">
        <f t="shared" ca="1" si="22"/>
        <v>215.50046809206719</v>
      </c>
      <c r="X26" s="22">
        <f t="shared" ca="1" si="23"/>
        <v>217.92882996630848</v>
      </c>
      <c r="Z26" s="22">
        <f t="shared" ca="1" si="10"/>
        <v>5.5969348927667388</v>
      </c>
      <c r="AA26" s="22">
        <f t="shared" ca="1" si="11"/>
        <v>15.507506246798117</v>
      </c>
      <c r="AB26" s="23">
        <f t="shared" ca="1" si="24"/>
        <v>135.69397597426391</v>
      </c>
      <c r="AC26" s="22">
        <f t="shared" ca="1" si="25"/>
        <v>151.20148222106204</v>
      </c>
      <c r="AE26" s="22">
        <f t="shared" ca="1" si="12"/>
        <v>10.478446807133695</v>
      </c>
      <c r="AF26" s="22">
        <f t="shared" ca="1" si="13"/>
        <v>8.8982644141971914</v>
      </c>
      <c r="AG26" s="23">
        <f t="shared" ca="1" si="26"/>
        <v>208.04121686933362</v>
      </c>
      <c r="AH26" s="22">
        <f t="shared" ca="1" si="27"/>
        <v>216.93948128353082</v>
      </c>
    </row>
    <row r="27" spans="1:34" x14ac:dyDescent="0.25">
      <c r="A27" s="22">
        <f t="shared" ca="1" si="0"/>
        <v>1.1450769156178444</v>
      </c>
      <c r="B27" s="22">
        <f t="shared" ca="1" si="1"/>
        <v>16.078378717322238</v>
      </c>
      <c r="C27" s="23">
        <f t="shared" ca="1" si="14"/>
        <v>187.12099449873816</v>
      </c>
      <c r="D27" s="22">
        <f t="shared" ca="1" si="15"/>
        <v>203.19937321606039</v>
      </c>
      <c r="E27" s="21"/>
      <c r="F27" s="22">
        <f t="shared" ca="1" si="2"/>
        <v>2.466064611018373</v>
      </c>
      <c r="G27" s="22">
        <f t="shared" ca="1" si="3"/>
        <v>3.1991131374812851</v>
      </c>
      <c r="H27" s="23">
        <f t="shared" ca="1" si="16"/>
        <v>211.76003584400135</v>
      </c>
      <c r="I27" s="22">
        <f t="shared" ca="1" si="17"/>
        <v>214.95914898148263</v>
      </c>
      <c r="J27" s="21"/>
      <c r="K27" s="22">
        <f t="shared" ca="1" si="4"/>
        <v>6.1069198080505531</v>
      </c>
      <c r="L27" s="22">
        <f t="shared" ca="1" si="5"/>
        <v>2.6653835639591401</v>
      </c>
      <c r="M27" s="23">
        <f t="shared" ca="1" si="18"/>
        <v>221.144785848878</v>
      </c>
      <c r="N27" s="22">
        <f t="shared" ca="1" si="19"/>
        <v>223.81016941283715</v>
      </c>
      <c r="O27" s="21"/>
      <c r="P27" s="22">
        <f t="shared" ca="1" si="6"/>
        <v>5.8592452799873511</v>
      </c>
      <c r="Q27" s="22">
        <f t="shared" ca="1" si="7"/>
        <v>5.1768200175269827</v>
      </c>
      <c r="R27" s="23">
        <f t="shared" ca="1" si="20"/>
        <v>143.9340026791115</v>
      </c>
      <c r="S27" s="22">
        <f t="shared" ca="1" si="21"/>
        <v>149.11082269663848</v>
      </c>
      <c r="T27" s="21"/>
      <c r="U27" s="22">
        <f t="shared" ca="1" si="8"/>
        <v>1.3976061938915885</v>
      </c>
      <c r="V27" s="22">
        <f t="shared" ca="1" si="9"/>
        <v>2.7879384490540664</v>
      </c>
      <c r="W27" s="23">
        <f t="shared" ca="1" si="22"/>
        <v>219.32643616020007</v>
      </c>
      <c r="X27" s="22">
        <f t="shared" ca="1" si="23"/>
        <v>222.11437460925413</v>
      </c>
      <c r="Z27" s="22">
        <f t="shared" ca="1" si="10"/>
        <v>4.128058277680303</v>
      </c>
      <c r="AA27" s="22">
        <f t="shared" ca="1" si="11"/>
        <v>5.2702914948810404</v>
      </c>
      <c r="AB27" s="23">
        <f t="shared" ca="1" si="24"/>
        <v>155.32954049874235</v>
      </c>
      <c r="AC27" s="22">
        <f t="shared" ca="1" si="25"/>
        <v>160.59983199362338</v>
      </c>
      <c r="AE27" s="22">
        <f t="shared" ca="1" si="12"/>
        <v>5.7441989515756164</v>
      </c>
      <c r="AF27" s="22">
        <f t="shared" ca="1" si="13"/>
        <v>2.1841299857523477</v>
      </c>
      <c r="AG27" s="23">
        <f t="shared" ca="1" si="26"/>
        <v>222.68368023510644</v>
      </c>
      <c r="AH27" s="22">
        <f t="shared" ca="1" si="27"/>
        <v>224.86781022085879</v>
      </c>
    </row>
    <row r="28" spans="1:34" x14ac:dyDescent="0.25">
      <c r="A28" s="22">
        <f t="shared" ca="1" si="0"/>
        <v>6.1565988656269104</v>
      </c>
      <c r="B28" s="22">
        <f t="shared" ca="1" si="1"/>
        <v>0.85387004571221103</v>
      </c>
      <c r="C28" s="23">
        <f t="shared" ca="1" si="14"/>
        <v>209.3559720816873</v>
      </c>
      <c r="D28" s="22">
        <f t="shared" ca="1" si="15"/>
        <v>210.2098421273995</v>
      </c>
      <c r="E28" s="21"/>
      <c r="F28" s="22">
        <f t="shared" ca="1" si="2"/>
        <v>26.517578433423587</v>
      </c>
      <c r="G28" s="22">
        <f t="shared" ca="1" si="3"/>
        <v>3.3774185756950406</v>
      </c>
      <c r="H28" s="23">
        <f t="shared" ca="1" si="16"/>
        <v>241.47672741490621</v>
      </c>
      <c r="I28" s="22">
        <f t="shared" ca="1" si="17"/>
        <v>244.85414599060124</v>
      </c>
      <c r="J28" s="21"/>
      <c r="K28" s="22">
        <f t="shared" ca="1" si="4"/>
        <v>0.35461183322580636</v>
      </c>
      <c r="L28" s="22">
        <f t="shared" ca="1" si="5"/>
        <v>1.9898316309298165</v>
      </c>
      <c r="M28" s="23">
        <f t="shared" ca="1" si="18"/>
        <v>224.16478124606297</v>
      </c>
      <c r="N28" s="22">
        <f t="shared" ca="1" si="19"/>
        <v>226.15461287699279</v>
      </c>
      <c r="O28" s="21"/>
      <c r="P28" s="22">
        <f t="shared" ca="1" si="6"/>
        <v>13.819454003216837</v>
      </c>
      <c r="Q28" s="22">
        <f t="shared" ca="1" si="7"/>
        <v>9.3450558551048939</v>
      </c>
      <c r="R28" s="23">
        <f t="shared" ca="1" si="20"/>
        <v>162.93027669985531</v>
      </c>
      <c r="S28" s="22">
        <f t="shared" ca="1" si="21"/>
        <v>172.27533255496022</v>
      </c>
      <c r="T28" s="21"/>
      <c r="U28" s="22">
        <f t="shared" ca="1" si="8"/>
        <v>14.155140444232453</v>
      </c>
      <c r="V28" s="22">
        <f t="shared" ca="1" si="9"/>
        <v>16.41183675339612</v>
      </c>
      <c r="W28" s="23">
        <f t="shared" ca="1" si="22"/>
        <v>236.26951505348657</v>
      </c>
      <c r="X28" s="22">
        <f t="shared" ca="1" si="23"/>
        <v>252.6813518068827</v>
      </c>
      <c r="Z28" s="22">
        <f t="shared" ca="1" si="10"/>
        <v>9.5108170830586793</v>
      </c>
      <c r="AA28" s="22">
        <f t="shared" ca="1" si="11"/>
        <v>1.2691498234405436</v>
      </c>
      <c r="AB28" s="23">
        <f t="shared" ca="1" si="24"/>
        <v>170.11064907668205</v>
      </c>
      <c r="AC28" s="22">
        <f t="shared" ca="1" si="25"/>
        <v>171.37979890012261</v>
      </c>
      <c r="AE28" s="22">
        <f t="shared" ca="1" si="12"/>
        <v>3.9270303615677009</v>
      </c>
      <c r="AF28" s="22">
        <f t="shared" ca="1" si="13"/>
        <v>1.2746023099956203</v>
      </c>
      <c r="AG28" s="23">
        <f t="shared" ca="1" si="26"/>
        <v>228.79484058242647</v>
      </c>
      <c r="AH28" s="22">
        <f t="shared" ca="1" si="27"/>
        <v>230.0694428924221</v>
      </c>
    </row>
    <row r="29" spans="1:34" x14ac:dyDescent="0.25">
      <c r="A29" s="22">
        <f t="shared" ca="1" si="0"/>
        <v>3.1264144209953075</v>
      </c>
      <c r="B29" s="22">
        <f t="shared" ca="1" si="1"/>
        <v>8.7504727673901499</v>
      </c>
      <c r="C29" s="23">
        <f t="shared" ca="1" si="14"/>
        <v>213.3362565483948</v>
      </c>
      <c r="D29" s="22">
        <f t="shared" ca="1" si="15"/>
        <v>222.08672931578496</v>
      </c>
      <c r="E29" s="21"/>
      <c r="F29" s="22">
        <f t="shared" ca="1" si="2"/>
        <v>36.164762559428603</v>
      </c>
      <c r="G29" s="22">
        <f t="shared" ca="1" si="3"/>
        <v>0.76150062147469844</v>
      </c>
      <c r="H29" s="23">
        <f t="shared" ca="1" si="16"/>
        <v>281.01890855002983</v>
      </c>
      <c r="I29" s="22">
        <f t="shared" ca="1" si="17"/>
        <v>281.78040917150452</v>
      </c>
      <c r="J29" s="21"/>
      <c r="K29" s="22">
        <f t="shared" ca="1" si="4"/>
        <v>22.297694441751787</v>
      </c>
      <c r="L29" s="22">
        <f t="shared" ca="1" si="5"/>
        <v>0.89379619591989434</v>
      </c>
      <c r="M29" s="23">
        <f t="shared" ca="1" si="18"/>
        <v>248.45230731874457</v>
      </c>
      <c r="N29" s="22">
        <f t="shared" ca="1" si="19"/>
        <v>249.34610351466446</v>
      </c>
      <c r="O29" s="21"/>
      <c r="P29" s="22">
        <f t="shared" ca="1" si="6"/>
        <v>1.3172206756512232</v>
      </c>
      <c r="Q29" s="22">
        <f t="shared" ca="1" si="7"/>
        <v>6.8650876969719921</v>
      </c>
      <c r="R29" s="23">
        <f t="shared" ca="1" si="20"/>
        <v>173.59255323061143</v>
      </c>
      <c r="S29" s="22">
        <f t="shared" ca="1" si="21"/>
        <v>180.45764092758341</v>
      </c>
      <c r="T29" s="21"/>
      <c r="U29" s="22">
        <f t="shared" ca="1" si="8"/>
        <v>2.757393742442209</v>
      </c>
      <c r="V29" s="22">
        <f t="shared" ca="1" si="9"/>
        <v>16.395449959519347</v>
      </c>
      <c r="W29" s="23">
        <f t="shared" ca="1" si="22"/>
        <v>255.43874554932492</v>
      </c>
      <c r="X29" s="22">
        <f t="shared" ca="1" si="23"/>
        <v>271.83419550884429</v>
      </c>
      <c r="Z29" s="22">
        <f t="shared" ca="1" si="10"/>
        <v>2.2813523403424298</v>
      </c>
      <c r="AA29" s="22">
        <f t="shared" ca="1" si="11"/>
        <v>0.55873541646705926</v>
      </c>
      <c r="AB29" s="23">
        <f t="shared" ca="1" si="24"/>
        <v>173.66115124046505</v>
      </c>
      <c r="AC29" s="22">
        <f t="shared" ca="1" si="25"/>
        <v>174.21988665693212</v>
      </c>
      <c r="AE29" s="22">
        <f t="shared" ca="1" si="12"/>
        <v>29.020476640267706</v>
      </c>
      <c r="AF29" s="22">
        <f t="shared" ca="1" si="13"/>
        <v>6.8185710309544234</v>
      </c>
      <c r="AG29" s="23">
        <f t="shared" ca="1" si="26"/>
        <v>259.08991953268981</v>
      </c>
      <c r="AH29" s="22">
        <f t="shared" ca="1" si="27"/>
        <v>265.90849056364425</v>
      </c>
    </row>
    <row r="30" spans="1:34" x14ac:dyDescent="0.25">
      <c r="A30" s="22">
        <f t="shared" ca="1" si="0"/>
        <v>18.497439456493524</v>
      </c>
      <c r="B30" s="22">
        <f t="shared" ca="1" si="1"/>
        <v>11.466767892978533</v>
      </c>
      <c r="C30" s="23">
        <f t="shared" ca="1" si="14"/>
        <v>240.58416877227847</v>
      </c>
      <c r="D30" s="22">
        <f t="shared" ca="1" si="15"/>
        <v>252.05093666525701</v>
      </c>
      <c r="E30" s="21"/>
      <c r="F30" s="22">
        <f t="shared" ca="1" si="2"/>
        <v>1.6633382212604086</v>
      </c>
      <c r="G30" s="22">
        <f t="shared" ca="1" si="3"/>
        <v>0.21146661109871109</v>
      </c>
      <c r="H30" s="23">
        <f t="shared" ca="1" si="16"/>
        <v>283.44374739276492</v>
      </c>
      <c r="I30" s="22">
        <f t="shared" ca="1" si="17"/>
        <v>283.65521400386365</v>
      </c>
      <c r="J30" s="21"/>
      <c r="K30" s="22">
        <f t="shared" ca="1" si="4"/>
        <v>15.265880116546283</v>
      </c>
      <c r="L30" s="22">
        <f t="shared" ca="1" si="5"/>
        <v>4.0423559930065309</v>
      </c>
      <c r="M30" s="23">
        <f t="shared" ca="1" si="18"/>
        <v>264.61198363121076</v>
      </c>
      <c r="N30" s="22">
        <f t="shared" ca="1" si="19"/>
        <v>268.6543396242173</v>
      </c>
      <c r="O30" s="21"/>
      <c r="P30" s="22">
        <f t="shared" ca="1" si="6"/>
        <v>11.650820334655663</v>
      </c>
      <c r="Q30" s="22">
        <f t="shared" ca="1" si="7"/>
        <v>0.39774314146330408</v>
      </c>
      <c r="R30" s="23">
        <f t="shared" ca="1" si="20"/>
        <v>192.10846126223908</v>
      </c>
      <c r="S30" s="22">
        <f t="shared" ca="1" si="21"/>
        <v>192.50620440370238</v>
      </c>
      <c r="T30" s="21"/>
      <c r="U30" s="22">
        <f t="shared" ca="1" si="8"/>
        <v>0.86865429741791078</v>
      </c>
      <c r="V30" s="22">
        <f t="shared" ca="1" si="9"/>
        <v>14.050745969944161</v>
      </c>
      <c r="W30" s="23">
        <f t="shared" ca="1" si="22"/>
        <v>272.70284980626218</v>
      </c>
      <c r="X30" s="22">
        <f t="shared" ca="1" si="23"/>
        <v>286.75359577620634</v>
      </c>
      <c r="Z30" s="22">
        <f t="shared" ca="1" si="10"/>
        <v>21.851801259221226</v>
      </c>
      <c r="AA30" s="22">
        <f t="shared" ca="1" si="11"/>
        <v>5.9906018663115805</v>
      </c>
      <c r="AB30" s="23">
        <f t="shared" ca="1" si="24"/>
        <v>196.07168791615334</v>
      </c>
      <c r="AC30" s="22">
        <f t="shared" ca="1" si="25"/>
        <v>202.06228978246492</v>
      </c>
      <c r="AE30" s="22">
        <f t="shared" ca="1" si="12"/>
        <v>21.554268405467241</v>
      </c>
      <c r="AF30" s="22">
        <f t="shared" ca="1" si="13"/>
        <v>6.5621128295588596E-2</v>
      </c>
      <c r="AG30" s="23">
        <f t="shared" ca="1" si="26"/>
        <v>287.46275896911152</v>
      </c>
      <c r="AH30" s="22">
        <f t="shared" ca="1" si="27"/>
        <v>287.52838009740708</v>
      </c>
    </row>
    <row r="31" spans="1:34" x14ac:dyDescent="0.25">
      <c r="A31" s="22">
        <f t="shared" ca="1" si="0"/>
        <v>1.3998165200263328</v>
      </c>
      <c r="B31" s="22">
        <f t="shared" ca="1" si="1"/>
        <v>5.7673766690890478</v>
      </c>
      <c r="C31" s="23">
        <f t="shared" ca="1" si="14"/>
        <v>253.45075318528333</v>
      </c>
      <c r="D31" s="22">
        <f t="shared" ca="1" si="15"/>
        <v>259.21812985437236</v>
      </c>
      <c r="E31" s="21"/>
      <c r="F31" s="22">
        <f t="shared" ca="1" si="2"/>
        <v>6.8195626494200843</v>
      </c>
      <c r="G31" s="22">
        <f t="shared" ca="1" si="3"/>
        <v>0.43927294823982205</v>
      </c>
      <c r="H31" s="23">
        <f t="shared" ca="1" si="16"/>
        <v>290.47477665328375</v>
      </c>
      <c r="I31" s="22">
        <f t="shared" ca="1" si="17"/>
        <v>290.91404960152357</v>
      </c>
      <c r="J31" s="21"/>
      <c r="K31" s="22">
        <f t="shared" ca="1" si="4"/>
        <v>3.0767429976252729</v>
      </c>
      <c r="L31" s="22">
        <f t="shared" ca="1" si="5"/>
        <v>7.2583897250944052</v>
      </c>
      <c r="M31" s="23">
        <f t="shared" ca="1" si="18"/>
        <v>271.73108262184257</v>
      </c>
      <c r="N31" s="22">
        <f t="shared" ca="1" si="19"/>
        <v>278.98947234693696</v>
      </c>
      <c r="O31" s="21"/>
      <c r="P31" s="22">
        <f t="shared" ca="1" si="6"/>
        <v>1.3251228922772382</v>
      </c>
      <c r="Q31" s="22">
        <f t="shared" ca="1" si="7"/>
        <v>0.66814499144601058</v>
      </c>
      <c r="R31" s="23">
        <f t="shared" ca="1" si="20"/>
        <v>193.83132729597963</v>
      </c>
      <c r="S31" s="22">
        <f t="shared" ca="1" si="21"/>
        <v>194.49947228742565</v>
      </c>
      <c r="T31" s="21"/>
      <c r="U31" s="22">
        <f t="shared" ca="1" si="8"/>
        <v>30.384245706118904</v>
      </c>
      <c r="V31" s="22">
        <f t="shared" ca="1" si="9"/>
        <v>4.1675566363652941</v>
      </c>
      <c r="W31" s="23">
        <f t="shared" ca="1" si="22"/>
        <v>317.13784148232526</v>
      </c>
      <c r="X31" s="22">
        <f t="shared" ca="1" si="23"/>
        <v>321.30539811869056</v>
      </c>
      <c r="Z31" s="22">
        <f t="shared" ca="1" si="10"/>
        <v>15.438286492488171</v>
      </c>
      <c r="AA31" s="22">
        <f t="shared" ca="1" si="11"/>
        <v>2.5740531626073637</v>
      </c>
      <c r="AB31" s="23">
        <f t="shared" ca="1" si="24"/>
        <v>217.50057627495309</v>
      </c>
      <c r="AC31" s="22">
        <f t="shared" ca="1" si="25"/>
        <v>220.07462943756045</v>
      </c>
      <c r="AE31" s="22">
        <f t="shared" ca="1" si="12"/>
        <v>2.2017304899130283</v>
      </c>
      <c r="AF31" s="22">
        <f t="shared" ca="1" si="13"/>
        <v>2.8383225058159156</v>
      </c>
      <c r="AG31" s="23">
        <f t="shared" ca="1" si="26"/>
        <v>289.7301105873201</v>
      </c>
      <c r="AH31" s="22">
        <f t="shared" ca="1" si="27"/>
        <v>292.56843309313604</v>
      </c>
    </row>
    <row r="32" spans="1:34" x14ac:dyDescent="0.25">
      <c r="A32" s="22">
        <f t="shared" ca="1" si="0"/>
        <v>8.0219707117032133</v>
      </c>
      <c r="B32" s="22">
        <f t="shared" ca="1" si="1"/>
        <v>3.9094850567932933</v>
      </c>
      <c r="C32" s="23">
        <f t="shared" ca="1" si="14"/>
        <v>267.24010056607557</v>
      </c>
      <c r="D32" s="22">
        <f t="shared" ca="1" si="15"/>
        <v>271.14958562286887</v>
      </c>
      <c r="E32" s="21"/>
      <c r="F32" s="22">
        <f t="shared" ca="1" si="2"/>
        <v>14.555256205460459</v>
      </c>
      <c r="G32" s="22">
        <f t="shared" ca="1" si="3"/>
        <v>9.2489809397951994</v>
      </c>
      <c r="H32" s="23">
        <f t="shared" ca="1" si="16"/>
        <v>305.46930580698404</v>
      </c>
      <c r="I32" s="22">
        <f t="shared" ca="1" si="17"/>
        <v>314.71828674677926</v>
      </c>
      <c r="J32" s="21"/>
      <c r="K32" s="22">
        <f t="shared" ca="1" si="4"/>
        <v>22.877476087557941</v>
      </c>
      <c r="L32" s="22">
        <f t="shared" ca="1" si="5"/>
        <v>1.886013386782317</v>
      </c>
      <c r="M32" s="23">
        <f t="shared" ca="1" si="18"/>
        <v>301.86694843449493</v>
      </c>
      <c r="N32" s="22">
        <f t="shared" ca="1" si="19"/>
        <v>303.75296182127727</v>
      </c>
      <c r="O32" s="21"/>
      <c r="P32" s="22">
        <f t="shared" ca="1" si="6"/>
        <v>5.1156254427524877</v>
      </c>
      <c r="Q32" s="22">
        <f t="shared" ca="1" si="7"/>
        <v>18.010541269450307</v>
      </c>
      <c r="R32" s="23">
        <f t="shared" ca="1" si="20"/>
        <v>199.61509773017812</v>
      </c>
      <c r="S32" s="22">
        <f t="shared" ca="1" si="21"/>
        <v>217.62563899962842</v>
      </c>
      <c r="T32" s="21"/>
      <c r="U32" s="22">
        <f t="shared" ca="1" si="8"/>
        <v>4.9312559344794371</v>
      </c>
      <c r="V32" s="22">
        <f t="shared" ca="1" si="9"/>
        <v>2.0811926966353411</v>
      </c>
      <c r="W32" s="23">
        <f t="shared" ca="1" si="22"/>
        <v>326.23665405317001</v>
      </c>
      <c r="X32" s="22">
        <f t="shared" ca="1" si="23"/>
        <v>328.31784674980537</v>
      </c>
      <c r="Z32" s="22">
        <f t="shared" ca="1" si="10"/>
        <v>13.787176377392285</v>
      </c>
      <c r="AA32" s="22">
        <f t="shared" ca="1" si="11"/>
        <v>0.96610818192892001</v>
      </c>
      <c r="AB32" s="23">
        <f t="shared" ca="1" si="24"/>
        <v>233.86180581495273</v>
      </c>
      <c r="AC32" s="22">
        <f t="shared" ca="1" si="25"/>
        <v>234.82791399688165</v>
      </c>
      <c r="AE32" s="22">
        <f t="shared" ca="1" si="12"/>
        <v>17.020326716104897</v>
      </c>
      <c r="AF32" s="22">
        <f t="shared" ca="1" si="13"/>
        <v>6.3866714671268756</v>
      </c>
      <c r="AG32" s="23">
        <f t="shared" ca="1" si="26"/>
        <v>309.58875980924091</v>
      </c>
      <c r="AH32" s="22">
        <f t="shared" ca="1" si="27"/>
        <v>315.97543127636777</v>
      </c>
    </row>
    <row r="33" spans="1:34" x14ac:dyDescent="0.25">
      <c r="A33" s="22">
        <f t="shared" ca="1" si="0"/>
        <v>7.3316376330302528</v>
      </c>
      <c r="B33" s="22">
        <f t="shared" ca="1" si="1"/>
        <v>6.757608443497948</v>
      </c>
      <c r="C33" s="23">
        <f t="shared" ca="1" si="14"/>
        <v>278.48122325589912</v>
      </c>
      <c r="D33" s="22">
        <f t="shared" ca="1" si="15"/>
        <v>285.23883169939705</v>
      </c>
      <c r="E33" s="21"/>
      <c r="F33" s="22">
        <f t="shared" ca="1" si="2"/>
        <v>7.6060421194762595</v>
      </c>
      <c r="G33" s="22">
        <f t="shared" ca="1" si="3"/>
        <v>6.5041175041648023</v>
      </c>
      <c r="H33" s="23">
        <f t="shared" ca="1" si="16"/>
        <v>322.32432886625554</v>
      </c>
      <c r="I33" s="22">
        <f t="shared" ca="1" si="17"/>
        <v>328.82844637042035</v>
      </c>
      <c r="J33" s="21"/>
      <c r="K33" s="22">
        <f t="shared" ca="1" si="4"/>
        <v>9.8060313975571809</v>
      </c>
      <c r="L33" s="22">
        <f t="shared" ca="1" si="5"/>
        <v>7.2867448242008646</v>
      </c>
      <c r="M33" s="23">
        <f t="shared" ca="1" si="18"/>
        <v>313.55899321883447</v>
      </c>
      <c r="N33" s="22">
        <f t="shared" ca="1" si="19"/>
        <v>320.84573804303534</v>
      </c>
      <c r="O33" s="21"/>
      <c r="P33" s="22">
        <f t="shared" ca="1" si="6"/>
        <v>8.2219111098450171</v>
      </c>
      <c r="Q33" s="22">
        <f t="shared" ca="1" si="7"/>
        <v>0.46595908361171551</v>
      </c>
      <c r="R33" s="23">
        <f t="shared" ca="1" si="20"/>
        <v>225.84755010947345</v>
      </c>
      <c r="S33" s="22">
        <f t="shared" ca="1" si="21"/>
        <v>226.31350919308517</v>
      </c>
      <c r="T33" s="21"/>
      <c r="U33" s="22">
        <f t="shared" ca="1" si="8"/>
        <v>0.19468402829378997</v>
      </c>
      <c r="V33" s="22">
        <f t="shared" ca="1" si="9"/>
        <v>15.976319710026134</v>
      </c>
      <c r="W33" s="23">
        <f t="shared" ca="1" si="22"/>
        <v>328.51253077809918</v>
      </c>
      <c r="X33" s="22">
        <f t="shared" ca="1" si="23"/>
        <v>344.48885048812531</v>
      </c>
      <c r="Z33" s="22">
        <f t="shared" ca="1" si="10"/>
        <v>1.3191421262046226</v>
      </c>
      <c r="AA33" s="22">
        <f t="shared" ca="1" si="11"/>
        <v>4.8307623331838503</v>
      </c>
      <c r="AB33" s="23">
        <f t="shared" ca="1" si="24"/>
        <v>236.14705612308626</v>
      </c>
      <c r="AC33" s="22">
        <f t="shared" ca="1" si="25"/>
        <v>240.97781845627011</v>
      </c>
      <c r="AE33" s="22">
        <f t="shared" ca="1" si="12"/>
        <v>20.047344664273449</v>
      </c>
      <c r="AF33" s="22">
        <f t="shared" ca="1" si="13"/>
        <v>26.158900411477774</v>
      </c>
      <c r="AG33" s="23">
        <f t="shared" ca="1" si="26"/>
        <v>336.02277594064122</v>
      </c>
      <c r="AH33" s="22">
        <f t="shared" ca="1" si="27"/>
        <v>362.18167635211898</v>
      </c>
    </row>
    <row r="34" spans="1:34" x14ac:dyDescent="0.25">
      <c r="A34" s="22">
        <f t="shared" ca="1" si="0"/>
        <v>1.9427211674714857</v>
      </c>
      <c r="B34" s="22">
        <f t="shared" ca="1" si="1"/>
        <v>1.2036207405145944</v>
      </c>
      <c r="C34" s="23">
        <f t="shared" ca="1" si="14"/>
        <v>287.18155286686851</v>
      </c>
      <c r="D34" s="22">
        <f t="shared" ca="1" si="15"/>
        <v>288.38517360738308</v>
      </c>
      <c r="E34" s="21"/>
      <c r="F34" s="22">
        <f t="shared" ca="1" si="2"/>
        <v>4.0125609278577867</v>
      </c>
      <c r="G34" s="22">
        <f t="shared" ca="1" si="3"/>
        <v>33.056820972209394</v>
      </c>
      <c r="H34" s="23">
        <f t="shared" ca="1" si="16"/>
        <v>332.84100729827816</v>
      </c>
      <c r="I34" s="22">
        <f t="shared" ca="1" si="17"/>
        <v>365.89782827048754</v>
      </c>
      <c r="J34" s="21"/>
      <c r="K34" s="22">
        <f t="shared" ca="1" si="4"/>
        <v>15.873552583698311</v>
      </c>
      <c r="L34" s="22">
        <f t="shared" ca="1" si="5"/>
        <v>8.2517875395471858</v>
      </c>
      <c r="M34" s="23">
        <f t="shared" ca="1" si="18"/>
        <v>336.71929062673365</v>
      </c>
      <c r="N34" s="22">
        <f t="shared" ca="1" si="19"/>
        <v>344.97107816628085</v>
      </c>
      <c r="O34" s="21"/>
      <c r="P34" s="22">
        <f t="shared" ca="1" si="6"/>
        <v>1.5568071191108521</v>
      </c>
      <c r="Q34" s="22">
        <f t="shared" ca="1" si="7"/>
        <v>16.254319451250385</v>
      </c>
      <c r="R34" s="23">
        <f t="shared" ca="1" si="20"/>
        <v>227.87031631219602</v>
      </c>
      <c r="S34" s="22">
        <f t="shared" ca="1" si="21"/>
        <v>244.12463576344641</v>
      </c>
      <c r="T34" s="21"/>
      <c r="U34" s="22">
        <f t="shared" ca="1" si="8"/>
        <v>3.7441815588000154</v>
      </c>
      <c r="V34" s="22">
        <f t="shared" ca="1" si="9"/>
        <v>2.2105701593058593</v>
      </c>
      <c r="W34" s="23">
        <f t="shared" ca="1" si="22"/>
        <v>348.2330320469253</v>
      </c>
      <c r="X34" s="22">
        <f t="shared" ca="1" si="23"/>
        <v>350.44360220623116</v>
      </c>
      <c r="Z34" s="22">
        <f t="shared" ca="1" si="10"/>
        <v>22.049296712263107</v>
      </c>
      <c r="AA34" s="22">
        <f t="shared" ca="1" si="11"/>
        <v>10.808588555823487</v>
      </c>
      <c r="AB34" s="23">
        <f t="shared" ca="1" si="24"/>
        <v>263.02711516853321</v>
      </c>
      <c r="AC34" s="22">
        <f t="shared" ca="1" si="25"/>
        <v>273.83570372435668</v>
      </c>
      <c r="AE34" s="22">
        <f t="shared" ca="1" si="12"/>
        <v>13.069266022422935</v>
      </c>
      <c r="AF34" s="22">
        <f t="shared" ca="1" si="13"/>
        <v>9.4140770940257497</v>
      </c>
      <c r="AG34" s="23">
        <f t="shared" ca="1" si="26"/>
        <v>375.25094237454192</v>
      </c>
      <c r="AH34" s="22">
        <f t="shared" ca="1" si="27"/>
        <v>384.66501946856766</v>
      </c>
    </row>
    <row r="35" spans="1:34" x14ac:dyDescent="0.25">
      <c r="A35" s="22">
        <f t="shared" ca="1" si="0"/>
        <v>0.72324236388047036</v>
      </c>
      <c r="B35" s="22">
        <f t="shared" ca="1" si="1"/>
        <v>5.1186592659390202</v>
      </c>
      <c r="C35" s="23">
        <f t="shared" ca="1" si="14"/>
        <v>289.10841597126353</v>
      </c>
      <c r="D35" s="22">
        <f t="shared" ca="1" si="15"/>
        <v>294.22707523720254</v>
      </c>
      <c r="E35" s="21"/>
      <c r="F35" s="22">
        <f t="shared" ca="1" si="2"/>
        <v>5.6645799950992224</v>
      </c>
      <c r="G35" s="22">
        <f t="shared" ca="1" si="3"/>
        <v>18.960940326663888</v>
      </c>
      <c r="H35" s="23">
        <f t="shared" ca="1" si="16"/>
        <v>371.56240826558678</v>
      </c>
      <c r="I35" s="22">
        <f t="shared" ca="1" si="17"/>
        <v>390.52334859225067</v>
      </c>
      <c r="J35" s="21"/>
      <c r="K35" s="22">
        <f t="shared" ca="1" si="4"/>
        <v>6.3000928567637251</v>
      </c>
      <c r="L35" s="22">
        <f t="shared" ca="1" si="5"/>
        <v>12.707419125268339</v>
      </c>
      <c r="M35" s="23">
        <f t="shared" ca="1" si="18"/>
        <v>351.27117102304459</v>
      </c>
      <c r="N35" s="22">
        <f t="shared" ca="1" si="19"/>
        <v>363.97859014831295</v>
      </c>
      <c r="O35" s="21"/>
      <c r="P35" s="22">
        <f t="shared" ca="1" si="6"/>
        <v>1.8751559783296707</v>
      </c>
      <c r="Q35" s="22">
        <f t="shared" ca="1" si="7"/>
        <v>12.080425816824242</v>
      </c>
      <c r="R35" s="23">
        <f t="shared" ca="1" si="20"/>
        <v>245.99979174177608</v>
      </c>
      <c r="S35" s="22">
        <f t="shared" ca="1" si="21"/>
        <v>258.08021755860034</v>
      </c>
      <c r="T35" s="21"/>
      <c r="U35" s="22">
        <f t="shared" ca="1" si="8"/>
        <v>6.1708458028095379</v>
      </c>
      <c r="V35" s="22">
        <f t="shared" ca="1" si="9"/>
        <v>22.004459696254614</v>
      </c>
      <c r="W35" s="23">
        <f t="shared" ca="1" si="22"/>
        <v>356.6144480090407</v>
      </c>
      <c r="X35" s="22">
        <f t="shared" ca="1" si="23"/>
        <v>378.61890770529533</v>
      </c>
      <c r="Z35" s="22">
        <f t="shared" ca="1" si="10"/>
        <v>28.72356139690574</v>
      </c>
      <c r="AA35" s="22">
        <f t="shared" ca="1" si="11"/>
        <v>0.80890773691280116</v>
      </c>
      <c r="AB35" s="23">
        <f t="shared" ca="1" si="24"/>
        <v>302.5592651212624</v>
      </c>
      <c r="AC35" s="22">
        <f t="shared" ca="1" si="25"/>
        <v>303.36817285817523</v>
      </c>
      <c r="AE35" s="22">
        <f t="shared" ca="1" si="12"/>
        <v>3.9182348058591434</v>
      </c>
      <c r="AF35" s="22">
        <f t="shared" ca="1" si="13"/>
        <v>16.562080662865768</v>
      </c>
      <c r="AG35" s="23">
        <f t="shared" ca="1" si="26"/>
        <v>388.58325427442679</v>
      </c>
      <c r="AH35" s="22">
        <f t="shared" ca="1" si="27"/>
        <v>405.14533493729255</v>
      </c>
    </row>
    <row r="36" spans="1:34" x14ac:dyDescent="0.25">
      <c r="A36" s="22">
        <f t="shared" ca="1" si="0"/>
        <v>11.213362469765249</v>
      </c>
      <c r="B36" s="22">
        <f t="shared" ca="1" si="1"/>
        <v>1.5245848047901052</v>
      </c>
      <c r="C36" s="23">
        <f t="shared" ca="1" si="14"/>
        <v>305.44043770696777</v>
      </c>
      <c r="D36" s="22">
        <f t="shared" ca="1" si="15"/>
        <v>306.96502251175787</v>
      </c>
      <c r="E36" s="21"/>
      <c r="F36" s="22">
        <f t="shared" ca="1" si="2"/>
        <v>0.75120386461553523</v>
      </c>
      <c r="G36" s="22">
        <f t="shared" ca="1" si="3"/>
        <v>3.929448660599149</v>
      </c>
      <c r="H36" s="23">
        <f t="shared" ca="1" si="16"/>
        <v>391.27455245686622</v>
      </c>
      <c r="I36" s="22">
        <f t="shared" ca="1" si="17"/>
        <v>395.20400111746534</v>
      </c>
      <c r="J36" s="21"/>
      <c r="K36" s="22">
        <f t="shared" ca="1" si="4"/>
        <v>5.6613136924599168</v>
      </c>
      <c r="L36" s="22">
        <f t="shared" ca="1" si="5"/>
        <v>4.5024999184640961</v>
      </c>
      <c r="M36" s="23">
        <f t="shared" ca="1" si="18"/>
        <v>369.63990384077289</v>
      </c>
      <c r="N36" s="22">
        <f t="shared" ca="1" si="19"/>
        <v>374.14240375923697</v>
      </c>
      <c r="O36" s="21"/>
      <c r="P36" s="22">
        <f t="shared" ca="1" si="6"/>
        <v>6.1872720176622478</v>
      </c>
      <c r="Q36" s="22">
        <f t="shared" ca="1" si="7"/>
        <v>12.405747238554969</v>
      </c>
      <c r="R36" s="23">
        <f t="shared" ca="1" si="20"/>
        <v>264.26748957626256</v>
      </c>
      <c r="S36" s="22">
        <f t="shared" ca="1" si="21"/>
        <v>276.67323681481753</v>
      </c>
      <c r="T36" s="21"/>
      <c r="U36" s="22">
        <f t="shared" ca="1" si="8"/>
        <v>12.883129976305977</v>
      </c>
      <c r="V36" s="22">
        <f t="shared" ca="1" si="9"/>
        <v>10.097959116123954</v>
      </c>
      <c r="W36" s="23">
        <f t="shared" ca="1" si="22"/>
        <v>391.50203768160128</v>
      </c>
      <c r="X36" s="22">
        <f t="shared" ca="1" si="23"/>
        <v>401.59999679772523</v>
      </c>
      <c r="Z36" s="22">
        <f t="shared" ca="1" si="10"/>
        <v>2.4401205631474627</v>
      </c>
      <c r="AA36" s="22">
        <f t="shared" ca="1" si="11"/>
        <v>3.4302232463802569</v>
      </c>
      <c r="AB36" s="23">
        <f t="shared" ca="1" si="24"/>
        <v>305.80829342132267</v>
      </c>
      <c r="AC36" s="22">
        <f t="shared" ca="1" si="25"/>
        <v>309.23851666770292</v>
      </c>
      <c r="AE36" s="22">
        <f t="shared" ca="1" si="12"/>
        <v>13.874829630516066</v>
      </c>
      <c r="AF36" s="22">
        <f t="shared" ca="1" si="13"/>
        <v>2.7406259036475276</v>
      </c>
      <c r="AG36" s="23">
        <f t="shared" ca="1" si="26"/>
        <v>419.02016456780859</v>
      </c>
      <c r="AH36" s="22">
        <f t="shared" ca="1" si="27"/>
        <v>421.76079047145612</v>
      </c>
    </row>
    <row r="37" spans="1:34" x14ac:dyDescent="0.25">
      <c r="A37" s="22">
        <f t="shared" ca="1" si="0"/>
        <v>14.80406541966564</v>
      </c>
      <c r="B37" s="22">
        <f t="shared" ca="1" si="1"/>
        <v>9.310849879016617</v>
      </c>
      <c r="C37" s="23">
        <f t="shared" ca="1" si="14"/>
        <v>321.76908793142348</v>
      </c>
      <c r="D37" s="22">
        <f t="shared" ca="1" si="15"/>
        <v>331.07993781044013</v>
      </c>
      <c r="E37" s="21"/>
      <c r="F37" s="22">
        <f t="shared" ca="1" si="2"/>
        <v>0.74898507335428743</v>
      </c>
      <c r="G37" s="22">
        <f t="shared" ca="1" si="3"/>
        <v>8.1488040094825411</v>
      </c>
      <c r="H37" s="23">
        <f t="shared" ca="1" si="16"/>
        <v>395.95298619081962</v>
      </c>
      <c r="I37" s="22">
        <f t="shared" ca="1" si="17"/>
        <v>404.10179020030216</v>
      </c>
      <c r="J37" s="21"/>
      <c r="K37" s="22">
        <f t="shared" ca="1" si="4"/>
        <v>7.2999593980418132</v>
      </c>
      <c r="L37" s="22">
        <f t="shared" ca="1" si="5"/>
        <v>14.916397031391066</v>
      </c>
      <c r="M37" s="23">
        <f t="shared" ca="1" si="18"/>
        <v>381.44236315727881</v>
      </c>
      <c r="N37" s="22">
        <f t="shared" ca="1" si="19"/>
        <v>396.35876018866986</v>
      </c>
      <c r="O37" s="21"/>
      <c r="P37" s="22">
        <f t="shared" ca="1" si="6"/>
        <v>0.17927190560650888</v>
      </c>
      <c r="Q37" s="22">
        <f t="shared" ca="1" si="7"/>
        <v>2.444251582836432</v>
      </c>
      <c r="R37" s="23">
        <f t="shared" ca="1" si="20"/>
        <v>276.85250872042405</v>
      </c>
      <c r="S37" s="22">
        <f t="shared" ca="1" si="21"/>
        <v>279.2967603032605</v>
      </c>
      <c r="T37" s="21"/>
      <c r="U37" s="22">
        <f t="shared" ca="1" si="8"/>
        <v>0.46155390674211194</v>
      </c>
      <c r="V37" s="22">
        <f t="shared" ca="1" si="9"/>
        <v>5.8896170749406869</v>
      </c>
      <c r="W37" s="23">
        <f t="shared" ca="1" si="22"/>
        <v>402.06155070446732</v>
      </c>
      <c r="X37" s="22">
        <f t="shared" ca="1" si="23"/>
        <v>407.95116777940802</v>
      </c>
      <c r="Z37" s="22">
        <f t="shared" ca="1" si="10"/>
        <v>10.973651142781542</v>
      </c>
      <c r="AA37" s="22">
        <f t="shared" ca="1" si="11"/>
        <v>0.33021740628885793</v>
      </c>
      <c r="AB37" s="23">
        <f t="shared" ca="1" si="24"/>
        <v>320.21216781048446</v>
      </c>
      <c r="AC37" s="22">
        <f t="shared" ca="1" si="25"/>
        <v>320.54238521677331</v>
      </c>
      <c r="AE37" s="22">
        <f t="shared" ca="1" si="12"/>
        <v>6.5529360665333805</v>
      </c>
      <c r="AF37" s="22">
        <f t="shared" ca="1" si="13"/>
        <v>3.7493635699041401</v>
      </c>
      <c r="AG37" s="23">
        <f t="shared" ca="1" si="26"/>
        <v>428.31372653798951</v>
      </c>
      <c r="AH37" s="22">
        <f t="shared" ca="1" si="27"/>
        <v>432.06309010789363</v>
      </c>
    </row>
    <row r="38" spans="1:34" x14ac:dyDescent="0.25">
      <c r="A38" s="22">
        <f t="shared" ca="1" si="0"/>
        <v>11.258814423730628</v>
      </c>
      <c r="B38" s="22">
        <f t="shared" ca="1" si="1"/>
        <v>10.223128005555209</v>
      </c>
      <c r="C38" s="23">
        <f t="shared" ca="1" si="14"/>
        <v>342.33875223417078</v>
      </c>
      <c r="D38" s="22">
        <f t="shared" ca="1" si="15"/>
        <v>352.56188023972601</v>
      </c>
      <c r="E38" s="21"/>
      <c r="F38" s="22">
        <f t="shared" ca="1" si="2"/>
        <v>3.8931876525624283</v>
      </c>
      <c r="G38" s="22">
        <f t="shared" ca="1" si="3"/>
        <v>3.9620751834091057</v>
      </c>
      <c r="H38" s="23">
        <f t="shared" ca="1" si="16"/>
        <v>407.99497785286457</v>
      </c>
      <c r="I38" s="22">
        <f t="shared" ca="1" si="17"/>
        <v>411.95705303627369</v>
      </c>
      <c r="J38" s="21"/>
      <c r="K38" s="22">
        <f t="shared" ca="1" si="4"/>
        <v>75.899709217128731</v>
      </c>
      <c r="L38" s="22">
        <f t="shared" ca="1" si="5"/>
        <v>0.90286600087138547</v>
      </c>
      <c r="M38" s="23">
        <f t="shared" ca="1" si="18"/>
        <v>472.25846940579856</v>
      </c>
      <c r="N38" s="22">
        <f t="shared" ca="1" si="19"/>
        <v>473.16133540666993</v>
      </c>
      <c r="O38" s="21"/>
      <c r="P38" s="22">
        <f t="shared" ca="1" si="6"/>
        <v>9.1319663604524735</v>
      </c>
      <c r="Q38" s="22">
        <f t="shared" ca="1" si="7"/>
        <v>3.894670799901617</v>
      </c>
      <c r="R38" s="23">
        <f t="shared" ca="1" si="20"/>
        <v>288.42872666371295</v>
      </c>
      <c r="S38" s="22">
        <f t="shared" ca="1" si="21"/>
        <v>292.32339746361458</v>
      </c>
      <c r="T38" s="21"/>
      <c r="U38" s="22">
        <f t="shared" ca="1" si="8"/>
        <v>10.493680550620205</v>
      </c>
      <c r="V38" s="22">
        <f t="shared" ca="1" si="9"/>
        <v>10.025128225561643</v>
      </c>
      <c r="W38" s="23">
        <f t="shared" ca="1" si="22"/>
        <v>418.44484833002821</v>
      </c>
      <c r="X38" s="22">
        <f t="shared" ca="1" si="23"/>
        <v>428.46997655558982</v>
      </c>
      <c r="Z38" s="22">
        <f t="shared" ca="1" si="10"/>
        <v>8.0112721426196778</v>
      </c>
      <c r="AA38" s="22">
        <f t="shared" ca="1" si="11"/>
        <v>1.1608236237935872</v>
      </c>
      <c r="AB38" s="23">
        <f t="shared" ca="1" si="24"/>
        <v>328.55365735939301</v>
      </c>
      <c r="AC38" s="22">
        <f t="shared" ca="1" si="25"/>
        <v>329.7144809831866</v>
      </c>
      <c r="AE38" s="22">
        <f t="shared" ca="1" si="12"/>
        <v>0.7966292968137616</v>
      </c>
      <c r="AF38" s="22">
        <f t="shared" ca="1" si="13"/>
        <v>10.157152735253092</v>
      </c>
      <c r="AG38" s="23">
        <f t="shared" ca="1" si="26"/>
        <v>432.85971940470739</v>
      </c>
      <c r="AH38" s="22">
        <f t="shared" ca="1" si="27"/>
        <v>443.01687213996047</v>
      </c>
    </row>
    <row r="39" spans="1:34" x14ac:dyDescent="0.25">
      <c r="A39" s="22">
        <f t="shared" ca="1" si="0"/>
        <v>15.815827543727412</v>
      </c>
      <c r="B39" s="22">
        <f t="shared" ca="1" si="1"/>
        <v>4.3684098989763838</v>
      </c>
      <c r="C39" s="23">
        <f t="shared" ca="1" si="14"/>
        <v>368.37770778345345</v>
      </c>
      <c r="D39" s="22">
        <f t="shared" ca="1" si="15"/>
        <v>372.74611768242983</v>
      </c>
      <c r="E39" s="21"/>
      <c r="F39" s="22">
        <f t="shared" ca="1" si="2"/>
        <v>1.7218946764341625</v>
      </c>
      <c r="G39" s="22">
        <f t="shared" ca="1" si="3"/>
        <v>9.21144847394417</v>
      </c>
      <c r="H39" s="23">
        <f t="shared" ca="1" si="16"/>
        <v>413.67894771270784</v>
      </c>
      <c r="I39" s="22">
        <f t="shared" ca="1" si="17"/>
        <v>422.89039618665203</v>
      </c>
      <c r="J39" s="21"/>
      <c r="K39" s="22">
        <f t="shared" ca="1" si="4"/>
        <v>2.7381654335564867</v>
      </c>
      <c r="L39" s="22">
        <f t="shared" ca="1" si="5"/>
        <v>0.29347048041251816</v>
      </c>
      <c r="M39" s="23">
        <f t="shared" ca="1" si="18"/>
        <v>475.89950084022644</v>
      </c>
      <c r="N39" s="22">
        <f t="shared" ca="1" si="19"/>
        <v>476.19297132063895</v>
      </c>
      <c r="O39" s="21"/>
      <c r="P39" s="22">
        <f t="shared" ca="1" si="6"/>
        <v>0.55876532780371835</v>
      </c>
      <c r="Q39" s="22">
        <f t="shared" ca="1" si="7"/>
        <v>2.7310709458099276</v>
      </c>
      <c r="R39" s="23">
        <f t="shared" ca="1" si="20"/>
        <v>292.8821627914183</v>
      </c>
      <c r="S39" s="22">
        <f t="shared" ca="1" si="21"/>
        <v>295.6132337372282</v>
      </c>
      <c r="T39" s="21"/>
      <c r="U39" s="22">
        <f t="shared" ca="1" si="8"/>
        <v>1.8394668770635851</v>
      </c>
      <c r="V39" s="22">
        <f t="shared" ca="1" si="9"/>
        <v>3.1095197647605026</v>
      </c>
      <c r="W39" s="23">
        <f t="shared" ca="1" si="22"/>
        <v>430.30944343265338</v>
      </c>
      <c r="X39" s="22">
        <f t="shared" ca="1" si="23"/>
        <v>433.41896319741386</v>
      </c>
      <c r="Z39" s="22">
        <f t="shared" ca="1" si="10"/>
        <v>8.6736194438891179</v>
      </c>
      <c r="AA39" s="22">
        <f t="shared" ca="1" si="11"/>
        <v>5.0880595169482268</v>
      </c>
      <c r="AB39" s="23">
        <f t="shared" ca="1" si="24"/>
        <v>338.3881004270757</v>
      </c>
      <c r="AC39" s="22">
        <f t="shared" ca="1" si="25"/>
        <v>343.47615994402395</v>
      </c>
      <c r="AE39" s="22">
        <f t="shared" ca="1" si="12"/>
        <v>0.96194731963634972</v>
      </c>
      <c r="AF39" s="22">
        <f t="shared" ca="1" si="13"/>
        <v>9.2666968676011283</v>
      </c>
      <c r="AG39" s="23">
        <f t="shared" ca="1" si="26"/>
        <v>443.97881945959682</v>
      </c>
      <c r="AH39" s="22">
        <f t="shared" ca="1" si="27"/>
        <v>453.24551632719795</v>
      </c>
    </row>
    <row r="40" spans="1:34" x14ac:dyDescent="0.25">
      <c r="A40" s="22">
        <f t="shared" ca="1" si="0"/>
        <v>4.408039432336218</v>
      </c>
      <c r="B40" s="22">
        <f t="shared" ca="1" si="1"/>
        <v>6.1944826410409828</v>
      </c>
      <c r="C40" s="23">
        <f t="shared" ca="1" si="14"/>
        <v>377.15415711476606</v>
      </c>
      <c r="D40" s="22">
        <f t="shared" ca="1" si="15"/>
        <v>383.34863975580703</v>
      </c>
      <c r="E40" s="21"/>
      <c r="F40" s="22">
        <f t="shared" ca="1" si="2"/>
        <v>0.37083466296986345</v>
      </c>
      <c r="G40" s="22">
        <f t="shared" ca="1" si="3"/>
        <v>8.5136396931533724</v>
      </c>
      <c r="H40" s="23">
        <f t="shared" ca="1" si="16"/>
        <v>423.26123084962188</v>
      </c>
      <c r="I40" s="22">
        <f t="shared" ca="1" si="17"/>
        <v>431.77487054277526</v>
      </c>
      <c r="J40" s="21"/>
      <c r="K40" s="22">
        <f t="shared" ca="1" si="4"/>
        <v>0.79053905009656977</v>
      </c>
      <c r="L40" s="22">
        <f t="shared" ca="1" si="5"/>
        <v>15.363347850688422</v>
      </c>
      <c r="M40" s="23">
        <f t="shared" ca="1" si="18"/>
        <v>476.98351037073553</v>
      </c>
      <c r="N40" s="22">
        <f t="shared" ca="1" si="19"/>
        <v>492.34685822142393</v>
      </c>
      <c r="O40" s="21"/>
      <c r="P40" s="22">
        <f t="shared" ca="1" si="6"/>
        <v>2.5376319259300306</v>
      </c>
      <c r="Q40" s="22">
        <f t="shared" ca="1" si="7"/>
        <v>1.3640986029877014</v>
      </c>
      <c r="R40" s="23">
        <f t="shared" ca="1" si="20"/>
        <v>298.15086566315824</v>
      </c>
      <c r="S40" s="22">
        <f t="shared" ca="1" si="21"/>
        <v>299.51496426614597</v>
      </c>
      <c r="T40" s="21"/>
      <c r="U40" s="22">
        <f t="shared" ca="1" si="8"/>
        <v>1.7130945510209485</v>
      </c>
      <c r="V40" s="22">
        <f t="shared" ca="1" si="9"/>
        <v>0.45001469882730588</v>
      </c>
      <c r="W40" s="23">
        <f t="shared" ca="1" si="22"/>
        <v>435.13205774843482</v>
      </c>
      <c r="X40" s="22">
        <f t="shared" ca="1" si="23"/>
        <v>435.58207244726214</v>
      </c>
      <c r="Z40" s="22">
        <f t="shared" ca="1" si="10"/>
        <v>2.4502072006510964</v>
      </c>
      <c r="AA40" s="22">
        <f t="shared" ca="1" si="11"/>
        <v>5.9230218964401275E-2</v>
      </c>
      <c r="AB40" s="23">
        <f t="shared" ca="1" si="24"/>
        <v>345.92636714467505</v>
      </c>
      <c r="AC40" s="22">
        <f t="shared" ca="1" si="25"/>
        <v>345.98559736363944</v>
      </c>
      <c r="AE40" s="22">
        <f t="shared" ca="1" si="12"/>
        <v>6.3799491078019308</v>
      </c>
      <c r="AF40" s="22">
        <f t="shared" ca="1" si="13"/>
        <v>4.650191143358446E-2</v>
      </c>
      <c r="AG40" s="23">
        <f t="shared" ca="1" si="26"/>
        <v>459.62546543499985</v>
      </c>
      <c r="AH40" s="22">
        <f t="shared" ca="1" si="27"/>
        <v>459.67196734643346</v>
      </c>
    </row>
    <row r="41" spans="1:34" x14ac:dyDescent="0.25">
      <c r="A41" s="22">
        <f t="shared" ca="1" si="0"/>
        <v>3.4996744884413951</v>
      </c>
      <c r="B41" s="22">
        <f t="shared" ca="1" si="1"/>
        <v>12.217239447676898</v>
      </c>
      <c r="C41" s="23">
        <f t="shared" ca="1" si="14"/>
        <v>386.8483142442484</v>
      </c>
      <c r="D41" s="22">
        <f t="shared" ca="1" si="15"/>
        <v>399.06555369192529</v>
      </c>
      <c r="E41" s="21"/>
      <c r="F41" s="22">
        <f t="shared" ca="1" si="2"/>
        <v>2.1848966727285202</v>
      </c>
      <c r="G41" s="22">
        <f t="shared" ca="1" si="3"/>
        <v>8.7044740047997635</v>
      </c>
      <c r="H41" s="23">
        <f t="shared" ca="1" si="16"/>
        <v>433.9597672155038</v>
      </c>
      <c r="I41" s="22">
        <f t="shared" ca="1" si="17"/>
        <v>442.66424122030355</v>
      </c>
      <c r="J41" s="21"/>
      <c r="K41" s="22">
        <f t="shared" ca="1" si="4"/>
        <v>0.80072677026010297</v>
      </c>
      <c r="L41" s="22">
        <f t="shared" ca="1" si="5"/>
        <v>1.5611337480351268</v>
      </c>
      <c r="M41" s="23">
        <f t="shared" ca="1" si="18"/>
        <v>493.14758499168403</v>
      </c>
      <c r="N41" s="22">
        <f t="shared" ca="1" si="19"/>
        <v>494.70871873971913</v>
      </c>
      <c r="O41" s="21"/>
      <c r="P41" s="22">
        <f t="shared" ca="1" si="6"/>
        <v>2.2155505776360642</v>
      </c>
      <c r="Q41" s="22">
        <f t="shared" ca="1" si="7"/>
        <v>7.2967009552851714</v>
      </c>
      <c r="R41" s="23">
        <f t="shared" ca="1" si="20"/>
        <v>301.73051484378203</v>
      </c>
      <c r="S41" s="22">
        <f t="shared" ca="1" si="21"/>
        <v>309.02721579906722</v>
      </c>
      <c r="T41" s="21"/>
      <c r="U41" s="22">
        <f t="shared" ca="1" si="8"/>
        <v>30.170833573772004</v>
      </c>
      <c r="V41" s="22">
        <f t="shared" ca="1" si="9"/>
        <v>0.83388483627008692</v>
      </c>
      <c r="W41" s="23">
        <f t="shared" ca="1" si="22"/>
        <v>465.75290602103416</v>
      </c>
      <c r="X41" s="22">
        <f t="shared" ca="1" si="23"/>
        <v>466.58679085730427</v>
      </c>
      <c r="Z41" s="22">
        <f t="shared" ca="1" si="10"/>
        <v>11.626590131002351</v>
      </c>
      <c r="AA41" s="22">
        <f t="shared" ca="1" si="11"/>
        <v>2.5681155595788732</v>
      </c>
      <c r="AB41" s="23">
        <f t="shared" ca="1" si="24"/>
        <v>357.61218749464177</v>
      </c>
      <c r="AC41" s="22">
        <f t="shared" ca="1" si="25"/>
        <v>360.18030305422064</v>
      </c>
      <c r="AE41" s="22">
        <f t="shared" ca="1" si="12"/>
        <v>5.236238201173717</v>
      </c>
      <c r="AF41" s="22">
        <f t="shared" ca="1" si="13"/>
        <v>2.3956727324272022</v>
      </c>
      <c r="AG41" s="23">
        <f t="shared" ca="1" si="26"/>
        <v>464.90820554760717</v>
      </c>
      <c r="AH41" s="22">
        <f t="shared" ca="1" si="27"/>
        <v>467.30387828003438</v>
      </c>
    </row>
    <row r="42" spans="1:34" x14ac:dyDescent="0.25">
      <c r="A42" s="22">
        <f t="shared" ca="1" si="0"/>
        <v>5.7264260281876469</v>
      </c>
      <c r="B42" s="22">
        <f t="shared" ca="1" si="1"/>
        <v>9.1138017723104419</v>
      </c>
      <c r="C42" s="23">
        <f t="shared" ca="1" si="14"/>
        <v>404.79197972011292</v>
      </c>
      <c r="D42" s="22">
        <f t="shared" ca="1" si="15"/>
        <v>413.90578149242339</v>
      </c>
      <c r="E42" s="21"/>
      <c r="F42" s="22">
        <f t="shared" ca="1" si="2"/>
        <v>4.1821329897343382</v>
      </c>
      <c r="G42" s="22">
        <f t="shared" ca="1" si="3"/>
        <v>0.59911745371695924</v>
      </c>
      <c r="H42" s="23">
        <f t="shared" ca="1" si="16"/>
        <v>446.84637421003788</v>
      </c>
      <c r="I42" s="22">
        <f t="shared" ca="1" si="17"/>
        <v>447.44549166375486</v>
      </c>
      <c r="J42" s="21"/>
      <c r="K42" s="22">
        <f t="shared" ca="1" si="4"/>
        <v>5.0912142140203054</v>
      </c>
      <c r="L42" s="22">
        <f t="shared" ca="1" si="5"/>
        <v>1.925269158021679</v>
      </c>
      <c r="M42" s="23">
        <f t="shared" ca="1" si="18"/>
        <v>499.79993295373941</v>
      </c>
      <c r="N42" s="22">
        <f t="shared" ca="1" si="19"/>
        <v>501.72520211176112</v>
      </c>
      <c r="O42" s="21"/>
      <c r="P42" s="22">
        <f t="shared" ca="1" si="6"/>
        <v>6.4395513530617245</v>
      </c>
      <c r="Q42" s="22">
        <f t="shared" ca="1" si="7"/>
        <v>0.26239325826702642</v>
      </c>
      <c r="R42" s="23">
        <f t="shared" ca="1" si="20"/>
        <v>315.46676715212897</v>
      </c>
      <c r="S42" s="22">
        <f t="shared" ca="1" si="21"/>
        <v>315.72916041039599</v>
      </c>
      <c r="T42" s="21"/>
      <c r="U42" s="22">
        <f t="shared" ca="1" si="8"/>
        <v>3.6785493830722453</v>
      </c>
      <c r="V42" s="22">
        <f t="shared" ca="1" si="9"/>
        <v>12.279530188486495</v>
      </c>
      <c r="W42" s="23">
        <f t="shared" ca="1" si="22"/>
        <v>470.26534024037653</v>
      </c>
      <c r="X42" s="22">
        <f t="shared" ca="1" si="23"/>
        <v>482.54487042886302</v>
      </c>
      <c r="Z42" s="22">
        <f t="shared" ca="1" si="10"/>
        <v>9.5147820584185716</v>
      </c>
      <c r="AA42" s="22">
        <f t="shared" ca="1" si="11"/>
        <v>1.1874596447392665</v>
      </c>
      <c r="AB42" s="23">
        <f t="shared" ca="1" si="24"/>
        <v>369.69508511263922</v>
      </c>
      <c r="AC42" s="22">
        <f t="shared" ca="1" si="25"/>
        <v>370.88254475737847</v>
      </c>
      <c r="AE42" s="22">
        <f t="shared" ca="1" si="12"/>
        <v>2.0326661967290973</v>
      </c>
      <c r="AF42" s="22">
        <f t="shared" ca="1" si="13"/>
        <v>15.1254091564631</v>
      </c>
      <c r="AG42" s="23">
        <f t="shared" ca="1" si="26"/>
        <v>469.33654447676349</v>
      </c>
      <c r="AH42" s="22">
        <f t="shared" ca="1" si="27"/>
        <v>484.46195363322659</v>
      </c>
    </row>
    <row r="43" spans="1:34" x14ac:dyDescent="0.25">
      <c r="A43" s="22">
        <f t="shared" ca="1" si="0"/>
        <v>0.73504479574430648</v>
      </c>
      <c r="B43" s="22">
        <f t="shared" ca="1" si="1"/>
        <v>9.1665767112540717</v>
      </c>
      <c r="C43" s="23">
        <f t="shared" ca="1" si="14"/>
        <v>414.64082628816772</v>
      </c>
      <c r="D43" s="22">
        <f t="shared" ca="1" si="15"/>
        <v>423.80740299942181</v>
      </c>
      <c r="E43" s="21"/>
      <c r="F43" s="22">
        <f t="shared" ca="1" si="2"/>
        <v>1.8571015697146125</v>
      </c>
      <c r="G43" s="22">
        <f t="shared" ca="1" si="3"/>
        <v>4.0313955791171328</v>
      </c>
      <c r="H43" s="23">
        <f t="shared" ca="1" si="16"/>
        <v>449.30259323346945</v>
      </c>
      <c r="I43" s="22">
        <f t="shared" ca="1" si="17"/>
        <v>453.3339888125866</v>
      </c>
      <c r="J43" s="21"/>
      <c r="K43" s="22">
        <f t="shared" ca="1" si="4"/>
        <v>9.1055868305543779</v>
      </c>
      <c r="L43" s="22">
        <f t="shared" ca="1" si="5"/>
        <v>0.24862510193017295</v>
      </c>
      <c r="M43" s="23">
        <f t="shared" ca="1" si="18"/>
        <v>510.83078894231551</v>
      </c>
      <c r="N43" s="22">
        <f t="shared" ca="1" si="19"/>
        <v>511.07941404424565</v>
      </c>
      <c r="O43" s="21"/>
      <c r="P43" s="22">
        <f t="shared" ca="1" si="6"/>
        <v>0.6372179939385324</v>
      </c>
      <c r="Q43" s="22">
        <f t="shared" ca="1" si="7"/>
        <v>5.5221024959629466</v>
      </c>
      <c r="R43" s="23">
        <f t="shared" ca="1" si="20"/>
        <v>316.36637840433451</v>
      </c>
      <c r="S43" s="22">
        <f t="shared" ca="1" si="21"/>
        <v>321.88848090029745</v>
      </c>
      <c r="T43" s="21"/>
      <c r="U43" s="22">
        <f t="shared" ca="1" si="8"/>
        <v>4.872640464785702</v>
      </c>
      <c r="V43" s="22">
        <f t="shared" ca="1" si="9"/>
        <v>6.0432875798079966</v>
      </c>
      <c r="W43" s="23">
        <f t="shared" ca="1" si="22"/>
        <v>487.41751089364874</v>
      </c>
      <c r="X43" s="22">
        <f t="shared" ca="1" si="23"/>
        <v>493.46079847345675</v>
      </c>
      <c r="Z43" s="22">
        <f t="shared" ca="1" si="10"/>
        <v>3.1141724869793181</v>
      </c>
      <c r="AA43" s="22">
        <f t="shared" ca="1" si="11"/>
        <v>6.6070428937194112</v>
      </c>
      <c r="AB43" s="23">
        <f t="shared" ca="1" si="24"/>
        <v>373.9967172443578</v>
      </c>
      <c r="AC43" s="22">
        <f t="shared" ca="1" si="25"/>
        <v>380.60376013807723</v>
      </c>
      <c r="AE43" s="22">
        <f t="shared" ca="1" si="12"/>
        <v>8.571504924908437</v>
      </c>
      <c r="AF43" s="22">
        <f t="shared" ca="1" si="13"/>
        <v>5.5376796460030677</v>
      </c>
      <c r="AG43" s="23">
        <f t="shared" ca="1" si="26"/>
        <v>493.03345855813501</v>
      </c>
      <c r="AH43" s="22">
        <f t="shared" ca="1" si="27"/>
        <v>498.57113820413809</v>
      </c>
    </row>
    <row r="44" spans="1:34" x14ac:dyDescent="0.25">
      <c r="A44" s="22">
        <f t="shared" ca="1" si="0"/>
        <v>0.17795518060811058</v>
      </c>
      <c r="B44" s="22">
        <f t="shared" ca="1" si="1"/>
        <v>0.23186306280680821</v>
      </c>
      <c r="C44" s="23">
        <f t="shared" ca="1" si="14"/>
        <v>423.98535818002995</v>
      </c>
      <c r="D44" s="22">
        <f t="shared" ca="1" si="15"/>
        <v>424.21722124283673</v>
      </c>
      <c r="E44" s="21"/>
      <c r="F44" s="22">
        <f t="shared" ca="1" si="2"/>
        <v>7.2305406316884682</v>
      </c>
      <c r="G44" s="22">
        <f t="shared" ca="1" si="3"/>
        <v>21.01134581158648</v>
      </c>
      <c r="H44" s="23">
        <f t="shared" ca="1" si="16"/>
        <v>460.56452944427508</v>
      </c>
      <c r="I44" s="22">
        <f t="shared" ca="1" si="17"/>
        <v>481.57587525586155</v>
      </c>
      <c r="J44" s="21"/>
      <c r="K44" s="22">
        <f t="shared" ca="1" si="4"/>
        <v>5.3357539451677445</v>
      </c>
      <c r="L44" s="22">
        <f t="shared" ca="1" si="5"/>
        <v>1.1865919571725256</v>
      </c>
      <c r="M44" s="23">
        <f t="shared" ca="1" si="18"/>
        <v>516.41516798941336</v>
      </c>
      <c r="N44" s="22">
        <f t="shared" ca="1" si="19"/>
        <v>517.60175994658584</v>
      </c>
      <c r="O44" s="21"/>
      <c r="P44" s="22">
        <f t="shared" ca="1" si="6"/>
        <v>21.839416518396195</v>
      </c>
      <c r="Q44" s="22">
        <f t="shared" ca="1" si="7"/>
        <v>4.9153957452557568</v>
      </c>
      <c r="R44" s="23">
        <f t="shared" ca="1" si="20"/>
        <v>343.72789741869366</v>
      </c>
      <c r="S44" s="22">
        <f t="shared" ca="1" si="21"/>
        <v>348.64329316394941</v>
      </c>
      <c r="T44" s="21"/>
      <c r="U44" s="22">
        <f t="shared" ca="1" si="8"/>
        <v>0.71641246041036899</v>
      </c>
      <c r="V44" s="22">
        <f t="shared" ca="1" si="9"/>
        <v>0.25731323891073155</v>
      </c>
      <c r="W44" s="23">
        <f t="shared" ca="1" si="22"/>
        <v>494.17721093386712</v>
      </c>
      <c r="X44" s="22">
        <f t="shared" ca="1" si="23"/>
        <v>494.43452417277786</v>
      </c>
      <c r="Z44" s="22">
        <f t="shared" ca="1" si="10"/>
        <v>7.9152959766519828</v>
      </c>
      <c r="AA44" s="22">
        <f t="shared" ca="1" si="11"/>
        <v>2.6004501047728037</v>
      </c>
      <c r="AB44" s="23">
        <f t="shared" ca="1" si="24"/>
        <v>388.51905611472921</v>
      </c>
      <c r="AC44" s="22">
        <f t="shared" ca="1" si="25"/>
        <v>391.119506219502</v>
      </c>
      <c r="AE44" s="22">
        <f t="shared" ca="1" si="12"/>
        <v>45.960961642182973</v>
      </c>
      <c r="AF44" s="22">
        <f t="shared" ca="1" si="13"/>
        <v>6.4406926282751673E-2</v>
      </c>
      <c r="AG44" s="23">
        <f t="shared" ca="1" si="26"/>
        <v>544.5320998463211</v>
      </c>
      <c r="AH44" s="22">
        <f t="shared" ca="1" si="27"/>
        <v>544.5965067726039</v>
      </c>
    </row>
    <row r="45" spans="1:34" x14ac:dyDescent="0.25">
      <c r="A45" s="22">
        <f t="shared" ca="1" si="0"/>
        <v>5.720263861578724</v>
      </c>
      <c r="B45" s="22">
        <f t="shared" ca="1" si="1"/>
        <v>2.4581540839145815</v>
      </c>
      <c r="C45" s="23">
        <f t="shared" ca="1" si="14"/>
        <v>429.93748510441543</v>
      </c>
      <c r="D45" s="22">
        <f t="shared" ca="1" si="15"/>
        <v>432.39563918832999</v>
      </c>
      <c r="E45" s="21"/>
      <c r="F45" s="22">
        <f t="shared" ca="1" si="2"/>
        <v>9.5273972074182058</v>
      </c>
      <c r="G45" s="22">
        <f t="shared" ca="1" si="3"/>
        <v>1.0816785089363712</v>
      </c>
      <c r="H45" s="23">
        <f t="shared" ca="1" si="16"/>
        <v>491.10327246327978</v>
      </c>
      <c r="I45" s="22">
        <f t="shared" ca="1" si="17"/>
        <v>492.18495097221614</v>
      </c>
      <c r="J45" s="21"/>
      <c r="K45" s="22">
        <f t="shared" ca="1" si="4"/>
        <v>8.4785049707577098</v>
      </c>
      <c r="L45" s="22">
        <f t="shared" ca="1" si="5"/>
        <v>3.700617900699811</v>
      </c>
      <c r="M45" s="23">
        <f t="shared" ca="1" si="18"/>
        <v>526.08026491734358</v>
      </c>
      <c r="N45" s="22">
        <f t="shared" ca="1" si="19"/>
        <v>529.78088281804344</v>
      </c>
      <c r="O45" s="21"/>
      <c r="P45" s="22">
        <f t="shared" ca="1" si="6"/>
        <v>12.948009956833237</v>
      </c>
      <c r="Q45" s="22">
        <f t="shared" ca="1" si="7"/>
        <v>1.193561927843916</v>
      </c>
      <c r="R45" s="23">
        <f t="shared" ca="1" si="20"/>
        <v>361.59130312078264</v>
      </c>
      <c r="S45" s="22">
        <f t="shared" ca="1" si="21"/>
        <v>362.78486504862656</v>
      </c>
      <c r="T45" s="21"/>
      <c r="U45" s="22">
        <f t="shared" ca="1" si="8"/>
        <v>35.322633591771606</v>
      </c>
      <c r="V45" s="22">
        <f t="shared" ca="1" si="9"/>
        <v>1.6489937456550694</v>
      </c>
      <c r="W45" s="23">
        <f t="shared" ca="1" si="22"/>
        <v>529.75715776454945</v>
      </c>
      <c r="X45" s="22">
        <f t="shared" ca="1" si="23"/>
        <v>531.4061515102045</v>
      </c>
      <c r="Z45" s="22">
        <f t="shared" ca="1" si="10"/>
        <v>7.3693538840791248</v>
      </c>
      <c r="AA45" s="22">
        <f t="shared" ca="1" si="11"/>
        <v>2.2363174681449154</v>
      </c>
      <c r="AB45" s="23">
        <f t="shared" ca="1" si="24"/>
        <v>398.48886010358115</v>
      </c>
      <c r="AC45" s="22">
        <f t="shared" ca="1" si="25"/>
        <v>400.72517757172608</v>
      </c>
      <c r="AE45" s="22">
        <f t="shared" ca="1" si="12"/>
        <v>6.5070797789320318</v>
      </c>
      <c r="AF45" s="22">
        <f t="shared" ca="1" si="13"/>
        <v>1.879554009499838</v>
      </c>
      <c r="AG45" s="23">
        <f t="shared" ca="1" si="26"/>
        <v>551.10358655153595</v>
      </c>
      <c r="AH45" s="22">
        <f t="shared" ca="1" si="27"/>
        <v>552.98314056103584</v>
      </c>
    </row>
    <row r="46" spans="1:34" x14ac:dyDescent="0.25">
      <c r="A46" s="22">
        <f t="shared" ca="1" si="0"/>
        <v>19.332207941573987</v>
      </c>
      <c r="B46" s="22">
        <f t="shared" ca="1" si="1"/>
        <v>0.51894900710033121</v>
      </c>
      <c r="C46" s="23">
        <f t="shared" ca="1" si="14"/>
        <v>451.72784712990398</v>
      </c>
      <c r="D46" s="22">
        <f t="shared" ca="1" si="15"/>
        <v>452.24679613700431</v>
      </c>
      <c r="E46" s="21"/>
      <c r="F46" s="22">
        <f t="shared" ca="1" si="2"/>
        <v>1.0925219382076485</v>
      </c>
      <c r="G46" s="22">
        <f t="shared" ca="1" si="3"/>
        <v>1.5755489732865799</v>
      </c>
      <c r="H46" s="23">
        <f t="shared" ca="1" si="16"/>
        <v>493.2774729104238</v>
      </c>
      <c r="I46" s="22">
        <f t="shared" ca="1" si="17"/>
        <v>494.85302188371037</v>
      </c>
      <c r="J46" s="21"/>
      <c r="K46" s="22">
        <f t="shared" ca="1" si="4"/>
        <v>30.372219844611585</v>
      </c>
      <c r="L46" s="22">
        <f t="shared" ca="1" si="5"/>
        <v>0.2787201604930421</v>
      </c>
      <c r="M46" s="23">
        <f t="shared" ca="1" si="18"/>
        <v>560.15310266265499</v>
      </c>
      <c r="N46" s="22">
        <f t="shared" ca="1" si="19"/>
        <v>560.43182282314808</v>
      </c>
      <c r="O46" s="21"/>
      <c r="P46" s="22">
        <f t="shared" ca="1" si="6"/>
        <v>8.1847121139144043</v>
      </c>
      <c r="Q46" s="22">
        <f t="shared" ca="1" si="7"/>
        <v>1.6198016568483</v>
      </c>
      <c r="R46" s="23">
        <f t="shared" ca="1" si="20"/>
        <v>370.96957716254099</v>
      </c>
      <c r="S46" s="22">
        <f t="shared" ca="1" si="21"/>
        <v>372.58937881938931</v>
      </c>
      <c r="T46" s="21"/>
      <c r="U46" s="22">
        <f t="shared" ca="1" si="8"/>
        <v>6.3018716818499891</v>
      </c>
      <c r="V46" s="22">
        <f t="shared" ca="1" si="9"/>
        <v>14.763993986841218</v>
      </c>
      <c r="W46" s="23">
        <f t="shared" ca="1" si="22"/>
        <v>537.7080231920545</v>
      </c>
      <c r="X46" s="22">
        <f t="shared" ca="1" si="23"/>
        <v>552.47201717889573</v>
      </c>
      <c r="Z46" s="22">
        <f t="shared" ca="1" si="10"/>
        <v>9.4811861301606726</v>
      </c>
      <c r="AA46" s="22">
        <f t="shared" ca="1" si="11"/>
        <v>11.324144872188763</v>
      </c>
      <c r="AB46" s="23">
        <f t="shared" ca="1" si="24"/>
        <v>410.20636370188674</v>
      </c>
      <c r="AC46" s="22">
        <f t="shared" ca="1" si="25"/>
        <v>421.5305085740755</v>
      </c>
      <c r="AE46" s="22">
        <f t="shared" ca="1" si="12"/>
        <v>2.7047296083271939</v>
      </c>
      <c r="AF46" s="22">
        <f t="shared" ca="1" si="13"/>
        <v>4.8228443810782853</v>
      </c>
      <c r="AG46" s="23">
        <f t="shared" ca="1" si="26"/>
        <v>555.68787016936301</v>
      </c>
      <c r="AH46" s="22">
        <f t="shared" ca="1" si="27"/>
        <v>560.51071455044132</v>
      </c>
    </row>
    <row r="47" spans="1:34" x14ac:dyDescent="0.25">
      <c r="A47" s="22">
        <f t="shared" ca="1" si="0"/>
        <v>17.880140260621836</v>
      </c>
      <c r="B47" s="22">
        <f t="shared" ca="1" si="1"/>
        <v>6.7674030980429114</v>
      </c>
      <c r="C47" s="23">
        <f t="shared" ca="1" si="14"/>
        <v>470.12693639762614</v>
      </c>
      <c r="D47" s="22">
        <f t="shared" ca="1" si="15"/>
        <v>476.89433949566904</v>
      </c>
      <c r="E47" s="21"/>
      <c r="F47" s="22">
        <f t="shared" ca="1" si="2"/>
        <v>4.6954084342723661</v>
      </c>
      <c r="G47" s="22">
        <f t="shared" ca="1" si="3"/>
        <v>8.632931815095759</v>
      </c>
      <c r="H47" s="23">
        <f t="shared" ca="1" si="16"/>
        <v>499.54843031798271</v>
      </c>
      <c r="I47" s="22">
        <f t="shared" ca="1" si="17"/>
        <v>508.18136213307844</v>
      </c>
      <c r="J47" s="21"/>
      <c r="K47" s="22">
        <f t="shared" ca="1" si="4"/>
        <v>11.865400754417402</v>
      </c>
      <c r="L47" s="22">
        <f t="shared" ca="1" si="5"/>
        <v>0.20577060796746593</v>
      </c>
      <c r="M47" s="23">
        <f t="shared" ca="1" si="18"/>
        <v>572.29722357756543</v>
      </c>
      <c r="N47" s="22">
        <f t="shared" ca="1" si="19"/>
        <v>572.50299418553288</v>
      </c>
      <c r="O47" s="21"/>
      <c r="P47" s="22">
        <f t="shared" ca="1" si="6"/>
        <v>1.0000682692743499</v>
      </c>
      <c r="Q47" s="22">
        <f t="shared" ca="1" si="7"/>
        <v>5.0508830498436117</v>
      </c>
      <c r="R47" s="23">
        <f t="shared" ca="1" si="20"/>
        <v>373.58944708866363</v>
      </c>
      <c r="S47" s="22">
        <f t="shared" ca="1" si="21"/>
        <v>378.64033013850724</v>
      </c>
      <c r="T47" s="21"/>
      <c r="U47" s="22">
        <f t="shared" ca="1" si="8"/>
        <v>3.8725947945805368</v>
      </c>
      <c r="V47" s="22">
        <f t="shared" ca="1" si="9"/>
        <v>0.94201257420170625</v>
      </c>
      <c r="W47" s="23">
        <f t="shared" ca="1" si="22"/>
        <v>556.34461197347628</v>
      </c>
      <c r="X47" s="22">
        <f t="shared" ca="1" si="23"/>
        <v>557.286624547678</v>
      </c>
      <c r="Z47" s="22">
        <f t="shared" ca="1" si="10"/>
        <v>22.976062382615396</v>
      </c>
      <c r="AA47" s="22">
        <f t="shared" ca="1" si="11"/>
        <v>0.33906017327806459</v>
      </c>
      <c r="AB47" s="23">
        <f t="shared" ca="1" si="24"/>
        <v>444.50657095669089</v>
      </c>
      <c r="AC47" s="22">
        <f t="shared" ca="1" si="25"/>
        <v>444.84563112996898</v>
      </c>
      <c r="AE47" s="22">
        <f t="shared" ca="1" si="12"/>
        <v>12.638347680537802</v>
      </c>
      <c r="AF47" s="22">
        <f t="shared" ca="1" si="13"/>
        <v>0.97004056082814016</v>
      </c>
      <c r="AG47" s="23">
        <f t="shared" ca="1" si="26"/>
        <v>573.1490622309791</v>
      </c>
      <c r="AH47" s="22">
        <f t="shared" ca="1" si="27"/>
        <v>574.11910279180722</v>
      </c>
    </row>
    <row r="48" spans="1:34" x14ac:dyDescent="0.25">
      <c r="A48" s="22">
        <f t="shared" ca="1" si="0"/>
        <v>8.811978131295227</v>
      </c>
      <c r="B48" s="22">
        <f t="shared" ca="1" si="1"/>
        <v>1.8535485373799148</v>
      </c>
      <c r="C48" s="23">
        <f t="shared" ca="1" si="14"/>
        <v>485.70631762696428</v>
      </c>
      <c r="D48" s="22">
        <f t="shared" ca="1" si="15"/>
        <v>487.55986616434421</v>
      </c>
      <c r="E48" s="21"/>
      <c r="F48" s="22">
        <f t="shared" ca="1" si="2"/>
        <v>0.66619471746988779</v>
      </c>
      <c r="G48" s="22">
        <f t="shared" ca="1" si="3"/>
        <v>1.5310582703005626</v>
      </c>
      <c r="H48" s="23">
        <f t="shared" ca="1" si="16"/>
        <v>508.8475568505483</v>
      </c>
      <c r="I48" s="22">
        <f t="shared" ca="1" si="17"/>
        <v>510.37861512084885</v>
      </c>
      <c r="J48" s="21"/>
      <c r="K48" s="22">
        <f t="shared" ca="1" si="4"/>
        <v>43.328852972332349</v>
      </c>
      <c r="L48" s="22">
        <f t="shared" ca="1" si="5"/>
        <v>2.3825995064605219</v>
      </c>
      <c r="M48" s="23">
        <f t="shared" ca="1" si="18"/>
        <v>615.83184715786524</v>
      </c>
      <c r="N48" s="22">
        <f t="shared" ca="1" si="19"/>
        <v>618.21444666432581</v>
      </c>
      <c r="O48" s="21"/>
      <c r="P48" s="22">
        <f t="shared" ca="1" si="6"/>
        <v>7.1382181140653111</v>
      </c>
      <c r="Q48" s="22">
        <f t="shared" ca="1" si="7"/>
        <v>9.0782375384221865</v>
      </c>
      <c r="R48" s="23">
        <f t="shared" ca="1" si="20"/>
        <v>385.77854825257253</v>
      </c>
      <c r="S48" s="22">
        <f t="shared" ca="1" si="21"/>
        <v>394.85678579099471</v>
      </c>
      <c r="T48" s="21"/>
      <c r="U48" s="22">
        <f t="shared" ca="1" si="8"/>
        <v>33.727737511313769</v>
      </c>
      <c r="V48" s="22">
        <f t="shared" ca="1" si="9"/>
        <v>0.11905643737576399</v>
      </c>
      <c r="W48" s="23">
        <f t="shared" ca="1" si="22"/>
        <v>591.01436205899176</v>
      </c>
      <c r="X48" s="22">
        <f t="shared" ca="1" si="23"/>
        <v>591.13341849636754</v>
      </c>
      <c r="Z48" s="22">
        <f t="shared" ca="1" si="10"/>
        <v>3.7818909703421904</v>
      </c>
      <c r="AA48" s="22">
        <f t="shared" ca="1" si="11"/>
        <v>2.1011356847881424</v>
      </c>
      <c r="AB48" s="23">
        <f t="shared" ca="1" si="24"/>
        <v>448.62752210031118</v>
      </c>
      <c r="AC48" s="22">
        <f t="shared" ca="1" si="25"/>
        <v>450.7286577850993</v>
      </c>
      <c r="AE48" s="22">
        <f t="shared" ca="1" si="12"/>
        <v>2.7480997908709264</v>
      </c>
      <c r="AF48" s="22">
        <f t="shared" ca="1" si="13"/>
        <v>0.79389390945892357</v>
      </c>
      <c r="AG48" s="23">
        <f t="shared" ca="1" si="26"/>
        <v>576.86720258267815</v>
      </c>
      <c r="AH48" s="22">
        <f t="shared" ca="1" si="27"/>
        <v>577.66109649213706</v>
      </c>
    </row>
    <row r="49" spans="1:34" x14ac:dyDescent="0.25">
      <c r="A49" s="22">
        <f t="shared" ca="1" si="0"/>
        <v>6.6185072491810342</v>
      </c>
      <c r="B49" s="22">
        <f t="shared" ca="1" si="1"/>
        <v>2.9196749594649209</v>
      </c>
      <c r="C49" s="23">
        <f t="shared" ca="1" si="14"/>
        <v>494.17837341352526</v>
      </c>
      <c r="D49" s="22">
        <f t="shared" ca="1" si="15"/>
        <v>497.09804837299021</v>
      </c>
      <c r="E49" s="21"/>
      <c r="F49" s="22">
        <f t="shared" ca="1" si="2"/>
        <v>2.7631943732767481</v>
      </c>
      <c r="G49" s="22">
        <f t="shared" ca="1" si="3"/>
        <v>0.59134638978036291</v>
      </c>
      <c r="H49" s="23">
        <f t="shared" ca="1" si="16"/>
        <v>513.1418094941256</v>
      </c>
      <c r="I49" s="22">
        <f t="shared" ca="1" si="17"/>
        <v>513.73315588390597</v>
      </c>
      <c r="J49" s="21"/>
      <c r="K49" s="22">
        <f t="shared" ca="1" si="4"/>
        <v>5.0996875163436197</v>
      </c>
      <c r="L49" s="22">
        <f t="shared" ca="1" si="5"/>
        <v>6.4272954891162284</v>
      </c>
      <c r="M49" s="23">
        <f t="shared" ca="1" si="18"/>
        <v>623.31413418066938</v>
      </c>
      <c r="N49" s="22">
        <f t="shared" ca="1" si="19"/>
        <v>629.74142966978559</v>
      </c>
      <c r="O49" s="21"/>
      <c r="P49" s="22">
        <f t="shared" ca="1" si="6"/>
        <v>6.1790533151619949</v>
      </c>
      <c r="Q49" s="22">
        <f t="shared" ca="1" si="7"/>
        <v>10.775867414182992</v>
      </c>
      <c r="R49" s="23">
        <f t="shared" ca="1" si="20"/>
        <v>401.03583910615669</v>
      </c>
      <c r="S49" s="22">
        <f t="shared" ca="1" si="21"/>
        <v>411.81170652033967</v>
      </c>
      <c r="T49" s="21"/>
      <c r="U49" s="22">
        <f t="shared" ca="1" si="8"/>
        <v>7.0345087304625391</v>
      </c>
      <c r="V49" s="22">
        <f t="shared" ca="1" si="9"/>
        <v>4.276002610272287</v>
      </c>
      <c r="W49" s="23">
        <f t="shared" ca="1" si="22"/>
        <v>598.1679272268301</v>
      </c>
      <c r="X49" s="22">
        <f t="shared" ca="1" si="23"/>
        <v>602.44392983710236</v>
      </c>
      <c r="Z49" s="22">
        <f t="shared" ca="1" si="10"/>
        <v>0.9615735983590713</v>
      </c>
      <c r="AA49" s="22">
        <f t="shared" ca="1" si="11"/>
        <v>4.5509057126031518</v>
      </c>
      <c r="AB49" s="23">
        <f t="shared" ca="1" si="24"/>
        <v>451.69023138345835</v>
      </c>
      <c r="AC49" s="22">
        <f t="shared" ca="1" si="25"/>
        <v>456.24113709606149</v>
      </c>
      <c r="AE49" s="22">
        <f t="shared" ca="1" si="12"/>
        <v>0.29511559372759544</v>
      </c>
      <c r="AF49" s="22">
        <f t="shared" ca="1" si="13"/>
        <v>4.6607358431025672</v>
      </c>
      <c r="AG49" s="23">
        <f t="shared" ca="1" si="26"/>
        <v>577.95621208586465</v>
      </c>
      <c r="AH49" s="22">
        <f t="shared" ca="1" si="27"/>
        <v>582.61694792896719</v>
      </c>
    </row>
    <row r="50" spans="1:34" x14ac:dyDescent="0.25">
      <c r="A50" s="22">
        <f t="shared" ca="1" si="0"/>
        <v>0.64784544658031118</v>
      </c>
      <c r="B50" s="22">
        <f t="shared" ca="1" si="1"/>
        <v>3.0479499106251229</v>
      </c>
      <c r="C50" s="23">
        <f t="shared" ca="1" si="14"/>
        <v>497.74589381957054</v>
      </c>
      <c r="D50" s="22">
        <f t="shared" ca="1" si="15"/>
        <v>500.79384373019565</v>
      </c>
      <c r="E50" s="21"/>
      <c r="F50" s="22">
        <f t="shared" ca="1" si="2"/>
        <v>3.1618006691377052</v>
      </c>
      <c r="G50" s="22">
        <f t="shared" ca="1" si="3"/>
        <v>0.29116629537938477</v>
      </c>
      <c r="H50" s="23">
        <f t="shared" ca="1" si="16"/>
        <v>516.8949565530437</v>
      </c>
      <c r="I50" s="22">
        <f t="shared" ca="1" si="17"/>
        <v>517.18612284842311</v>
      </c>
      <c r="J50" s="21"/>
      <c r="K50" s="22">
        <f t="shared" ca="1" si="4"/>
        <v>19.639657707115678</v>
      </c>
      <c r="L50" s="22">
        <f t="shared" ca="1" si="5"/>
        <v>2.6354733489661162</v>
      </c>
      <c r="M50" s="23">
        <f t="shared" ca="1" si="18"/>
        <v>649.38108737690129</v>
      </c>
      <c r="N50" s="22">
        <f t="shared" ca="1" si="19"/>
        <v>652.01656072586741</v>
      </c>
      <c r="O50" s="21"/>
      <c r="P50" s="22">
        <f t="shared" ca="1" si="6"/>
        <v>10.684595877225169</v>
      </c>
      <c r="Q50" s="22">
        <f t="shared" ca="1" si="7"/>
        <v>1.8159420852106392</v>
      </c>
      <c r="R50" s="23">
        <f t="shared" ca="1" si="20"/>
        <v>422.49630239756482</v>
      </c>
      <c r="S50" s="22">
        <f t="shared" ca="1" si="21"/>
        <v>424.31224448277544</v>
      </c>
      <c r="T50" s="21"/>
      <c r="U50" s="22">
        <f t="shared" ca="1" si="8"/>
        <v>2.819301651022271</v>
      </c>
      <c r="V50" s="22">
        <f t="shared" ca="1" si="9"/>
        <v>4.6129146354198909</v>
      </c>
      <c r="W50" s="23">
        <f t="shared" ca="1" si="22"/>
        <v>605.26323148812457</v>
      </c>
      <c r="X50" s="22">
        <f t="shared" ca="1" si="23"/>
        <v>609.87614612354446</v>
      </c>
      <c r="Z50" s="22">
        <f t="shared" ca="1" si="10"/>
        <v>4.9725645403338277</v>
      </c>
      <c r="AA50" s="22">
        <f t="shared" ca="1" si="11"/>
        <v>2.3445291050237009</v>
      </c>
      <c r="AB50" s="23">
        <f t="shared" ca="1" si="24"/>
        <v>461.21370163639534</v>
      </c>
      <c r="AC50" s="22">
        <f t="shared" ca="1" si="25"/>
        <v>463.55823074141904</v>
      </c>
      <c r="AE50" s="22">
        <f t="shared" ca="1" si="12"/>
        <v>0.17301008809576862</v>
      </c>
      <c r="AF50" s="22">
        <f t="shared" ca="1" si="13"/>
        <v>6.31137464386053</v>
      </c>
      <c r="AG50" s="23">
        <f t="shared" ca="1" si="26"/>
        <v>582.78995801706299</v>
      </c>
      <c r="AH50" s="22">
        <f t="shared" ca="1" si="27"/>
        <v>589.1013326609235</v>
      </c>
    </row>
    <row r="51" spans="1:34" x14ac:dyDescent="0.25">
      <c r="A51" s="22">
        <f t="shared" ca="1" si="0"/>
        <v>12.720520888966528</v>
      </c>
      <c r="B51" s="22">
        <f t="shared" ca="1" si="1"/>
        <v>0.97697920588293796</v>
      </c>
      <c r="C51" s="23">
        <f t="shared" ca="1" si="14"/>
        <v>513.51436461916217</v>
      </c>
      <c r="D51" s="22">
        <f t="shared" ca="1" si="15"/>
        <v>514.49134382504508</v>
      </c>
      <c r="E51" s="21"/>
      <c r="F51" s="22">
        <f t="shared" ca="1" si="2"/>
        <v>14.201659532798468</v>
      </c>
      <c r="G51" s="22">
        <f t="shared" ca="1" si="3"/>
        <v>0.17833408511197921</v>
      </c>
      <c r="H51" s="23">
        <f t="shared" ca="1" si="16"/>
        <v>531.38778238122154</v>
      </c>
      <c r="I51" s="22">
        <f t="shared" ca="1" si="17"/>
        <v>531.56611646633348</v>
      </c>
      <c r="J51" s="21"/>
      <c r="K51" s="22">
        <f t="shared" ca="1" si="4"/>
        <v>13.025355647708615</v>
      </c>
      <c r="L51" s="22">
        <f t="shared" ca="1" si="5"/>
        <v>6.1859963649475489</v>
      </c>
      <c r="M51" s="23">
        <f t="shared" ca="1" si="18"/>
        <v>665.04191637357599</v>
      </c>
      <c r="N51" s="22">
        <f t="shared" ca="1" si="19"/>
        <v>671.22791273852351</v>
      </c>
      <c r="O51" s="21"/>
      <c r="P51" s="22">
        <f t="shared" ca="1" si="6"/>
        <v>1.8855312413428957</v>
      </c>
      <c r="Q51" s="22">
        <f t="shared" ca="1" si="7"/>
        <v>14.537800985114803</v>
      </c>
      <c r="R51" s="23">
        <f t="shared" ca="1" si="20"/>
        <v>426.19777572411834</v>
      </c>
      <c r="S51" s="22">
        <f t="shared" ca="1" si="21"/>
        <v>440.73557670923316</v>
      </c>
      <c r="T51" s="21"/>
      <c r="U51" s="22">
        <f t="shared" ca="1" si="8"/>
        <v>7.7007102569720507</v>
      </c>
      <c r="V51" s="22">
        <f t="shared" ca="1" si="9"/>
        <v>12.809969485905693</v>
      </c>
      <c r="W51" s="23">
        <f t="shared" ca="1" si="22"/>
        <v>617.57685638051646</v>
      </c>
      <c r="X51" s="22">
        <f t="shared" ca="1" si="23"/>
        <v>630.3868258664221</v>
      </c>
      <c r="Z51" s="22">
        <f t="shared" ca="1" si="10"/>
        <v>10.076357301038373</v>
      </c>
      <c r="AA51" s="22">
        <f t="shared" ca="1" si="11"/>
        <v>0.37832879622909826</v>
      </c>
      <c r="AB51" s="23">
        <f t="shared" ca="1" si="24"/>
        <v>473.63458804245744</v>
      </c>
      <c r="AC51" s="22">
        <f t="shared" ca="1" si="25"/>
        <v>474.01291683868652</v>
      </c>
      <c r="AE51" s="22">
        <f t="shared" ca="1" si="12"/>
        <v>84.015550680331415</v>
      </c>
      <c r="AF51" s="22">
        <f t="shared" ca="1" si="13"/>
        <v>12.342178181658499</v>
      </c>
      <c r="AG51" s="23">
        <f t="shared" ca="1" si="26"/>
        <v>673.11688334125495</v>
      </c>
      <c r="AH51" s="22">
        <f t="shared" ca="1" si="27"/>
        <v>685.45906152291343</v>
      </c>
    </row>
    <row r="52" spans="1:34" x14ac:dyDescent="0.25">
      <c r="A52" s="22">
        <f t="shared" ca="1" si="0"/>
        <v>4.6391687421757366</v>
      </c>
      <c r="B52" s="22">
        <f t="shared" ca="1" si="1"/>
        <v>3.1445604903244622</v>
      </c>
      <c r="C52" s="23">
        <f t="shared" ca="1" si="14"/>
        <v>519.13051256722076</v>
      </c>
      <c r="D52" s="22">
        <f t="shared" ca="1" si="15"/>
        <v>522.27507305754523</v>
      </c>
      <c r="E52" s="21"/>
      <c r="F52" s="22">
        <f t="shared" ca="1" si="2"/>
        <v>2.252011236002216</v>
      </c>
      <c r="G52" s="22">
        <f t="shared" ca="1" si="3"/>
        <v>19.253618983878653</v>
      </c>
      <c r="H52" s="23">
        <f t="shared" ca="1" si="16"/>
        <v>533.81812770233569</v>
      </c>
      <c r="I52" s="22">
        <f t="shared" ca="1" si="17"/>
        <v>553.07174668621428</v>
      </c>
      <c r="J52" s="21"/>
      <c r="K52" s="22">
        <f t="shared" ca="1" si="4"/>
        <v>4.2145165657093537</v>
      </c>
      <c r="L52" s="22">
        <f t="shared" ca="1" si="5"/>
        <v>7.6331658124868396</v>
      </c>
      <c r="M52" s="23">
        <f t="shared" ca="1" si="18"/>
        <v>675.44242930423286</v>
      </c>
      <c r="N52" s="22">
        <f t="shared" ca="1" si="19"/>
        <v>683.07559511671968</v>
      </c>
      <c r="O52" s="21"/>
      <c r="P52" s="22">
        <f t="shared" ca="1" si="6"/>
        <v>5.9907452810804909</v>
      </c>
      <c r="Q52" s="22">
        <f t="shared" ca="1" si="7"/>
        <v>26.378971279823361</v>
      </c>
      <c r="R52" s="23">
        <f t="shared" ca="1" si="20"/>
        <v>446.72632199031364</v>
      </c>
      <c r="S52" s="22">
        <f t="shared" ca="1" si="21"/>
        <v>473.105293270137</v>
      </c>
      <c r="T52" s="21"/>
      <c r="U52" s="22">
        <f t="shared" ca="1" si="8"/>
        <v>12.312281791208532</v>
      </c>
      <c r="V52" s="22">
        <f t="shared" ca="1" si="9"/>
        <v>12.112313834114119</v>
      </c>
      <c r="W52" s="23">
        <f t="shared" ca="1" si="22"/>
        <v>642.69910765763063</v>
      </c>
      <c r="X52" s="22">
        <f t="shared" ca="1" si="23"/>
        <v>654.8114214917448</v>
      </c>
      <c r="Z52" s="22">
        <f t="shared" ca="1" si="10"/>
        <v>1.2798198193013921</v>
      </c>
      <c r="AA52" s="22">
        <f t="shared" ca="1" si="11"/>
        <v>0.73549813731828273</v>
      </c>
      <c r="AB52" s="23">
        <f t="shared" ca="1" si="24"/>
        <v>475.29273665798792</v>
      </c>
      <c r="AC52" s="22">
        <f t="shared" ca="1" si="25"/>
        <v>476.02823479530622</v>
      </c>
      <c r="AE52" s="22">
        <f t="shared" ca="1" si="12"/>
        <v>9.8909660715420369</v>
      </c>
      <c r="AF52" s="22">
        <f t="shared" ca="1" si="13"/>
        <v>9.4870735208402568</v>
      </c>
      <c r="AG52" s="23">
        <f t="shared" ca="1" si="26"/>
        <v>695.35002759445547</v>
      </c>
      <c r="AH52" s="22">
        <f t="shared" ca="1" si="27"/>
        <v>704.8371011152957</v>
      </c>
    </row>
    <row r="53" spans="1:34" x14ac:dyDescent="0.25">
      <c r="A53" s="22">
        <f t="shared" ca="1" si="0"/>
        <v>8.4278614629798145</v>
      </c>
      <c r="B53" s="22">
        <f t="shared" ca="1" si="1"/>
        <v>3.5561091198819161</v>
      </c>
      <c r="C53" s="23">
        <f t="shared" ca="1" si="14"/>
        <v>530.70293452052499</v>
      </c>
      <c r="D53" s="22">
        <f t="shared" ca="1" si="15"/>
        <v>534.25904364040696</v>
      </c>
      <c r="E53" s="21"/>
      <c r="F53" s="22">
        <f t="shared" ca="1" si="2"/>
        <v>1.7990884881554836</v>
      </c>
      <c r="G53" s="22">
        <f t="shared" ca="1" si="3"/>
        <v>3.0212550918300134</v>
      </c>
      <c r="H53" s="23">
        <f t="shared" ca="1" si="16"/>
        <v>554.87083517436974</v>
      </c>
      <c r="I53" s="22">
        <f t="shared" ca="1" si="17"/>
        <v>557.89209026619972</v>
      </c>
      <c r="J53" s="21"/>
      <c r="K53" s="22">
        <f t="shared" ca="1" si="4"/>
        <v>6.857469851282282</v>
      </c>
      <c r="L53" s="22">
        <f t="shared" ca="1" si="5"/>
        <v>3.146483184830061</v>
      </c>
      <c r="M53" s="23">
        <f t="shared" ca="1" si="18"/>
        <v>689.93306496800199</v>
      </c>
      <c r="N53" s="22">
        <f t="shared" ca="1" si="19"/>
        <v>693.0795481528321</v>
      </c>
      <c r="O53" s="21"/>
      <c r="P53" s="22">
        <f t="shared" ca="1" si="6"/>
        <v>6.7608943271615765</v>
      </c>
      <c r="Q53" s="22">
        <f t="shared" ca="1" si="7"/>
        <v>14.771159897900709</v>
      </c>
      <c r="R53" s="23">
        <f t="shared" ca="1" si="20"/>
        <v>479.86618759729856</v>
      </c>
      <c r="S53" s="22">
        <f t="shared" ca="1" si="21"/>
        <v>494.63734749519926</v>
      </c>
      <c r="T53" s="21"/>
      <c r="U53" s="22">
        <f t="shared" ca="1" si="8"/>
        <v>11.513965532598148</v>
      </c>
      <c r="V53" s="22">
        <f t="shared" ca="1" si="9"/>
        <v>10.896356330873422</v>
      </c>
      <c r="W53" s="23">
        <f t="shared" ca="1" si="22"/>
        <v>666.32538702434294</v>
      </c>
      <c r="X53" s="22">
        <f t="shared" ca="1" si="23"/>
        <v>677.2217433552164</v>
      </c>
      <c r="Z53" s="22">
        <f t="shared" ca="1" si="10"/>
        <v>1.3464088342221379</v>
      </c>
      <c r="AA53" s="22">
        <f t="shared" ca="1" si="11"/>
        <v>1.1620081825583566</v>
      </c>
      <c r="AB53" s="23">
        <f t="shared" ca="1" si="24"/>
        <v>477.37464362952835</v>
      </c>
      <c r="AC53" s="22">
        <f t="shared" ca="1" si="25"/>
        <v>478.53665181208669</v>
      </c>
      <c r="AE53" s="22">
        <f t="shared" ca="1" si="12"/>
        <v>2.8171718633338969</v>
      </c>
      <c r="AF53" s="22">
        <f t="shared" ca="1" si="13"/>
        <v>22.506896662285097</v>
      </c>
      <c r="AG53" s="23">
        <f t="shared" ca="1" si="26"/>
        <v>707.65427297862959</v>
      </c>
      <c r="AH53" s="22">
        <f t="shared" ca="1" si="27"/>
        <v>730.16116964091464</v>
      </c>
    </row>
    <row r="54" spans="1:34" x14ac:dyDescent="0.25">
      <c r="A54" s="22">
        <f t="shared" ca="1" si="0"/>
        <v>3.0090579243130566</v>
      </c>
      <c r="B54" s="22">
        <f t="shared" ca="1" si="1"/>
        <v>4.5725528624201397</v>
      </c>
      <c r="C54" s="23">
        <f t="shared" ca="1" si="14"/>
        <v>537.26810156472004</v>
      </c>
      <c r="D54" s="22">
        <f t="shared" ca="1" si="15"/>
        <v>541.84065442714018</v>
      </c>
      <c r="E54" s="21"/>
      <c r="F54" s="22">
        <f t="shared" ca="1" si="2"/>
        <v>2.7172286609715703</v>
      </c>
      <c r="G54" s="22">
        <f t="shared" ca="1" si="3"/>
        <v>3.5905730416323047</v>
      </c>
      <c r="H54" s="23">
        <f t="shared" ca="1" si="16"/>
        <v>560.60931892717133</v>
      </c>
      <c r="I54" s="22">
        <f t="shared" ca="1" si="17"/>
        <v>564.19989196880363</v>
      </c>
      <c r="J54" s="21"/>
      <c r="K54" s="22">
        <f t="shared" ca="1" si="4"/>
        <v>6.2186939985026957</v>
      </c>
      <c r="L54" s="22">
        <f t="shared" ca="1" si="5"/>
        <v>0.84104683463372376</v>
      </c>
      <c r="M54" s="23">
        <f t="shared" ca="1" si="18"/>
        <v>699.29824215133476</v>
      </c>
      <c r="N54" s="22">
        <f t="shared" ca="1" si="19"/>
        <v>700.13928898596851</v>
      </c>
      <c r="O54" s="21"/>
      <c r="P54" s="22">
        <f t="shared" ca="1" si="6"/>
        <v>3.6245074304676361</v>
      </c>
      <c r="Q54" s="22">
        <f t="shared" ca="1" si="7"/>
        <v>0.89875348638216213</v>
      </c>
      <c r="R54" s="23">
        <f t="shared" ca="1" si="20"/>
        <v>498.26185492566691</v>
      </c>
      <c r="S54" s="22">
        <f t="shared" ca="1" si="21"/>
        <v>499.16060841204904</v>
      </c>
      <c r="T54" s="21"/>
      <c r="U54" s="22">
        <f t="shared" ca="1" si="8"/>
        <v>24.194077978141671</v>
      </c>
      <c r="V54" s="22">
        <f t="shared" ca="1" si="9"/>
        <v>6.8013049485438648</v>
      </c>
      <c r="W54" s="23">
        <f t="shared" ca="1" si="22"/>
        <v>701.41582133335805</v>
      </c>
      <c r="X54" s="22">
        <f t="shared" ca="1" si="23"/>
        <v>708.21712628190187</v>
      </c>
      <c r="Z54" s="22">
        <f t="shared" ca="1" si="10"/>
        <v>5.9298252255666579</v>
      </c>
      <c r="AA54" s="22">
        <f t="shared" ca="1" si="11"/>
        <v>2.1153858616367915</v>
      </c>
      <c r="AB54" s="23">
        <f t="shared" ca="1" si="24"/>
        <v>484.46647703765336</v>
      </c>
      <c r="AC54" s="22">
        <f t="shared" ca="1" si="25"/>
        <v>486.58186289929017</v>
      </c>
      <c r="AE54" s="22">
        <f t="shared" ca="1" si="12"/>
        <v>5.784352849527747</v>
      </c>
      <c r="AF54" s="22">
        <f t="shared" ca="1" si="13"/>
        <v>10.003496843498267</v>
      </c>
      <c r="AG54" s="23">
        <f t="shared" ca="1" si="26"/>
        <v>735.94552249044239</v>
      </c>
      <c r="AH54" s="22">
        <f t="shared" ca="1" si="27"/>
        <v>745.94901933394067</v>
      </c>
    </row>
    <row r="55" spans="1:34" x14ac:dyDescent="0.25">
      <c r="A55" s="22">
        <f t="shared" ca="1" si="0"/>
        <v>0.5573783518590828</v>
      </c>
      <c r="B55" s="22">
        <f t="shared" ca="1" si="1"/>
        <v>9.6634844243711679</v>
      </c>
      <c r="C55" s="23">
        <f t="shared" ca="1" si="14"/>
        <v>542.39803277899921</v>
      </c>
      <c r="D55" s="22">
        <f t="shared" ca="1" si="15"/>
        <v>552.06151720337039</v>
      </c>
      <c r="E55" s="21"/>
      <c r="F55" s="22">
        <f t="shared" ca="1" si="2"/>
        <v>17.177540029546876</v>
      </c>
      <c r="G55" s="22">
        <f t="shared" ca="1" si="3"/>
        <v>9.4704787365134511</v>
      </c>
      <c r="H55" s="23">
        <f t="shared" ca="1" si="16"/>
        <v>581.37743199835052</v>
      </c>
      <c r="I55" s="22">
        <f t="shared" ca="1" si="17"/>
        <v>590.84791073486394</v>
      </c>
      <c r="J55" s="21"/>
      <c r="K55" s="22">
        <f t="shared" ca="1" si="4"/>
        <v>7.3452308795237427</v>
      </c>
      <c r="L55" s="22">
        <f t="shared" ca="1" si="5"/>
        <v>1.0586049882391466</v>
      </c>
      <c r="M55" s="23">
        <f t="shared" ca="1" si="18"/>
        <v>707.4845198654923</v>
      </c>
      <c r="N55" s="22">
        <f t="shared" ca="1" si="19"/>
        <v>708.54312485373146</v>
      </c>
      <c r="O55" s="21"/>
      <c r="P55" s="22">
        <f t="shared" ca="1" si="6"/>
        <v>23.993180496709975</v>
      </c>
      <c r="Q55" s="22">
        <f t="shared" ca="1" si="7"/>
        <v>1.2008698642793398</v>
      </c>
      <c r="R55" s="23">
        <f t="shared" ca="1" si="20"/>
        <v>523.153788908759</v>
      </c>
      <c r="S55" s="22">
        <f t="shared" ca="1" si="21"/>
        <v>524.3546587730383</v>
      </c>
      <c r="T55" s="21"/>
      <c r="U55" s="22">
        <f t="shared" ca="1" si="8"/>
        <v>8.273566833484244</v>
      </c>
      <c r="V55" s="22">
        <f t="shared" ca="1" si="9"/>
        <v>5.9552377342147809</v>
      </c>
      <c r="W55" s="23">
        <f t="shared" ca="1" si="22"/>
        <v>716.49069311538608</v>
      </c>
      <c r="X55" s="22">
        <f t="shared" ca="1" si="23"/>
        <v>722.44593084960081</v>
      </c>
      <c r="Z55" s="22">
        <f t="shared" ca="1" si="10"/>
        <v>17.923052290838054</v>
      </c>
      <c r="AA55" s="22">
        <f t="shared" ca="1" si="11"/>
        <v>1.235531138113334</v>
      </c>
      <c r="AB55" s="23">
        <f t="shared" ca="1" si="24"/>
        <v>504.5049151901282</v>
      </c>
      <c r="AC55" s="22">
        <f t="shared" ca="1" si="25"/>
        <v>505.74044632824155</v>
      </c>
      <c r="AE55" s="22">
        <f t="shared" ca="1" si="12"/>
        <v>3.9919499924043409</v>
      </c>
      <c r="AF55" s="22">
        <f t="shared" ca="1" si="13"/>
        <v>4.3876346859848958</v>
      </c>
      <c r="AG55" s="23">
        <f t="shared" ca="1" si="26"/>
        <v>749.940969326345</v>
      </c>
      <c r="AH55" s="22">
        <f t="shared" ca="1" si="27"/>
        <v>754.32860401232995</v>
      </c>
    </row>
    <row r="56" spans="1:34" x14ac:dyDescent="0.25">
      <c r="A56" s="22">
        <f t="shared" ca="1" si="0"/>
        <v>0.37880483766474715</v>
      </c>
      <c r="B56" s="22">
        <f t="shared" ca="1" si="1"/>
        <v>3.4069883188658912</v>
      </c>
      <c r="C56" s="23">
        <f t="shared" ca="1" si="14"/>
        <v>552.44032204103519</v>
      </c>
      <c r="D56" s="22">
        <f t="shared" ca="1" si="15"/>
        <v>555.84731035990103</v>
      </c>
      <c r="E56" s="21"/>
      <c r="F56" s="22">
        <f t="shared" ca="1" si="2"/>
        <v>8.7016173077125618</v>
      </c>
      <c r="G56" s="22">
        <f t="shared" ca="1" si="3"/>
        <v>1.135523614477802</v>
      </c>
      <c r="H56" s="23">
        <f t="shared" ca="1" si="16"/>
        <v>599.54952804257653</v>
      </c>
      <c r="I56" s="22">
        <f t="shared" ca="1" si="17"/>
        <v>600.68505165705437</v>
      </c>
      <c r="J56" s="21"/>
      <c r="K56" s="22">
        <f t="shared" ca="1" si="4"/>
        <v>22.413171633652791</v>
      </c>
      <c r="L56" s="22">
        <f t="shared" ca="1" si="5"/>
        <v>1.2323941654227735</v>
      </c>
      <c r="M56" s="23">
        <f t="shared" ca="1" si="18"/>
        <v>730.95629648738429</v>
      </c>
      <c r="N56" s="22">
        <f t="shared" ca="1" si="19"/>
        <v>732.18869065280705</v>
      </c>
      <c r="O56" s="21"/>
      <c r="P56" s="22">
        <f t="shared" ca="1" si="6"/>
        <v>13.073997035752232</v>
      </c>
      <c r="Q56" s="22">
        <f t="shared" ca="1" si="7"/>
        <v>3.9562909824590085</v>
      </c>
      <c r="R56" s="23">
        <f t="shared" ca="1" si="20"/>
        <v>537.4286558087905</v>
      </c>
      <c r="S56" s="22">
        <f t="shared" ca="1" si="21"/>
        <v>541.38494679124949</v>
      </c>
      <c r="T56" s="21"/>
      <c r="U56" s="22">
        <f t="shared" ca="1" si="8"/>
        <v>1.4245864247026943</v>
      </c>
      <c r="V56" s="22">
        <f t="shared" ca="1" si="9"/>
        <v>2.4556780726480723</v>
      </c>
      <c r="W56" s="23">
        <f t="shared" ca="1" si="22"/>
        <v>723.87051727430355</v>
      </c>
      <c r="X56" s="22">
        <f t="shared" ca="1" si="23"/>
        <v>726.32619534695164</v>
      </c>
      <c r="Z56" s="22">
        <f t="shared" ca="1" si="10"/>
        <v>4.2885500546893214</v>
      </c>
      <c r="AA56" s="22">
        <f t="shared" ca="1" si="11"/>
        <v>14.947349988861705</v>
      </c>
      <c r="AB56" s="23">
        <f t="shared" ca="1" si="24"/>
        <v>510.02899638293087</v>
      </c>
      <c r="AC56" s="22">
        <f t="shared" ca="1" si="25"/>
        <v>524.9763463717926</v>
      </c>
      <c r="AE56" s="22">
        <f t="shared" ca="1" si="12"/>
        <v>10.89646703750879</v>
      </c>
      <c r="AF56" s="22">
        <f t="shared" ca="1" si="13"/>
        <v>10.546483575209656</v>
      </c>
      <c r="AG56" s="23">
        <f t="shared" ca="1" si="26"/>
        <v>765.22507104983879</v>
      </c>
      <c r="AH56" s="22">
        <f t="shared" ca="1" si="27"/>
        <v>775.77155462504845</v>
      </c>
    </row>
    <row r="57" spans="1:34" x14ac:dyDescent="0.25">
      <c r="A57" s="22">
        <f t="shared" ca="1" si="0"/>
        <v>4.0561533748367111</v>
      </c>
      <c r="B57" s="22">
        <f t="shared" ca="1" si="1"/>
        <v>0.40645764026813214</v>
      </c>
      <c r="C57" s="23">
        <f t="shared" ca="1" si="14"/>
        <v>559.90346373473778</v>
      </c>
      <c r="D57" s="22">
        <f t="shared" ca="1" si="15"/>
        <v>560.30992137500596</v>
      </c>
      <c r="E57" s="21"/>
      <c r="F57" s="22">
        <f t="shared" ca="1" si="2"/>
        <v>8.0173838030953384</v>
      </c>
      <c r="G57" s="22">
        <f t="shared" ca="1" si="3"/>
        <v>5.3835696686540091</v>
      </c>
      <c r="H57" s="23">
        <f t="shared" ca="1" si="16"/>
        <v>608.70243546014967</v>
      </c>
      <c r="I57" s="22">
        <f t="shared" ca="1" si="17"/>
        <v>614.08600512880366</v>
      </c>
      <c r="J57" s="21"/>
      <c r="K57" s="22">
        <f t="shared" ca="1" si="4"/>
        <v>1.5972241899656228</v>
      </c>
      <c r="L57" s="22">
        <f t="shared" ca="1" si="5"/>
        <v>6.877914575249112</v>
      </c>
      <c r="M57" s="23">
        <f t="shared" ca="1" si="18"/>
        <v>733.78591484277263</v>
      </c>
      <c r="N57" s="22">
        <f t="shared" ca="1" si="19"/>
        <v>740.66382941802169</v>
      </c>
      <c r="O57" s="21"/>
      <c r="P57" s="22">
        <f t="shared" ca="1" si="6"/>
        <v>20.291286222905434</v>
      </c>
      <c r="Q57" s="22">
        <f t="shared" ca="1" si="7"/>
        <v>0.71106493209867172</v>
      </c>
      <c r="R57" s="23">
        <f t="shared" ca="1" si="20"/>
        <v>561.67623301415495</v>
      </c>
      <c r="S57" s="22">
        <f t="shared" ca="1" si="21"/>
        <v>562.38729794625363</v>
      </c>
      <c r="T57" s="21"/>
      <c r="U57" s="22">
        <f t="shared" ca="1" si="8"/>
        <v>3.8442473507985118</v>
      </c>
      <c r="V57" s="22">
        <f t="shared" ca="1" si="9"/>
        <v>4.5652978752488265</v>
      </c>
      <c r="W57" s="23">
        <f t="shared" ca="1" si="22"/>
        <v>730.1704426977501</v>
      </c>
      <c r="X57" s="22">
        <f t="shared" ca="1" si="23"/>
        <v>734.73574057299891</v>
      </c>
      <c r="Z57" s="22">
        <f t="shared" ca="1" si="10"/>
        <v>7.6319721336292909</v>
      </c>
      <c r="AA57" s="22">
        <f t="shared" ca="1" si="11"/>
        <v>1.9178516010005657</v>
      </c>
      <c r="AB57" s="23">
        <f t="shared" ca="1" si="24"/>
        <v>532.60831850542195</v>
      </c>
      <c r="AC57" s="22">
        <f t="shared" ca="1" si="25"/>
        <v>534.52617010642257</v>
      </c>
      <c r="AE57" s="22">
        <f t="shared" ca="1" si="12"/>
        <v>6.1266414860665073</v>
      </c>
      <c r="AF57" s="22">
        <f t="shared" ca="1" si="13"/>
        <v>5.6011001038621178</v>
      </c>
      <c r="AG57" s="23">
        <f t="shared" ca="1" si="26"/>
        <v>781.898196111115</v>
      </c>
      <c r="AH57" s="22">
        <f t="shared" ca="1" si="27"/>
        <v>787.49929621497711</v>
      </c>
    </row>
    <row r="58" spans="1:34" x14ac:dyDescent="0.25">
      <c r="A58" s="22">
        <f t="shared" ca="1" si="0"/>
        <v>10.302680480614692</v>
      </c>
      <c r="B58" s="22">
        <f t="shared" ca="1" si="1"/>
        <v>3.4682193342370877</v>
      </c>
      <c r="C58" s="23">
        <f t="shared" ca="1" si="14"/>
        <v>570.6126018556206</v>
      </c>
      <c r="D58" s="22">
        <f t="shared" ca="1" si="15"/>
        <v>574.08082118985772</v>
      </c>
      <c r="E58" s="21"/>
      <c r="F58" s="22">
        <f t="shared" ca="1" si="2"/>
        <v>3.8110172899644059</v>
      </c>
      <c r="G58" s="22">
        <f t="shared" ca="1" si="3"/>
        <v>9.1909722806261573</v>
      </c>
      <c r="H58" s="23">
        <f t="shared" ca="1" si="16"/>
        <v>617.89702241876807</v>
      </c>
      <c r="I58" s="22">
        <f t="shared" ca="1" si="17"/>
        <v>627.08799469939424</v>
      </c>
      <c r="J58" s="21"/>
      <c r="K58" s="22">
        <f t="shared" ca="1" si="4"/>
        <v>3.6450621021499132</v>
      </c>
      <c r="L58" s="22">
        <f t="shared" ca="1" si="5"/>
        <v>9.3564936471110958</v>
      </c>
      <c r="M58" s="23">
        <f t="shared" ca="1" si="18"/>
        <v>744.30889152017164</v>
      </c>
      <c r="N58" s="22">
        <f t="shared" ca="1" si="19"/>
        <v>753.66538516728269</v>
      </c>
      <c r="O58" s="21"/>
      <c r="P58" s="22">
        <f t="shared" ca="1" si="6"/>
        <v>1.7819150587919417</v>
      </c>
      <c r="Q58" s="22">
        <f t="shared" ca="1" si="7"/>
        <v>2.3107689360250099</v>
      </c>
      <c r="R58" s="23">
        <f t="shared" ca="1" si="20"/>
        <v>564.16921300504555</v>
      </c>
      <c r="S58" s="22">
        <f t="shared" ca="1" si="21"/>
        <v>566.4799819410706</v>
      </c>
      <c r="T58" s="21"/>
      <c r="U58" s="22">
        <f t="shared" ca="1" si="8"/>
        <v>8.1431346326173291</v>
      </c>
      <c r="V58" s="22">
        <f t="shared" ca="1" si="9"/>
        <v>7.5539141226232758</v>
      </c>
      <c r="W58" s="23">
        <f t="shared" ca="1" si="22"/>
        <v>742.87887520561628</v>
      </c>
      <c r="X58" s="22">
        <f t="shared" ca="1" si="23"/>
        <v>750.43278932823955</v>
      </c>
      <c r="Z58" s="22">
        <f t="shared" ca="1" si="10"/>
        <v>10.30777730178826</v>
      </c>
      <c r="AA58" s="22">
        <f t="shared" ca="1" si="11"/>
        <v>3.2362719577710246</v>
      </c>
      <c r="AB58" s="23">
        <f t="shared" ca="1" si="24"/>
        <v>544.83394740821086</v>
      </c>
      <c r="AC58" s="22">
        <f t="shared" ca="1" si="25"/>
        <v>548.07021936598187</v>
      </c>
      <c r="AE58" s="22">
        <f t="shared" ca="1" si="12"/>
        <v>1.7492442144790219</v>
      </c>
      <c r="AF58" s="22">
        <f t="shared" ca="1" si="13"/>
        <v>5.5437595048201072</v>
      </c>
      <c r="AG58" s="23">
        <f t="shared" ca="1" si="26"/>
        <v>789.24854042945617</v>
      </c>
      <c r="AH58" s="22">
        <f t="shared" ca="1" si="27"/>
        <v>794.79229993427623</v>
      </c>
    </row>
    <row r="59" spans="1:34" x14ac:dyDescent="0.25">
      <c r="A59" s="22">
        <f t="shared" ca="1" si="0"/>
        <v>2.2634183408177586</v>
      </c>
      <c r="B59" s="22">
        <f t="shared" ca="1" si="1"/>
        <v>0.87895211162175357</v>
      </c>
      <c r="C59" s="23">
        <f t="shared" ca="1" si="14"/>
        <v>576.34423953067551</v>
      </c>
      <c r="D59" s="22">
        <f t="shared" ca="1" si="15"/>
        <v>577.22319164229725</v>
      </c>
      <c r="E59" s="21"/>
      <c r="F59" s="22">
        <f t="shared" ca="1" si="2"/>
        <v>49.804654354242807</v>
      </c>
      <c r="G59" s="22">
        <f t="shared" ca="1" si="3"/>
        <v>2.4198784358302841</v>
      </c>
      <c r="H59" s="23">
        <f t="shared" ca="1" si="16"/>
        <v>676.892649053637</v>
      </c>
      <c r="I59" s="22">
        <f t="shared" ca="1" si="17"/>
        <v>679.31252748946724</v>
      </c>
      <c r="J59" s="21"/>
      <c r="K59" s="22">
        <f t="shared" ca="1" si="4"/>
        <v>6.779175344593825</v>
      </c>
      <c r="L59" s="22">
        <f t="shared" ca="1" si="5"/>
        <v>0.31365279684659092</v>
      </c>
      <c r="M59" s="23">
        <f t="shared" ca="1" si="18"/>
        <v>760.44456051187649</v>
      </c>
      <c r="N59" s="22">
        <f t="shared" ca="1" si="19"/>
        <v>760.75821330872304</v>
      </c>
      <c r="O59" s="21"/>
      <c r="P59" s="22">
        <f t="shared" ca="1" si="6"/>
        <v>11.93914650530272</v>
      </c>
      <c r="Q59" s="22">
        <f t="shared" ca="1" si="7"/>
        <v>8.857094195381281</v>
      </c>
      <c r="R59" s="23">
        <f t="shared" ca="1" si="20"/>
        <v>578.41912844637329</v>
      </c>
      <c r="S59" s="22">
        <f t="shared" ca="1" si="21"/>
        <v>587.27622264175454</v>
      </c>
      <c r="T59" s="21"/>
      <c r="U59" s="22">
        <f t="shared" ca="1" si="8"/>
        <v>0.57363387270231825</v>
      </c>
      <c r="V59" s="22">
        <f t="shared" ca="1" si="9"/>
        <v>8.4807686494819805</v>
      </c>
      <c r="W59" s="23">
        <f t="shared" ca="1" si="22"/>
        <v>751.00642320094187</v>
      </c>
      <c r="X59" s="22">
        <f t="shared" ca="1" si="23"/>
        <v>759.48719185042387</v>
      </c>
      <c r="Z59" s="22">
        <f t="shared" ca="1" si="10"/>
        <v>13.810580012264644</v>
      </c>
      <c r="AA59" s="22">
        <f t="shared" ca="1" si="11"/>
        <v>17.22073645165457</v>
      </c>
      <c r="AB59" s="23">
        <f t="shared" ca="1" si="24"/>
        <v>561.88079937824648</v>
      </c>
      <c r="AC59" s="22">
        <f t="shared" ca="1" si="25"/>
        <v>579.10153582990108</v>
      </c>
      <c r="AE59" s="22">
        <f t="shared" ca="1" si="12"/>
        <v>12.414624272879641</v>
      </c>
      <c r="AF59" s="22">
        <f t="shared" ca="1" si="13"/>
        <v>2.9599146530454155</v>
      </c>
      <c r="AG59" s="23">
        <f t="shared" ca="1" si="26"/>
        <v>807.20692420715591</v>
      </c>
      <c r="AH59" s="22">
        <f t="shared" ca="1" si="27"/>
        <v>810.16683886020132</v>
      </c>
    </row>
    <row r="60" spans="1:34" x14ac:dyDescent="0.25">
      <c r="A60" s="22">
        <f t="shared" ca="1" si="0"/>
        <v>1.6991263664289924</v>
      </c>
      <c r="B60" s="22">
        <f t="shared" ca="1" si="1"/>
        <v>2.5949404262426281</v>
      </c>
      <c r="C60" s="23">
        <f t="shared" ca="1" si="14"/>
        <v>578.92231800872628</v>
      </c>
      <c r="D60" s="22">
        <f t="shared" ca="1" si="15"/>
        <v>581.51725843496888</v>
      </c>
      <c r="E60" s="21"/>
      <c r="F60" s="22">
        <f t="shared" ca="1" si="2"/>
        <v>38.302501072102665</v>
      </c>
      <c r="G60" s="22">
        <f t="shared" ca="1" si="3"/>
        <v>0.90179549694787975</v>
      </c>
      <c r="H60" s="23">
        <f t="shared" ca="1" si="16"/>
        <v>717.61502856156994</v>
      </c>
      <c r="I60" s="22">
        <f t="shared" ca="1" si="17"/>
        <v>718.51682405851784</v>
      </c>
      <c r="J60" s="21"/>
      <c r="K60" s="22">
        <f t="shared" ca="1" si="4"/>
        <v>4.0617750524254417</v>
      </c>
      <c r="L60" s="22">
        <f t="shared" ca="1" si="5"/>
        <v>0.43812804159592206</v>
      </c>
      <c r="M60" s="23">
        <f t="shared" ca="1" si="18"/>
        <v>764.81998836114849</v>
      </c>
      <c r="N60" s="22">
        <f t="shared" ca="1" si="19"/>
        <v>765.25811640274446</v>
      </c>
      <c r="O60" s="21"/>
      <c r="P60" s="22">
        <f t="shared" ca="1" si="6"/>
        <v>3.5678934586980913</v>
      </c>
      <c r="Q60" s="22">
        <f t="shared" ca="1" si="7"/>
        <v>4.7295403240578056</v>
      </c>
      <c r="R60" s="23">
        <f t="shared" ca="1" si="20"/>
        <v>590.84411610045265</v>
      </c>
      <c r="S60" s="22">
        <f t="shared" ca="1" si="21"/>
        <v>595.57365642451043</v>
      </c>
      <c r="T60" s="21"/>
      <c r="U60" s="22">
        <f t="shared" ca="1" si="8"/>
        <v>12.577649817981214</v>
      </c>
      <c r="V60" s="22">
        <f t="shared" ca="1" si="9"/>
        <v>6.862679743956301</v>
      </c>
      <c r="W60" s="23">
        <f t="shared" ca="1" si="22"/>
        <v>772.06484166840505</v>
      </c>
      <c r="X60" s="22">
        <f t="shared" ca="1" si="23"/>
        <v>778.92752141236133</v>
      </c>
      <c r="Z60" s="22">
        <f t="shared" ca="1" si="10"/>
        <v>4.2637343198563675</v>
      </c>
      <c r="AA60" s="22">
        <f t="shared" ca="1" si="11"/>
        <v>9.664421044926554</v>
      </c>
      <c r="AB60" s="23">
        <f t="shared" ca="1" si="24"/>
        <v>583.36527014975741</v>
      </c>
      <c r="AC60" s="22">
        <f t="shared" ca="1" si="25"/>
        <v>593.02969119468401</v>
      </c>
      <c r="AE60" s="22">
        <f t="shared" ca="1" si="12"/>
        <v>11.64266997104499</v>
      </c>
      <c r="AF60" s="22">
        <f t="shared" ca="1" si="13"/>
        <v>6.716122258956756</v>
      </c>
      <c r="AG60" s="23">
        <f t="shared" ca="1" si="26"/>
        <v>821.80950883124626</v>
      </c>
      <c r="AH60" s="22">
        <f t="shared" ca="1" si="27"/>
        <v>828.52563109020298</v>
      </c>
    </row>
    <row r="61" spans="1:34" x14ac:dyDescent="0.25">
      <c r="A61" s="22">
        <f t="shared" ca="1" si="0"/>
        <v>25.042630918581374</v>
      </c>
      <c r="B61" s="22">
        <f t="shared" ca="1" si="1"/>
        <v>10.005916546388976</v>
      </c>
      <c r="C61" s="23">
        <f t="shared" ca="1" si="14"/>
        <v>606.55988935355026</v>
      </c>
      <c r="D61" s="22">
        <f t="shared" ca="1" si="15"/>
        <v>616.56580589993928</v>
      </c>
      <c r="E61" s="21"/>
      <c r="F61" s="22">
        <f t="shared" ca="1" si="2"/>
        <v>10.380254109101946</v>
      </c>
      <c r="G61" s="22">
        <f t="shared" ca="1" si="3"/>
        <v>4.7247436614088807</v>
      </c>
      <c r="H61" s="23">
        <f t="shared" ca="1" si="16"/>
        <v>728.89707816761984</v>
      </c>
      <c r="I61" s="22">
        <f t="shared" ca="1" si="17"/>
        <v>733.6218218290287</v>
      </c>
      <c r="J61" s="21"/>
      <c r="K61" s="22">
        <f t="shared" ca="1" si="4"/>
        <v>22.21974128835328</v>
      </c>
      <c r="L61" s="22">
        <f t="shared" ca="1" si="5"/>
        <v>7.694146651538107</v>
      </c>
      <c r="M61" s="23">
        <f t="shared" ca="1" si="18"/>
        <v>787.47785769109771</v>
      </c>
      <c r="N61" s="22">
        <f t="shared" ca="1" si="19"/>
        <v>795.17200434263577</v>
      </c>
      <c r="O61" s="21"/>
      <c r="P61" s="22">
        <f t="shared" ca="1" si="6"/>
        <v>29.394280205708103</v>
      </c>
      <c r="Q61" s="22">
        <f t="shared" ca="1" si="7"/>
        <v>0.90785943350452325</v>
      </c>
      <c r="R61" s="23">
        <f t="shared" ca="1" si="20"/>
        <v>624.96793663021856</v>
      </c>
      <c r="S61" s="22">
        <f t="shared" ca="1" si="21"/>
        <v>625.8757960637231</v>
      </c>
      <c r="T61" s="21"/>
      <c r="U61" s="22">
        <f t="shared" ca="1" si="8"/>
        <v>8.3316414782193498</v>
      </c>
      <c r="V61" s="22">
        <f t="shared" ca="1" si="9"/>
        <v>6.0121733707275817</v>
      </c>
      <c r="W61" s="23">
        <f t="shared" ca="1" si="22"/>
        <v>787.25916289058068</v>
      </c>
      <c r="X61" s="22">
        <f t="shared" ca="1" si="23"/>
        <v>793.27133626130831</v>
      </c>
      <c r="Z61" s="22">
        <f t="shared" ca="1" si="10"/>
        <v>16.943700735850033</v>
      </c>
      <c r="AA61" s="22">
        <f t="shared" ca="1" si="11"/>
        <v>5.6521387745713687</v>
      </c>
      <c r="AB61" s="23">
        <f t="shared" ca="1" si="24"/>
        <v>609.97339193053404</v>
      </c>
      <c r="AC61" s="22">
        <f t="shared" ca="1" si="25"/>
        <v>615.62553070510535</v>
      </c>
      <c r="AE61" s="22">
        <f t="shared" ca="1" si="12"/>
        <v>14.636567507254634</v>
      </c>
      <c r="AF61" s="22">
        <f t="shared" ca="1" si="13"/>
        <v>6.5986988277142196</v>
      </c>
      <c r="AG61" s="23">
        <f t="shared" ca="1" si="26"/>
        <v>843.16219859745763</v>
      </c>
      <c r="AH61" s="22">
        <f t="shared" ca="1" si="27"/>
        <v>849.76089742517183</v>
      </c>
    </row>
    <row r="62" spans="1:34" x14ac:dyDescent="0.25">
      <c r="A62" s="22">
        <f t="shared" ca="1" si="0"/>
        <v>1.1148780549324528</v>
      </c>
      <c r="B62" s="22">
        <f t="shared" ca="1" si="1"/>
        <v>17.248770262150437</v>
      </c>
      <c r="C62" s="23">
        <f t="shared" ca="1" si="14"/>
        <v>617.68068395487171</v>
      </c>
      <c r="D62" s="22">
        <f t="shared" ca="1" si="15"/>
        <v>634.92945421702211</v>
      </c>
      <c r="E62" s="21"/>
      <c r="F62" s="22">
        <f t="shared" ca="1" si="2"/>
        <v>2.8842168051557238</v>
      </c>
      <c r="G62" s="22">
        <f t="shared" ca="1" si="3"/>
        <v>2.1358721685300939</v>
      </c>
      <c r="H62" s="23">
        <f t="shared" ca="1" si="16"/>
        <v>736.50603863418439</v>
      </c>
      <c r="I62" s="22">
        <f t="shared" ca="1" si="17"/>
        <v>738.64191080271451</v>
      </c>
      <c r="J62" s="21"/>
      <c r="K62" s="22">
        <f t="shared" ca="1" si="4"/>
        <v>3.6549282557252547</v>
      </c>
      <c r="L62" s="22">
        <f t="shared" ca="1" si="5"/>
        <v>3.460621952285925</v>
      </c>
      <c r="M62" s="23">
        <f t="shared" ca="1" si="18"/>
        <v>798.82693259836105</v>
      </c>
      <c r="N62" s="22">
        <f t="shared" ca="1" si="19"/>
        <v>802.28755455064697</v>
      </c>
      <c r="O62" s="21"/>
      <c r="P62" s="22">
        <f t="shared" ca="1" si="6"/>
        <v>18.060323294154557</v>
      </c>
      <c r="Q62" s="22">
        <f t="shared" ca="1" si="7"/>
        <v>4.6596112785241255</v>
      </c>
      <c r="R62" s="23">
        <f t="shared" ca="1" si="20"/>
        <v>643.93611935787771</v>
      </c>
      <c r="S62" s="22">
        <f t="shared" ca="1" si="21"/>
        <v>648.59573063640187</v>
      </c>
      <c r="T62" s="21"/>
      <c r="U62" s="22">
        <f t="shared" ca="1" si="8"/>
        <v>13.297810229151318</v>
      </c>
      <c r="V62" s="22">
        <f t="shared" ca="1" si="9"/>
        <v>9.4209873918042781</v>
      </c>
      <c r="W62" s="23">
        <f t="shared" ca="1" si="22"/>
        <v>806.56914649045962</v>
      </c>
      <c r="X62" s="22">
        <f t="shared" ca="1" si="23"/>
        <v>815.99013388226388</v>
      </c>
      <c r="Z62" s="22">
        <f t="shared" ca="1" si="10"/>
        <v>1.7891907365515183</v>
      </c>
      <c r="AA62" s="22">
        <f t="shared" ca="1" si="11"/>
        <v>11.277217295417007</v>
      </c>
      <c r="AB62" s="23">
        <f t="shared" ca="1" si="24"/>
        <v>617.41472144165687</v>
      </c>
      <c r="AC62" s="22">
        <f t="shared" ca="1" si="25"/>
        <v>628.69193873707388</v>
      </c>
      <c r="AE62" s="22">
        <f t="shared" ca="1" si="12"/>
        <v>56.673487136055549</v>
      </c>
      <c r="AF62" s="22">
        <f t="shared" ca="1" si="13"/>
        <v>14.264417564016149</v>
      </c>
      <c r="AG62" s="23">
        <f t="shared" ca="1" si="26"/>
        <v>906.43438456122738</v>
      </c>
      <c r="AH62" s="22">
        <f t="shared" ca="1" si="27"/>
        <v>920.69880212524356</v>
      </c>
    </row>
    <row r="63" spans="1:34" x14ac:dyDescent="0.25">
      <c r="A63" s="22">
        <f t="shared" ca="1" si="0"/>
        <v>0.26405505222602416</v>
      </c>
      <c r="B63" s="22">
        <f t="shared" ca="1" si="1"/>
        <v>1.3523474752267575</v>
      </c>
      <c r="C63" s="23">
        <f t="shared" ca="1" si="14"/>
        <v>635.19350926924812</v>
      </c>
      <c r="D63" s="22">
        <f t="shared" ca="1" si="15"/>
        <v>636.54585674447492</v>
      </c>
      <c r="E63" s="21"/>
      <c r="F63" s="22">
        <f t="shared" ca="1" si="2"/>
        <v>8.8034443969522886</v>
      </c>
      <c r="G63" s="22">
        <f t="shared" ca="1" si="3"/>
        <v>4.7933088822973859</v>
      </c>
      <c r="H63" s="23">
        <f t="shared" ca="1" si="16"/>
        <v>747.44535519966678</v>
      </c>
      <c r="I63" s="22">
        <f t="shared" ca="1" si="17"/>
        <v>752.2386640819642</v>
      </c>
      <c r="J63" s="21"/>
      <c r="K63" s="22">
        <f t="shared" ca="1" si="4"/>
        <v>16.489349038778283</v>
      </c>
      <c r="L63" s="22">
        <f t="shared" ca="1" si="5"/>
        <v>0.41247249947639192</v>
      </c>
      <c r="M63" s="23">
        <f t="shared" ca="1" si="18"/>
        <v>818.77690358942527</v>
      </c>
      <c r="N63" s="22">
        <f t="shared" ca="1" si="19"/>
        <v>819.18937608890167</v>
      </c>
      <c r="O63" s="21"/>
      <c r="P63" s="22">
        <f t="shared" ca="1" si="6"/>
        <v>24.351043327517065</v>
      </c>
      <c r="Q63" s="22">
        <f t="shared" ca="1" si="7"/>
        <v>0.25195715638567967</v>
      </c>
      <c r="R63" s="23">
        <f t="shared" ca="1" si="20"/>
        <v>672.94677396391899</v>
      </c>
      <c r="S63" s="22">
        <f t="shared" ca="1" si="21"/>
        <v>673.19873112030461</v>
      </c>
      <c r="T63" s="21"/>
      <c r="U63" s="22">
        <f t="shared" ca="1" si="8"/>
        <v>22.812423708019203</v>
      </c>
      <c r="V63" s="22">
        <f t="shared" ca="1" si="9"/>
        <v>1.4725026977953564</v>
      </c>
      <c r="W63" s="23">
        <f t="shared" ca="1" si="22"/>
        <v>838.80255759028307</v>
      </c>
      <c r="X63" s="22">
        <f t="shared" ca="1" si="23"/>
        <v>840.27506028807841</v>
      </c>
      <c r="Z63" s="22">
        <f t="shared" ca="1" si="10"/>
        <v>5.4808675109466014</v>
      </c>
      <c r="AA63" s="22">
        <f t="shared" ca="1" si="11"/>
        <v>4.396179504597912</v>
      </c>
      <c r="AB63" s="23">
        <f t="shared" ca="1" si="24"/>
        <v>634.17280624802049</v>
      </c>
      <c r="AC63" s="22">
        <f t="shared" ca="1" si="25"/>
        <v>638.56898575261846</v>
      </c>
      <c r="AE63" s="22">
        <f t="shared" ca="1" si="12"/>
        <v>2.1287230330172737</v>
      </c>
      <c r="AF63" s="22">
        <f t="shared" ca="1" si="13"/>
        <v>6.0400970834593783</v>
      </c>
      <c r="AG63" s="23">
        <f t="shared" ca="1" si="26"/>
        <v>922.82752515826087</v>
      </c>
      <c r="AH63" s="22">
        <f t="shared" ca="1" si="27"/>
        <v>928.86762224172026</v>
      </c>
    </row>
    <row r="64" spans="1:34" x14ac:dyDescent="0.25">
      <c r="A64" s="22">
        <f t="shared" ca="1" si="0"/>
        <v>4.1165625561714343</v>
      </c>
      <c r="B64" s="22">
        <f t="shared" ca="1" si="1"/>
        <v>12.308021890867794</v>
      </c>
      <c r="C64" s="23">
        <f t="shared" ca="1" si="14"/>
        <v>640.66241930064632</v>
      </c>
      <c r="D64" s="22">
        <f t="shared" ca="1" si="15"/>
        <v>652.97044119151417</v>
      </c>
      <c r="E64" s="21"/>
      <c r="F64" s="22">
        <f t="shared" ca="1" si="2"/>
        <v>4.3144159983312456</v>
      </c>
      <c r="G64" s="22">
        <f t="shared" ca="1" si="3"/>
        <v>6.4534625985144807</v>
      </c>
      <c r="H64" s="23">
        <f t="shared" ca="1" si="16"/>
        <v>756.55308008029544</v>
      </c>
      <c r="I64" s="22">
        <f t="shared" ca="1" si="17"/>
        <v>763.00654267880998</v>
      </c>
      <c r="J64" s="21"/>
      <c r="K64" s="22">
        <f t="shared" ca="1" si="4"/>
        <v>2.5495413367594066</v>
      </c>
      <c r="L64" s="22">
        <f t="shared" ca="1" si="5"/>
        <v>7.0545959545615062</v>
      </c>
      <c r="M64" s="23">
        <f t="shared" ca="1" si="18"/>
        <v>821.73891742566104</v>
      </c>
      <c r="N64" s="22">
        <f t="shared" ca="1" si="19"/>
        <v>828.79351338022252</v>
      </c>
      <c r="O64" s="21"/>
      <c r="P64" s="22">
        <f t="shared" ca="1" si="6"/>
        <v>6.457727370933342</v>
      </c>
      <c r="Q64" s="22">
        <f t="shared" ca="1" si="7"/>
        <v>5.1092840109265429</v>
      </c>
      <c r="R64" s="23">
        <f t="shared" ca="1" si="20"/>
        <v>679.65645849123791</v>
      </c>
      <c r="S64" s="22">
        <f t="shared" ca="1" si="21"/>
        <v>684.76574250216447</v>
      </c>
      <c r="T64" s="21"/>
      <c r="U64" s="22">
        <f t="shared" ca="1" si="8"/>
        <v>11.14331810090415</v>
      </c>
      <c r="V64" s="22">
        <f t="shared" ca="1" si="9"/>
        <v>0.17738460477799284</v>
      </c>
      <c r="W64" s="23">
        <f t="shared" ca="1" si="22"/>
        <v>851.41837838898255</v>
      </c>
      <c r="X64" s="22">
        <f t="shared" ca="1" si="23"/>
        <v>851.59576299376056</v>
      </c>
      <c r="Z64" s="22">
        <f t="shared" ca="1" si="10"/>
        <v>13.526406919286899</v>
      </c>
      <c r="AA64" s="22">
        <f t="shared" ca="1" si="11"/>
        <v>7.8223215146859841</v>
      </c>
      <c r="AB64" s="23">
        <f t="shared" ca="1" si="24"/>
        <v>652.0953926719053</v>
      </c>
      <c r="AC64" s="22">
        <f t="shared" ca="1" si="25"/>
        <v>659.9177141865913</v>
      </c>
      <c r="AE64" s="22">
        <f t="shared" ca="1" si="12"/>
        <v>8.0579851902770727</v>
      </c>
      <c r="AF64" s="22">
        <f t="shared" ca="1" si="13"/>
        <v>6.5721388433509782</v>
      </c>
      <c r="AG64" s="23">
        <f t="shared" ca="1" si="26"/>
        <v>936.92560743199738</v>
      </c>
      <c r="AH64" s="22">
        <f t="shared" ca="1" si="27"/>
        <v>943.49774627534839</v>
      </c>
    </row>
    <row r="65" spans="1:34" x14ac:dyDescent="0.25">
      <c r="A65" s="22">
        <f t="shared" ca="1" si="0"/>
        <v>2.5765454882223362</v>
      </c>
      <c r="B65" s="22">
        <f t="shared" ca="1" si="1"/>
        <v>6.0271024394992256</v>
      </c>
      <c r="C65" s="23">
        <f t="shared" ca="1" si="14"/>
        <v>655.54698667973651</v>
      </c>
      <c r="D65" s="22">
        <f t="shared" ca="1" si="15"/>
        <v>661.57408911923574</v>
      </c>
      <c r="E65" s="21"/>
      <c r="F65" s="22">
        <f t="shared" ca="1" si="2"/>
        <v>1.4421221927351855</v>
      </c>
      <c r="G65" s="22">
        <f t="shared" ca="1" si="3"/>
        <v>14.686977909310533</v>
      </c>
      <c r="H65" s="23">
        <f t="shared" ca="1" si="16"/>
        <v>764.44866487154513</v>
      </c>
      <c r="I65" s="22">
        <f t="shared" ca="1" si="17"/>
        <v>779.13564278085562</v>
      </c>
      <c r="J65" s="21"/>
      <c r="K65" s="22">
        <f t="shared" ca="1" si="4"/>
        <v>1.5775749714039644</v>
      </c>
      <c r="L65" s="22">
        <f t="shared" ca="1" si="5"/>
        <v>10.13237626492349</v>
      </c>
      <c r="M65" s="23">
        <f t="shared" ca="1" si="18"/>
        <v>830.37108835162644</v>
      </c>
      <c r="N65" s="22">
        <f t="shared" ca="1" si="19"/>
        <v>840.50346461654988</v>
      </c>
      <c r="O65" s="21"/>
      <c r="P65" s="22">
        <f t="shared" ca="1" si="6"/>
        <v>0.24100499750753526</v>
      </c>
      <c r="Q65" s="22">
        <f t="shared" ca="1" si="7"/>
        <v>4.6221154829690843</v>
      </c>
      <c r="R65" s="23">
        <f t="shared" ca="1" si="20"/>
        <v>685.00674749967197</v>
      </c>
      <c r="S65" s="22">
        <f t="shared" ca="1" si="21"/>
        <v>689.62886298264107</v>
      </c>
      <c r="T65" s="21"/>
      <c r="U65" s="22">
        <f t="shared" ca="1" si="8"/>
        <v>5.7472794393082953</v>
      </c>
      <c r="V65" s="22">
        <f t="shared" ca="1" si="9"/>
        <v>2.1779007535684305</v>
      </c>
      <c r="W65" s="23">
        <f t="shared" ca="1" si="22"/>
        <v>857.34304243306883</v>
      </c>
      <c r="X65" s="22">
        <f t="shared" ca="1" si="23"/>
        <v>859.52094318663728</v>
      </c>
      <c r="Z65" s="22">
        <f t="shared" ca="1" si="10"/>
        <v>3.540328060399315</v>
      </c>
      <c r="AA65" s="22">
        <f t="shared" ca="1" si="11"/>
        <v>0.58499368137921914</v>
      </c>
      <c r="AB65" s="23">
        <f t="shared" ca="1" si="24"/>
        <v>663.45804224699066</v>
      </c>
      <c r="AC65" s="22">
        <f t="shared" ca="1" si="25"/>
        <v>664.04303592836993</v>
      </c>
      <c r="AE65" s="22">
        <f t="shared" ca="1" si="12"/>
        <v>4.0016063736499881</v>
      </c>
      <c r="AF65" s="22">
        <f t="shared" ca="1" si="13"/>
        <v>1.1991579266031984</v>
      </c>
      <c r="AG65" s="23">
        <f t="shared" ca="1" si="26"/>
        <v>947.49935264899841</v>
      </c>
      <c r="AH65" s="22">
        <f t="shared" ca="1" si="27"/>
        <v>948.69851057560163</v>
      </c>
    </row>
    <row r="66" spans="1:34" x14ac:dyDescent="0.25">
      <c r="A66" s="22">
        <f t="shared" ca="1" si="0"/>
        <v>0.98758573531104743</v>
      </c>
      <c r="B66" s="22">
        <f t="shared" ca="1" si="1"/>
        <v>2.1355610559356966</v>
      </c>
      <c r="C66" s="23">
        <f t="shared" ca="1" si="14"/>
        <v>662.56167485454682</v>
      </c>
      <c r="D66" s="22">
        <f t="shared" ca="1" si="15"/>
        <v>664.6972359104825</v>
      </c>
      <c r="E66" s="21"/>
      <c r="F66" s="22">
        <f t="shared" ca="1" si="2"/>
        <v>13.237607405648481</v>
      </c>
      <c r="G66" s="22">
        <f t="shared" ca="1" si="3"/>
        <v>0.41850594065618751</v>
      </c>
      <c r="H66" s="23">
        <f t="shared" ca="1" si="16"/>
        <v>792.37325018650415</v>
      </c>
      <c r="I66" s="22">
        <f t="shared" ca="1" si="17"/>
        <v>792.79175612716028</v>
      </c>
      <c r="J66" s="21"/>
      <c r="K66" s="22">
        <f t="shared" ca="1" si="4"/>
        <v>12.730509528120569</v>
      </c>
      <c r="L66" s="22">
        <f t="shared" ca="1" si="5"/>
        <v>6.3540875607521503</v>
      </c>
      <c r="M66" s="23">
        <f t="shared" ca="1" si="18"/>
        <v>853.23397414467047</v>
      </c>
      <c r="N66" s="22">
        <f t="shared" ca="1" si="19"/>
        <v>859.58806170542266</v>
      </c>
      <c r="O66" s="21"/>
      <c r="P66" s="22">
        <f t="shared" ca="1" si="6"/>
        <v>12.562110940090683</v>
      </c>
      <c r="Q66" s="22">
        <f t="shared" ca="1" si="7"/>
        <v>5.4264895233705976</v>
      </c>
      <c r="R66" s="23">
        <f t="shared" ca="1" si="20"/>
        <v>702.1909739227317</v>
      </c>
      <c r="S66" s="22">
        <f t="shared" ca="1" si="21"/>
        <v>707.61746344610231</v>
      </c>
      <c r="T66" s="21"/>
      <c r="U66" s="22">
        <f t="shared" ca="1" si="8"/>
        <v>8.3607538042371363</v>
      </c>
      <c r="V66" s="22">
        <f t="shared" ca="1" si="9"/>
        <v>3.7683283230049209</v>
      </c>
      <c r="W66" s="23">
        <f t="shared" ca="1" si="22"/>
        <v>867.88169699087439</v>
      </c>
      <c r="X66" s="22">
        <f t="shared" ca="1" si="23"/>
        <v>871.65002531387927</v>
      </c>
      <c r="Z66" s="22">
        <f t="shared" ca="1" si="10"/>
        <v>2.2419025576036717</v>
      </c>
      <c r="AA66" s="22">
        <f t="shared" ca="1" si="11"/>
        <v>7.8084782260522401</v>
      </c>
      <c r="AB66" s="23">
        <f t="shared" ca="1" si="24"/>
        <v>666.28493848597361</v>
      </c>
      <c r="AC66" s="22">
        <f t="shared" ca="1" si="25"/>
        <v>674.09341671202583</v>
      </c>
      <c r="AE66" s="22">
        <f t="shared" ca="1" si="12"/>
        <v>18.4202019799509</v>
      </c>
      <c r="AF66" s="22">
        <f t="shared" ca="1" si="13"/>
        <v>5.7798705255849772</v>
      </c>
      <c r="AG66" s="23">
        <f t="shared" ca="1" si="26"/>
        <v>967.11871255555252</v>
      </c>
      <c r="AH66" s="22">
        <f t="shared" ca="1" si="27"/>
        <v>972.89858308113753</v>
      </c>
    </row>
    <row r="67" spans="1:34" x14ac:dyDescent="0.25">
      <c r="A67" s="22">
        <f t="shared" ca="1" si="0"/>
        <v>0.59652050076846208</v>
      </c>
      <c r="B67" s="22">
        <f t="shared" ca="1" si="1"/>
        <v>18.228505210196303</v>
      </c>
      <c r="C67" s="23">
        <f t="shared" ca="1" si="14"/>
        <v>665.29375641125091</v>
      </c>
      <c r="D67" s="22">
        <f t="shared" ca="1" si="15"/>
        <v>683.52226162144723</v>
      </c>
      <c r="E67" s="21"/>
      <c r="F67" s="22">
        <f t="shared" ca="1" si="2"/>
        <v>3.1031027468058472</v>
      </c>
      <c r="G67" s="22">
        <f t="shared" ca="1" si="3"/>
        <v>4.0002972300766633</v>
      </c>
      <c r="H67" s="23">
        <f t="shared" ca="1" si="16"/>
        <v>795.89485887396609</v>
      </c>
      <c r="I67" s="22">
        <f t="shared" ca="1" si="17"/>
        <v>799.89515610404271</v>
      </c>
      <c r="J67" s="21"/>
      <c r="K67" s="22">
        <f t="shared" ca="1" si="4"/>
        <v>4.6461137203224467</v>
      </c>
      <c r="L67" s="22">
        <f t="shared" ca="1" si="5"/>
        <v>16.160524367156178</v>
      </c>
      <c r="M67" s="23">
        <f t="shared" ca="1" si="18"/>
        <v>864.23417542574509</v>
      </c>
      <c r="N67" s="22">
        <f t="shared" ca="1" si="19"/>
        <v>880.39469979290129</v>
      </c>
      <c r="O67" s="21"/>
      <c r="P67" s="22">
        <f t="shared" ca="1" si="6"/>
        <v>5.1217998295953056</v>
      </c>
      <c r="Q67" s="22">
        <f t="shared" ca="1" si="7"/>
        <v>4.4709438819986191</v>
      </c>
      <c r="R67" s="23">
        <f t="shared" ca="1" si="20"/>
        <v>712.73926327569757</v>
      </c>
      <c r="S67" s="22">
        <f t="shared" ca="1" si="21"/>
        <v>717.21020715769623</v>
      </c>
      <c r="T67" s="21"/>
      <c r="U67" s="22">
        <f t="shared" ca="1" si="8"/>
        <v>3.85442747614297E-2</v>
      </c>
      <c r="V67" s="22">
        <f t="shared" ca="1" si="9"/>
        <v>1.78626533897178</v>
      </c>
      <c r="W67" s="23">
        <f t="shared" ca="1" si="22"/>
        <v>871.68856958864069</v>
      </c>
      <c r="X67" s="22">
        <f t="shared" ca="1" si="23"/>
        <v>873.47483492761251</v>
      </c>
      <c r="Z67" s="22">
        <f t="shared" ca="1" si="10"/>
        <v>32.753213498182298</v>
      </c>
      <c r="AA67" s="22">
        <f t="shared" ca="1" si="11"/>
        <v>1.1408140767501485</v>
      </c>
      <c r="AB67" s="23">
        <f t="shared" ca="1" si="24"/>
        <v>706.8466302102081</v>
      </c>
      <c r="AC67" s="22">
        <f t="shared" ca="1" si="25"/>
        <v>707.98744428695829</v>
      </c>
      <c r="AE67" s="22">
        <f t="shared" ca="1" si="12"/>
        <v>25.356249249710547</v>
      </c>
      <c r="AF67" s="22">
        <f t="shared" ca="1" si="13"/>
        <v>7.0579285857801546</v>
      </c>
      <c r="AG67" s="23">
        <f t="shared" ca="1" si="26"/>
        <v>998.2548323308481</v>
      </c>
      <c r="AH67" s="22">
        <f t="shared" ca="1" si="27"/>
        <v>1005.3127609166282</v>
      </c>
    </row>
    <row r="68" spans="1:34" x14ac:dyDescent="0.25">
      <c r="A68" s="22">
        <f t="shared" ca="1" si="0"/>
        <v>11.9803703052175</v>
      </c>
      <c r="B68" s="22">
        <f t="shared" ca="1" si="1"/>
        <v>7.5052198395066245</v>
      </c>
      <c r="C68" s="23">
        <f t="shared" ca="1" si="14"/>
        <v>695.50263192666478</v>
      </c>
      <c r="D68" s="22">
        <f t="shared" ca="1" si="15"/>
        <v>703.00785176617137</v>
      </c>
      <c r="E68" s="21"/>
      <c r="F68" s="22">
        <f t="shared" ca="1" si="2"/>
        <v>2.6162584952412176</v>
      </c>
      <c r="G68" s="22">
        <f t="shared" ca="1" si="3"/>
        <v>7.0984075536702358</v>
      </c>
      <c r="H68" s="23">
        <f t="shared" ca="1" si="16"/>
        <v>802.51141459928397</v>
      </c>
      <c r="I68" s="22">
        <f t="shared" ca="1" si="17"/>
        <v>809.60982215295417</v>
      </c>
      <c r="J68" s="21"/>
      <c r="K68" s="22">
        <f t="shared" ca="1" si="4"/>
        <v>21.841736147436325</v>
      </c>
      <c r="L68" s="22">
        <f t="shared" ca="1" si="5"/>
        <v>0.80316746667074046</v>
      </c>
      <c r="M68" s="23">
        <f t="shared" ca="1" si="18"/>
        <v>902.23643594033763</v>
      </c>
      <c r="N68" s="22">
        <f t="shared" ca="1" si="19"/>
        <v>903.03960340700837</v>
      </c>
      <c r="O68" s="21"/>
      <c r="P68" s="22">
        <f t="shared" ca="1" si="6"/>
        <v>2.009526953897534</v>
      </c>
      <c r="Q68" s="22">
        <f t="shared" ca="1" si="7"/>
        <v>3.2354866855244588</v>
      </c>
      <c r="R68" s="23">
        <f t="shared" ca="1" si="20"/>
        <v>719.21973411159377</v>
      </c>
      <c r="S68" s="22">
        <f t="shared" ca="1" si="21"/>
        <v>722.45522079711827</v>
      </c>
      <c r="T68" s="21"/>
      <c r="U68" s="22">
        <f t="shared" ca="1" si="8"/>
        <v>0.9084786213761854</v>
      </c>
      <c r="V68" s="22">
        <f t="shared" ca="1" si="9"/>
        <v>12.147207267722354</v>
      </c>
      <c r="W68" s="23">
        <f t="shared" ca="1" si="22"/>
        <v>874.38331354898867</v>
      </c>
      <c r="X68" s="22">
        <f t="shared" ca="1" si="23"/>
        <v>886.53052081671103</v>
      </c>
      <c r="Z68" s="22">
        <f t="shared" ca="1" si="10"/>
        <v>6.708236168870382</v>
      </c>
      <c r="AA68" s="22">
        <f t="shared" ca="1" si="11"/>
        <v>6.5862808399317876</v>
      </c>
      <c r="AB68" s="23">
        <f t="shared" ca="1" si="24"/>
        <v>714.69568045582866</v>
      </c>
      <c r="AC68" s="22">
        <f t="shared" ca="1" si="25"/>
        <v>721.28196129576042</v>
      </c>
      <c r="AE68" s="22">
        <f t="shared" ca="1" si="12"/>
        <v>9.872039403616748</v>
      </c>
      <c r="AF68" s="22">
        <f t="shared" ca="1" si="13"/>
        <v>0.32746291615311862</v>
      </c>
      <c r="AG68" s="23">
        <f t="shared" ca="1" si="26"/>
        <v>1015.184800320245</v>
      </c>
      <c r="AH68" s="22">
        <f t="shared" ca="1" si="27"/>
        <v>1015.5122632363981</v>
      </c>
    </row>
    <row r="69" spans="1:34" x14ac:dyDescent="0.25">
      <c r="A69" s="22">
        <f t="shared" ca="1" si="0"/>
        <v>24.797540177277423</v>
      </c>
      <c r="B69" s="22">
        <f t="shared" ca="1" si="1"/>
        <v>2.2426210526651631</v>
      </c>
      <c r="C69" s="23">
        <f t="shared" ca="1" si="14"/>
        <v>727.80539194344874</v>
      </c>
      <c r="D69" s="22">
        <f t="shared" ca="1" si="15"/>
        <v>730.04801299611393</v>
      </c>
      <c r="E69" s="21"/>
      <c r="F69" s="22">
        <f t="shared" ca="1" si="2"/>
        <v>9.7514596773063111</v>
      </c>
      <c r="G69" s="22">
        <f t="shared" ca="1" si="3"/>
        <v>9.8001286386045301</v>
      </c>
      <c r="H69" s="23">
        <f t="shared" ca="1" si="16"/>
        <v>819.36128183026051</v>
      </c>
      <c r="I69" s="22">
        <f t="shared" ca="1" si="17"/>
        <v>829.16141046886503</v>
      </c>
      <c r="J69" s="21"/>
      <c r="K69" s="22">
        <f t="shared" ca="1" si="4"/>
        <v>2.7384305965023263</v>
      </c>
      <c r="L69" s="22">
        <f t="shared" ca="1" si="5"/>
        <v>7.4171732846864327</v>
      </c>
      <c r="M69" s="23">
        <f t="shared" ca="1" si="18"/>
        <v>905.7780340035107</v>
      </c>
      <c r="N69" s="22">
        <f t="shared" ca="1" si="19"/>
        <v>913.19520728819714</v>
      </c>
      <c r="O69" s="21"/>
      <c r="P69" s="22">
        <f t="shared" ca="1" si="6"/>
        <v>1.649900972074277</v>
      </c>
      <c r="Q69" s="22">
        <f t="shared" ca="1" si="7"/>
        <v>4.637496347902391</v>
      </c>
      <c r="R69" s="23">
        <f t="shared" ca="1" si="20"/>
        <v>724.10512176919258</v>
      </c>
      <c r="S69" s="22">
        <f t="shared" ca="1" si="21"/>
        <v>728.74261811709493</v>
      </c>
      <c r="T69" s="21"/>
      <c r="U69" s="22">
        <f t="shared" ca="1" si="8"/>
        <v>13.191570240306257</v>
      </c>
      <c r="V69" s="22">
        <f t="shared" ca="1" si="9"/>
        <v>2.3486083825469675</v>
      </c>
      <c r="W69" s="23">
        <f t="shared" ca="1" si="22"/>
        <v>899.72209105701734</v>
      </c>
      <c r="X69" s="22">
        <f t="shared" ca="1" si="23"/>
        <v>902.07069943956435</v>
      </c>
      <c r="Z69" s="22">
        <f t="shared" ca="1" si="10"/>
        <v>0.30754079339238832</v>
      </c>
      <c r="AA69" s="22">
        <f t="shared" ca="1" si="11"/>
        <v>0.25351466041080789</v>
      </c>
      <c r="AB69" s="23">
        <f t="shared" ca="1" si="24"/>
        <v>721.5895020891528</v>
      </c>
      <c r="AC69" s="22">
        <f t="shared" ca="1" si="25"/>
        <v>721.84301674956362</v>
      </c>
      <c r="AE69" s="22">
        <f t="shared" ca="1" si="12"/>
        <v>7.2727110295233715</v>
      </c>
      <c r="AF69" s="22">
        <f t="shared" ca="1" si="13"/>
        <v>3.496332587951545</v>
      </c>
      <c r="AG69" s="23">
        <f t="shared" ca="1" si="26"/>
        <v>1022.7849742659215</v>
      </c>
      <c r="AH69" s="22">
        <f t="shared" ca="1" si="27"/>
        <v>1026.281306853873</v>
      </c>
    </row>
    <row r="70" spans="1:34" x14ac:dyDescent="0.25">
      <c r="A70" s="22">
        <f t="shared" ca="1" si="0"/>
        <v>2.0478684077224418</v>
      </c>
      <c r="B70" s="22">
        <f t="shared" ca="1" si="1"/>
        <v>8.5113851940167464</v>
      </c>
      <c r="C70" s="23">
        <f t="shared" ca="1" si="14"/>
        <v>732.09588140383642</v>
      </c>
      <c r="D70" s="22">
        <f t="shared" ca="1" si="15"/>
        <v>740.60726659785314</v>
      </c>
      <c r="E70" s="21"/>
      <c r="F70" s="22">
        <f t="shared" ca="1" si="2"/>
        <v>32.367870377120504</v>
      </c>
      <c r="G70" s="22">
        <f t="shared" ca="1" si="3"/>
        <v>1.8490442241010923</v>
      </c>
      <c r="H70" s="23">
        <f t="shared" ca="1" si="16"/>
        <v>861.52928084598557</v>
      </c>
      <c r="I70" s="22">
        <f t="shared" ca="1" si="17"/>
        <v>863.3783250700867</v>
      </c>
      <c r="J70" s="21"/>
      <c r="K70" s="22">
        <f t="shared" ca="1" si="4"/>
        <v>5.310919499233103</v>
      </c>
      <c r="L70" s="22">
        <f t="shared" ca="1" si="5"/>
        <v>6.3422337782987253</v>
      </c>
      <c r="M70" s="23">
        <f t="shared" ca="1" si="18"/>
        <v>918.50612678743028</v>
      </c>
      <c r="N70" s="22">
        <f t="shared" ca="1" si="19"/>
        <v>924.84836056572897</v>
      </c>
      <c r="O70" s="21"/>
      <c r="P70" s="22">
        <f t="shared" ca="1" si="6"/>
        <v>1.5223675090485844</v>
      </c>
      <c r="Q70" s="22">
        <f t="shared" ca="1" si="7"/>
        <v>11.758887728308155</v>
      </c>
      <c r="R70" s="23">
        <f t="shared" ca="1" si="20"/>
        <v>730.26498562614347</v>
      </c>
      <c r="S70" s="22">
        <f t="shared" ca="1" si="21"/>
        <v>742.02387335445167</v>
      </c>
      <c r="T70" s="21"/>
      <c r="U70" s="22">
        <f t="shared" ca="1" si="8"/>
        <v>1.7646130359655643</v>
      </c>
      <c r="V70" s="22">
        <f t="shared" ca="1" si="9"/>
        <v>3.4230513018517632</v>
      </c>
      <c r="W70" s="23">
        <f t="shared" ca="1" si="22"/>
        <v>903.83531247552992</v>
      </c>
      <c r="X70" s="22">
        <f t="shared" ca="1" si="23"/>
        <v>907.25836377738165</v>
      </c>
      <c r="Z70" s="22">
        <f t="shared" ca="1" si="10"/>
        <v>5.9413795894603192</v>
      </c>
      <c r="AA70" s="22">
        <f t="shared" ca="1" si="11"/>
        <v>7.9441825434193136</v>
      </c>
      <c r="AB70" s="23">
        <f t="shared" ca="1" si="24"/>
        <v>727.78439633902394</v>
      </c>
      <c r="AC70" s="22">
        <f t="shared" ca="1" si="25"/>
        <v>735.72857888244323</v>
      </c>
      <c r="AE70" s="22">
        <f t="shared" ca="1" si="12"/>
        <v>13.127873512600726</v>
      </c>
      <c r="AF70" s="22">
        <f t="shared" ca="1" si="13"/>
        <v>2.1149379761884162</v>
      </c>
      <c r="AG70" s="23">
        <f t="shared" ca="1" si="26"/>
        <v>1039.4091803664737</v>
      </c>
      <c r="AH70" s="22">
        <f t="shared" ca="1" si="27"/>
        <v>1041.5241183426622</v>
      </c>
    </row>
    <row r="71" spans="1:34" x14ac:dyDescent="0.25">
      <c r="A71" s="22">
        <f t="shared" ca="1" si="0"/>
        <v>2.9095711338513914</v>
      </c>
      <c r="B71" s="22">
        <f t="shared" ca="1" si="1"/>
        <v>13.958192743654468</v>
      </c>
      <c r="C71" s="23">
        <f t="shared" ca="1" si="14"/>
        <v>743.51683773170453</v>
      </c>
      <c r="D71" s="22">
        <f t="shared" ca="1" si="15"/>
        <v>757.47503047535895</v>
      </c>
      <c r="E71" s="21"/>
      <c r="F71" s="22">
        <f t="shared" ca="1" si="2"/>
        <v>13.564391144867026</v>
      </c>
      <c r="G71" s="22">
        <f t="shared" ca="1" si="3"/>
        <v>4.7218238520590949</v>
      </c>
      <c r="H71" s="23">
        <f t="shared" ca="1" si="16"/>
        <v>876.94271621495375</v>
      </c>
      <c r="I71" s="22">
        <f t="shared" ca="1" si="17"/>
        <v>881.66454006701281</v>
      </c>
      <c r="J71" s="21"/>
      <c r="K71" s="22">
        <f t="shared" ca="1" si="4"/>
        <v>4.9398414345119024</v>
      </c>
      <c r="L71" s="22">
        <f t="shared" ca="1" si="5"/>
        <v>1.0263172365188569</v>
      </c>
      <c r="M71" s="23">
        <f t="shared" ca="1" si="18"/>
        <v>929.78820200024086</v>
      </c>
      <c r="N71" s="22">
        <f t="shared" ca="1" si="19"/>
        <v>930.81451923675968</v>
      </c>
      <c r="O71" s="21"/>
      <c r="P71" s="22">
        <f t="shared" ca="1" si="6"/>
        <v>4.6488653184703406</v>
      </c>
      <c r="Q71" s="22">
        <f t="shared" ca="1" si="7"/>
        <v>11.025450866800213</v>
      </c>
      <c r="R71" s="23">
        <f t="shared" ca="1" si="20"/>
        <v>746.67273867292204</v>
      </c>
      <c r="S71" s="22">
        <f t="shared" ca="1" si="21"/>
        <v>757.69818953972231</v>
      </c>
      <c r="T71" s="21"/>
      <c r="U71" s="22">
        <f t="shared" ca="1" si="8"/>
        <v>3.2613853757177336</v>
      </c>
      <c r="V71" s="22">
        <f t="shared" ca="1" si="9"/>
        <v>12.63229304644427</v>
      </c>
      <c r="W71" s="23">
        <f t="shared" ca="1" si="22"/>
        <v>910.51974915309938</v>
      </c>
      <c r="X71" s="22">
        <f t="shared" ca="1" si="23"/>
        <v>923.15204219954364</v>
      </c>
      <c r="Z71" s="22">
        <f t="shared" ca="1" si="10"/>
        <v>8.715443147388541</v>
      </c>
      <c r="AA71" s="22">
        <f t="shared" ca="1" si="11"/>
        <v>0.2105123261102626</v>
      </c>
      <c r="AB71" s="23">
        <f t="shared" ca="1" si="24"/>
        <v>744.44402202983179</v>
      </c>
      <c r="AC71" s="22">
        <f t="shared" ca="1" si="25"/>
        <v>744.65453435594202</v>
      </c>
      <c r="AE71" s="22">
        <f t="shared" ca="1" si="12"/>
        <v>12.057875370306041</v>
      </c>
      <c r="AF71" s="22">
        <f t="shared" ca="1" si="13"/>
        <v>4.8685532980972566</v>
      </c>
      <c r="AG71" s="23">
        <f t="shared" ca="1" si="26"/>
        <v>1053.5819937129681</v>
      </c>
      <c r="AH71" s="22">
        <f t="shared" ca="1" si="27"/>
        <v>1058.4505470110655</v>
      </c>
    </row>
    <row r="72" spans="1:34" x14ac:dyDescent="0.25">
      <c r="A72" s="22">
        <f t="shared" ca="1" si="0"/>
        <v>3.6107132587439836</v>
      </c>
      <c r="B72" s="22">
        <f t="shared" ca="1" si="1"/>
        <v>2.5446347459048533</v>
      </c>
      <c r="C72" s="23">
        <f t="shared" ca="1" si="14"/>
        <v>761.08574373410295</v>
      </c>
      <c r="D72" s="22">
        <f t="shared" ca="1" si="15"/>
        <v>763.63037848000783</v>
      </c>
      <c r="E72" s="21"/>
      <c r="F72" s="22">
        <f t="shared" ca="1" si="2"/>
        <v>6.6189908093288388</v>
      </c>
      <c r="G72" s="22">
        <f t="shared" ca="1" si="3"/>
        <v>6.8763940570954798</v>
      </c>
      <c r="H72" s="23">
        <f t="shared" ca="1" si="16"/>
        <v>888.28353087634162</v>
      </c>
      <c r="I72" s="22">
        <f t="shared" ca="1" si="17"/>
        <v>895.15992493343708</v>
      </c>
      <c r="J72" s="21"/>
      <c r="K72" s="22">
        <f t="shared" ca="1" si="4"/>
        <v>9.2757522540487223</v>
      </c>
      <c r="L72" s="22">
        <f t="shared" ca="1" si="5"/>
        <v>10.654589141084921</v>
      </c>
      <c r="M72" s="23">
        <f t="shared" ca="1" si="18"/>
        <v>940.09027149080839</v>
      </c>
      <c r="N72" s="22">
        <f t="shared" ca="1" si="19"/>
        <v>950.74486063189329</v>
      </c>
      <c r="O72" s="21"/>
      <c r="P72" s="22">
        <f t="shared" ca="1" si="6"/>
        <v>13.871147416464607</v>
      </c>
      <c r="Q72" s="22">
        <f t="shared" ca="1" si="7"/>
        <v>5.3750623706483882</v>
      </c>
      <c r="R72" s="23">
        <f t="shared" ca="1" si="20"/>
        <v>771.56933695618693</v>
      </c>
      <c r="S72" s="22">
        <f t="shared" ca="1" si="21"/>
        <v>776.94439932683531</v>
      </c>
      <c r="T72" s="21"/>
      <c r="U72" s="22">
        <f t="shared" ca="1" si="8"/>
        <v>3.3704133339089406</v>
      </c>
      <c r="V72" s="22">
        <f t="shared" ca="1" si="9"/>
        <v>7.3652149756339327</v>
      </c>
      <c r="W72" s="23">
        <f t="shared" ca="1" si="22"/>
        <v>926.52245553345256</v>
      </c>
      <c r="X72" s="22">
        <f t="shared" ca="1" si="23"/>
        <v>933.88767050908655</v>
      </c>
      <c r="Z72" s="22">
        <f t="shared" ca="1" si="10"/>
        <v>40.766033407177972</v>
      </c>
      <c r="AA72" s="22">
        <f t="shared" ca="1" si="11"/>
        <v>6.2179224585863979</v>
      </c>
      <c r="AB72" s="23">
        <f t="shared" ca="1" si="24"/>
        <v>785.42056776311995</v>
      </c>
      <c r="AC72" s="22">
        <f t="shared" ca="1" si="25"/>
        <v>791.63849022170632</v>
      </c>
      <c r="AE72" s="22">
        <f t="shared" ca="1" si="12"/>
        <v>51.061934589767596</v>
      </c>
      <c r="AF72" s="22">
        <f t="shared" ca="1" si="13"/>
        <v>9.2885601342743289</v>
      </c>
      <c r="AG72" s="23">
        <f t="shared" ca="1" si="26"/>
        <v>1109.5124816008331</v>
      </c>
      <c r="AH72" s="22">
        <f t="shared" ca="1" si="27"/>
        <v>1118.8010417351074</v>
      </c>
    </row>
    <row r="73" spans="1:34" x14ac:dyDescent="0.25">
      <c r="A73" s="22">
        <f t="shared" ca="1" si="0"/>
        <v>3.0709078000365446</v>
      </c>
      <c r="B73" s="22">
        <f t="shared" ca="1" si="1"/>
        <v>0.16363205821727392</v>
      </c>
      <c r="C73" s="23">
        <f t="shared" ca="1" si="14"/>
        <v>766.70128628004443</v>
      </c>
      <c r="D73" s="22">
        <f t="shared" ca="1" si="15"/>
        <v>766.86491833826165</v>
      </c>
      <c r="E73" s="21"/>
      <c r="F73" s="22">
        <f t="shared" ca="1" si="2"/>
        <v>5.5907523724725205</v>
      </c>
      <c r="G73" s="22">
        <f t="shared" ca="1" si="3"/>
        <v>11.54764816607408</v>
      </c>
      <c r="H73" s="23">
        <f t="shared" ca="1" si="16"/>
        <v>900.75067730590956</v>
      </c>
      <c r="I73" s="22">
        <f t="shared" ca="1" si="17"/>
        <v>912.29832547198362</v>
      </c>
      <c r="J73" s="21"/>
      <c r="K73" s="22">
        <f t="shared" ca="1" si="4"/>
        <v>29.104099298703325</v>
      </c>
      <c r="L73" s="22">
        <f t="shared" ca="1" si="5"/>
        <v>0.31494859958205473</v>
      </c>
      <c r="M73" s="23">
        <f t="shared" ca="1" si="18"/>
        <v>979.84895993059661</v>
      </c>
      <c r="N73" s="22">
        <f t="shared" ca="1" si="19"/>
        <v>980.16390853017867</v>
      </c>
      <c r="O73" s="21"/>
      <c r="P73" s="22">
        <f t="shared" ca="1" si="6"/>
        <v>3.9692054558200081</v>
      </c>
      <c r="Q73" s="22">
        <f t="shared" ca="1" si="7"/>
        <v>5.5539615423884188</v>
      </c>
      <c r="R73" s="23">
        <f t="shared" ca="1" si="20"/>
        <v>780.91360478265528</v>
      </c>
      <c r="S73" s="22">
        <f t="shared" ca="1" si="21"/>
        <v>786.46756632504366</v>
      </c>
      <c r="T73" s="21"/>
      <c r="U73" s="22">
        <f t="shared" ca="1" si="8"/>
        <v>5.7829250655749911E-2</v>
      </c>
      <c r="V73" s="22">
        <f t="shared" ca="1" si="9"/>
        <v>2.5967359275233388</v>
      </c>
      <c r="W73" s="23">
        <f t="shared" ca="1" si="22"/>
        <v>933.94549975974235</v>
      </c>
      <c r="X73" s="22">
        <f t="shared" ca="1" si="23"/>
        <v>936.5422356872657</v>
      </c>
      <c r="Z73" s="22">
        <f t="shared" ca="1" si="10"/>
        <v>3.8570495590024167</v>
      </c>
      <c r="AA73" s="22">
        <f t="shared" ca="1" si="11"/>
        <v>0.6901489929196728</v>
      </c>
      <c r="AB73" s="23">
        <f t="shared" ca="1" si="24"/>
        <v>795.49553978070878</v>
      </c>
      <c r="AC73" s="22">
        <f t="shared" ca="1" si="25"/>
        <v>796.1856887736285</v>
      </c>
      <c r="AE73" s="22">
        <f t="shared" ca="1" si="12"/>
        <v>4.4255125749093018</v>
      </c>
      <c r="AF73" s="22">
        <f t="shared" ca="1" si="13"/>
        <v>5.6366780082664159</v>
      </c>
      <c r="AG73" s="23">
        <f t="shared" ca="1" si="26"/>
        <v>1123.2265543100168</v>
      </c>
      <c r="AH73" s="22">
        <f t="shared" ca="1" si="27"/>
        <v>1128.8632323182833</v>
      </c>
    </row>
    <row r="74" spans="1:34" x14ac:dyDescent="0.25">
      <c r="A74" s="22">
        <f t="shared" ca="1" si="0"/>
        <v>13.11704367778187</v>
      </c>
      <c r="B74" s="22">
        <f t="shared" ca="1" si="1"/>
        <v>1.6205007088729093</v>
      </c>
      <c r="C74" s="23">
        <f t="shared" ca="1" si="14"/>
        <v>779.98196201604355</v>
      </c>
      <c r="D74" s="22">
        <f t="shared" ca="1" si="15"/>
        <v>781.60246272491645</v>
      </c>
      <c r="E74" s="21"/>
      <c r="F74" s="22">
        <f t="shared" ca="1" si="2"/>
        <v>10.972104223068875</v>
      </c>
      <c r="G74" s="22">
        <f t="shared" ca="1" si="3"/>
        <v>4.2691054654346123</v>
      </c>
      <c r="H74" s="23">
        <f t="shared" ca="1" si="16"/>
        <v>923.27042969505248</v>
      </c>
      <c r="I74" s="22">
        <f t="shared" ca="1" si="17"/>
        <v>927.53953516048705</v>
      </c>
      <c r="J74" s="21"/>
      <c r="K74" s="22">
        <f t="shared" ca="1" si="4"/>
        <v>1.526963596716358</v>
      </c>
      <c r="L74" s="22">
        <f t="shared" ca="1" si="5"/>
        <v>9.7472011683399558</v>
      </c>
      <c r="M74" s="23">
        <f t="shared" ca="1" si="18"/>
        <v>981.69087212689499</v>
      </c>
      <c r="N74" s="22">
        <f t="shared" ca="1" si="19"/>
        <v>991.43807329523497</v>
      </c>
      <c r="O74" s="21"/>
      <c r="P74" s="22">
        <f t="shared" ca="1" si="6"/>
        <v>4.4609051200758403</v>
      </c>
      <c r="Q74" s="22">
        <f t="shared" ca="1" si="7"/>
        <v>2.9686935283837959</v>
      </c>
      <c r="R74" s="23">
        <f t="shared" ca="1" si="20"/>
        <v>790.9284714451195</v>
      </c>
      <c r="S74" s="22">
        <f t="shared" ca="1" si="21"/>
        <v>793.89716497350332</v>
      </c>
      <c r="T74" s="21"/>
      <c r="U74" s="22">
        <f t="shared" ca="1" si="8"/>
        <v>2.8384997088844695</v>
      </c>
      <c r="V74" s="22">
        <f t="shared" ca="1" si="9"/>
        <v>9.8490042023261175</v>
      </c>
      <c r="W74" s="23">
        <f t="shared" ca="1" si="22"/>
        <v>939.38073539615016</v>
      </c>
      <c r="X74" s="22">
        <f t="shared" ca="1" si="23"/>
        <v>949.22973959847627</v>
      </c>
      <c r="Z74" s="22">
        <f t="shared" ca="1" si="10"/>
        <v>4.3182544069856457</v>
      </c>
      <c r="AA74" s="22">
        <f t="shared" ca="1" si="11"/>
        <v>2.5695302871086168E-3</v>
      </c>
      <c r="AB74" s="23">
        <f t="shared" ca="1" si="24"/>
        <v>800.5039431806141</v>
      </c>
      <c r="AC74" s="22">
        <f t="shared" ca="1" si="25"/>
        <v>800.50651271090123</v>
      </c>
      <c r="AE74" s="22">
        <f t="shared" ca="1" si="12"/>
        <v>14.600180561666887</v>
      </c>
      <c r="AF74" s="22">
        <f t="shared" ca="1" si="13"/>
        <v>10.24959836774509</v>
      </c>
      <c r="AG74" s="23">
        <f t="shared" ca="1" si="26"/>
        <v>1143.4634128799501</v>
      </c>
      <c r="AH74" s="22">
        <f t="shared" ca="1" si="27"/>
        <v>1153.7130112476952</v>
      </c>
    </row>
    <row r="75" spans="1:34" x14ac:dyDescent="0.25">
      <c r="A75" s="22">
        <f t="shared" ca="1" si="0"/>
        <v>2.9926787889065936</v>
      </c>
      <c r="B75" s="22">
        <f t="shared" ca="1" si="1"/>
        <v>4.4116631925154026</v>
      </c>
      <c r="C75" s="23">
        <f t="shared" ca="1" si="14"/>
        <v>784.59514151382302</v>
      </c>
      <c r="D75" s="22">
        <f t="shared" ca="1" si="15"/>
        <v>789.00680470633847</v>
      </c>
      <c r="E75" s="21"/>
      <c r="F75" s="22">
        <f t="shared" ca="1" si="2"/>
        <v>1.4775293179516127</v>
      </c>
      <c r="G75" s="22">
        <f t="shared" ca="1" si="3"/>
        <v>0.54664126907346589</v>
      </c>
      <c r="H75" s="23">
        <f t="shared" ca="1" si="16"/>
        <v>929.01706447843867</v>
      </c>
      <c r="I75" s="22">
        <f t="shared" ca="1" si="17"/>
        <v>929.56370574751213</v>
      </c>
      <c r="J75" s="21"/>
      <c r="K75" s="22">
        <f t="shared" ca="1" si="4"/>
        <v>1.9454963869197157</v>
      </c>
      <c r="L75" s="22">
        <f t="shared" ca="1" si="5"/>
        <v>1.8580061037053048</v>
      </c>
      <c r="M75" s="23">
        <f t="shared" ca="1" si="18"/>
        <v>993.38356968215464</v>
      </c>
      <c r="N75" s="22">
        <f t="shared" ca="1" si="19"/>
        <v>995.24157578585994</v>
      </c>
      <c r="O75" s="21"/>
      <c r="P75" s="22">
        <f t="shared" ca="1" si="6"/>
        <v>3.9951567003169814</v>
      </c>
      <c r="Q75" s="22">
        <f t="shared" ca="1" si="7"/>
        <v>1.7019070897865396</v>
      </c>
      <c r="R75" s="23">
        <f t="shared" ca="1" si="20"/>
        <v>797.89232167382033</v>
      </c>
      <c r="S75" s="22">
        <f t="shared" ca="1" si="21"/>
        <v>799.59422876360691</v>
      </c>
      <c r="T75" s="21"/>
      <c r="U75" s="22">
        <f t="shared" ca="1" si="8"/>
        <v>18.778659225327019</v>
      </c>
      <c r="V75" s="22">
        <f t="shared" ca="1" si="9"/>
        <v>2.2659633672528017</v>
      </c>
      <c r="W75" s="23">
        <f t="shared" ca="1" si="22"/>
        <v>968.0083988238033</v>
      </c>
      <c r="X75" s="22">
        <f t="shared" ca="1" si="23"/>
        <v>970.27436219105607</v>
      </c>
      <c r="Z75" s="22">
        <f t="shared" ca="1" si="10"/>
        <v>8.9739466842291531</v>
      </c>
      <c r="AA75" s="22">
        <f t="shared" ca="1" si="11"/>
        <v>8.6354993238445914</v>
      </c>
      <c r="AB75" s="23">
        <f t="shared" ca="1" si="24"/>
        <v>809.48045939513042</v>
      </c>
      <c r="AC75" s="22">
        <f t="shared" ca="1" si="25"/>
        <v>818.11595871897498</v>
      </c>
      <c r="AE75" s="22">
        <f t="shared" ca="1" si="12"/>
        <v>8.1423864832593686</v>
      </c>
      <c r="AF75" s="22">
        <f t="shared" ca="1" si="13"/>
        <v>4.6300383918144332</v>
      </c>
      <c r="AG75" s="23">
        <f t="shared" ca="1" si="26"/>
        <v>1161.8553977309546</v>
      </c>
      <c r="AH75" s="22">
        <f t="shared" ca="1" si="27"/>
        <v>1166.485436122769</v>
      </c>
    </row>
    <row r="76" spans="1:34" x14ac:dyDescent="0.25">
      <c r="A76" s="22">
        <f t="shared" ca="1" si="0"/>
        <v>18.068729103966174</v>
      </c>
      <c r="B76" s="22">
        <f t="shared" ca="1" si="1"/>
        <v>5.4174953955630958</v>
      </c>
      <c r="C76" s="23">
        <f t="shared" ca="1" si="14"/>
        <v>807.07553381030459</v>
      </c>
      <c r="D76" s="22">
        <f t="shared" ca="1" si="15"/>
        <v>812.49302920586774</v>
      </c>
      <c r="E76" s="21"/>
      <c r="F76" s="22">
        <f t="shared" ca="1" si="2"/>
        <v>2.2500309174131412</v>
      </c>
      <c r="G76" s="22">
        <f t="shared" ca="1" si="3"/>
        <v>4.3389912419099446</v>
      </c>
      <c r="H76" s="23">
        <f t="shared" ca="1" si="16"/>
        <v>931.81373666492527</v>
      </c>
      <c r="I76" s="22">
        <f t="shared" ca="1" si="17"/>
        <v>936.15272790683525</v>
      </c>
      <c r="J76" s="21"/>
      <c r="K76" s="22">
        <f t="shared" ca="1" si="4"/>
        <v>2.5712272004895262</v>
      </c>
      <c r="L76" s="22">
        <f t="shared" ca="1" si="5"/>
        <v>14.959294368444214</v>
      </c>
      <c r="M76" s="23">
        <f t="shared" ca="1" si="18"/>
        <v>997.81280298634942</v>
      </c>
      <c r="N76" s="22">
        <f t="shared" ca="1" si="19"/>
        <v>1012.7720973547937</v>
      </c>
      <c r="O76" s="21"/>
      <c r="P76" s="22">
        <f t="shared" ca="1" si="6"/>
        <v>12.287834731925924</v>
      </c>
      <c r="Q76" s="22">
        <f t="shared" ca="1" si="7"/>
        <v>1.3421811375103105</v>
      </c>
      <c r="R76" s="23">
        <f t="shared" ca="1" si="20"/>
        <v>811.88206349553286</v>
      </c>
      <c r="S76" s="22">
        <f t="shared" ca="1" si="21"/>
        <v>813.22424463304321</v>
      </c>
      <c r="T76" s="21"/>
      <c r="U76" s="22">
        <f t="shared" ca="1" si="8"/>
        <v>13.191816263537479</v>
      </c>
      <c r="V76" s="22">
        <f t="shared" ca="1" si="9"/>
        <v>12.824464055829065</v>
      </c>
      <c r="W76" s="23">
        <f t="shared" ca="1" si="22"/>
        <v>983.46617845459355</v>
      </c>
      <c r="X76" s="22">
        <f t="shared" ca="1" si="23"/>
        <v>996.29064251042257</v>
      </c>
      <c r="Z76" s="22">
        <f t="shared" ca="1" si="10"/>
        <v>27.544911953604636</v>
      </c>
      <c r="AA76" s="22">
        <f t="shared" ca="1" si="11"/>
        <v>0.22353868768538609</v>
      </c>
      <c r="AB76" s="23">
        <f t="shared" ca="1" si="24"/>
        <v>845.66087067257956</v>
      </c>
      <c r="AC76" s="22">
        <f t="shared" ca="1" si="25"/>
        <v>845.88440936026495</v>
      </c>
      <c r="AE76" s="22">
        <f t="shared" ca="1" si="12"/>
        <v>1.0363796096051812</v>
      </c>
      <c r="AF76" s="22">
        <f t="shared" ca="1" si="13"/>
        <v>1.5316496533428856</v>
      </c>
      <c r="AG76" s="23">
        <f t="shared" ca="1" si="26"/>
        <v>1167.5218157323741</v>
      </c>
      <c r="AH76" s="22">
        <f t="shared" ca="1" si="27"/>
        <v>1169.0534653857169</v>
      </c>
    </row>
    <row r="77" spans="1:34" x14ac:dyDescent="0.25">
      <c r="A77" s="22">
        <f t="shared" ca="1" si="0"/>
        <v>7.2167504779429317</v>
      </c>
      <c r="B77" s="22">
        <f t="shared" ca="1" si="1"/>
        <v>1.5381291787557783</v>
      </c>
      <c r="C77" s="23">
        <f t="shared" ca="1" si="14"/>
        <v>819.70977968381067</v>
      </c>
      <c r="D77" s="22">
        <f t="shared" ca="1" si="15"/>
        <v>821.24790886256642</v>
      </c>
      <c r="E77" s="21"/>
      <c r="F77" s="22">
        <f t="shared" ca="1" si="2"/>
        <v>6.1377381743471009</v>
      </c>
      <c r="G77" s="22">
        <f t="shared" ca="1" si="3"/>
        <v>27.221491261758331</v>
      </c>
      <c r="H77" s="23">
        <f t="shared" ca="1" si="16"/>
        <v>942.29046608118233</v>
      </c>
      <c r="I77" s="22">
        <f t="shared" ca="1" si="17"/>
        <v>969.5119573429406</v>
      </c>
      <c r="J77" s="21"/>
      <c r="K77" s="22">
        <f t="shared" ca="1" si="4"/>
        <v>7.817638539391913</v>
      </c>
      <c r="L77" s="22">
        <f t="shared" ca="1" si="5"/>
        <v>2.5328426202737906</v>
      </c>
      <c r="M77" s="23">
        <f t="shared" ca="1" si="18"/>
        <v>1020.5897358941857</v>
      </c>
      <c r="N77" s="22">
        <f t="shared" ca="1" si="19"/>
        <v>1023.1225785144594</v>
      </c>
      <c r="O77" s="21"/>
      <c r="P77" s="22">
        <f t="shared" ca="1" si="6"/>
        <v>10.02516869134805</v>
      </c>
      <c r="Q77" s="22">
        <f t="shared" ca="1" si="7"/>
        <v>8.3757387272743458</v>
      </c>
      <c r="R77" s="23">
        <f t="shared" ca="1" si="20"/>
        <v>823.2494133243913</v>
      </c>
      <c r="S77" s="22">
        <f t="shared" ca="1" si="21"/>
        <v>831.62515205166562</v>
      </c>
      <c r="T77" s="21"/>
      <c r="U77" s="22">
        <f t="shared" ca="1" si="8"/>
        <v>19.507547916556909</v>
      </c>
      <c r="V77" s="22">
        <f t="shared" ca="1" si="9"/>
        <v>0.28784150842943951</v>
      </c>
      <c r="W77" s="23">
        <f t="shared" ca="1" si="22"/>
        <v>1015.7981904269794</v>
      </c>
      <c r="X77" s="22">
        <f t="shared" ca="1" si="23"/>
        <v>1016.0860319354089</v>
      </c>
      <c r="Z77" s="22">
        <f t="shared" ca="1" si="10"/>
        <v>20.041127772305508</v>
      </c>
      <c r="AA77" s="22">
        <f t="shared" ca="1" si="11"/>
        <v>15.511350832284048</v>
      </c>
      <c r="AB77" s="23">
        <f t="shared" ca="1" si="24"/>
        <v>865.92553713257041</v>
      </c>
      <c r="AC77" s="22">
        <f t="shared" ca="1" si="25"/>
        <v>881.43688796485446</v>
      </c>
      <c r="AE77" s="22">
        <f t="shared" ca="1" si="12"/>
        <v>1.2378722708669372</v>
      </c>
      <c r="AF77" s="22">
        <f t="shared" ca="1" si="13"/>
        <v>0.31131878133070323</v>
      </c>
      <c r="AG77" s="23">
        <f t="shared" ca="1" si="26"/>
        <v>1170.2913376565839</v>
      </c>
      <c r="AH77" s="22">
        <f t="shared" ca="1" si="27"/>
        <v>1170.6026564379147</v>
      </c>
    </row>
    <row r="78" spans="1:34" x14ac:dyDescent="0.25">
      <c r="A78" s="22">
        <f t="shared" ref="A78:A141" ca="1" si="28">((-LN(1-RAND()))/$C$9)</f>
        <v>24.977624816343319</v>
      </c>
      <c r="B78" s="22">
        <f t="shared" ref="B78:B141" ca="1" si="29">((-LN(1-RAND()))/$C$10)</f>
        <v>8.2426253682176629</v>
      </c>
      <c r="C78" s="23">
        <f t="shared" ca="1" si="14"/>
        <v>846.22553367890976</v>
      </c>
      <c r="D78" s="22">
        <f t="shared" ca="1" si="15"/>
        <v>854.46815904712741</v>
      </c>
      <c r="E78" s="21"/>
      <c r="F78" s="22">
        <f t="shared" ref="F78:F141" ca="1" si="30">((-LN(1-RAND()))/$H$9)</f>
        <v>1.6023991950826608</v>
      </c>
      <c r="G78" s="22">
        <f t="shared" ref="G78:G141" ca="1" si="31">((-LN(1-RAND()))/$H$10)</f>
        <v>2.1148556241142225</v>
      </c>
      <c r="H78" s="23">
        <f t="shared" ca="1" si="16"/>
        <v>971.11435653802323</v>
      </c>
      <c r="I78" s="22">
        <f t="shared" ca="1" si="17"/>
        <v>973.2292121621374</v>
      </c>
      <c r="J78" s="21"/>
      <c r="K78" s="22">
        <f t="shared" ref="K78:K141" ca="1" si="32">((-LN(1-RAND()))/$M$9)</f>
        <v>3.8190411209779658</v>
      </c>
      <c r="L78" s="22">
        <f t="shared" ref="L78:L141" ca="1" si="33">((-LN(1-RAND()))/$M$10)</f>
        <v>8.0919508088943761</v>
      </c>
      <c r="M78" s="23">
        <f t="shared" ca="1" si="18"/>
        <v>1026.9416196354373</v>
      </c>
      <c r="N78" s="22">
        <f t="shared" ca="1" si="19"/>
        <v>1035.0335704443316</v>
      </c>
      <c r="O78" s="21"/>
      <c r="P78" s="22">
        <f t="shared" ref="P78:P141" ca="1" si="34">((-LN(1-RAND()))/$R$9)</f>
        <v>4.4460125617139159</v>
      </c>
      <c r="Q78" s="22">
        <f t="shared" ref="Q78:Q141" ca="1" si="35">((-LN(1-RAND()))/$R$10)</f>
        <v>0.1309347292592678</v>
      </c>
      <c r="R78" s="23">
        <f t="shared" ca="1" si="20"/>
        <v>836.07116461337955</v>
      </c>
      <c r="S78" s="22">
        <f t="shared" ca="1" si="21"/>
        <v>836.2020993426388</v>
      </c>
      <c r="T78" s="21"/>
      <c r="U78" s="22">
        <f t="shared" ref="U78:U141" ca="1" si="36">((-LN(1-RAND()))/$W$9)</f>
        <v>9.04253285736666E-2</v>
      </c>
      <c r="V78" s="22">
        <f t="shared" ref="V78:V141" ca="1" si="37">((-LN(1-RAND()))/$W$10)</f>
        <v>16.9380942075408</v>
      </c>
      <c r="W78" s="23">
        <f t="shared" ca="1" si="22"/>
        <v>1016.1764572639826</v>
      </c>
      <c r="X78" s="22">
        <f t="shared" ca="1" si="23"/>
        <v>1033.1145514715233</v>
      </c>
      <c r="Z78" s="22">
        <f t="shared" ref="Z78:Z141" ca="1" si="38">((-LN(1-RAND()))/$AB$9)</f>
        <v>10.570488790863195</v>
      </c>
      <c r="AA78" s="22">
        <f t="shared" ref="AA78:AA141" ca="1" si="39">((-LN(1-RAND()))/$AB$10)</f>
        <v>14.926364434514102</v>
      </c>
      <c r="AB78" s="23">
        <f t="shared" ca="1" si="24"/>
        <v>892.0073767557177</v>
      </c>
      <c r="AC78" s="22">
        <f t="shared" ca="1" si="25"/>
        <v>906.93374119023179</v>
      </c>
      <c r="AE78" s="22">
        <f t="shared" ref="AE78:AE141" ca="1" si="40">((-LN(1-RAND()))/$AG$9)</f>
        <v>7.817405824571579</v>
      </c>
      <c r="AF78" s="22">
        <f t="shared" ref="AF78:AF141" ca="1" si="41">((-LN(1-RAND()))/$AG$10)</f>
        <v>3.995525776920561</v>
      </c>
      <c r="AG78" s="23">
        <f t="shared" ca="1" si="26"/>
        <v>1178.4200622624862</v>
      </c>
      <c r="AH78" s="22">
        <f t="shared" ca="1" si="27"/>
        <v>1182.4155880394069</v>
      </c>
    </row>
    <row r="79" spans="1:34" x14ac:dyDescent="0.25">
      <c r="A79" s="22">
        <f t="shared" ca="1" si="28"/>
        <v>2.6504278494601254</v>
      </c>
      <c r="B79" s="22">
        <f t="shared" ca="1" si="29"/>
        <v>0.40693778437214334</v>
      </c>
      <c r="C79" s="23">
        <f t="shared" ref="C79:C142" ca="1" si="42">D78+A79</f>
        <v>857.11858689658754</v>
      </c>
      <c r="D79" s="22">
        <f t="shared" ref="D79:D142" ca="1" si="43">C79+B79</f>
        <v>857.52552468095973</v>
      </c>
      <c r="E79" s="21"/>
      <c r="F79" s="22">
        <f t="shared" ca="1" si="30"/>
        <v>12.960297704193193</v>
      </c>
      <c r="G79" s="22">
        <f t="shared" ca="1" si="31"/>
        <v>1.4316851091709415</v>
      </c>
      <c r="H79" s="23">
        <f t="shared" ref="H79:H142" ca="1" si="44">I78+F79</f>
        <v>986.18950986633058</v>
      </c>
      <c r="I79" s="22">
        <f t="shared" ref="I79:I142" ca="1" si="45">H79+G79</f>
        <v>987.62119497550157</v>
      </c>
      <c r="J79" s="21"/>
      <c r="K79" s="22">
        <f t="shared" ca="1" si="32"/>
        <v>3.3940267140661509</v>
      </c>
      <c r="L79" s="22">
        <f t="shared" ca="1" si="33"/>
        <v>4.0251766370855302</v>
      </c>
      <c r="M79" s="23">
        <f t="shared" ref="M79:M142" ca="1" si="46">N78+K79</f>
        <v>1038.4275971583977</v>
      </c>
      <c r="N79" s="22">
        <f t="shared" ref="N79:N142" ca="1" si="47">M79+L79</f>
        <v>1042.4527737954832</v>
      </c>
      <c r="O79" s="21"/>
      <c r="P79" s="22">
        <f t="shared" ca="1" si="34"/>
        <v>3.1117674300211511</v>
      </c>
      <c r="Q79" s="22">
        <f t="shared" ca="1" si="35"/>
        <v>7.5922051915385511</v>
      </c>
      <c r="R79" s="23">
        <f t="shared" ref="R79:R142" ca="1" si="48">S78+P79</f>
        <v>839.31386677265994</v>
      </c>
      <c r="S79" s="22">
        <f t="shared" ref="S79:S142" ca="1" si="49">R79+Q79</f>
        <v>846.90607196419853</v>
      </c>
      <c r="T79" s="21"/>
      <c r="U79" s="22">
        <f t="shared" ca="1" si="36"/>
        <v>4.9891651340097933</v>
      </c>
      <c r="V79" s="22">
        <f t="shared" ca="1" si="37"/>
        <v>3.504335604068975</v>
      </c>
      <c r="W79" s="23">
        <f t="shared" ref="W79:W142" ca="1" si="50">X78+U79</f>
        <v>1038.103716605533</v>
      </c>
      <c r="X79" s="22">
        <f t="shared" ref="X79:X142" ca="1" si="51">W79+V79</f>
        <v>1041.608052209602</v>
      </c>
      <c r="Z79" s="22">
        <f t="shared" ca="1" si="38"/>
        <v>13.011815711194144</v>
      </c>
      <c r="AA79" s="22">
        <f t="shared" ca="1" si="39"/>
        <v>3.2312882644329646</v>
      </c>
      <c r="AB79" s="23">
        <f t="shared" ref="AB79:AB142" ca="1" si="52">AC78+Z79</f>
        <v>919.9455569014259</v>
      </c>
      <c r="AC79" s="22">
        <f t="shared" ref="AC79:AC142" ca="1" si="53">AB79+AA79</f>
        <v>923.17684516585882</v>
      </c>
      <c r="AE79" s="22">
        <f t="shared" ca="1" si="40"/>
        <v>6.2499638869225276</v>
      </c>
      <c r="AF79" s="22">
        <f t="shared" ca="1" si="41"/>
        <v>2.6456245159067335</v>
      </c>
      <c r="AG79" s="23">
        <f t="shared" ref="AG79:AG142" ca="1" si="54">AH78+AE79</f>
        <v>1188.6655519263295</v>
      </c>
      <c r="AH79" s="22">
        <f t="shared" ref="AH79:AH142" ca="1" si="55">AG79+AF79</f>
        <v>1191.3111764422363</v>
      </c>
    </row>
    <row r="80" spans="1:34" x14ac:dyDescent="0.25">
      <c r="A80" s="22">
        <f t="shared" ca="1" si="28"/>
        <v>4.4223113848385793</v>
      </c>
      <c r="B80" s="22">
        <f t="shared" ca="1" si="29"/>
        <v>1.4330631540272107</v>
      </c>
      <c r="C80" s="23">
        <f t="shared" ca="1" si="42"/>
        <v>861.94783606579836</v>
      </c>
      <c r="D80" s="22">
        <f t="shared" ca="1" si="43"/>
        <v>863.38089921982555</v>
      </c>
      <c r="E80" s="21"/>
      <c r="F80" s="22">
        <f t="shared" ca="1" si="30"/>
        <v>7.8609010903763989</v>
      </c>
      <c r="G80" s="22">
        <f t="shared" ca="1" si="31"/>
        <v>0.3130513969383979</v>
      </c>
      <c r="H80" s="23">
        <f t="shared" ca="1" si="44"/>
        <v>995.48209606587795</v>
      </c>
      <c r="I80" s="22">
        <f t="shared" ca="1" si="45"/>
        <v>995.79514746281632</v>
      </c>
      <c r="J80" s="21"/>
      <c r="K80" s="22">
        <f t="shared" ca="1" si="32"/>
        <v>1.3326489919494362</v>
      </c>
      <c r="L80" s="22">
        <f t="shared" ca="1" si="33"/>
        <v>0.32890202013487541</v>
      </c>
      <c r="M80" s="23">
        <f t="shared" ca="1" si="46"/>
        <v>1043.7854227874325</v>
      </c>
      <c r="N80" s="22">
        <f t="shared" ca="1" si="47"/>
        <v>1044.1143248075673</v>
      </c>
      <c r="O80" s="21"/>
      <c r="P80" s="22">
        <f t="shared" ca="1" si="34"/>
        <v>4.7324872823127455</v>
      </c>
      <c r="Q80" s="22">
        <f t="shared" ca="1" si="35"/>
        <v>0.86553763595743738</v>
      </c>
      <c r="R80" s="23">
        <f t="shared" ca="1" si="48"/>
        <v>851.63855924651125</v>
      </c>
      <c r="S80" s="22">
        <f t="shared" ca="1" si="49"/>
        <v>852.50409688246873</v>
      </c>
      <c r="T80" s="21"/>
      <c r="U80" s="22">
        <f t="shared" ca="1" si="36"/>
        <v>3.0047795955758887</v>
      </c>
      <c r="V80" s="22">
        <f t="shared" ca="1" si="37"/>
        <v>7.1509052904301438</v>
      </c>
      <c r="W80" s="23">
        <f t="shared" ca="1" si="50"/>
        <v>1044.6128318051778</v>
      </c>
      <c r="X80" s="22">
        <f t="shared" ca="1" si="51"/>
        <v>1051.7637370956079</v>
      </c>
      <c r="Z80" s="22">
        <f t="shared" ca="1" si="38"/>
        <v>18.395693147029135</v>
      </c>
      <c r="AA80" s="22">
        <f t="shared" ca="1" si="39"/>
        <v>2.2314687133461146</v>
      </c>
      <c r="AB80" s="23">
        <f t="shared" ca="1" si="52"/>
        <v>941.5725383128879</v>
      </c>
      <c r="AC80" s="22">
        <f t="shared" ca="1" si="53"/>
        <v>943.80400702623399</v>
      </c>
      <c r="AE80" s="22">
        <f t="shared" ca="1" si="40"/>
        <v>9.6798428051565466</v>
      </c>
      <c r="AF80" s="22">
        <f t="shared" ca="1" si="41"/>
        <v>3.9728263364896534</v>
      </c>
      <c r="AG80" s="23">
        <f t="shared" ca="1" si="54"/>
        <v>1200.9910192473928</v>
      </c>
      <c r="AH80" s="22">
        <f t="shared" ca="1" si="55"/>
        <v>1204.9638455838824</v>
      </c>
    </row>
    <row r="81" spans="1:34" x14ac:dyDescent="0.25">
      <c r="A81" s="22">
        <f t="shared" ca="1" si="28"/>
        <v>8.4749686268779296</v>
      </c>
      <c r="B81" s="22">
        <f t="shared" ca="1" si="29"/>
        <v>4.2414066617066553</v>
      </c>
      <c r="C81" s="23">
        <f t="shared" ca="1" si="42"/>
        <v>871.85586784670352</v>
      </c>
      <c r="D81" s="22">
        <f t="shared" ca="1" si="43"/>
        <v>876.09727450841012</v>
      </c>
      <c r="E81" s="21"/>
      <c r="F81" s="22">
        <f t="shared" ca="1" si="30"/>
        <v>8.9344704473611394</v>
      </c>
      <c r="G81" s="22">
        <f t="shared" ca="1" si="31"/>
        <v>0.76359484604851735</v>
      </c>
      <c r="H81" s="23">
        <f t="shared" ca="1" si="44"/>
        <v>1004.7296179101775</v>
      </c>
      <c r="I81" s="22">
        <f t="shared" ca="1" si="45"/>
        <v>1005.4932127562259</v>
      </c>
      <c r="J81" s="21"/>
      <c r="K81" s="22">
        <f t="shared" ca="1" si="32"/>
        <v>12.404535899576722</v>
      </c>
      <c r="L81" s="22">
        <f t="shared" ca="1" si="33"/>
        <v>2.4696111317533664</v>
      </c>
      <c r="M81" s="23">
        <f t="shared" ca="1" si="46"/>
        <v>1056.5188607071441</v>
      </c>
      <c r="N81" s="22">
        <f t="shared" ca="1" si="47"/>
        <v>1058.9884718388973</v>
      </c>
      <c r="O81" s="21"/>
      <c r="P81" s="22">
        <f t="shared" ca="1" si="34"/>
        <v>1.295678666061129</v>
      </c>
      <c r="Q81" s="22">
        <f t="shared" ca="1" si="35"/>
        <v>3.3865082077908339</v>
      </c>
      <c r="R81" s="23">
        <f t="shared" ca="1" si="48"/>
        <v>853.79977554852985</v>
      </c>
      <c r="S81" s="22">
        <f t="shared" ca="1" si="49"/>
        <v>857.18628375632068</v>
      </c>
      <c r="T81" s="21"/>
      <c r="U81" s="22">
        <f t="shared" ca="1" si="36"/>
        <v>9.1748752142910064</v>
      </c>
      <c r="V81" s="22">
        <f t="shared" ca="1" si="37"/>
        <v>9.2332967221240221</v>
      </c>
      <c r="W81" s="23">
        <f t="shared" ca="1" si="50"/>
        <v>1060.9386123098989</v>
      </c>
      <c r="X81" s="22">
        <f t="shared" ca="1" si="51"/>
        <v>1070.171909032023</v>
      </c>
      <c r="Z81" s="22">
        <f t="shared" ca="1" si="38"/>
        <v>0.18832534039944338</v>
      </c>
      <c r="AA81" s="22">
        <f t="shared" ca="1" si="39"/>
        <v>5.5904588631481404</v>
      </c>
      <c r="AB81" s="23">
        <f t="shared" ca="1" si="52"/>
        <v>943.99233236663338</v>
      </c>
      <c r="AC81" s="22">
        <f t="shared" ca="1" si="53"/>
        <v>949.58279122978149</v>
      </c>
      <c r="AE81" s="22">
        <f t="shared" ca="1" si="40"/>
        <v>4.164721214308476</v>
      </c>
      <c r="AF81" s="22">
        <f t="shared" ca="1" si="41"/>
        <v>2.0045789839458528</v>
      </c>
      <c r="AG81" s="23">
        <f t="shared" ca="1" si="54"/>
        <v>1209.1285667981908</v>
      </c>
      <c r="AH81" s="22">
        <f t="shared" ca="1" si="55"/>
        <v>1211.1331457821366</v>
      </c>
    </row>
    <row r="82" spans="1:34" x14ac:dyDescent="0.25">
      <c r="A82" s="22">
        <f t="shared" ca="1" si="28"/>
        <v>5.7301214919559564</v>
      </c>
      <c r="B82" s="22">
        <f t="shared" ca="1" si="29"/>
        <v>7.150315403273205</v>
      </c>
      <c r="C82" s="23">
        <f t="shared" ca="1" si="42"/>
        <v>881.82739600036609</v>
      </c>
      <c r="D82" s="22">
        <f t="shared" ca="1" si="43"/>
        <v>888.97771140363932</v>
      </c>
      <c r="E82" s="21"/>
      <c r="F82" s="22">
        <f t="shared" ca="1" si="30"/>
        <v>3.5569835577209497</v>
      </c>
      <c r="G82" s="22">
        <f t="shared" ca="1" si="31"/>
        <v>21.171646208176764</v>
      </c>
      <c r="H82" s="23">
        <f t="shared" ca="1" si="44"/>
        <v>1009.0501963139469</v>
      </c>
      <c r="I82" s="22">
        <f t="shared" ca="1" si="45"/>
        <v>1030.2218425221238</v>
      </c>
      <c r="J82" s="21"/>
      <c r="K82" s="22">
        <f t="shared" ca="1" si="32"/>
        <v>2.086630009203533</v>
      </c>
      <c r="L82" s="22">
        <f t="shared" ca="1" si="33"/>
        <v>1.4023629876832229</v>
      </c>
      <c r="M82" s="23">
        <f t="shared" ca="1" si="46"/>
        <v>1061.075101848101</v>
      </c>
      <c r="N82" s="22">
        <f t="shared" ca="1" si="47"/>
        <v>1062.4774648357843</v>
      </c>
      <c r="O82" s="21"/>
      <c r="P82" s="22">
        <f t="shared" ca="1" si="34"/>
        <v>1.1703739515126661</v>
      </c>
      <c r="Q82" s="22">
        <f t="shared" ca="1" si="35"/>
        <v>0.37912197125603853</v>
      </c>
      <c r="R82" s="23">
        <f t="shared" ca="1" si="48"/>
        <v>858.35665770783339</v>
      </c>
      <c r="S82" s="22">
        <f t="shared" ca="1" si="49"/>
        <v>858.73577967908943</v>
      </c>
      <c r="T82" s="21"/>
      <c r="U82" s="22">
        <f t="shared" ca="1" si="36"/>
        <v>23.114352569969178</v>
      </c>
      <c r="V82" s="22">
        <f t="shared" ca="1" si="37"/>
        <v>1.426400440251949</v>
      </c>
      <c r="W82" s="23">
        <f t="shared" ca="1" si="50"/>
        <v>1093.2862616019922</v>
      </c>
      <c r="X82" s="22">
        <f t="shared" ca="1" si="51"/>
        <v>1094.7126620422441</v>
      </c>
      <c r="Z82" s="22">
        <f t="shared" ca="1" si="38"/>
        <v>6.5386195371180449</v>
      </c>
      <c r="AA82" s="22">
        <f t="shared" ca="1" si="39"/>
        <v>2.2123162251658726</v>
      </c>
      <c r="AB82" s="23">
        <f t="shared" ca="1" si="52"/>
        <v>956.12141076689954</v>
      </c>
      <c r="AC82" s="22">
        <f t="shared" ca="1" si="53"/>
        <v>958.33372699206541</v>
      </c>
      <c r="AE82" s="22">
        <f t="shared" ca="1" si="40"/>
        <v>20.601204499660703</v>
      </c>
      <c r="AF82" s="22">
        <f t="shared" ca="1" si="41"/>
        <v>12.092805616158783</v>
      </c>
      <c r="AG82" s="23">
        <f t="shared" ca="1" si="54"/>
        <v>1231.7343502817973</v>
      </c>
      <c r="AH82" s="22">
        <f t="shared" ca="1" si="55"/>
        <v>1243.8271558979561</v>
      </c>
    </row>
    <row r="83" spans="1:34" x14ac:dyDescent="0.25">
      <c r="A83" s="22">
        <f t="shared" ca="1" si="28"/>
        <v>2.3543165279455827</v>
      </c>
      <c r="B83" s="22">
        <f t="shared" ca="1" si="29"/>
        <v>1.6553547402946993</v>
      </c>
      <c r="C83" s="23">
        <f t="shared" ca="1" si="42"/>
        <v>891.33202793158489</v>
      </c>
      <c r="D83" s="22">
        <f t="shared" ca="1" si="43"/>
        <v>892.98738267187957</v>
      </c>
      <c r="E83" s="21"/>
      <c r="F83" s="22">
        <f t="shared" ca="1" si="30"/>
        <v>1.0260368834974836</v>
      </c>
      <c r="G83" s="22">
        <f t="shared" ca="1" si="31"/>
        <v>12.375428294555384</v>
      </c>
      <c r="H83" s="23">
        <f t="shared" ca="1" si="44"/>
        <v>1031.2478794056212</v>
      </c>
      <c r="I83" s="22">
        <f t="shared" ca="1" si="45"/>
        <v>1043.6233077001766</v>
      </c>
      <c r="J83" s="21"/>
      <c r="K83" s="22">
        <f t="shared" ca="1" si="32"/>
        <v>3.0667221607678594</v>
      </c>
      <c r="L83" s="22">
        <f t="shared" ca="1" si="33"/>
        <v>3.5113310524201236</v>
      </c>
      <c r="M83" s="23">
        <f t="shared" ca="1" si="46"/>
        <v>1065.5441869965521</v>
      </c>
      <c r="N83" s="22">
        <f t="shared" ca="1" si="47"/>
        <v>1069.0555180489721</v>
      </c>
      <c r="O83" s="21"/>
      <c r="P83" s="22">
        <f t="shared" ca="1" si="34"/>
        <v>11.078749937969937</v>
      </c>
      <c r="Q83" s="22">
        <f t="shared" ca="1" si="35"/>
        <v>6.8910801445594032</v>
      </c>
      <c r="R83" s="23">
        <f t="shared" ca="1" si="48"/>
        <v>869.81452961705941</v>
      </c>
      <c r="S83" s="22">
        <f t="shared" ca="1" si="49"/>
        <v>876.7056097616188</v>
      </c>
      <c r="T83" s="21"/>
      <c r="U83" s="22">
        <f t="shared" ca="1" si="36"/>
        <v>31.676745375265025</v>
      </c>
      <c r="V83" s="22">
        <f t="shared" ca="1" si="37"/>
        <v>0.91997518758361518</v>
      </c>
      <c r="W83" s="23">
        <f t="shared" ca="1" si="50"/>
        <v>1126.3894074175091</v>
      </c>
      <c r="X83" s="22">
        <f t="shared" ca="1" si="51"/>
        <v>1127.3093826050927</v>
      </c>
      <c r="Z83" s="22">
        <f t="shared" ca="1" si="38"/>
        <v>0.49722034907051488</v>
      </c>
      <c r="AA83" s="22">
        <f t="shared" ca="1" si="39"/>
        <v>2.3212749568939737</v>
      </c>
      <c r="AB83" s="23">
        <f t="shared" ca="1" si="52"/>
        <v>958.83094734113592</v>
      </c>
      <c r="AC83" s="22">
        <f t="shared" ca="1" si="53"/>
        <v>961.15222229802987</v>
      </c>
      <c r="AE83" s="22">
        <f t="shared" ca="1" si="40"/>
        <v>9.7472706382177634</v>
      </c>
      <c r="AF83" s="22">
        <f t="shared" ca="1" si="41"/>
        <v>4.9250734900435367</v>
      </c>
      <c r="AG83" s="23">
        <f t="shared" ca="1" si="54"/>
        <v>1253.5744265361739</v>
      </c>
      <c r="AH83" s="22">
        <f t="shared" ca="1" si="55"/>
        <v>1258.4995000262174</v>
      </c>
    </row>
    <row r="84" spans="1:34" x14ac:dyDescent="0.25">
      <c r="A84" s="22">
        <f t="shared" ca="1" si="28"/>
        <v>7.1094757521198062</v>
      </c>
      <c r="B84" s="22">
        <f t="shared" ca="1" si="29"/>
        <v>2.7119617565867364</v>
      </c>
      <c r="C84" s="23">
        <f t="shared" ca="1" si="42"/>
        <v>900.09685842399938</v>
      </c>
      <c r="D84" s="22">
        <f t="shared" ca="1" si="43"/>
        <v>902.80882018058617</v>
      </c>
      <c r="E84" s="21"/>
      <c r="F84" s="22">
        <f t="shared" ca="1" si="30"/>
        <v>2.7549235586242373</v>
      </c>
      <c r="G84" s="22">
        <f t="shared" ca="1" si="31"/>
        <v>2.6327377368987421</v>
      </c>
      <c r="H84" s="23">
        <f t="shared" ca="1" si="44"/>
        <v>1046.378231258801</v>
      </c>
      <c r="I84" s="22">
        <f t="shared" ca="1" si="45"/>
        <v>1049.0109689956996</v>
      </c>
      <c r="J84" s="21"/>
      <c r="K84" s="22">
        <f t="shared" ca="1" si="32"/>
        <v>29.440106914711688</v>
      </c>
      <c r="L84" s="22">
        <f t="shared" ca="1" si="33"/>
        <v>5.2727703595077129</v>
      </c>
      <c r="M84" s="23">
        <f t="shared" ca="1" si="46"/>
        <v>1098.4956249636837</v>
      </c>
      <c r="N84" s="22">
        <f t="shared" ca="1" si="47"/>
        <v>1103.7683953231913</v>
      </c>
      <c r="O84" s="21"/>
      <c r="P84" s="22">
        <f t="shared" ca="1" si="34"/>
        <v>5.4241688633289451</v>
      </c>
      <c r="Q84" s="22">
        <f t="shared" ca="1" si="35"/>
        <v>2.3471821383915721</v>
      </c>
      <c r="R84" s="23">
        <f t="shared" ca="1" si="48"/>
        <v>882.12977862494779</v>
      </c>
      <c r="S84" s="22">
        <f t="shared" ca="1" si="49"/>
        <v>884.47696076333932</v>
      </c>
      <c r="T84" s="21"/>
      <c r="U84" s="22">
        <f t="shared" ca="1" si="36"/>
        <v>4.0258581773721982</v>
      </c>
      <c r="V84" s="22">
        <f t="shared" ca="1" si="37"/>
        <v>2.7590747010573651</v>
      </c>
      <c r="W84" s="23">
        <f t="shared" ca="1" si="50"/>
        <v>1131.3352407824648</v>
      </c>
      <c r="X84" s="22">
        <f t="shared" ca="1" si="51"/>
        <v>1134.0943154835222</v>
      </c>
      <c r="Z84" s="22">
        <f t="shared" ca="1" si="38"/>
        <v>14.306502438981784</v>
      </c>
      <c r="AA84" s="22">
        <f t="shared" ca="1" si="39"/>
        <v>9.8534199353276914</v>
      </c>
      <c r="AB84" s="23">
        <f t="shared" ca="1" si="52"/>
        <v>975.45872473701161</v>
      </c>
      <c r="AC84" s="22">
        <f t="shared" ca="1" si="53"/>
        <v>985.31214467233929</v>
      </c>
      <c r="AE84" s="22">
        <f t="shared" ca="1" si="40"/>
        <v>5.3322366508996621</v>
      </c>
      <c r="AF84" s="22">
        <f t="shared" ca="1" si="41"/>
        <v>4.5298823183054813</v>
      </c>
      <c r="AG84" s="23">
        <f t="shared" ca="1" si="54"/>
        <v>1263.8317366771171</v>
      </c>
      <c r="AH84" s="22">
        <f t="shared" ca="1" si="55"/>
        <v>1268.3616189954225</v>
      </c>
    </row>
    <row r="85" spans="1:34" x14ac:dyDescent="0.25">
      <c r="A85" s="22">
        <f t="shared" ca="1" si="28"/>
        <v>1.138215335566342</v>
      </c>
      <c r="B85" s="22">
        <f t="shared" ca="1" si="29"/>
        <v>4.3633071035638435</v>
      </c>
      <c r="C85" s="23">
        <f t="shared" ca="1" si="42"/>
        <v>903.94703551615248</v>
      </c>
      <c r="D85" s="22">
        <f t="shared" ca="1" si="43"/>
        <v>908.31034261971638</v>
      </c>
      <c r="E85" s="21"/>
      <c r="F85" s="22">
        <f t="shared" ca="1" si="30"/>
        <v>2.491004556881891</v>
      </c>
      <c r="G85" s="22">
        <f t="shared" ca="1" si="31"/>
        <v>13.435631416017916</v>
      </c>
      <c r="H85" s="23">
        <f t="shared" ca="1" si="44"/>
        <v>1051.5019735525816</v>
      </c>
      <c r="I85" s="22">
        <f t="shared" ca="1" si="45"/>
        <v>1064.9376049685995</v>
      </c>
      <c r="J85" s="21"/>
      <c r="K85" s="22">
        <f t="shared" ca="1" si="32"/>
        <v>41.005002259717976</v>
      </c>
      <c r="L85" s="22">
        <f t="shared" ca="1" si="33"/>
        <v>2.1639862792363447</v>
      </c>
      <c r="M85" s="23">
        <f t="shared" ca="1" si="46"/>
        <v>1144.7733975829092</v>
      </c>
      <c r="N85" s="22">
        <f t="shared" ca="1" si="47"/>
        <v>1146.9373838621455</v>
      </c>
      <c r="O85" s="21"/>
      <c r="P85" s="22">
        <f t="shared" ca="1" si="34"/>
        <v>1.1145258563959906</v>
      </c>
      <c r="Q85" s="22">
        <f t="shared" ca="1" si="35"/>
        <v>5.6775679677894484</v>
      </c>
      <c r="R85" s="23">
        <f t="shared" ca="1" si="48"/>
        <v>885.59148661973529</v>
      </c>
      <c r="S85" s="22">
        <f t="shared" ca="1" si="49"/>
        <v>891.26905458752469</v>
      </c>
      <c r="T85" s="21"/>
      <c r="U85" s="22">
        <f t="shared" ca="1" si="36"/>
        <v>42.155413662340628</v>
      </c>
      <c r="V85" s="22">
        <f t="shared" ca="1" si="37"/>
        <v>23.737410019092167</v>
      </c>
      <c r="W85" s="23">
        <f t="shared" ca="1" si="50"/>
        <v>1176.2497291458628</v>
      </c>
      <c r="X85" s="22">
        <f t="shared" ca="1" si="51"/>
        <v>1199.9871391649549</v>
      </c>
      <c r="Z85" s="22">
        <f t="shared" ca="1" si="38"/>
        <v>5.6457934659184259</v>
      </c>
      <c r="AA85" s="22">
        <f t="shared" ca="1" si="39"/>
        <v>3.7913611166646235</v>
      </c>
      <c r="AB85" s="23">
        <f t="shared" ca="1" si="52"/>
        <v>990.95793813825776</v>
      </c>
      <c r="AC85" s="22">
        <f t="shared" ca="1" si="53"/>
        <v>994.74929925492233</v>
      </c>
      <c r="AE85" s="22">
        <f t="shared" ca="1" si="40"/>
        <v>5.5575160561217229</v>
      </c>
      <c r="AF85" s="22">
        <f t="shared" ca="1" si="41"/>
        <v>3.1851989344760105</v>
      </c>
      <c r="AG85" s="23">
        <f t="shared" ca="1" si="54"/>
        <v>1273.9191350515443</v>
      </c>
      <c r="AH85" s="22">
        <f t="shared" ca="1" si="55"/>
        <v>1277.1043339860203</v>
      </c>
    </row>
    <row r="86" spans="1:34" x14ac:dyDescent="0.25">
      <c r="A86" s="22">
        <f t="shared" ca="1" si="28"/>
        <v>4.3069450473845903</v>
      </c>
      <c r="B86" s="22">
        <f t="shared" ca="1" si="29"/>
        <v>3.9964478584628931</v>
      </c>
      <c r="C86" s="23">
        <f t="shared" ca="1" si="42"/>
        <v>912.61728766710098</v>
      </c>
      <c r="D86" s="22">
        <f t="shared" ca="1" si="43"/>
        <v>916.61373552556392</v>
      </c>
      <c r="E86" s="21"/>
      <c r="F86" s="22">
        <f t="shared" ca="1" si="30"/>
        <v>19.370188740298783</v>
      </c>
      <c r="G86" s="22">
        <f t="shared" ca="1" si="31"/>
        <v>0.1790215659474744</v>
      </c>
      <c r="H86" s="23">
        <f t="shared" ca="1" si="44"/>
        <v>1084.3077937088983</v>
      </c>
      <c r="I86" s="22">
        <f t="shared" ca="1" si="45"/>
        <v>1084.4868152748459</v>
      </c>
      <c r="J86" s="21"/>
      <c r="K86" s="22">
        <f t="shared" ca="1" si="32"/>
        <v>25.013640096694068</v>
      </c>
      <c r="L86" s="22">
        <f t="shared" ca="1" si="33"/>
        <v>1.0801873986316715</v>
      </c>
      <c r="M86" s="23">
        <f t="shared" ca="1" si="46"/>
        <v>1171.9510239588394</v>
      </c>
      <c r="N86" s="22">
        <f t="shared" ca="1" si="47"/>
        <v>1173.0312113574712</v>
      </c>
      <c r="O86" s="21"/>
      <c r="P86" s="22">
        <f t="shared" ca="1" si="34"/>
        <v>5.6371847456583302</v>
      </c>
      <c r="Q86" s="22">
        <f t="shared" ca="1" si="35"/>
        <v>1.0925761900956616</v>
      </c>
      <c r="R86" s="23">
        <f t="shared" ca="1" si="48"/>
        <v>896.90623933318307</v>
      </c>
      <c r="S86" s="22">
        <f t="shared" ca="1" si="49"/>
        <v>897.99881552327872</v>
      </c>
      <c r="T86" s="21"/>
      <c r="U86" s="22">
        <f t="shared" ca="1" si="36"/>
        <v>4.8218052518704955</v>
      </c>
      <c r="V86" s="22">
        <f t="shared" ca="1" si="37"/>
        <v>5.5751408459072964</v>
      </c>
      <c r="W86" s="23">
        <f t="shared" ca="1" si="50"/>
        <v>1204.8089444168254</v>
      </c>
      <c r="X86" s="22">
        <f t="shared" ca="1" si="51"/>
        <v>1210.3840852627327</v>
      </c>
      <c r="Z86" s="22">
        <f t="shared" ca="1" si="38"/>
        <v>5.0278122300223673</v>
      </c>
      <c r="AA86" s="22">
        <f t="shared" ca="1" si="39"/>
        <v>4.9729745931841283</v>
      </c>
      <c r="AB86" s="23">
        <f t="shared" ca="1" si="52"/>
        <v>999.77711148494473</v>
      </c>
      <c r="AC86" s="22">
        <f t="shared" ca="1" si="53"/>
        <v>1004.7500860781289</v>
      </c>
      <c r="AE86" s="22">
        <f t="shared" ca="1" si="40"/>
        <v>10.600643279086711</v>
      </c>
      <c r="AF86" s="22">
        <f t="shared" ca="1" si="41"/>
        <v>4.6916045011232379</v>
      </c>
      <c r="AG86" s="23">
        <f t="shared" ca="1" si="54"/>
        <v>1287.7049772651069</v>
      </c>
      <c r="AH86" s="22">
        <f t="shared" ca="1" si="55"/>
        <v>1292.3965817662302</v>
      </c>
    </row>
    <row r="87" spans="1:34" x14ac:dyDescent="0.25">
      <c r="A87" s="22">
        <f t="shared" ca="1" si="28"/>
        <v>3.768421522730379</v>
      </c>
      <c r="B87" s="22">
        <f t="shared" ca="1" si="29"/>
        <v>0.93514782824006015</v>
      </c>
      <c r="C87" s="23">
        <f t="shared" ca="1" si="42"/>
        <v>920.38215704829429</v>
      </c>
      <c r="D87" s="22">
        <f t="shared" ca="1" si="43"/>
        <v>921.31730487653431</v>
      </c>
      <c r="E87" s="21"/>
      <c r="F87" s="22">
        <f t="shared" ca="1" si="30"/>
        <v>1.3763954132954404</v>
      </c>
      <c r="G87" s="22">
        <f t="shared" ca="1" si="31"/>
        <v>18.582141542241466</v>
      </c>
      <c r="H87" s="23">
        <f t="shared" ca="1" si="44"/>
        <v>1085.8632106881414</v>
      </c>
      <c r="I87" s="22">
        <f t="shared" ca="1" si="45"/>
        <v>1104.4453522303829</v>
      </c>
      <c r="J87" s="21"/>
      <c r="K87" s="22">
        <f t="shared" ca="1" si="32"/>
        <v>14.184390689133362</v>
      </c>
      <c r="L87" s="22">
        <f t="shared" ca="1" si="33"/>
        <v>20.850570627062041</v>
      </c>
      <c r="M87" s="23">
        <f t="shared" ca="1" si="46"/>
        <v>1187.2156020466045</v>
      </c>
      <c r="N87" s="22">
        <f t="shared" ca="1" si="47"/>
        <v>1208.0661726736666</v>
      </c>
      <c r="O87" s="21"/>
      <c r="P87" s="22">
        <f t="shared" ca="1" si="34"/>
        <v>2.2920212349525997</v>
      </c>
      <c r="Q87" s="22">
        <f t="shared" ca="1" si="35"/>
        <v>2.4844414679055906</v>
      </c>
      <c r="R87" s="23">
        <f t="shared" ca="1" si="48"/>
        <v>900.29083675823131</v>
      </c>
      <c r="S87" s="22">
        <f t="shared" ca="1" si="49"/>
        <v>902.77527822613695</v>
      </c>
      <c r="T87" s="21"/>
      <c r="U87" s="22">
        <f t="shared" ca="1" si="36"/>
        <v>10.337902446891771</v>
      </c>
      <c r="V87" s="22">
        <f t="shared" ca="1" si="37"/>
        <v>10.154337048547662</v>
      </c>
      <c r="W87" s="23">
        <f t="shared" ca="1" si="50"/>
        <v>1220.7219877096245</v>
      </c>
      <c r="X87" s="22">
        <f t="shared" ca="1" si="51"/>
        <v>1230.8763247581721</v>
      </c>
      <c r="Z87" s="22">
        <f t="shared" ca="1" si="38"/>
        <v>0.67424565846915696</v>
      </c>
      <c r="AA87" s="22">
        <f t="shared" ca="1" si="39"/>
        <v>5.9148602511255248</v>
      </c>
      <c r="AB87" s="23">
        <f t="shared" ca="1" si="52"/>
        <v>1005.4243317365981</v>
      </c>
      <c r="AC87" s="22">
        <f t="shared" ca="1" si="53"/>
        <v>1011.3391919877237</v>
      </c>
      <c r="AE87" s="22">
        <f t="shared" ca="1" si="40"/>
        <v>19.29628791630947</v>
      </c>
      <c r="AF87" s="22">
        <f t="shared" ca="1" si="41"/>
        <v>5.2308978534249793</v>
      </c>
      <c r="AG87" s="23">
        <f t="shared" ca="1" si="54"/>
        <v>1311.6928696825396</v>
      </c>
      <c r="AH87" s="22">
        <f t="shared" ca="1" si="55"/>
        <v>1316.9237675359645</v>
      </c>
    </row>
    <row r="88" spans="1:34" x14ac:dyDescent="0.25">
      <c r="A88" s="22">
        <f t="shared" ca="1" si="28"/>
        <v>9.810480866673311</v>
      </c>
      <c r="B88" s="22">
        <f t="shared" ca="1" si="29"/>
        <v>7.0396035423628369</v>
      </c>
      <c r="C88" s="23">
        <f t="shared" ca="1" si="42"/>
        <v>931.1277857432076</v>
      </c>
      <c r="D88" s="22">
        <f t="shared" ca="1" si="43"/>
        <v>938.16738928557038</v>
      </c>
      <c r="E88" s="21"/>
      <c r="F88" s="22">
        <f t="shared" ca="1" si="30"/>
        <v>0.37411802451526638</v>
      </c>
      <c r="G88" s="22">
        <f t="shared" ca="1" si="31"/>
        <v>7.9243448527773808</v>
      </c>
      <c r="H88" s="23">
        <f t="shared" ca="1" si="44"/>
        <v>1104.8194702548981</v>
      </c>
      <c r="I88" s="22">
        <f t="shared" ca="1" si="45"/>
        <v>1112.7438151076753</v>
      </c>
      <c r="J88" s="21"/>
      <c r="K88" s="22">
        <f t="shared" ca="1" si="32"/>
        <v>0.21143366621459961</v>
      </c>
      <c r="L88" s="22">
        <f t="shared" ca="1" si="33"/>
        <v>6.9169381619143744</v>
      </c>
      <c r="M88" s="23">
        <f t="shared" ca="1" si="46"/>
        <v>1208.2776063398812</v>
      </c>
      <c r="N88" s="22">
        <f t="shared" ca="1" si="47"/>
        <v>1215.1945445017957</v>
      </c>
      <c r="O88" s="21"/>
      <c r="P88" s="22">
        <f t="shared" ca="1" si="34"/>
        <v>20.980520313889322</v>
      </c>
      <c r="Q88" s="22">
        <f t="shared" ca="1" si="35"/>
        <v>1.1359520985910261</v>
      </c>
      <c r="R88" s="23">
        <f t="shared" ca="1" si="48"/>
        <v>923.75579854002626</v>
      </c>
      <c r="S88" s="22">
        <f t="shared" ca="1" si="49"/>
        <v>924.89175063861728</v>
      </c>
      <c r="T88" s="21"/>
      <c r="U88" s="22">
        <f t="shared" ca="1" si="36"/>
        <v>0.11079521158071653</v>
      </c>
      <c r="V88" s="22">
        <f t="shared" ca="1" si="37"/>
        <v>14.861435414544836</v>
      </c>
      <c r="W88" s="23">
        <f t="shared" ca="1" si="50"/>
        <v>1230.9871199697529</v>
      </c>
      <c r="X88" s="22">
        <f t="shared" ca="1" si="51"/>
        <v>1245.8485553842977</v>
      </c>
      <c r="Z88" s="22">
        <f t="shared" ca="1" si="38"/>
        <v>0.28888936373221635</v>
      </c>
      <c r="AA88" s="22">
        <f t="shared" ca="1" si="39"/>
        <v>1.5309025742056573E-2</v>
      </c>
      <c r="AB88" s="23">
        <f t="shared" ca="1" si="52"/>
        <v>1011.6280813514559</v>
      </c>
      <c r="AC88" s="22">
        <f t="shared" ca="1" si="53"/>
        <v>1011.643390377198</v>
      </c>
      <c r="AE88" s="22">
        <f t="shared" ca="1" si="40"/>
        <v>2.1415337445565803</v>
      </c>
      <c r="AF88" s="22">
        <f t="shared" ca="1" si="41"/>
        <v>8.4891160597012814</v>
      </c>
      <c r="AG88" s="23">
        <f t="shared" ca="1" si="54"/>
        <v>1319.0653012805212</v>
      </c>
      <c r="AH88" s="22">
        <f t="shared" ca="1" si="55"/>
        <v>1327.5544173402225</v>
      </c>
    </row>
    <row r="89" spans="1:34" x14ac:dyDescent="0.25">
      <c r="A89" s="22">
        <f t="shared" ca="1" si="28"/>
        <v>8.3905723086493946</v>
      </c>
      <c r="B89" s="22">
        <f t="shared" ca="1" si="29"/>
        <v>4.159571175542025</v>
      </c>
      <c r="C89" s="23">
        <f t="shared" ca="1" si="42"/>
        <v>946.55796159421982</v>
      </c>
      <c r="D89" s="22">
        <f t="shared" ca="1" si="43"/>
        <v>950.71753276976187</v>
      </c>
      <c r="E89" s="21"/>
      <c r="F89" s="22">
        <f t="shared" ca="1" si="30"/>
        <v>12.304193841786226</v>
      </c>
      <c r="G89" s="22">
        <f t="shared" ca="1" si="31"/>
        <v>2.9025462054313529</v>
      </c>
      <c r="H89" s="23">
        <f t="shared" ca="1" si="44"/>
        <v>1125.0480089494615</v>
      </c>
      <c r="I89" s="22">
        <f t="shared" ca="1" si="45"/>
        <v>1127.950555154893</v>
      </c>
      <c r="J89" s="21"/>
      <c r="K89" s="22">
        <f t="shared" ca="1" si="32"/>
        <v>16.778128922839635</v>
      </c>
      <c r="L89" s="22">
        <f t="shared" ca="1" si="33"/>
        <v>0.92551289923386371</v>
      </c>
      <c r="M89" s="23">
        <f t="shared" ca="1" si="46"/>
        <v>1231.9726734246353</v>
      </c>
      <c r="N89" s="22">
        <f t="shared" ca="1" si="47"/>
        <v>1232.8981863238691</v>
      </c>
      <c r="O89" s="21"/>
      <c r="P89" s="22">
        <f t="shared" ca="1" si="34"/>
        <v>7.6333421517604982</v>
      </c>
      <c r="Q89" s="22">
        <f t="shared" ca="1" si="35"/>
        <v>2.2705319123388388</v>
      </c>
      <c r="R89" s="23">
        <f t="shared" ca="1" si="48"/>
        <v>932.52509279037781</v>
      </c>
      <c r="S89" s="22">
        <f t="shared" ca="1" si="49"/>
        <v>934.79562470271662</v>
      </c>
      <c r="T89" s="21"/>
      <c r="U89" s="22">
        <f t="shared" ca="1" si="36"/>
        <v>4.275317279727024</v>
      </c>
      <c r="V89" s="22">
        <f t="shared" ca="1" si="37"/>
        <v>3.5335363169794665</v>
      </c>
      <c r="W89" s="23">
        <f t="shared" ca="1" si="50"/>
        <v>1250.1238726640247</v>
      </c>
      <c r="X89" s="22">
        <f t="shared" ca="1" si="51"/>
        <v>1253.6574089810042</v>
      </c>
      <c r="Z89" s="22">
        <f t="shared" ca="1" si="38"/>
        <v>13.624726643997493</v>
      </c>
      <c r="AA89" s="22">
        <f t="shared" ca="1" si="39"/>
        <v>3.7564211343613514</v>
      </c>
      <c r="AB89" s="23">
        <f t="shared" ca="1" si="52"/>
        <v>1025.2681170211954</v>
      </c>
      <c r="AC89" s="22">
        <f t="shared" ca="1" si="53"/>
        <v>1029.0245381555567</v>
      </c>
      <c r="AE89" s="22">
        <f t="shared" ca="1" si="40"/>
        <v>8.3859382320694067</v>
      </c>
      <c r="AF89" s="22">
        <f t="shared" ca="1" si="41"/>
        <v>1.223442001358565</v>
      </c>
      <c r="AG89" s="23">
        <f t="shared" ca="1" si="54"/>
        <v>1335.940355572292</v>
      </c>
      <c r="AH89" s="22">
        <f t="shared" ca="1" si="55"/>
        <v>1337.1637975736505</v>
      </c>
    </row>
    <row r="90" spans="1:34" x14ac:dyDescent="0.25">
      <c r="A90" s="22">
        <f t="shared" ca="1" si="28"/>
        <v>5.7982682206810701</v>
      </c>
      <c r="B90" s="22">
        <f t="shared" ca="1" si="29"/>
        <v>7.8227231859940547</v>
      </c>
      <c r="C90" s="23">
        <f t="shared" ca="1" si="42"/>
        <v>956.51580099044293</v>
      </c>
      <c r="D90" s="22">
        <f t="shared" ca="1" si="43"/>
        <v>964.33852417643698</v>
      </c>
      <c r="E90" s="21"/>
      <c r="F90" s="22">
        <f t="shared" ca="1" si="30"/>
        <v>5.6408754648688575</v>
      </c>
      <c r="G90" s="22">
        <f t="shared" ca="1" si="31"/>
        <v>0.93268021991251748</v>
      </c>
      <c r="H90" s="23">
        <f t="shared" ca="1" si="44"/>
        <v>1133.5914306197619</v>
      </c>
      <c r="I90" s="22">
        <f t="shared" ca="1" si="45"/>
        <v>1134.5241108396744</v>
      </c>
      <c r="J90" s="21"/>
      <c r="K90" s="22">
        <f t="shared" ca="1" si="32"/>
        <v>25.31461003631545</v>
      </c>
      <c r="L90" s="22">
        <f t="shared" ca="1" si="33"/>
        <v>4.0290727584441139</v>
      </c>
      <c r="M90" s="23">
        <f t="shared" ca="1" si="46"/>
        <v>1258.2127963601845</v>
      </c>
      <c r="N90" s="22">
        <f t="shared" ca="1" si="47"/>
        <v>1262.2418691186285</v>
      </c>
      <c r="O90" s="21"/>
      <c r="P90" s="22">
        <f t="shared" ca="1" si="34"/>
        <v>2.8139734760326598</v>
      </c>
      <c r="Q90" s="22">
        <f t="shared" ca="1" si="35"/>
        <v>10.974746660657049</v>
      </c>
      <c r="R90" s="23">
        <f t="shared" ca="1" si="48"/>
        <v>937.60959817874925</v>
      </c>
      <c r="S90" s="22">
        <f t="shared" ca="1" si="49"/>
        <v>948.5843448394063</v>
      </c>
      <c r="T90" s="21"/>
      <c r="U90" s="22">
        <f t="shared" ca="1" si="36"/>
        <v>4.8128254114193867</v>
      </c>
      <c r="V90" s="22">
        <f t="shared" ca="1" si="37"/>
        <v>5.9043850541897642</v>
      </c>
      <c r="W90" s="23">
        <f t="shared" ca="1" si="50"/>
        <v>1258.4702343924237</v>
      </c>
      <c r="X90" s="22">
        <f t="shared" ca="1" si="51"/>
        <v>1264.3746194466135</v>
      </c>
      <c r="Z90" s="22">
        <f t="shared" ca="1" si="38"/>
        <v>3.3904093537559827</v>
      </c>
      <c r="AA90" s="22">
        <f t="shared" ca="1" si="39"/>
        <v>7.0048868976114971</v>
      </c>
      <c r="AB90" s="23">
        <f t="shared" ca="1" si="52"/>
        <v>1032.4149475093127</v>
      </c>
      <c r="AC90" s="22">
        <f t="shared" ca="1" si="53"/>
        <v>1039.4198344069241</v>
      </c>
      <c r="AE90" s="22">
        <f t="shared" ca="1" si="40"/>
        <v>0.97189139105724154</v>
      </c>
      <c r="AF90" s="22">
        <f t="shared" ca="1" si="41"/>
        <v>8.8944479943605508</v>
      </c>
      <c r="AG90" s="23">
        <f t="shared" ca="1" si="54"/>
        <v>1338.1356889647077</v>
      </c>
      <c r="AH90" s="22">
        <f t="shared" ca="1" si="55"/>
        <v>1347.0301369590682</v>
      </c>
    </row>
    <row r="91" spans="1:34" x14ac:dyDescent="0.25">
      <c r="A91" s="22">
        <f t="shared" ca="1" si="28"/>
        <v>31.084643832861069</v>
      </c>
      <c r="B91" s="22">
        <f t="shared" ca="1" si="29"/>
        <v>2.1166837654655137</v>
      </c>
      <c r="C91" s="23">
        <f t="shared" ca="1" si="42"/>
        <v>995.42316800929802</v>
      </c>
      <c r="D91" s="22">
        <f t="shared" ca="1" si="43"/>
        <v>997.53985177476352</v>
      </c>
      <c r="E91" s="21"/>
      <c r="F91" s="22">
        <f t="shared" ca="1" si="30"/>
        <v>2.9736580571960181</v>
      </c>
      <c r="G91" s="22">
        <f t="shared" ca="1" si="31"/>
        <v>3.0159271632480227</v>
      </c>
      <c r="H91" s="23">
        <f t="shared" ca="1" si="44"/>
        <v>1137.4977688968704</v>
      </c>
      <c r="I91" s="22">
        <f t="shared" ca="1" si="45"/>
        <v>1140.5136960601185</v>
      </c>
      <c r="J91" s="21"/>
      <c r="K91" s="22">
        <f t="shared" ca="1" si="32"/>
        <v>9.1096696509672448</v>
      </c>
      <c r="L91" s="22">
        <f t="shared" ca="1" si="33"/>
        <v>1.3170962187276174</v>
      </c>
      <c r="M91" s="23">
        <f t="shared" ca="1" si="46"/>
        <v>1271.3515387695957</v>
      </c>
      <c r="N91" s="22">
        <f t="shared" ca="1" si="47"/>
        <v>1272.6686349883232</v>
      </c>
      <c r="O91" s="21"/>
      <c r="P91" s="22">
        <f t="shared" ca="1" si="34"/>
        <v>0.33950568434837652</v>
      </c>
      <c r="Q91" s="22">
        <f t="shared" ca="1" si="35"/>
        <v>3.6136650658258631</v>
      </c>
      <c r="R91" s="23">
        <f t="shared" ca="1" si="48"/>
        <v>948.92385052375471</v>
      </c>
      <c r="S91" s="22">
        <f t="shared" ca="1" si="49"/>
        <v>952.53751558958061</v>
      </c>
      <c r="T91" s="21"/>
      <c r="U91" s="22">
        <f t="shared" ca="1" si="36"/>
        <v>18.254122279651106</v>
      </c>
      <c r="V91" s="22">
        <f t="shared" ca="1" si="37"/>
        <v>3.316739027943731</v>
      </c>
      <c r="W91" s="23">
        <f t="shared" ca="1" si="50"/>
        <v>1282.6287417262645</v>
      </c>
      <c r="X91" s="22">
        <f t="shared" ca="1" si="51"/>
        <v>1285.9454807542081</v>
      </c>
      <c r="Z91" s="22">
        <f t="shared" ca="1" si="38"/>
        <v>1.8835276439248136</v>
      </c>
      <c r="AA91" s="22">
        <f t="shared" ca="1" si="39"/>
        <v>7.5233292753983845</v>
      </c>
      <c r="AB91" s="23">
        <f t="shared" ca="1" si="52"/>
        <v>1041.3033620508488</v>
      </c>
      <c r="AC91" s="22">
        <f t="shared" ca="1" si="53"/>
        <v>1048.8266913262471</v>
      </c>
      <c r="AE91" s="22">
        <f t="shared" ca="1" si="40"/>
        <v>9.7674095391477316</v>
      </c>
      <c r="AF91" s="22">
        <f t="shared" ca="1" si="41"/>
        <v>9.1910386594340814</v>
      </c>
      <c r="AG91" s="23">
        <f t="shared" ca="1" si="54"/>
        <v>1356.797546498216</v>
      </c>
      <c r="AH91" s="22">
        <f t="shared" ca="1" si="55"/>
        <v>1365.98858515765</v>
      </c>
    </row>
    <row r="92" spans="1:34" x14ac:dyDescent="0.25">
      <c r="A92" s="22">
        <f t="shared" ca="1" si="28"/>
        <v>2.5904134682552771</v>
      </c>
      <c r="B92" s="22">
        <f t="shared" ca="1" si="29"/>
        <v>18.180243046411942</v>
      </c>
      <c r="C92" s="23">
        <f t="shared" ca="1" si="42"/>
        <v>1000.1302652430188</v>
      </c>
      <c r="D92" s="22">
        <f t="shared" ca="1" si="43"/>
        <v>1018.3105082894308</v>
      </c>
      <c r="E92" s="21"/>
      <c r="F92" s="22">
        <f t="shared" ca="1" si="30"/>
        <v>4.9969655183053421</v>
      </c>
      <c r="G92" s="22">
        <f t="shared" ca="1" si="31"/>
        <v>1.9804747329140939</v>
      </c>
      <c r="H92" s="23">
        <f t="shared" ca="1" si="44"/>
        <v>1145.5106615784239</v>
      </c>
      <c r="I92" s="22">
        <f t="shared" ca="1" si="45"/>
        <v>1147.4911363113379</v>
      </c>
      <c r="J92" s="21"/>
      <c r="K92" s="22">
        <f t="shared" ca="1" si="32"/>
        <v>6.7934415022572603</v>
      </c>
      <c r="L92" s="22">
        <f t="shared" ca="1" si="33"/>
        <v>2.2273251869094768</v>
      </c>
      <c r="M92" s="23">
        <f t="shared" ca="1" si="46"/>
        <v>1279.4620764905806</v>
      </c>
      <c r="N92" s="22">
        <f t="shared" ca="1" si="47"/>
        <v>1281.68940167749</v>
      </c>
      <c r="O92" s="21"/>
      <c r="P92" s="22">
        <f t="shared" ca="1" si="34"/>
        <v>21.892234886632764</v>
      </c>
      <c r="Q92" s="22">
        <f t="shared" ca="1" si="35"/>
        <v>6.1352705962941787</v>
      </c>
      <c r="R92" s="23">
        <f t="shared" ca="1" si="48"/>
        <v>974.42975047621337</v>
      </c>
      <c r="S92" s="22">
        <f t="shared" ca="1" si="49"/>
        <v>980.56502107250753</v>
      </c>
      <c r="T92" s="21"/>
      <c r="U92" s="22">
        <f t="shared" ca="1" si="36"/>
        <v>10.942139276351966</v>
      </c>
      <c r="V92" s="22">
        <f t="shared" ca="1" si="37"/>
        <v>20.815880648530925</v>
      </c>
      <c r="W92" s="23">
        <f t="shared" ca="1" si="50"/>
        <v>1296.8876200305601</v>
      </c>
      <c r="X92" s="22">
        <f t="shared" ca="1" si="51"/>
        <v>1317.7035006790911</v>
      </c>
      <c r="Z92" s="22">
        <f t="shared" ca="1" si="38"/>
        <v>5.2252616436988184</v>
      </c>
      <c r="AA92" s="22">
        <f t="shared" ca="1" si="39"/>
        <v>2.2484722940319508</v>
      </c>
      <c r="AB92" s="23">
        <f t="shared" ca="1" si="52"/>
        <v>1054.0519529699459</v>
      </c>
      <c r="AC92" s="22">
        <f t="shared" ca="1" si="53"/>
        <v>1056.3004252639778</v>
      </c>
      <c r="AE92" s="22">
        <f t="shared" ca="1" si="40"/>
        <v>5.8732345529832664</v>
      </c>
      <c r="AF92" s="22">
        <f t="shared" ca="1" si="41"/>
        <v>3.9711042745493637</v>
      </c>
      <c r="AG92" s="23">
        <f t="shared" ca="1" si="54"/>
        <v>1371.8618197106334</v>
      </c>
      <c r="AH92" s="22">
        <f t="shared" ca="1" si="55"/>
        <v>1375.8329239851828</v>
      </c>
    </row>
    <row r="93" spans="1:34" x14ac:dyDescent="0.25">
      <c r="A93" s="22">
        <f t="shared" ca="1" si="28"/>
        <v>8.9086744471112507</v>
      </c>
      <c r="B93" s="22">
        <f t="shared" ca="1" si="29"/>
        <v>1.061122447364881</v>
      </c>
      <c r="C93" s="23">
        <f t="shared" ca="1" si="42"/>
        <v>1027.2191827365421</v>
      </c>
      <c r="D93" s="22">
        <f t="shared" ca="1" si="43"/>
        <v>1028.2803051839069</v>
      </c>
      <c r="E93" s="21"/>
      <c r="F93" s="22">
        <f t="shared" ca="1" si="30"/>
        <v>9.9167883781741608</v>
      </c>
      <c r="G93" s="22">
        <f t="shared" ca="1" si="31"/>
        <v>2.5493828554287559</v>
      </c>
      <c r="H93" s="23">
        <f t="shared" ca="1" si="44"/>
        <v>1157.4079246895121</v>
      </c>
      <c r="I93" s="22">
        <f t="shared" ca="1" si="45"/>
        <v>1159.9573075449409</v>
      </c>
      <c r="J93" s="21"/>
      <c r="K93" s="22">
        <f t="shared" ca="1" si="32"/>
        <v>4.4613137686762272</v>
      </c>
      <c r="L93" s="22">
        <f t="shared" ca="1" si="33"/>
        <v>4.4364920170435749</v>
      </c>
      <c r="M93" s="23">
        <f t="shared" ca="1" si="46"/>
        <v>1286.1507154461663</v>
      </c>
      <c r="N93" s="22">
        <f t="shared" ca="1" si="47"/>
        <v>1290.5872074632098</v>
      </c>
      <c r="O93" s="21"/>
      <c r="P93" s="22">
        <f t="shared" ca="1" si="34"/>
        <v>3.6625124940215077</v>
      </c>
      <c r="Q93" s="22">
        <f t="shared" ca="1" si="35"/>
        <v>11.472305929789441</v>
      </c>
      <c r="R93" s="23">
        <f t="shared" ca="1" si="48"/>
        <v>984.22753356652902</v>
      </c>
      <c r="S93" s="22">
        <f t="shared" ca="1" si="49"/>
        <v>995.69983949631842</v>
      </c>
      <c r="T93" s="21"/>
      <c r="U93" s="22">
        <f t="shared" ca="1" si="36"/>
        <v>16.43143486245722</v>
      </c>
      <c r="V93" s="22">
        <f t="shared" ca="1" si="37"/>
        <v>3.5553194776888102</v>
      </c>
      <c r="W93" s="23">
        <f t="shared" ca="1" si="50"/>
        <v>1334.1349355415484</v>
      </c>
      <c r="X93" s="22">
        <f t="shared" ca="1" si="51"/>
        <v>1337.6902550192372</v>
      </c>
      <c r="Z93" s="22">
        <f t="shared" ca="1" si="38"/>
        <v>14.872339068165724</v>
      </c>
      <c r="AA93" s="22">
        <f t="shared" ca="1" si="39"/>
        <v>3.7739730200630408</v>
      </c>
      <c r="AB93" s="23">
        <f t="shared" ca="1" si="52"/>
        <v>1071.1727643321435</v>
      </c>
      <c r="AC93" s="22">
        <f t="shared" ca="1" si="53"/>
        <v>1074.9467373522066</v>
      </c>
      <c r="AE93" s="22">
        <f t="shared" ca="1" si="40"/>
        <v>16.546236064125512</v>
      </c>
      <c r="AF93" s="22">
        <f t="shared" ca="1" si="41"/>
        <v>4.2256504733674296</v>
      </c>
      <c r="AG93" s="23">
        <f t="shared" ca="1" si="54"/>
        <v>1392.3791600493082</v>
      </c>
      <c r="AH93" s="22">
        <f t="shared" ca="1" si="55"/>
        <v>1396.6048105226757</v>
      </c>
    </row>
    <row r="94" spans="1:34" x14ac:dyDescent="0.25">
      <c r="A94" s="22">
        <f t="shared" ca="1" si="28"/>
        <v>5.1557723049795404E-2</v>
      </c>
      <c r="B94" s="22">
        <f t="shared" ca="1" si="29"/>
        <v>6.6148203966269463</v>
      </c>
      <c r="C94" s="23">
        <f t="shared" ca="1" si="42"/>
        <v>1028.3318629069568</v>
      </c>
      <c r="D94" s="22">
        <f t="shared" ca="1" si="43"/>
        <v>1034.9466833035838</v>
      </c>
      <c r="E94" s="21"/>
      <c r="F94" s="22">
        <f t="shared" ca="1" si="30"/>
        <v>0.50372208837303545</v>
      </c>
      <c r="G94" s="22">
        <f t="shared" ca="1" si="31"/>
        <v>6.4030177872146838</v>
      </c>
      <c r="H94" s="23">
        <f t="shared" ca="1" si="44"/>
        <v>1160.461029633314</v>
      </c>
      <c r="I94" s="22">
        <f t="shared" ca="1" si="45"/>
        <v>1166.8640474205285</v>
      </c>
      <c r="J94" s="21"/>
      <c r="K94" s="22">
        <f t="shared" ca="1" si="32"/>
        <v>7.3087004597808161</v>
      </c>
      <c r="L94" s="22">
        <f t="shared" ca="1" si="33"/>
        <v>0.7761247834293904</v>
      </c>
      <c r="M94" s="23">
        <f t="shared" ca="1" si="46"/>
        <v>1297.8959079229905</v>
      </c>
      <c r="N94" s="22">
        <f t="shared" ca="1" si="47"/>
        <v>1298.6720327064199</v>
      </c>
      <c r="O94" s="21"/>
      <c r="P94" s="22">
        <f t="shared" ca="1" si="34"/>
        <v>10.419917782089561</v>
      </c>
      <c r="Q94" s="22">
        <f t="shared" ca="1" si="35"/>
        <v>1.561043336896762</v>
      </c>
      <c r="R94" s="23">
        <f t="shared" ca="1" si="48"/>
        <v>1006.119757278408</v>
      </c>
      <c r="S94" s="22">
        <f t="shared" ca="1" si="49"/>
        <v>1007.6808006153047</v>
      </c>
      <c r="T94" s="21"/>
      <c r="U94" s="22">
        <f t="shared" ca="1" si="36"/>
        <v>8.9037571200712229</v>
      </c>
      <c r="V94" s="22">
        <f t="shared" ca="1" si="37"/>
        <v>11.112206021335441</v>
      </c>
      <c r="W94" s="23">
        <f t="shared" ca="1" si="50"/>
        <v>1346.5940121393085</v>
      </c>
      <c r="X94" s="22">
        <f t="shared" ca="1" si="51"/>
        <v>1357.7062181606439</v>
      </c>
      <c r="Z94" s="22">
        <f t="shared" ca="1" si="38"/>
        <v>28.659358394848308</v>
      </c>
      <c r="AA94" s="22">
        <f t="shared" ca="1" si="39"/>
        <v>4.5648978744796702</v>
      </c>
      <c r="AB94" s="23">
        <f t="shared" ca="1" si="52"/>
        <v>1103.606095747055</v>
      </c>
      <c r="AC94" s="22">
        <f t="shared" ca="1" si="53"/>
        <v>1108.1709936215345</v>
      </c>
      <c r="AE94" s="22">
        <f t="shared" ca="1" si="40"/>
        <v>18.110118363878172</v>
      </c>
      <c r="AF94" s="22">
        <f t="shared" ca="1" si="41"/>
        <v>10.423198314087381</v>
      </c>
      <c r="AG94" s="23">
        <f t="shared" ca="1" si="54"/>
        <v>1414.7149288865539</v>
      </c>
      <c r="AH94" s="22">
        <f t="shared" ca="1" si="55"/>
        <v>1425.1381272006413</v>
      </c>
    </row>
    <row r="95" spans="1:34" x14ac:dyDescent="0.25">
      <c r="A95" s="22">
        <f t="shared" ca="1" si="28"/>
        <v>2.8230741112082152</v>
      </c>
      <c r="B95" s="22">
        <f t="shared" ca="1" si="29"/>
        <v>8.5883526611879937</v>
      </c>
      <c r="C95" s="23">
        <f t="shared" ca="1" si="42"/>
        <v>1037.7697574147919</v>
      </c>
      <c r="D95" s="22">
        <f t="shared" ca="1" si="43"/>
        <v>1046.35811007598</v>
      </c>
      <c r="E95" s="21"/>
      <c r="F95" s="22">
        <f t="shared" ca="1" si="30"/>
        <v>1.0458971176459071</v>
      </c>
      <c r="G95" s="22">
        <f t="shared" ca="1" si="31"/>
        <v>3.5644781634220792</v>
      </c>
      <c r="H95" s="23">
        <f t="shared" ca="1" si="44"/>
        <v>1167.9099445381744</v>
      </c>
      <c r="I95" s="22">
        <f t="shared" ca="1" si="45"/>
        <v>1171.4744227015965</v>
      </c>
      <c r="J95" s="21"/>
      <c r="K95" s="22">
        <f t="shared" ca="1" si="32"/>
        <v>10.920309726387423</v>
      </c>
      <c r="L95" s="22">
        <f t="shared" ca="1" si="33"/>
        <v>10.938123221628166</v>
      </c>
      <c r="M95" s="23">
        <f t="shared" ca="1" si="46"/>
        <v>1309.5923424328073</v>
      </c>
      <c r="N95" s="22">
        <f t="shared" ca="1" si="47"/>
        <v>1320.5304656544354</v>
      </c>
      <c r="O95" s="21"/>
      <c r="P95" s="22">
        <f t="shared" ca="1" si="34"/>
        <v>4.7521999464809355</v>
      </c>
      <c r="Q95" s="22">
        <f t="shared" ca="1" si="35"/>
        <v>4.051816363539043</v>
      </c>
      <c r="R95" s="23">
        <f t="shared" ca="1" si="48"/>
        <v>1012.4330005617857</v>
      </c>
      <c r="S95" s="22">
        <f t="shared" ca="1" si="49"/>
        <v>1016.4848169253247</v>
      </c>
      <c r="T95" s="21"/>
      <c r="U95" s="22">
        <f t="shared" ca="1" si="36"/>
        <v>4.2140992435964826</v>
      </c>
      <c r="V95" s="22">
        <f t="shared" ca="1" si="37"/>
        <v>2.6483525113134494</v>
      </c>
      <c r="W95" s="23">
        <f t="shared" ca="1" si="50"/>
        <v>1361.9203174042404</v>
      </c>
      <c r="X95" s="22">
        <f t="shared" ca="1" si="51"/>
        <v>1364.568669915554</v>
      </c>
      <c r="Z95" s="22">
        <f t="shared" ca="1" si="38"/>
        <v>12.215959445307313</v>
      </c>
      <c r="AA95" s="22">
        <f t="shared" ca="1" si="39"/>
        <v>4.9794538587779744</v>
      </c>
      <c r="AB95" s="23">
        <f t="shared" ca="1" si="52"/>
        <v>1120.3869530668419</v>
      </c>
      <c r="AC95" s="22">
        <f t="shared" ca="1" si="53"/>
        <v>1125.3664069256199</v>
      </c>
      <c r="AE95" s="22">
        <f t="shared" ca="1" si="40"/>
        <v>7.8527874920880336</v>
      </c>
      <c r="AF95" s="22">
        <f t="shared" ca="1" si="41"/>
        <v>8.0449022830586738</v>
      </c>
      <c r="AG95" s="23">
        <f t="shared" ca="1" si="54"/>
        <v>1432.9909146927293</v>
      </c>
      <c r="AH95" s="22">
        <f t="shared" ca="1" si="55"/>
        <v>1441.0358169757881</v>
      </c>
    </row>
    <row r="96" spans="1:34" x14ac:dyDescent="0.25">
      <c r="A96" s="22">
        <f t="shared" ca="1" si="28"/>
        <v>1.8614851793674145</v>
      </c>
      <c r="B96" s="22">
        <f t="shared" ca="1" si="29"/>
        <v>1.4306223947378125</v>
      </c>
      <c r="C96" s="23">
        <f t="shared" ca="1" si="42"/>
        <v>1048.2195952553475</v>
      </c>
      <c r="D96" s="22">
        <f t="shared" ca="1" si="43"/>
        <v>1049.6502176500853</v>
      </c>
      <c r="E96" s="21"/>
      <c r="F96" s="22">
        <f t="shared" ca="1" si="30"/>
        <v>8.9311129451028286</v>
      </c>
      <c r="G96" s="22">
        <f t="shared" ca="1" si="31"/>
        <v>5.8824567521736215</v>
      </c>
      <c r="H96" s="23">
        <f t="shared" ca="1" si="44"/>
        <v>1180.4055356466993</v>
      </c>
      <c r="I96" s="22">
        <f t="shared" ca="1" si="45"/>
        <v>1186.2879923988728</v>
      </c>
      <c r="J96" s="21"/>
      <c r="K96" s="22">
        <f t="shared" ca="1" si="32"/>
        <v>0.9384616198782002</v>
      </c>
      <c r="L96" s="22">
        <f t="shared" ca="1" si="33"/>
        <v>14.309900692406508</v>
      </c>
      <c r="M96" s="23">
        <f t="shared" ca="1" si="46"/>
        <v>1321.4689272743135</v>
      </c>
      <c r="N96" s="22">
        <f t="shared" ca="1" si="47"/>
        <v>1335.77882796672</v>
      </c>
      <c r="O96" s="21"/>
      <c r="P96" s="22">
        <f t="shared" ca="1" si="34"/>
        <v>7.9125079555855189</v>
      </c>
      <c r="Q96" s="22">
        <f t="shared" ca="1" si="35"/>
        <v>5.5002393645337131</v>
      </c>
      <c r="R96" s="23">
        <f t="shared" ca="1" si="48"/>
        <v>1024.3973248809102</v>
      </c>
      <c r="S96" s="22">
        <f t="shared" ca="1" si="49"/>
        <v>1029.8975642454438</v>
      </c>
      <c r="T96" s="21"/>
      <c r="U96" s="22">
        <f t="shared" ca="1" si="36"/>
        <v>26.314971268944134</v>
      </c>
      <c r="V96" s="22">
        <f t="shared" ca="1" si="37"/>
        <v>0.31451263298567156</v>
      </c>
      <c r="W96" s="23">
        <f t="shared" ca="1" si="50"/>
        <v>1390.8836411844982</v>
      </c>
      <c r="X96" s="22">
        <f t="shared" ca="1" si="51"/>
        <v>1391.1981538174839</v>
      </c>
      <c r="Z96" s="22">
        <f t="shared" ca="1" si="38"/>
        <v>13.365662072658596</v>
      </c>
      <c r="AA96" s="22">
        <f t="shared" ca="1" si="39"/>
        <v>4.2163771819831801</v>
      </c>
      <c r="AB96" s="23">
        <f t="shared" ca="1" si="52"/>
        <v>1138.7320689982785</v>
      </c>
      <c r="AC96" s="22">
        <f t="shared" ca="1" si="53"/>
        <v>1142.9484461802617</v>
      </c>
      <c r="AE96" s="22">
        <f t="shared" ca="1" si="40"/>
        <v>7.4736104685250995</v>
      </c>
      <c r="AF96" s="22">
        <f t="shared" ca="1" si="41"/>
        <v>10.630209835187738</v>
      </c>
      <c r="AG96" s="23">
        <f t="shared" ca="1" si="54"/>
        <v>1448.5094274443131</v>
      </c>
      <c r="AH96" s="22">
        <f t="shared" ca="1" si="55"/>
        <v>1459.1396372795009</v>
      </c>
    </row>
    <row r="97" spans="1:34" x14ac:dyDescent="0.25">
      <c r="A97" s="22">
        <f t="shared" ca="1" si="28"/>
        <v>5.2822002861874315</v>
      </c>
      <c r="B97" s="22">
        <f t="shared" ca="1" si="29"/>
        <v>5.473649347437469</v>
      </c>
      <c r="C97" s="23">
        <f t="shared" ca="1" si="42"/>
        <v>1054.9324179362727</v>
      </c>
      <c r="D97" s="22">
        <f t="shared" ca="1" si="43"/>
        <v>1060.4060672837102</v>
      </c>
      <c r="E97" s="21"/>
      <c r="F97" s="22">
        <f t="shared" ca="1" si="30"/>
        <v>6.7075248127660023</v>
      </c>
      <c r="G97" s="22">
        <f t="shared" ca="1" si="31"/>
        <v>5.4684239157949985</v>
      </c>
      <c r="H97" s="23">
        <f t="shared" ca="1" si="44"/>
        <v>1192.9955172116388</v>
      </c>
      <c r="I97" s="22">
        <f t="shared" ca="1" si="45"/>
        <v>1198.4639411274338</v>
      </c>
      <c r="J97" s="21"/>
      <c r="K97" s="22">
        <f t="shared" ca="1" si="32"/>
        <v>3.910909849739824</v>
      </c>
      <c r="L97" s="22">
        <f t="shared" ca="1" si="33"/>
        <v>3.1807454038864167</v>
      </c>
      <c r="M97" s="23">
        <f t="shared" ca="1" si="46"/>
        <v>1339.6897378164599</v>
      </c>
      <c r="N97" s="22">
        <f t="shared" ca="1" si="47"/>
        <v>1342.8704832203464</v>
      </c>
      <c r="O97" s="21"/>
      <c r="P97" s="22">
        <f t="shared" ca="1" si="34"/>
        <v>10.201866100727855</v>
      </c>
      <c r="Q97" s="22">
        <f t="shared" ca="1" si="35"/>
        <v>2.049140258588908</v>
      </c>
      <c r="R97" s="23">
        <f t="shared" ca="1" si="48"/>
        <v>1040.0994303461716</v>
      </c>
      <c r="S97" s="22">
        <f t="shared" ca="1" si="49"/>
        <v>1042.1485706047606</v>
      </c>
      <c r="T97" s="21"/>
      <c r="U97" s="22">
        <f t="shared" ca="1" si="36"/>
        <v>1.8677892884386695</v>
      </c>
      <c r="V97" s="22">
        <f t="shared" ca="1" si="37"/>
        <v>1.1891989342532632</v>
      </c>
      <c r="W97" s="23">
        <f t="shared" ca="1" si="50"/>
        <v>1393.0659431059225</v>
      </c>
      <c r="X97" s="22">
        <f t="shared" ca="1" si="51"/>
        <v>1394.2551420401758</v>
      </c>
      <c r="Z97" s="22">
        <f t="shared" ca="1" si="38"/>
        <v>7.9505944288656005</v>
      </c>
      <c r="AA97" s="22">
        <f t="shared" ca="1" si="39"/>
        <v>7.5471548350174178</v>
      </c>
      <c r="AB97" s="23">
        <f t="shared" ca="1" si="52"/>
        <v>1150.8990406091273</v>
      </c>
      <c r="AC97" s="22">
        <f t="shared" ca="1" si="53"/>
        <v>1158.4461954441447</v>
      </c>
      <c r="AE97" s="22">
        <f t="shared" ca="1" si="40"/>
        <v>5.7963305997204602</v>
      </c>
      <c r="AF97" s="22">
        <f t="shared" ca="1" si="41"/>
        <v>6.069021247087834</v>
      </c>
      <c r="AG97" s="23">
        <f t="shared" ca="1" si="54"/>
        <v>1464.9359678792214</v>
      </c>
      <c r="AH97" s="22">
        <f t="shared" ca="1" si="55"/>
        <v>1471.0049891263093</v>
      </c>
    </row>
    <row r="98" spans="1:34" x14ac:dyDescent="0.25">
      <c r="A98" s="22">
        <f t="shared" ca="1" si="28"/>
        <v>5.97701313241273</v>
      </c>
      <c r="B98" s="22">
        <f t="shared" ca="1" si="29"/>
        <v>21.128086291884781</v>
      </c>
      <c r="C98" s="23">
        <f t="shared" ca="1" si="42"/>
        <v>1066.383080416123</v>
      </c>
      <c r="D98" s="22">
        <f t="shared" ca="1" si="43"/>
        <v>1087.5111667080077</v>
      </c>
      <c r="E98" s="21"/>
      <c r="F98" s="22">
        <f t="shared" ca="1" si="30"/>
        <v>14.658665401250623</v>
      </c>
      <c r="G98" s="22">
        <f t="shared" ca="1" si="31"/>
        <v>0.11281098189530152</v>
      </c>
      <c r="H98" s="23">
        <f t="shared" ca="1" si="44"/>
        <v>1213.1226065286844</v>
      </c>
      <c r="I98" s="22">
        <f t="shared" ca="1" si="45"/>
        <v>1213.2354175105797</v>
      </c>
      <c r="J98" s="21"/>
      <c r="K98" s="22">
        <f t="shared" ca="1" si="32"/>
        <v>12.668404604625662</v>
      </c>
      <c r="L98" s="22">
        <f t="shared" ca="1" si="33"/>
        <v>2.3984308447792402</v>
      </c>
      <c r="M98" s="23">
        <f t="shared" ca="1" si="46"/>
        <v>1355.5388878249721</v>
      </c>
      <c r="N98" s="22">
        <f t="shared" ca="1" si="47"/>
        <v>1357.9373186697514</v>
      </c>
      <c r="O98" s="21"/>
      <c r="P98" s="22">
        <f t="shared" ca="1" si="34"/>
        <v>12.155960458238143</v>
      </c>
      <c r="Q98" s="22">
        <f t="shared" ca="1" si="35"/>
        <v>8.9706478548876731</v>
      </c>
      <c r="R98" s="23">
        <f t="shared" ca="1" si="48"/>
        <v>1054.3045310629986</v>
      </c>
      <c r="S98" s="22">
        <f t="shared" ca="1" si="49"/>
        <v>1063.2751789178863</v>
      </c>
      <c r="T98" s="21"/>
      <c r="U98" s="22">
        <f t="shared" ca="1" si="36"/>
        <v>8.3810933170663144</v>
      </c>
      <c r="V98" s="22">
        <f t="shared" ca="1" si="37"/>
        <v>18.067041737088331</v>
      </c>
      <c r="W98" s="23">
        <f t="shared" ca="1" si="50"/>
        <v>1402.6362353572422</v>
      </c>
      <c r="X98" s="22">
        <f t="shared" ca="1" si="51"/>
        <v>1420.7032770943306</v>
      </c>
      <c r="Z98" s="22">
        <f t="shared" ca="1" si="38"/>
        <v>8.198144909438069</v>
      </c>
      <c r="AA98" s="22">
        <f t="shared" ca="1" si="39"/>
        <v>1.2378884667822665</v>
      </c>
      <c r="AB98" s="23">
        <f t="shared" ca="1" si="52"/>
        <v>1166.6443403535827</v>
      </c>
      <c r="AC98" s="22">
        <f t="shared" ca="1" si="53"/>
        <v>1167.8822288203651</v>
      </c>
      <c r="AE98" s="22">
        <f t="shared" ca="1" si="40"/>
        <v>10.330359004589992</v>
      </c>
      <c r="AF98" s="22">
        <f t="shared" ca="1" si="41"/>
        <v>7.9209795761417698</v>
      </c>
      <c r="AG98" s="23">
        <f t="shared" ca="1" si="54"/>
        <v>1481.3353481308993</v>
      </c>
      <c r="AH98" s="22">
        <f t="shared" ca="1" si="55"/>
        <v>1489.256327707041</v>
      </c>
    </row>
    <row r="99" spans="1:34" x14ac:dyDescent="0.25">
      <c r="A99" s="22">
        <f t="shared" ca="1" si="28"/>
        <v>0.93630337247237627</v>
      </c>
      <c r="B99" s="22">
        <f t="shared" ca="1" si="29"/>
        <v>5.2086305640900408</v>
      </c>
      <c r="C99" s="23">
        <f t="shared" ca="1" si="42"/>
        <v>1088.4474700804801</v>
      </c>
      <c r="D99" s="22">
        <f t="shared" ca="1" si="43"/>
        <v>1093.6561006445702</v>
      </c>
      <c r="E99" s="21"/>
      <c r="F99" s="22">
        <f t="shared" ca="1" si="30"/>
        <v>4.7033180510837802</v>
      </c>
      <c r="G99" s="22">
        <f t="shared" ca="1" si="31"/>
        <v>0.82226347686120538</v>
      </c>
      <c r="H99" s="23">
        <f t="shared" ca="1" si="44"/>
        <v>1217.9387355616634</v>
      </c>
      <c r="I99" s="22">
        <f t="shared" ca="1" si="45"/>
        <v>1218.7609990385247</v>
      </c>
      <c r="J99" s="21"/>
      <c r="K99" s="22">
        <f t="shared" ca="1" si="32"/>
        <v>77.340677885856408</v>
      </c>
      <c r="L99" s="22">
        <f t="shared" ca="1" si="33"/>
        <v>6.4180554438932838</v>
      </c>
      <c r="M99" s="23">
        <f t="shared" ca="1" si="46"/>
        <v>1435.2779965556078</v>
      </c>
      <c r="N99" s="22">
        <f t="shared" ca="1" si="47"/>
        <v>1441.6960519995012</v>
      </c>
      <c r="O99" s="21"/>
      <c r="P99" s="22">
        <f t="shared" ca="1" si="34"/>
        <v>3.9197545401395608</v>
      </c>
      <c r="Q99" s="22">
        <f t="shared" ca="1" si="35"/>
        <v>7.0036507940371333</v>
      </c>
      <c r="R99" s="23">
        <f t="shared" ca="1" si="48"/>
        <v>1067.1949334580258</v>
      </c>
      <c r="S99" s="22">
        <f t="shared" ca="1" si="49"/>
        <v>1074.198584252063</v>
      </c>
      <c r="T99" s="21"/>
      <c r="U99" s="22">
        <f t="shared" ca="1" si="36"/>
        <v>6.1440537643473574</v>
      </c>
      <c r="V99" s="22">
        <f t="shared" ca="1" si="37"/>
        <v>1.4035141653280285</v>
      </c>
      <c r="W99" s="23">
        <f t="shared" ca="1" si="50"/>
        <v>1426.8473308586779</v>
      </c>
      <c r="X99" s="22">
        <f t="shared" ca="1" si="51"/>
        <v>1428.2508450240059</v>
      </c>
      <c r="Z99" s="22">
        <f t="shared" ca="1" si="38"/>
        <v>28.699463409406299</v>
      </c>
      <c r="AA99" s="22">
        <f t="shared" ca="1" si="39"/>
        <v>7.6918989040333656</v>
      </c>
      <c r="AB99" s="23">
        <f t="shared" ca="1" si="52"/>
        <v>1196.5816922297713</v>
      </c>
      <c r="AC99" s="22">
        <f t="shared" ca="1" si="53"/>
        <v>1204.2735911338048</v>
      </c>
      <c r="AE99" s="22">
        <f t="shared" ca="1" si="40"/>
        <v>9.539980309184898</v>
      </c>
      <c r="AF99" s="22">
        <f t="shared" ca="1" si="41"/>
        <v>2.756595785105052</v>
      </c>
      <c r="AG99" s="23">
        <f t="shared" ca="1" si="54"/>
        <v>1498.7963080162258</v>
      </c>
      <c r="AH99" s="22">
        <f t="shared" ca="1" si="55"/>
        <v>1501.5529038013308</v>
      </c>
    </row>
    <row r="100" spans="1:34" x14ac:dyDescent="0.25">
      <c r="A100" s="22">
        <f t="shared" ca="1" si="28"/>
        <v>16.460851990295811</v>
      </c>
      <c r="B100" s="22">
        <f t="shared" ca="1" si="29"/>
        <v>0.32813620306134877</v>
      </c>
      <c r="C100" s="23">
        <f t="shared" ca="1" si="42"/>
        <v>1110.116952634866</v>
      </c>
      <c r="D100" s="22">
        <f t="shared" ca="1" si="43"/>
        <v>1110.4450888379274</v>
      </c>
      <c r="E100" s="21"/>
      <c r="F100" s="22">
        <f t="shared" ca="1" si="30"/>
        <v>21.044920132416028</v>
      </c>
      <c r="G100" s="22">
        <f t="shared" ca="1" si="31"/>
        <v>4.9791743194107054</v>
      </c>
      <c r="H100" s="23">
        <f t="shared" ca="1" si="44"/>
        <v>1239.8059191709408</v>
      </c>
      <c r="I100" s="22">
        <f t="shared" ca="1" si="45"/>
        <v>1244.7850934903515</v>
      </c>
      <c r="J100" s="21"/>
      <c r="K100" s="22">
        <f t="shared" ca="1" si="32"/>
        <v>4.8698165657158441</v>
      </c>
      <c r="L100" s="22">
        <f t="shared" ca="1" si="33"/>
        <v>11.565144320554484</v>
      </c>
      <c r="M100" s="23">
        <f t="shared" ca="1" si="46"/>
        <v>1446.565868565217</v>
      </c>
      <c r="N100" s="22">
        <f t="shared" ca="1" si="47"/>
        <v>1458.1310128857715</v>
      </c>
      <c r="O100" s="21"/>
      <c r="P100" s="22">
        <f t="shared" ca="1" si="34"/>
        <v>8.1981503457895926</v>
      </c>
      <c r="Q100" s="22">
        <f t="shared" ca="1" si="35"/>
        <v>1.2983434741109081</v>
      </c>
      <c r="R100" s="23">
        <f t="shared" ca="1" si="48"/>
        <v>1082.3967345978526</v>
      </c>
      <c r="S100" s="22">
        <f t="shared" ca="1" si="49"/>
        <v>1083.6950780719635</v>
      </c>
      <c r="T100" s="21"/>
      <c r="U100" s="22">
        <f t="shared" ca="1" si="36"/>
        <v>2.693140662710356</v>
      </c>
      <c r="V100" s="22">
        <f t="shared" ca="1" si="37"/>
        <v>0.20526135687800751</v>
      </c>
      <c r="W100" s="23">
        <f t="shared" ca="1" si="50"/>
        <v>1430.9439856867164</v>
      </c>
      <c r="X100" s="22">
        <f t="shared" ca="1" si="51"/>
        <v>1431.1492470435944</v>
      </c>
      <c r="Z100" s="22">
        <f t="shared" ca="1" si="38"/>
        <v>1.5222026635851018</v>
      </c>
      <c r="AA100" s="22">
        <f t="shared" ca="1" si="39"/>
        <v>9.1314845283595485</v>
      </c>
      <c r="AB100" s="23">
        <f t="shared" ca="1" si="52"/>
        <v>1205.7957937973899</v>
      </c>
      <c r="AC100" s="22">
        <f t="shared" ca="1" si="53"/>
        <v>1214.9272783257495</v>
      </c>
      <c r="AE100" s="22">
        <f t="shared" ca="1" si="40"/>
        <v>8.0738023870638518</v>
      </c>
      <c r="AF100" s="22">
        <f t="shared" ca="1" si="41"/>
        <v>11.123274316640428</v>
      </c>
      <c r="AG100" s="23">
        <f t="shared" ca="1" si="54"/>
        <v>1509.6267061883946</v>
      </c>
      <c r="AH100" s="22">
        <f t="shared" ca="1" si="55"/>
        <v>1520.749980505035</v>
      </c>
    </row>
    <row r="101" spans="1:34" x14ac:dyDescent="0.25">
      <c r="A101" s="22">
        <f t="shared" ca="1" si="28"/>
        <v>9.4187627794175768</v>
      </c>
      <c r="B101" s="22">
        <f t="shared" ca="1" si="29"/>
        <v>7.3836835781847947</v>
      </c>
      <c r="C101" s="23">
        <f t="shared" ca="1" si="42"/>
        <v>1119.8638516173451</v>
      </c>
      <c r="D101" s="22">
        <f t="shared" ca="1" si="43"/>
        <v>1127.24753519553</v>
      </c>
      <c r="E101" s="21"/>
      <c r="F101" s="22">
        <f t="shared" ca="1" si="30"/>
        <v>3.2520957782201592</v>
      </c>
      <c r="G101" s="22">
        <f t="shared" ca="1" si="31"/>
        <v>1.0808315509166337</v>
      </c>
      <c r="H101" s="23">
        <f t="shared" ca="1" si="44"/>
        <v>1248.0371892685716</v>
      </c>
      <c r="I101" s="22">
        <f t="shared" ca="1" si="45"/>
        <v>1249.1180208194883</v>
      </c>
      <c r="J101" s="21"/>
      <c r="K101" s="22">
        <f t="shared" ca="1" si="32"/>
        <v>2.0658804007324938</v>
      </c>
      <c r="L101" s="22">
        <f t="shared" ca="1" si="33"/>
        <v>7.7032326864687173</v>
      </c>
      <c r="M101" s="23">
        <f t="shared" ca="1" si="46"/>
        <v>1460.1968932865041</v>
      </c>
      <c r="N101" s="22">
        <f t="shared" ca="1" si="47"/>
        <v>1467.9001259729728</v>
      </c>
      <c r="O101" s="21"/>
      <c r="P101" s="22">
        <f t="shared" ca="1" si="34"/>
        <v>32.97908542028285</v>
      </c>
      <c r="Q101" s="22">
        <f t="shared" ca="1" si="35"/>
        <v>8.2396837228547337</v>
      </c>
      <c r="R101" s="23">
        <f t="shared" ca="1" si="48"/>
        <v>1116.6741634922464</v>
      </c>
      <c r="S101" s="22">
        <f t="shared" ca="1" si="49"/>
        <v>1124.9138472151012</v>
      </c>
      <c r="T101" s="21"/>
      <c r="U101" s="22">
        <f t="shared" ca="1" si="36"/>
        <v>5.0469993125073396</v>
      </c>
      <c r="V101" s="22">
        <f t="shared" ca="1" si="37"/>
        <v>5.6158142595688352</v>
      </c>
      <c r="W101" s="23">
        <f t="shared" ca="1" si="50"/>
        <v>1436.1962463561017</v>
      </c>
      <c r="X101" s="22">
        <f t="shared" ca="1" si="51"/>
        <v>1441.8120606156706</v>
      </c>
      <c r="Z101" s="22">
        <f t="shared" ca="1" si="38"/>
        <v>7.9461426508027779</v>
      </c>
      <c r="AA101" s="22">
        <f t="shared" ca="1" si="39"/>
        <v>1.5919945182802075</v>
      </c>
      <c r="AB101" s="23">
        <f t="shared" ca="1" si="52"/>
        <v>1222.8734209765523</v>
      </c>
      <c r="AC101" s="22">
        <f t="shared" ca="1" si="53"/>
        <v>1224.4654154948325</v>
      </c>
      <c r="AE101" s="22">
        <f t="shared" ca="1" si="40"/>
        <v>1.2894073053185577</v>
      </c>
      <c r="AF101" s="22">
        <f t="shared" ca="1" si="41"/>
        <v>1.4183153699523325</v>
      </c>
      <c r="AG101" s="23">
        <f t="shared" ca="1" si="54"/>
        <v>1522.0393878103534</v>
      </c>
      <c r="AH101" s="22">
        <f t="shared" ca="1" si="55"/>
        <v>1523.4577031803058</v>
      </c>
    </row>
    <row r="102" spans="1:34" x14ac:dyDescent="0.25">
      <c r="A102" s="22">
        <f t="shared" ca="1" si="28"/>
        <v>11.122729399156965</v>
      </c>
      <c r="B102" s="22">
        <f t="shared" ca="1" si="29"/>
        <v>5.1790105158193072</v>
      </c>
      <c r="C102" s="23">
        <f t="shared" ca="1" si="42"/>
        <v>1138.3702645946869</v>
      </c>
      <c r="D102" s="22">
        <f t="shared" ca="1" si="43"/>
        <v>1143.5492751105062</v>
      </c>
      <c r="E102" s="21"/>
      <c r="F102" s="22">
        <f t="shared" ca="1" si="30"/>
        <v>9.3733870833885788</v>
      </c>
      <c r="G102" s="22">
        <f t="shared" ca="1" si="31"/>
        <v>1.340681718976011</v>
      </c>
      <c r="H102" s="23">
        <f t="shared" ca="1" si="44"/>
        <v>1258.4914079028767</v>
      </c>
      <c r="I102" s="22">
        <f t="shared" ca="1" si="45"/>
        <v>1259.8320896218527</v>
      </c>
      <c r="J102" s="21"/>
      <c r="K102" s="22">
        <f t="shared" ca="1" si="32"/>
        <v>28.976987971789111</v>
      </c>
      <c r="L102" s="22">
        <f t="shared" ca="1" si="33"/>
        <v>1.7754835861950553</v>
      </c>
      <c r="M102" s="23">
        <f t="shared" ca="1" si="46"/>
        <v>1496.877113944762</v>
      </c>
      <c r="N102" s="22">
        <f t="shared" ca="1" si="47"/>
        <v>1498.6525975309571</v>
      </c>
      <c r="O102" s="21"/>
      <c r="P102" s="22">
        <f t="shared" ca="1" si="34"/>
        <v>14.972322261720752</v>
      </c>
      <c r="Q102" s="22">
        <f t="shared" ca="1" si="35"/>
        <v>7.4331355690841416</v>
      </c>
      <c r="R102" s="23">
        <f t="shared" ca="1" si="48"/>
        <v>1139.886169476822</v>
      </c>
      <c r="S102" s="22">
        <f t="shared" ca="1" si="49"/>
        <v>1147.3193050459063</v>
      </c>
      <c r="T102" s="21"/>
      <c r="U102" s="22">
        <f t="shared" ca="1" si="36"/>
        <v>21.747703336718523</v>
      </c>
      <c r="V102" s="22">
        <f t="shared" ca="1" si="37"/>
        <v>7.2718174390732315</v>
      </c>
      <c r="W102" s="23">
        <f t="shared" ca="1" si="50"/>
        <v>1463.5597639523892</v>
      </c>
      <c r="X102" s="22">
        <f t="shared" ca="1" si="51"/>
        <v>1470.8315813914624</v>
      </c>
      <c r="Z102" s="22">
        <f t="shared" ca="1" si="38"/>
        <v>0.26912102035778734</v>
      </c>
      <c r="AA102" s="22">
        <f t="shared" ca="1" si="39"/>
        <v>0.2611394588203787</v>
      </c>
      <c r="AB102" s="23">
        <f t="shared" ca="1" si="52"/>
        <v>1224.7345365151903</v>
      </c>
      <c r="AC102" s="22">
        <f t="shared" ca="1" si="53"/>
        <v>1224.9956759740107</v>
      </c>
      <c r="AE102" s="22">
        <f t="shared" ca="1" si="40"/>
        <v>2.0890993956336823</v>
      </c>
      <c r="AF102" s="22">
        <f t="shared" ca="1" si="41"/>
        <v>3.1493426395865249</v>
      </c>
      <c r="AG102" s="23">
        <f t="shared" ca="1" si="54"/>
        <v>1525.5468025759394</v>
      </c>
      <c r="AH102" s="22">
        <f t="shared" ca="1" si="55"/>
        <v>1528.696145215526</v>
      </c>
    </row>
    <row r="103" spans="1:34" x14ac:dyDescent="0.25">
      <c r="A103" s="22">
        <f t="shared" ca="1" si="28"/>
        <v>11.224435628677918</v>
      </c>
      <c r="B103" s="22">
        <f t="shared" ca="1" si="29"/>
        <v>13.073562668831059</v>
      </c>
      <c r="C103" s="23">
        <f t="shared" ca="1" si="42"/>
        <v>1154.773710739184</v>
      </c>
      <c r="D103" s="22">
        <f t="shared" ca="1" si="43"/>
        <v>1167.8472734080151</v>
      </c>
      <c r="E103" s="21"/>
      <c r="F103" s="22">
        <f t="shared" ca="1" si="30"/>
        <v>6.6031102980215701</v>
      </c>
      <c r="G103" s="22">
        <f t="shared" ca="1" si="31"/>
        <v>1.8554161574702881</v>
      </c>
      <c r="H103" s="23">
        <f t="shared" ca="1" si="44"/>
        <v>1266.4351999198743</v>
      </c>
      <c r="I103" s="22">
        <f t="shared" ca="1" si="45"/>
        <v>1268.2906160773446</v>
      </c>
      <c r="J103" s="21"/>
      <c r="K103" s="22">
        <f t="shared" ca="1" si="32"/>
        <v>1.4553695369498028</v>
      </c>
      <c r="L103" s="22">
        <f t="shared" ca="1" si="33"/>
        <v>9.6431610731187306E-2</v>
      </c>
      <c r="M103" s="23">
        <f t="shared" ca="1" si="46"/>
        <v>1500.1079670679069</v>
      </c>
      <c r="N103" s="22">
        <f t="shared" ca="1" si="47"/>
        <v>1500.204398678638</v>
      </c>
      <c r="O103" s="21"/>
      <c r="P103" s="22">
        <f t="shared" ca="1" si="34"/>
        <v>9.6542482945557034E-3</v>
      </c>
      <c r="Q103" s="22">
        <f t="shared" ca="1" si="35"/>
        <v>0.96403903709740923</v>
      </c>
      <c r="R103" s="23">
        <f t="shared" ca="1" si="48"/>
        <v>1147.3289592942008</v>
      </c>
      <c r="S103" s="22">
        <f t="shared" ca="1" si="49"/>
        <v>1148.2929983312981</v>
      </c>
      <c r="T103" s="21"/>
      <c r="U103" s="22">
        <f t="shared" ca="1" si="36"/>
        <v>10.490727537949471</v>
      </c>
      <c r="V103" s="22">
        <f t="shared" ca="1" si="37"/>
        <v>6.8072204734541266</v>
      </c>
      <c r="W103" s="23">
        <f t="shared" ca="1" si="50"/>
        <v>1481.3223089294117</v>
      </c>
      <c r="X103" s="22">
        <f t="shared" ca="1" si="51"/>
        <v>1488.129529402866</v>
      </c>
      <c r="Z103" s="22">
        <f t="shared" ca="1" si="38"/>
        <v>2.7221589617178363</v>
      </c>
      <c r="AA103" s="22">
        <f t="shared" ca="1" si="39"/>
        <v>0.92442177176876372</v>
      </c>
      <c r="AB103" s="23">
        <f t="shared" ca="1" si="52"/>
        <v>1227.7178349357287</v>
      </c>
      <c r="AC103" s="22">
        <f t="shared" ca="1" si="53"/>
        <v>1228.6422567074974</v>
      </c>
      <c r="AE103" s="22">
        <f t="shared" ca="1" si="40"/>
        <v>14.430921667226604</v>
      </c>
      <c r="AF103" s="22">
        <f t="shared" ca="1" si="41"/>
        <v>6.543949932507573</v>
      </c>
      <c r="AG103" s="23">
        <f t="shared" ca="1" si="54"/>
        <v>1543.1270668827526</v>
      </c>
      <c r="AH103" s="22">
        <f t="shared" ca="1" si="55"/>
        <v>1549.6710168152601</v>
      </c>
    </row>
    <row r="104" spans="1:34" x14ac:dyDescent="0.25">
      <c r="A104" s="22">
        <f t="shared" ca="1" si="28"/>
        <v>1.0211394246561765</v>
      </c>
      <c r="B104" s="22">
        <f t="shared" ca="1" si="29"/>
        <v>14.701592266177698</v>
      </c>
      <c r="C104" s="23">
        <f t="shared" ca="1" si="42"/>
        <v>1168.8684128326713</v>
      </c>
      <c r="D104" s="22">
        <f t="shared" ca="1" si="43"/>
        <v>1183.5700050988489</v>
      </c>
      <c r="E104" s="21"/>
      <c r="F104" s="22">
        <f t="shared" ca="1" si="30"/>
        <v>13.384534748051765</v>
      </c>
      <c r="G104" s="22">
        <f t="shared" ca="1" si="31"/>
        <v>8.1539264471402682</v>
      </c>
      <c r="H104" s="23">
        <f t="shared" ca="1" si="44"/>
        <v>1281.6751508253963</v>
      </c>
      <c r="I104" s="22">
        <f t="shared" ca="1" si="45"/>
        <v>1289.8290772725366</v>
      </c>
      <c r="J104" s="21"/>
      <c r="K104" s="22">
        <f t="shared" ca="1" si="32"/>
        <v>6.198584620995125</v>
      </c>
      <c r="L104" s="22">
        <f t="shared" ca="1" si="33"/>
        <v>4.5542234766474952</v>
      </c>
      <c r="M104" s="23">
        <f t="shared" ca="1" si="46"/>
        <v>1506.4029832996332</v>
      </c>
      <c r="N104" s="22">
        <f t="shared" ca="1" si="47"/>
        <v>1510.9572067762806</v>
      </c>
      <c r="O104" s="21"/>
      <c r="P104" s="22">
        <f t="shared" ca="1" si="34"/>
        <v>4.3536400430657297E-2</v>
      </c>
      <c r="Q104" s="22">
        <f t="shared" ca="1" si="35"/>
        <v>9.0598448325858474</v>
      </c>
      <c r="R104" s="23">
        <f t="shared" ca="1" si="48"/>
        <v>1148.3365347317288</v>
      </c>
      <c r="S104" s="22">
        <f t="shared" ca="1" si="49"/>
        <v>1157.3963795643147</v>
      </c>
      <c r="T104" s="21"/>
      <c r="U104" s="22">
        <f t="shared" ca="1" si="36"/>
        <v>4.4412988729452128</v>
      </c>
      <c r="V104" s="22">
        <f t="shared" ca="1" si="37"/>
        <v>2.1102182221997454</v>
      </c>
      <c r="W104" s="23">
        <f t="shared" ca="1" si="50"/>
        <v>1492.5708282758112</v>
      </c>
      <c r="X104" s="22">
        <f t="shared" ca="1" si="51"/>
        <v>1494.681046498011</v>
      </c>
      <c r="Z104" s="22">
        <f t="shared" ca="1" si="38"/>
        <v>22.618110744323197</v>
      </c>
      <c r="AA104" s="22">
        <f t="shared" ca="1" si="39"/>
        <v>0.4933186261120695</v>
      </c>
      <c r="AB104" s="23">
        <f t="shared" ca="1" si="52"/>
        <v>1251.2603674518207</v>
      </c>
      <c r="AC104" s="22">
        <f t="shared" ca="1" si="53"/>
        <v>1251.7536860779328</v>
      </c>
      <c r="AE104" s="22">
        <f t="shared" ca="1" si="40"/>
        <v>21.037155088319018</v>
      </c>
      <c r="AF104" s="22">
        <f t="shared" ca="1" si="41"/>
        <v>8.558572566932094</v>
      </c>
      <c r="AG104" s="23">
        <f t="shared" ca="1" si="54"/>
        <v>1570.7081719035791</v>
      </c>
      <c r="AH104" s="22">
        <f t="shared" ca="1" si="55"/>
        <v>1579.2667444705112</v>
      </c>
    </row>
    <row r="105" spans="1:34" x14ac:dyDescent="0.25">
      <c r="A105" s="22">
        <f t="shared" ca="1" si="28"/>
        <v>3.9455093334244022</v>
      </c>
      <c r="B105" s="22">
        <f t="shared" ca="1" si="29"/>
        <v>5.9863372975226978</v>
      </c>
      <c r="C105" s="23">
        <f t="shared" ca="1" si="42"/>
        <v>1187.5155144322732</v>
      </c>
      <c r="D105" s="22">
        <f t="shared" ca="1" si="43"/>
        <v>1193.5018517297958</v>
      </c>
      <c r="E105" s="21"/>
      <c r="F105" s="22">
        <f t="shared" ca="1" si="30"/>
        <v>3.1462473876137387</v>
      </c>
      <c r="G105" s="22">
        <f t="shared" ca="1" si="31"/>
        <v>1.8412596778679469</v>
      </c>
      <c r="H105" s="23">
        <f t="shared" ca="1" si="44"/>
        <v>1292.9753246601504</v>
      </c>
      <c r="I105" s="22">
        <f t="shared" ca="1" si="45"/>
        <v>1294.8165843380184</v>
      </c>
      <c r="J105" s="21"/>
      <c r="K105" s="22">
        <f t="shared" ca="1" si="32"/>
        <v>12.929385367457899</v>
      </c>
      <c r="L105" s="22">
        <f t="shared" ca="1" si="33"/>
        <v>8.8171316330391747</v>
      </c>
      <c r="M105" s="23">
        <f t="shared" ca="1" si="46"/>
        <v>1523.8865921437384</v>
      </c>
      <c r="N105" s="22">
        <f t="shared" ca="1" si="47"/>
        <v>1532.7037237767777</v>
      </c>
      <c r="O105" s="21"/>
      <c r="P105" s="22">
        <f t="shared" ca="1" si="34"/>
        <v>10.615268311908196</v>
      </c>
      <c r="Q105" s="22">
        <f t="shared" ca="1" si="35"/>
        <v>4.7891639275360642</v>
      </c>
      <c r="R105" s="23">
        <f t="shared" ca="1" si="48"/>
        <v>1168.0116478762229</v>
      </c>
      <c r="S105" s="22">
        <f t="shared" ca="1" si="49"/>
        <v>1172.800811803759</v>
      </c>
      <c r="T105" s="21"/>
      <c r="U105" s="22">
        <f t="shared" ca="1" si="36"/>
        <v>3.6199014867434749</v>
      </c>
      <c r="V105" s="22">
        <f t="shared" ca="1" si="37"/>
        <v>10.684210861811881</v>
      </c>
      <c r="W105" s="23">
        <f t="shared" ca="1" si="50"/>
        <v>1498.3009479847544</v>
      </c>
      <c r="X105" s="22">
        <f t="shared" ca="1" si="51"/>
        <v>1508.9851588465663</v>
      </c>
      <c r="Z105" s="22">
        <f t="shared" ca="1" si="38"/>
        <v>1.5489920471854932</v>
      </c>
      <c r="AA105" s="22">
        <f t="shared" ca="1" si="39"/>
        <v>1.6845634565885499</v>
      </c>
      <c r="AB105" s="23">
        <f t="shared" ca="1" si="52"/>
        <v>1253.3026781251183</v>
      </c>
      <c r="AC105" s="22">
        <f t="shared" ca="1" si="53"/>
        <v>1254.9872415817069</v>
      </c>
      <c r="AE105" s="22">
        <f t="shared" ca="1" si="40"/>
        <v>3.0381253248577456</v>
      </c>
      <c r="AF105" s="22">
        <f t="shared" ca="1" si="41"/>
        <v>1.615472962860605</v>
      </c>
      <c r="AG105" s="23">
        <f t="shared" ca="1" si="54"/>
        <v>1582.3048697953689</v>
      </c>
      <c r="AH105" s="22">
        <f t="shared" ca="1" si="55"/>
        <v>1583.9203427582295</v>
      </c>
    </row>
    <row r="106" spans="1:34" x14ac:dyDescent="0.25">
      <c r="A106" s="22">
        <f t="shared" ca="1" si="28"/>
        <v>15.764524372493405</v>
      </c>
      <c r="B106" s="22">
        <f t="shared" ca="1" si="29"/>
        <v>0.86398646853741257</v>
      </c>
      <c r="C106" s="23">
        <f t="shared" ca="1" si="42"/>
        <v>1209.2663761022893</v>
      </c>
      <c r="D106" s="22">
        <f t="shared" ca="1" si="43"/>
        <v>1210.1303625708267</v>
      </c>
      <c r="E106" s="21"/>
      <c r="F106" s="22">
        <f t="shared" ca="1" si="30"/>
        <v>0.82538336876314244</v>
      </c>
      <c r="G106" s="22">
        <f t="shared" ca="1" si="31"/>
        <v>4.8646680582786797</v>
      </c>
      <c r="H106" s="23">
        <f t="shared" ca="1" si="44"/>
        <v>1295.6419677067815</v>
      </c>
      <c r="I106" s="22">
        <f t="shared" ca="1" si="45"/>
        <v>1300.5066357650603</v>
      </c>
      <c r="J106" s="21"/>
      <c r="K106" s="22">
        <f t="shared" ca="1" si="32"/>
        <v>9.4160394139052546</v>
      </c>
      <c r="L106" s="22">
        <f t="shared" ca="1" si="33"/>
        <v>3.2727785404126739</v>
      </c>
      <c r="M106" s="23">
        <f t="shared" ca="1" si="46"/>
        <v>1542.119763190683</v>
      </c>
      <c r="N106" s="22">
        <f t="shared" ca="1" si="47"/>
        <v>1545.3925417310957</v>
      </c>
      <c r="O106" s="21"/>
      <c r="P106" s="22">
        <f t="shared" ca="1" si="34"/>
        <v>3.6470091835612561</v>
      </c>
      <c r="Q106" s="22">
        <f t="shared" ca="1" si="35"/>
        <v>0.56244413903761226</v>
      </c>
      <c r="R106" s="23">
        <f t="shared" ca="1" si="48"/>
        <v>1176.4478209873203</v>
      </c>
      <c r="S106" s="22">
        <f t="shared" ca="1" si="49"/>
        <v>1177.0102651263578</v>
      </c>
      <c r="T106" s="21"/>
      <c r="U106" s="22">
        <f t="shared" ca="1" si="36"/>
        <v>13.794028709155658</v>
      </c>
      <c r="V106" s="22">
        <f t="shared" ca="1" si="37"/>
        <v>4.4712944427667907</v>
      </c>
      <c r="W106" s="23">
        <f t="shared" ca="1" si="50"/>
        <v>1522.7791875557218</v>
      </c>
      <c r="X106" s="22">
        <f t="shared" ca="1" si="51"/>
        <v>1527.2504819984886</v>
      </c>
      <c r="Z106" s="22">
        <f t="shared" ca="1" si="38"/>
        <v>4.3830544681560681</v>
      </c>
      <c r="AA106" s="22">
        <f t="shared" ca="1" si="39"/>
        <v>4.6814641171786997</v>
      </c>
      <c r="AB106" s="23">
        <f t="shared" ca="1" si="52"/>
        <v>1259.3702960498631</v>
      </c>
      <c r="AC106" s="22">
        <f t="shared" ca="1" si="53"/>
        <v>1264.0517601670417</v>
      </c>
      <c r="AE106" s="22">
        <f t="shared" ca="1" si="40"/>
        <v>22.692576316380951</v>
      </c>
      <c r="AF106" s="22">
        <f t="shared" ca="1" si="41"/>
        <v>16.446455590456484</v>
      </c>
      <c r="AG106" s="23">
        <f t="shared" ca="1" si="54"/>
        <v>1606.6129190746105</v>
      </c>
      <c r="AH106" s="22">
        <f t="shared" ca="1" si="55"/>
        <v>1623.059374665067</v>
      </c>
    </row>
    <row r="107" spans="1:34" x14ac:dyDescent="0.25">
      <c r="A107" s="22">
        <f t="shared" ca="1" si="28"/>
        <v>9.9420688986843846</v>
      </c>
      <c r="B107" s="22">
        <f t="shared" ca="1" si="29"/>
        <v>1.4438767780326276</v>
      </c>
      <c r="C107" s="23">
        <f t="shared" ca="1" si="42"/>
        <v>1220.072431469511</v>
      </c>
      <c r="D107" s="22">
        <f t="shared" ca="1" si="43"/>
        <v>1221.5163082475435</v>
      </c>
      <c r="E107" s="21"/>
      <c r="F107" s="22">
        <f t="shared" ca="1" si="30"/>
        <v>1.8467646711284977</v>
      </c>
      <c r="G107" s="22">
        <f t="shared" ca="1" si="31"/>
        <v>1.974502612958523</v>
      </c>
      <c r="H107" s="23">
        <f t="shared" ca="1" si="44"/>
        <v>1302.3534004361888</v>
      </c>
      <c r="I107" s="22">
        <f t="shared" ca="1" si="45"/>
        <v>1304.3279030491474</v>
      </c>
      <c r="J107" s="21"/>
      <c r="K107" s="22">
        <f t="shared" ca="1" si="32"/>
        <v>2.3384138860441346</v>
      </c>
      <c r="L107" s="22">
        <f t="shared" ca="1" si="33"/>
        <v>1.6466574783429366</v>
      </c>
      <c r="M107" s="23">
        <f t="shared" ca="1" si="46"/>
        <v>1547.7309556171399</v>
      </c>
      <c r="N107" s="22">
        <f t="shared" ca="1" si="47"/>
        <v>1549.3776130954827</v>
      </c>
      <c r="O107" s="21"/>
      <c r="P107" s="22">
        <f t="shared" ca="1" si="34"/>
        <v>2.2584378267039109</v>
      </c>
      <c r="Q107" s="22">
        <f t="shared" ca="1" si="35"/>
        <v>2.0713721522723931</v>
      </c>
      <c r="R107" s="23">
        <f t="shared" ca="1" si="48"/>
        <v>1179.2687029530616</v>
      </c>
      <c r="S107" s="22">
        <f t="shared" ca="1" si="49"/>
        <v>1181.3400751053341</v>
      </c>
      <c r="T107" s="21"/>
      <c r="U107" s="22">
        <f t="shared" ca="1" si="36"/>
        <v>69.591121601601031</v>
      </c>
      <c r="V107" s="22">
        <f t="shared" ca="1" si="37"/>
        <v>1.3806990153290015</v>
      </c>
      <c r="W107" s="23">
        <f t="shared" ca="1" si="50"/>
        <v>1596.8416036000897</v>
      </c>
      <c r="X107" s="22">
        <f t="shared" ca="1" si="51"/>
        <v>1598.2223026154186</v>
      </c>
      <c r="Z107" s="22">
        <f t="shared" ca="1" si="38"/>
        <v>9.0086273924552422</v>
      </c>
      <c r="AA107" s="22">
        <f t="shared" ca="1" si="39"/>
        <v>29.84645042846633</v>
      </c>
      <c r="AB107" s="23">
        <f t="shared" ca="1" si="52"/>
        <v>1273.060387559497</v>
      </c>
      <c r="AC107" s="22">
        <f t="shared" ca="1" si="53"/>
        <v>1302.9068379879634</v>
      </c>
      <c r="AE107" s="22">
        <f t="shared" ca="1" si="40"/>
        <v>4.7305045840961641</v>
      </c>
      <c r="AF107" s="22">
        <f t="shared" ca="1" si="41"/>
        <v>2.5564475085579974</v>
      </c>
      <c r="AG107" s="23">
        <f t="shared" ca="1" si="54"/>
        <v>1627.7898792491633</v>
      </c>
      <c r="AH107" s="22">
        <f t="shared" ca="1" si="55"/>
        <v>1630.3463267577213</v>
      </c>
    </row>
    <row r="108" spans="1:34" x14ac:dyDescent="0.25">
      <c r="A108" s="22">
        <f t="shared" ca="1" si="28"/>
        <v>4.548605758207743</v>
      </c>
      <c r="B108" s="22">
        <f t="shared" ca="1" si="29"/>
        <v>17.498687763901764</v>
      </c>
      <c r="C108" s="23">
        <f t="shared" ca="1" si="42"/>
        <v>1226.0649140057512</v>
      </c>
      <c r="D108" s="22">
        <f t="shared" ca="1" si="43"/>
        <v>1243.5636017696529</v>
      </c>
      <c r="E108" s="21"/>
      <c r="F108" s="22">
        <f t="shared" ca="1" si="30"/>
        <v>14.304568679499457</v>
      </c>
      <c r="G108" s="22">
        <f t="shared" ca="1" si="31"/>
        <v>2.8674092959004978</v>
      </c>
      <c r="H108" s="23">
        <f t="shared" ca="1" si="44"/>
        <v>1318.6324717286468</v>
      </c>
      <c r="I108" s="22">
        <f t="shared" ca="1" si="45"/>
        <v>1321.4998810245472</v>
      </c>
      <c r="J108" s="21"/>
      <c r="K108" s="22">
        <f t="shared" ca="1" si="32"/>
        <v>24.552025880690415</v>
      </c>
      <c r="L108" s="22">
        <f t="shared" ca="1" si="33"/>
        <v>2.9732041339729123</v>
      </c>
      <c r="M108" s="23">
        <f t="shared" ca="1" si="46"/>
        <v>1573.9296389761732</v>
      </c>
      <c r="N108" s="22">
        <f t="shared" ca="1" si="47"/>
        <v>1576.9028431101463</v>
      </c>
      <c r="O108" s="21"/>
      <c r="P108" s="22">
        <f t="shared" ca="1" si="34"/>
        <v>11.645743079453283</v>
      </c>
      <c r="Q108" s="22">
        <f t="shared" ca="1" si="35"/>
        <v>13.727475323024555</v>
      </c>
      <c r="R108" s="23">
        <f t="shared" ca="1" si="48"/>
        <v>1192.9858181847874</v>
      </c>
      <c r="S108" s="22">
        <f t="shared" ca="1" si="49"/>
        <v>1206.7132935078118</v>
      </c>
      <c r="T108" s="21"/>
      <c r="U108" s="22">
        <f t="shared" ca="1" si="36"/>
        <v>24.073793053215283</v>
      </c>
      <c r="V108" s="22">
        <f t="shared" ca="1" si="37"/>
        <v>13.598296012106134</v>
      </c>
      <c r="W108" s="23">
        <f t="shared" ca="1" si="50"/>
        <v>1622.2960956686338</v>
      </c>
      <c r="X108" s="22">
        <f t="shared" ca="1" si="51"/>
        <v>1635.89439168074</v>
      </c>
      <c r="Z108" s="22">
        <f t="shared" ca="1" si="38"/>
        <v>0.24267880682792417</v>
      </c>
      <c r="AA108" s="22">
        <f t="shared" ca="1" si="39"/>
        <v>4.1410775318645117</v>
      </c>
      <c r="AB108" s="23">
        <f t="shared" ca="1" si="52"/>
        <v>1303.1495167947912</v>
      </c>
      <c r="AC108" s="22">
        <f t="shared" ca="1" si="53"/>
        <v>1307.2905943266558</v>
      </c>
      <c r="AE108" s="22">
        <f t="shared" ca="1" si="40"/>
        <v>9.3348233271204677</v>
      </c>
      <c r="AF108" s="22">
        <f t="shared" ca="1" si="41"/>
        <v>7.0695869300622984</v>
      </c>
      <c r="AG108" s="23">
        <f t="shared" ca="1" si="54"/>
        <v>1639.6811500848416</v>
      </c>
      <c r="AH108" s="22">
        <f t="shared" ca="1" si="55"/>
        <v>1646.750737014904</v>
      </c>
    </row>
    <row r="109" spans="1:34" x14ac:dyDescent="0.25">
      <c r="A109" s="22">
        <f t="shared" ca="1" si="28"/>
        <v>2.9403809153702682E-2</v>
      </c>
      <c r="B109" s="22">
        <f t="shared" ca="1" si="29"/>
        <v>12.838348796285834</v>
      </c>
      <c r="C109" s="23">
        <f t="shared" ca="1" si="42"/>
        <v>1243.5930055788067</v>
      </c>
      <c r="D109" s="22">
        <f t="shared" ca="1" si="43"/>
        <v>1256.4313543750925</v>
      </c>
      <c r="E109" s="21"/>
      <c r="F109" s="22">
        <f t="shared" ca="1" si="30"/>
        <v>1.1821479764525926</v>
      </c>
      <c r="G109" s="22">
        <f t="shared" ca="1" si="31"/>
        <v>4.0454500767441699</v>
      </c>
      <c r="H109" s="23">
        <f t="shared" ca="1" si="44"/>
        <v>1322.6820290009998</v>
      </c>
      <c r="I109" s="22">
        <f t="shared" ca="1" si="45"/>
        <v>1326.727479077744</v>
      </c>
      <c r="J109" s="21"/>
      <c r="K109" s="22">
        <f t="shared" ca="1" si="32"/>
        <v>3.4733495364712486</v>
      </c>
      <c r="L109" s="22">
        <f t="shared" ca="1" si="33"/>
        <v>1.4126941973999196</v>
      </c>
      <c r="M109" s="23">
        <f t="shared" ca="1" si="46"/>
        <v>1580.3761926466175</v>
      </c>
      <c r="N109" s="22">
        <f t="shared" ca="1" si="47"/>
        <v>1581.7888868440175</v>
      </c>
      <c r="O109" s="21"/>
      <c r="P109" s="22">
        <f t="shared" ca="1" si="34"/>
        <v>6.4272543228849361</v>
      </c>
      <c r="Q109" s="22">
        <f t="shared" ca="1" si="35"/>
        <v>9.3625406937338962</v>
      </c>
      <c r="R109" s="23">
        <f t="shared" ca="1" si="48"/>
        <v>1213.1405478306967</v>
      </c>
      <c r="S109" s="22">
        <f t="shared" ca="1" si="49"/>
        <v>1222.5030885244307</v>
      </c>
      <c r="T109" s="21"/>
      <c r="U109" s="22">
        <f t="shared" ca="1" si="36"/>
        <v>1.7670613439543201</v>
      </c>
      <c r="V109" s="22">
        <f t="shared" ca="1" si="37"/>
        <v>0.5608500791828831</v>
      </c>
      <c r="W109" s="23">
        <f t="shared" ca="1" si="50"/>
        <v>1637.6614530246943</v>
      </c>
      <c r="X109" s="22">
        <f t="shared" ca="1" si="51"/>
        <v>1638.2223031038773</v>
      </c>
      <c r="Z109" s="22">
        <f t="shared" ca="1" si="38"/>
        <v>22.227683722783805</v>
      </c>
      <c r="AA109" s="22">
        <f t="shared" ca="1" si="39"/>
        <v>0.14100815097132546</v>
      </c>
      <c r="AB109" s="23">
        <f t="shared" ca="1" si="52"/>
        <v>1329.5182780494395</v>
      </c>
      <c r="AC109" s="22">
        <f t="shared" ca="1" si="53"/>
        <v>1329.6592862004109</v>
      </c>
      <c r="AE109" s="22">
        <f t="shared" ca="1" si="40"/>
        <v>2.7491805707259278</v>
      </c>
      <c r="AF109" s="22">
        <f t="shared" ca="1" si="41"/>
        <v>3.1693307635489383</v>
      </c>
      <c r="AG109" s="23">
        <f t="shared" ca="1" si="54"/>
        <v>1649.4999175856299</v>
      </c>
      <c r="AH109" s="22">
        <f t="shared" ca="1" si="55"/>
        <v>1652.6692483491788</v>
      </c>
    </row>
    <row r="110" spans="1:34" x14ac:dyDescent="0.25">
      <c r="A110" s="22">
        <f t="shared" ca="1" si="28"/>
        <v>7.4481155905780776</v>
      </c>
      <c r="B110" s="22">
        <f t="shared" ca="1" si="29"/>
        <v>5.2104685110093261</v>
      </c>
      <c r="C110" s="23">
        <f t="shared" ca="1" si="42"/>
        <v>1263.8794699656705</v>
      </c>
      <c r="D110" s="22">
        <f t="shared" ca="1" si="43"/>
        <v>1269.0899384766799</v>
      </c>
      <c r="E110" s="21"/>
      <c r="F110" s="22">
        <f t="shared" ca="1" si="30"/>
        <v>4.1663875517344282</v>
      </c>
      <c r="G110" s="22">
        <f t="shared" ca="1" si="31"/>
        <v>3.4587063140402212</v>
      </c>
      <c r="H110" s="23">
        <f t="shared" ca="1" si="44"/>
        <v>1330.8938666294785</v>
      </c>
      <c r="I110" s="22">
        <f t="shared" ca="1" si="45"/>
        <v>1334.3525729435187</v>
      </c>
      <c r="J110" s="21"/>
      <c r="K110" s="22">
        <f t="shared" ca="1" si="32"/>
        <v>7.5391767820806894</v>
      </c>
      <c r="L110" s="22">
        <f t="shared" ca="1" si="33"/>
        <v>1.2456521769841604</v>
      </c>
      <c r="M110" s="23">
        <f t="shared" ca="1" si="46"/>
        <v>1589.3280636260981</v>
      </c>
      <c r="N110" s="22">
        <f t="shared" ca="1" si="47"/>
        <v>1590.5737158030822</v>
      </c>
      <c r="O110" s="21"/>
      <c r="P110" s="22">
        <f t="shared" ca="1" si="34"/>
        <v>1.2731791012335478</v>
      </c>
      <c r="Q110" s="22">
        <f t="shared" ca="1" si="35"/>
        <v>3.8953794026324449</v>
      </c>
      <c r="R110" s="23">
        <f t="shared" ca="1" si="48"/>
        <v>1223.7762676256643</v>
      </c>
      <c r="S110" s="22">
        <f t="shared" ca="1" si="49"/>
        <v>1227.6716470282968</v>
      </c>
      <c r="T110" s="21"/>
      <c r="U110" s="22">
        <f t="shared" ca="1" si="36"/>
        <v>4.7059350122136285</v>
      </c>
      <c r="V110" s="22">
        <f t="shared" ca="1" si="37"/>
        <v>6.6458189156220691</v>
      </c>
      <c r="W110" s="23">
        <f t="shared" ca="1" si="50"/>
        <v>1642.9282381160908</v>
      </c>
      <c r="X110" s="22">
        <f t="shared" ca="1" si="51"/>
        <v>1649.574057031713</v>
      </c>
      <c r="Z110" s="22">
        <f t="shared" ca="1" si="38"/>
        <v>6.7683018126078967</v>
      </c>
      <c r="AA110" s="22">
        <f t="shared" ca="1" si="39"/>
        <v>1.0948897148261347</v>
      </c>
      <c r="AB110" s="23">
        <f t="shared" ca="1" si="52"/>
        <v>1336.4275880130187</v>
      </c>
      <c r="AC110" s="22">
        <f t="shared" ca="1" si="53"/>
        <v>1337.5224777278449</v>
      </c>
      <c r="AE110" s="22">
        <f t="shared" ca="1" si="40"/>
        <v>9.2542910189223182</v>
      </c>
      <c r="AF110" s="22">
        <f t="shared" ca="1" si="41"/>
        <v>9.1049221530225495</v>
      </c>
      <c r="AG110" s="23">
        <f t="shared" ca="1" si="54"/>
        <v>1661.923539368101</v>
      </c>
      <c r="AH110" s="22">
        <f t="shared" ca="1" si="55"/>
        <v>1671.0284615211235</v>
      </c>
    </row>
    <row r="111" spans="1:34" x14ac:dyDescent="0.25">
      <c r="A111" s="22">
        <f t="shared" ca="1" si="28"/>
        <v>11.391020609744775</v>
      </c>
      <c r="B111" s="22">
        <f t="shared" ca="1" si="29"/>
        <v>4.600341250379377</v>
      </c>
      <c r="C111" s="23">
        <f t="shared" ca="1" si="42"/>
        <v>1280.4809590864247</v>
      </c>
      <c r="D111" s="22">
        <f t="shared" ca="1" si="43"/>
        <v>1285.0813003368041</v>
      </c>
      <c r="E111" s="21"/>
      <c r="F111" s="22">
        <f t="shared" ca="1" si="30"/>
        <v>2.4572090379755078</v>
      </c>
      <c r="G111" s="22">
        <f t="shared" ca="1" si="31"/>
        <v>4.0993049579226746</v>
      </c>
      <c r="H111" s="23">
        <f t="shared" ca="1" si="44"/>
        <v>1336.8097819814941</v>
      </c>
      <c r="I111" s="22">
        <f t="shared" ca="1" si="45"/>
        <v>1340.9090869394167</v>
      </c>
      <c r="J111" s="21"/>
      <c r="K111" s="22">
        <f t="shared" ca="1" si="32"/>
        <v>24.694928527990026</v>
      </c>
      <c r="L111" s="22">
        <f t="shared" ca="1" si="33"/>
        <v>5.3861312732995605</v>
      </c>
      <c r="M111" s="23">
        <f t="shared" ca="1" si="46"/>
        <v>1615.2686443310722</v>
      </c>
      <c r="N111" s="22">
        <f t="shared" ca="1" si="47"/>
        <v>1620.6547756043717</v>
      </c>
      <c r="O111" s="21"/>
      <c r="P111" s="22">
        <f t="shared" ca="1" si="34"/>
        <v>4.7910479909316823</v>
      </c>
      <c r="Q111" s="22">
        <f t="shared" ca="1" si="35"/>
        <v>9.1771042540925869</v>
      </c>
      <c r="R111" s="23">
        <f t="shared" ca="1" si="48"/>
        <v>1232.4626950192285</v>
      </c>
      <c r="S111" s="22">
        <f t="shared" ca="1" si="49"/>
        <v>1241.6397992733212</v>
      </c>
      <c r="T111" s="21"/>
      <c r="U111" s="22">
        <f t="shared" ca="1" si="36"/>
        <v>31.634922867870255</v>
      </c>
      <c r="V111" s="22">
        <f t="shared" ca="1" si="37"/>
        <v>1.6414717662286844</v>
      </c>
      <c r="W111" s="23">
        <f t="shared" ca="1" si="50"/>
        <v>1681.2089798995833</v>
      </c>
      <c r="X111" s="22">
        <f t="shared" ca="1" si="51"/>
        <v>1682.850451665812</v>
      </c>
      <c r="Z111" s="22">
        <f t="shared" ca="1" si="38"/>
        <v>8.5129555993164701</v>
      </c>
      <c r="AA111" s="22">
        <f t="shared" ca="1" si="39"/>
        <v>3.3839012412159568</v>
      </c>
      <c r="AB111" s="23">
        <f t="shared" ca="1" si="52"/>
        <v>1346.0354333271614</v>
      </c>
      <c r="AC111" s="22">
        <f t="shared" ca="1" si="53"/>
        <v>1349.4193345683773</v>
      </c>
      <c r="AE111" s="22">
        <f t="shared" ca="1" si="40"/>
        <v>41.828874778499269</v>
      </c>
      <c r="AF111" s="22">
        <f t="shared" ca="1" si="41"/>
        <v>10.815370516367016</v>
      </c>
      <c r="AG111" s="23">
        <f t="shared" ca="1" si="54"/>
        <v>1712.8573362996228</v>
      </c>
      <c r="AH111" s="22">
        <f t="shared" ca="1" si="55"/>
        <v>1723.6727068159898</v>
      </c>
    </row>
    <row r="112" spans="1:34" x14ac:dyDescent="0.25">
      <c r="A112" s="22">
        <f t="shared" ca="1" si="28"/>
        <v>3.7606211134516383</v>
      </c>
      <c r="B112" s="22">
        <f t="shared" ca="1" si="29"/>
        <v>6.2966207478229883</v>
      </c>
      <c r="C112" s="23">
        <f t="shared" ca="1" si="42"/>
        <v>1288.8419214502558</v>
      </c>
      <c r="D112" s="22">
        <f t="shared" ca="1" si="43"/>
        <v>1295.1385421980788</v>
      </c>
      <c r="E112" s="21"/>
      <c r="F112" s="22">
        <f t="shared" ca="1" si="30"/>
        <v>1.3524036632429832</v>
      </c>
      <c r="G112" s="22">
        <f t="shared" ca="1" si="31"/>
        <v>0.38558078228367382</v>
      </c>
      <c r="H112" s="23">
        <f t="shared" ca="1" si="44"/>
        <v>1342.2614906026597</v>
      </c>
      <c r="I112" s="22">
        <f t="shared" ca="1" si="45"/>
        <v>1342.6470713849433</v>
      </c>
      <c r="J112" s="21"/>
      <c r="K112" s="22">
        <f t="shared" ca="1" si="32"/>
        <v>0.32530942372859711</v>
      </c>
      <c r="L112" s="22">
        <f t="shared" ca="1" si="33"/>
        <v>8.3443015800182145</v>
      </c>
      <c r="M112" s="23">
        <f t="shared" ca="1" si="46"/>
        <v>1620.9800850281003</v>
      </c>
      <c r="N112" s="22">
        <f t="shared" ca="1" si="47"/>
        <v>1629.3243866081186</v>
      </c>
      <c r="O112" s="21"/>
      <c r="P112" s="22">
        <f t="shared" ca="1" si="34"/>
        <v>6.0306336015439017</v>
      </c>
      <c r="Q112" s="22">
        <f t="shared" ca="1" si="35"/>
        <v>3.4266086757313103</v>
      </c>
      <c r="R112" s="23">
        <f t="shared" ca="1" si="48"/>
        <v>1247.6704328748651</v>
      </c>
      <c r="S112" s="22">
        <f t="shared" ca="1" si="49"/>
        <v>1251.0970415505965</v>
      </c>
      <c r="T112" s="21"/>
      <c r="U112" s="22">
        <f t="shared" ca="1" si="36"/>
        <v>6.1823922375824196</v>
      </c>
      <c r="V112" s="22">
        <f t="shared" ca="1" si="37"/>
        <v>13.6690012759893</v>
      </c>
      <c r="W112" s="23">
        <f t="shared" ca="1" si="50"/>
        <v>1689.0328439033945</v>
      </c>
      <c r="X112" s="22">
        <f t="shared" ca="1" si="51"/>
        <v>1702.7018451793838</v>
      </c>
      <c r="Z112" s="22">
        <f t="shared" ca="1" si="38"/>
        <v>10.996563511837651</v>
      </c>
      <c r="AA112" s="22">
        <f t="shared" ca="1" si="39"/>
        <v>1.2211271832925839</v>
      </c>
      <c r="AB112" s="23">
        <f t="shared" ca="1" si="52"/>
        <v>1360.4158980802149</v>
      </c>
      <c r="AC112" s="22">
        <f t="shared" ca="1" si="53"/>
        <v>1361.6370252635074</v>
      </c>
      <c r="AE112" s="22">
        <f t="shared" ca="1" si="40"/>
        <v>2.5687941982189928</v>
      </c>
      <c r="AF112" s="22">
        <f t="shared" ca="1" si="41"/>
        <v>1.3878803689994956</v>
      </c>
      <c r="AG112" s="23">
        <f t="shared" ca="1" si="54"/>
        <v>1726.2415010142088</v>
      </c>
      <c r="AH112" s="22">
        <f t="shared" ca="1" si="55"/>
        <v>1727.6293813832083</v>
      </c>
    </row>
    <row r="113" spans="1:34" x14ac:dyDescent="0.25">
      <c r="A113" s="22">
        <f t="shared" ca="1" si="28"/>
        <v>2.6702932970707041</v>
      </c>
      <c r="B113" s="22">
        <f t="shared" ca="1" si="29"/>
        <v>10.178088775182285</v>
      </c>
      <c r="C113" s="23">
        <f t="shared" ca="1" si="42"/>
        <v>1297.8088354951494</v>
      </c>
      <c r="D113" s="22">
        <f t="shared" ca="1" si="43"/>
        <v>1307.9869242703317</v>
      </c>
      <c r="E113" s="21"/>
      <c r="F113" s="22">
        <f t="shared" ca="1" si="30"/>
        <v>10.380997077883203</v>
      </c>
      <c r="G113" s="22">
        <f t="shared" ca="1" si="31"/>
        <v>3.5597150897702057</v>
      </c>
      <c r="H113" s="23">
        <f t="shared" ca="1" si="44"/>
        <v>1353.0280684628265</v>
      </c>
      <c r="I113" s="22">
        <f t="shared" ca="1" si="45"/>
        <v>1356.5877835525966</v>
      </c>
      <c r="J113" s="21"/>
      <c r="K113" s="22">
        <f t="shared" ca="1" si="32"/>
        <v>4.8974267343705709</v>
      </c>
      <c r="L113" s="22">
        <f t="shared" ca="1" si="33"/>
        <v>4.9410406598902856</v>
      </c>
      <c r="M113" s="23">
        <f t="shared" ca="1" si="46"/>
        <v>1634.2218133424892</v>
      </c>
      <c r="N113" s="22">
        <f t="shared" ca="1" si="47"/>
        <v>1639.1628540023794</v>
      </c>
      <c r="O113" s="21"/>
      <c r="P113" s="22">
        <f t="shared" ca="1" si="34"/>
        <v>1.8055022009704738</v>
      </c>
      <c r="Q113" s="22">
        <f t="shared" ca="1" si="35"/>
        <v>1.6146866385990735</v>
      </c>
      <c r="R113" s="23">
        <f t="shared" ca="1" si="48"/>
        <v>1252.902543751567</v>
      </c>
      <c r="S113" s="22">
        <f t="shared" ca="1" si="49"/>
        <v>1254.5172303901661</v>
      </c>
      <c r="T113" s="21"/>
      <c r="U113" s="22">
        <f t="shared" ca="1" si="36"/>
        <v>2.2758316559390646</v>
      </c>
      <c r="V113" s="22">
        <f t="shared" ca="1" si="37"/>
        <v>1.8239991413645773</v>
      </c>
      <c r="W113" s="23">
        <f t="shared" ca="1" si="50"/>
        <v>1704.9776768353229</v>
      </c>
      <c r="X113" s="22">
        <f t="shared" ca="1" si="51"/>
        <v>1706.8016759766874</v>
      </c>
      <c r="Z113" s="22">
        <f t="shared" ca="1" si="38"/>
        <v>50.885394004038204</v>
      </c>
      <c r="AA113" s="22">
        <f t="shared" ca="1" si="39"/>
        <v>2.9086172912083628</v>
      </c>
      <c r="AB113" s="23">
        <f t="shared" ca="1" si="52"/>
        <v>1412.5224192675457</v>
      </c>
      <c r="AC113" s="22">
        <f t="shared" ca="1" si="53"/>
        <v>1415.4310365587542</v>
      </c>
      <c r="AE113" s="22">
        <f t="shared" ca="1" si="40"/>
        <v>13.905230582161714</v>
      </c>
      <c r="AF113" s="22">
        <f t="shared" ca="1" si="41"/>
        <v>18.237979208936917</v>
      </c>
      <c r="AG113" s="23">
        <f t="shared" ca="1" si="54"/>
        <v>1741.53461196537</v>
      </c>
      <c r="AH113" s="22">
        <f t="shared" ca="1" si="55"/>
        <v>1759.7725911743069</v>
      </c>
    </row>
    <row r="114" spans="1:34" x14ac:dyDescent="0.25">
      <c r="A114" s="22">
        <f t="shared" ca="1" si="28"/>
        <v>1.1218166177077935</v>
      </c>
      <c r="B114" s="22">
        <f t="shared" ca="1" si="29"/>
        <v>8.2954668993399583</v>
      </c>
      <c r="C114" s="23">
        <f t="shared" ca="1" si="42"/>
        <v>1309.1087408880394</v>
      </c>
      <c r="D114" s="22">
        <f t="shared" ca="1" si="43"/>
        <v>1317.4042077873794</v>
      </c>
      <c r="E114" s="21"/>
      <c r="F114" s="22">
        <f t="shared" ca="1" si="30"/>
        <v>4.4372404297572094</v>
      </c>
      <c r="G114" s="22">
        <f t="shared" ca="1" si="31"/>
        <v>7.0922791564961845</v>
      </c>
      <c r="H114" s="23">
        <f t="shared" ca="1" si="44"/>
        <v>1361.0250239823538</v>
      </c>
      <c r="I114" s="22">
        <f t="shared" ca="1" si="45"/>
        <v>1368.11730313885</v>
      </c>
      <c r="J114" s="21"/>
      <c r="K114" s="22">
        <f t="shared" ca="1" si="32"/>
        <v>6.7553229241399606</v>
      </c>
      <c r="L114" s="22">
        <f t="shared" ca="1" si="33"/>
        <v>3.2345122838283311</v>
      </c>
      <c r="M114" s="23">
        <f t="shared" ca="1" si="46"/>
        <v>1645.9181769265194</v>
      </c>
      <c r="N114" s="22">
        <f t="shared" ca="1" si="47"/>
        <v>1649.1526892103477</v>
      </c>
      <c r="O114" s="21"/>
      <c r="P114" s="22">
        <f t="shared" ca="1" si="34"/>
        <v>7.5288384261487264</v>
      </c>
      <c r="Q114" s="22">
        <f t="shared" ca="1" si="35"/>
        <v>9.1133990049999773E-3</v>
      </c>
      <c r="R114" s="23">
        <f t="shared" ca="1" si="48"/>
        <v>1262.0460688163148</v>
      </c>
      <c r="S114" s="22">
        <f t="shared" ca="1" si="49"/>
        <v>1262.0551822153197</v>
      </c>
      <c r="T114" s="21"/>
      <c r="U114" s="22">
        <f t="shared" ca="1" si="36"/>
        <v>0.20476560444549255</v>
      </c>
      <c r="V114" s="22">
        <f t="shared" ca="1" si="37"/>
        <v>4.3686045265225015</v>
      </c>
      <c r="W114" s="23">
        <f t="shared" ca="1" si="50"/>
        <v>1707.006441581133</v>
      </c>
      <c r="X114" s="22">
        <f t="shared" ca="1" si="51"/>
        <v>1711.3750461076554</v>
      </c>
      <c r="Z114" s="22">
        <f t="shared" ca="1" si="38"/>
        <v>0.85731867600617273</v>
      </c>
      <c r="AA114" s="22">
        <f t="shared" ca="1" si="39"/>
        <v>6.1943348169822174</v>
      </c>
      <c r="AB114" s="23">
        <f t="shared" ca="1" si="52"/>
        <v>1416.2883552347603</v>
      </c>
      <c r="AC114" s="22">
        <f t="shared" ca="1" si="53"/>
        <v>1422.4826900517426</v>
      </c>
      <c r="AE114" s="22">
        <f t="shared" ca="1" si="40"/>
        <v>16.198800631456134</v>
      </c>
      <c r="AF114" s="22">
        <f t="shared" ca="1" si="41"/>
        <v>3.2462606843890103</v>
      </c>
      <c r="AG114" s="23">
        <f t="shared" ca="1" si="54"/>
        <v>1775.971391805763</v>
      </c>
      <c r="AH114" s="22">
        <f t="shared" ca="1" si="55"/>
        <v>1779.217652490152</v>
      </c>
    </row>
    <row r="115" spans="1:34" x14ac:dyDescent="0.25">
      <c r="A115" s="22">
        <f t="shared" ca="1" si="28"/>
        <v>16.887850252182353</v>
      </c>
      <c r="B115" s="22">
        <f t="shared" ca="1" si="29"/>
        <v>13.699450310194187</v>
      </c>
      <c r="C115" s="23">
        <f t="shared" ca="1" si="42"/>
        <v>1334.2920580395617</v>
      </c>
      <c r="D115" s="22">
        <f t="shared" ca="1" si="43"/>
        <v>1347.9915083497558</v>
      </c>
      <c r="E115" s="21"/>
      <c r="F115" s="22">
        <f t="shared" ca="1" si="30"/>
        <v>14.126165329854453</v>
      </c>
      <c r="G115" s="22">
        <f t="shared" ca="1" si="31"/>
        <v>0.17758193721915094</v>
      </c>
      <c r="H115" s="23">
        <f t="shared" ca="1" si="44"/>
        <v>1382.2434684687046</v>
      </c>
      <c r="I115" s="22">
        <f t="shared" ca="1" si="45"/>
        <v>1382.4210504059238</v>
      </c>
      <c r="J115" s="21"/>
      <c r="K115" s="22">
        <f t="shared" ca="1" si="32"/>
        <v>5.4889492870102741</v>
      </c>
      <c r="L115" s="22">
        <f t="shared" ca="1" si="33"/>
        <v>0.82569957597065402</v>
      </c>
      <c r="M115" s="23">
        <f t="shared" ca="1" si="46"/>
        <v>1654.6416384973579</v>
      </c>
      <c r="N115" s="22">
        <f t="shared" ca="1" si="47"/>
        <v>1655.4673380733286</v>
      </c>
      <c r="O115" s="21"/>
      <c r="P115" s="22">
        <f t="shared" ca="1" si="34"/>
        <v>0.44659297368791318</v>
      </c>
      <c r="Q115" s="22">
        <f t="shared" ca="1" si="35"/>
        <v>1.9021549159795439</v>
      </c>
      <c r="R115" s="23">
        <f t="shared" ca="1" si="48"/>
        <v>1262.5017751890077</v>
      </c>
      <c r="S115" s="22">
        <f t="shared" ca="1" si="49"/>
        <v>1264.4039301049872</v>
      </c>
      <c r="T115" s="21"/>
      <c r="U115" s="22">
        <f t="shared" ca="1" si="36"/>
        <v>10.784431369366164</v>
      </c>
      <c r="V115" s="22">
        <f t="shared" ca="1" si="37"/>
        <v>10.095005580739873</v>
      </c>
      <c r="W115" s="23">
        <f t="shared" ca="1" si="50"/>
        <v>1722.1594774770215</v>
      </c>
      <c r="X115" s="22">
        <f t="shared" ca="1" si="51"/>
        <v>1732.2544830577613</v>
      </c>
      <c r="Z115" s="22">
        <f t="shared" ca="1" si="38"/>
        <v>7.5728055743151312</v>
      </c>
      <c r="AA115" s="22">
        <f t="shared" ca="1" si="39"/>
        <v>7.526584847134111</v>
      </c>
      <c r="AB115" s="23">
        <f t="shared" ca="1" si="52"/>
        <v>1430.0554956260578</v>
      </c>
      <c r="AC115" s="22">
        <f t="shared" ca="1" si="53"/>
        <v>1437.5820804731918</v>
      </c>
      <c r="AE115" s="22">
        <f t="shared" ca="1" si="40"/>
        <v>8.9538712003895533</v>
      </c>
      <c r="AF115" s="22">
        <f t="shared" ca="1" si="41"/>
        <v>0.62273172242020036</v>
      </c>
      <c r="AG115" s="23">
        <f t="shared" ca="1" si="54"/>
        <v>1788.1715236905416</v>
      </c>
      <c r="AH115" s="22">
        <f t="shared" ca="1" si="55"/>
        <v>1788.7942554129618</v>
      </c>
    </row>
    <row r="116" spans="1:34" x14ac:dyDescent="0.25">
      <c r="A116" s="22">
        <f t="shared" ca="1" si="28"/>
        <v>1.7630267231189265</v>
      </c>
      <c r="B116" s="22">
        <f t="shared" ca="1" si="29"/>
        <v>4.7755584260651291</v>
      </c>
      <c r="C116" s="23">
        <f t="shared" ca="1" si="42"/>
        <v>1349.7545350728747</v>
      </c>
      <c r="D116" s="22">
        <f t="shared" ca="1" si="43"/>
        <v>1354.5300934989398</v>
      </c>
      <c r="E116" s="21"/>
      <c r="F116" s="22">
        <f t="shared" ca="1" si="30"/>
        <v>5.8385980005446632</v>
      </c>
      <c r="G116" s="22">
        <f t="shared" ca="1" si="31"/>
        <v>5.7636426970033723</v>
      </c>
      <c r="H116" s="23">
        <f t="shared" ca="1" si="44"/>
        <v>1388.2596484064684</v>
      </c>
      <c r="I116" s="22">
        <f t="shared" ca="1" si="45"/>
        <v>1394.0232911034718</v>
      </c>
      <c r="J116" s="21"/>
      <c r="K116" s="22">
        <f t="shared" ca="1" si="32"/>
        <v>10.029885774135954</v>
      </c>
      <c r="L116" s="22">
        <f t="shared" ca="1" si="33"/>
        <v>2.6204362531099799</v>
      </c>
      <c r="M116" s="23">
        <f t="shared" ca="1" si="46"/>
        <v>1665.4972238474645</v>
      </c>
      <c r="N116" s="22">
        <f t="shared" ca="1" si="47"/>
        <v>1668.1176601005745</v>
      </c>
      <c r="O116" s="21"/>
      <c r="P116" s="22">
        <f t="shared" ca="1" si="34"/>
        <v>0.56925254689078664</v>
      </c>
      <c r="Q116" s="22">
        <f t="shared" ca="1" si="35"/>
        <v>3.3254938075511835</v>
      </c>
      <c r="R116" s="23">
        <f t="shared" ca="1" si="48"/>
        <v>1264.973182651878</v>
      </c>
      <c r="S116" s="22">
        <f t="shared" ca="1" si="49"/>
        <v>1268.2986764594291</v>
      </c>
      <c r="T116" s="21"/>
      <c r="U116" s="22">
        <f t="shared" ca="1" si="36"/>
        <v>0.47224186675982488</v>
      </c>
      <c r="V116" s="22">
        <f t="shared" ca="1" si="37"/>
        <v>15.779458634414338</v>
      </c>
      <c r="W116" s="23">
        <f t="shared" ca="1" si="50"/>
        <v>1732.726724924521</v>
      </c>
      <c r="X116" s="22">
        <f t="shared" ca="1" si="51"/>
        <v>1748.5061835589354</v>
      </c>
      <c r="Z116" s="22">
        <f t="shared" ca="1" si="38"/>
        <v>0.14486914964151837</v>
      </c>
      <c r="AA116" s="22">
        <f t="shared" ca="1" si="39"/>
        <v>0.20552391171361223</v>
      </c>
      <c r="AB116" s="23">
        <f t="shared" ca="1" si="52"/>
        <v>1437.7269496228332</v>
      </c>
      <c r="AC116" s="22">
        <f t="shared" ca="1" si="53"/>
        <v>1437.9324735345467</v>
      </c>
      <c r="AE116" s="22">
        <f t="shared" ca="1" si="40"/>
        <v>13.920613203800444</v>
      </c>
      <c r="AF116" s="22">
        <f t="shared" ca="1" si="41"/>
        <v>5.2872778979367041</v>
      </c>
      <c r="AG116" s="23">
        <f t="shared" ca="1" si="54"/>
        <v>1802.7148686167623</v>
      </c>
      <c r="AH116" s="22">
        <f t="shared" ca="1" si="55"/>
        <v>1808.002146514699</v>
      </c>
    </row>
    <row r="117" spans="1:34" x14ac:dyDescent="0.25">
      <c r="A117" s="22">
        <f t="shared" ca="1" si="28"/>
        <v>7.1126778414402283</v>
      </c>
      <c r="B117" s="22">
        <f t="shared" ca="1" si="29"/>
        <v>0.57318591773227645</v>
      </c>
      <c r="C117" s="23">
        <f t="shared" ca="1" si="42"/>
        <v>1361.64277134038</v>
      </c>
      <c r="D117" s="22">
        <f t="shared" ca="1" si="43"/>
        <v>1362.2159572581122</v>
      </c>
      <c r="E117" s="21"/>
      <c r="F117" s="22">
        <f t="shared" ca="1" si="30"/>
        <v>8.755708389631021</v>
      </c>
      <c r="G117" s="22">
        <f t="shared" ca="1" si="31"/>
        <v>10.233837279285757</v>
      </c>
      <c r="H117" s="23">
        <f t="shared" ca="1" si="44"/>
        <v>1402.7789994931029</v>
      </c>
      <c r="I117" s="22">
        <f t="shared" ca="1" si="45"/>
        <v>1413.0128367723887</v>
      </c>
      <c r="J117" s="21"/>
      <c r="K117" s="22">
        <f t="shared" ca="1" si="32"/>
        <v>8.224215345387476</v>
      </c>
      <c r="L117" s="22">
        <f t="shared" ca="1" si="33"/>
        <v>0.80173182022951472</v>
      </c>
      <c r="M117" s="23">
        <f t="shared" ca="1" si="46"/>
        <v>1676.3418754459619</v>
      </c>
      <c r="N117" s="22">
        <f t="shared" ca="1" si="47"/>
        <v>1677.1436072661913</v>
      </c>
      <c r="O117" s="21"/>
      <c r="P117" s="22">
        <f t="shared" ca="1" si="34"/>
        <v>2.7592060608065792</v>
      </c>
      <c r="Q117" s="22">
        <f t="shared" ca="1" si="35"/>
        <v>4.6856258708782645</v>
      </c>
      <c r="R117" s="23">
        <f t="shared" ca="1" si="48"/>
        <v>1271.0578825202356</v>
      </c>
      <c r="S117" s="22">
        <f t="shared" ca="1" si="49"/>
        <v>1275.7435083911139</v>
      </c>
      <c r="T117" s="21"/>
      <c r="U117" s="22">
        <f t="shared" ca="1" si="36"/>
        <v>6.8763927823973026</v>
      </c>
      <c r="V117" s="22">
        <f t="shared" ca="1" si="37"/>
        <v>1.6369519911463193</v>
      </c>
      <c r="W117" s="23">
        <f t="shared" ca="1" si="50"/>
        <v>1755.3825763413327</v>
      </c>
      <c r="X117" s="22">
        <f t="shared" ca="1" si="51"/>
        <v>1757.019528332479</v>
      </c>
      <c r="Z117" s="22">
        <f t="shared" ca="1" si="38"/>
        <v>5.5682878758927785</v>
      </c>
      <c r="AA117" s="22">
        <f t="shared" ca="1" si="39"/>
        <v>4.888175845749501</v>
      </c>
      <c r="AB117" s="23">
        <f t="shared" ca="1" si="52"/>
        <v>1443.5007614104395</v>
      </c>
      <c r="AC117" s="22">
        <f t="shared" ca="1" si="53"/>
        <v>1448.3889372561889</v>
      </c>
      <c r="AE117" s="22">
        <f t="shared" ca="1" si="40"/>
        <v>1.7778608145926775</v>
      </c>
      <c r="AF117" s="22">
        <f t="shared" ca="1" si="41"/>
        <v>7.0661636394527765</v>
      </c>
      <c r="AG117" s="23">
        <f t="shared" ca="1" si="54"/>
        <v>1809.7800073292917</v>
      </c>
      <c r="AH117" s="22">
        <f t="shared" ca="1" si="55"/>
        <v>1816.8461709687444</v>
      </c>
    </row>
    <row r="118" spans="1:34" x14ac:dyDescent="0.25">
      <c r="A118" s="22">
        <f t="shared" ca="1" si="28"/>
        <v>0.85679184604199587</v>
      </c>
      <c r="B118" s="22">
        <f t="shared" ca="1" si="29"/>
        <v>4.5768622498534244</v>
      </c>
      <c r="C118" s="23">
        <f t="shared" ca="1" si="42"/>
        <v>1363.0727491041541</v>
      </c>
      <c r="D118" s="22">
        <f t="shared" ca="1" si="43"/>
        <v>1367.6496113540074</v>
      </c>
      <c r="E118" s="21"/>
      <c r="F118" s="22">
        <f t="shared" ca="1" si="30"/>
        <v>18.817161992841115</v>
      </c>
      <c r="G118" s="22">
        <f t="shared" ca="1" si="31"/>
        <v>1.3345920570756717</v>
      </c>
      <c r="H118" s="23">
        <f t="shared" ca="1" si="44"/>
        <v>1431.8299987652299</v>
      </c>
      <c r="I118" s="22">
        <f t="shared" ca="1" si="45"/>
        <v>1433.1645908223056</v>
      </c>
      <c r="J118" s="21"/>
      <c r="K118" s="22">
        <f t="shared" ca="1" si="32"/>
        <v>12.47490760435873</v>
      </c>
      <c r="L118" s="22">
        <f t="shared" ca="1" si="33"/>
        <v>1.7945386635428673</v>
      </c>
      <c r="M118" s="23">
        <f t="shared" ca="1" si="46"/>
        <v>1689.6185148705501</v>
      </c>
      <c r="N118" s="22">
        <f t="shared" ca="1" si="47"/>
        <v>1691.413053534093</v>
      </c>
      <c r="O118" s="21"/>
      <c r="P118" s="22">
        <f t="shared" ca="1" si="34"/>
        <v>1.0256450344737484</v>
      </c>
      <c r="Q118" s="22">
        <f t="shared" ca="1" si="35"/>
        <v>2.9356280101315173</v>
      </c>
      <c r="R118" s="23">
        <f t="shared" ca="1" si="48"/>
        <v>1276.7691534255875</v>
      </c>
      <c r="S118" s="22">
        <f t="shared" ca="1" si="49"/>
        <v>1279.704781435719</v>
      </c>
      <c r="T118" s="21"/>
      <c r="U118" s="22">
        <f t="shared" ca="1" si="36"/>
        <v>30.108532721324547</v>
      </c>
      <c r="V118" s="22">
        <f t="shared" ca="1" si="37"/>
        <v>7.5014566572341641</v>
      </c>
      <c r="W118" s="23">
        <f t="shared" ca="1" si="50"/>
        <v>1787.1280610538035</v>
      </c>
      <c r="X118" s="22">
        <f t="shared" ca="1" si="51"/>
        <v>1794.6295177110378</v>
      </c>
      <c r="Z118" s="22">
        <f t="shared" ca="1" si="38"/>
        <v>6.9650349644672165</v>
      </c>
      <c r="AA118" s="22">
        <f t="shared" ca="1" si="39"/>
        <v>7.515824505498772</v>
      </c>
      <c r="AB118" s="23">
        <f t="shared" ca="1" si="52"/>
        <v>1455.353972220656</v>
      </c>
      <c r="AC118" s="22">
        <f t="shared" ca="1" si="53"/>
        <v>1462.8697967261548</v>
      </c>
      <c r="AE118" s="22">
        <f t="shared" ca="1" si="40"/>
        <v>11.380679974164076</v>
      </c>
      <c r="AF118" s="22">
        <f t="shared" ca="1" si="41"/>
        <v>7.7488193883808387</v>
      </c>
      <c r="AG118" s="23">
        <f t="shared" ca="1" si="54"/>
        <v>1828.2268509429084</v>
      </c>
      <c r="AH118" s="22">
        <f t="shared" ca="1" si="55"/>
        <v>1835.9756703312892</v>
      </c>
    </row>
    <row r="119" spans="1:34" x14ac:dyDescent="0.25">
      <c r="A119" s="22">
        <f t="shared" ca="1" si="28"/>
        <v>0.55492426047213128</v>
      </c>
      <c r="B119" s="22">
        <f t="shared" ca="1" si="29"/>
        <v>8.1186608454808322</v>
      </c>
      <c r="C119" s="23">
        <f t="shared" ca="1" si="42"/>
        <v>1368.2045356144795</v>
      </c>
      <c r="D119" s="22">
        <f t="shared" ca="1" si="43"/>
        <v>1376.3231964599604</v>
      </c>
      <c r="E119" s="21"/>
      <c r="F119" s="22">
        <f t="shared" ca="1" si="30"/>
        <v>1.458596894792445</v>
      </c>
      <c r="G119" s="22">
        <f t="shared" ca="1" si="31"/>
        <v>2.9397391175023761E-2</v>
      </c>
      <c r="H119" s="23">
        <f t="shared" ca="1" si="44"/>
        <v>1434.6231877170981</v>
      </c>
      <c r="I119" s="22">
        <f t="shared" ca="1" si="45"/>
        <v>1434.6525851082731</v>
      </c>
      <c r="J119" s="21"/>
      <c r="K119" s="22">
        <f t="shared" ca="1" si="32"/>
        <v>11.089703650884923</v>
      </c>
      <c r="L119" s="22">
        <f t="shared" ca="1" si="33"/>
        <v>1.6068989700199707</v>
      </c>
      <c r="M119" s="23">
        <f t="shared" ca="1" si="46"/>
        <v>1702.502757184978</v>
      </c>
      <c r="N119" s="22">
        <f t="shared" ca="1" si="47"/>
        <v>1704.109656154998</v>
      </c>
      <c r="O119" s="21"/>
      <c r="P119" s="22">
        <f t="shared" ca="1" si="34"/>
        <v>0.73304404174035287</v>
      </c>
      <c r="Q119" s="22">
        <f t="shared" ca="1" si="35"/>
        <v>4.4089956796007312</v>
      </c>
      <c r="R119" s="23">
        <f t="shared" ca="1" si="48"/>
        <v>1280.4378254774595</v>
      </c>
      <c r="S119" s="22">
        <f t="shared" ca="1" si="49"/>
        <v>1284.8468211570603</v>
      </c>
      <c r="T119" s="21"/>
      <c r="U119" s="22">
        <f t="shared" ca="1" si="36"/>
        <v>22.47950973265263</v>
      </c>
      <c r="V119" s="22">
        <f t="shared" ca="1" si="37"/>
        <v>8.992738587095662</v>
      </c>
      <c r="W119" s="23">
        <f t="shared" ca="1" si="50"/>
        <v>1817.1090274436904</v>
      </c>
      <c r="X119" s="22">
        <f t="shared" ca="1" si="51"/>
        <v>1826.1017660307859</v>
      </c>
      <c r="Z119" s="22">
        <f t="shared" ca="1" si="38"/>
        <v>2.8944838108328113</v>
      </c>
      <c r="AA119" s="22">
        <f t="shared" ca="1" si="39"/>
        <v>1.0445072962355464</v>
      </c>
      <c r="AB119" s="23">
        <f t="shared" ca="1" si="52"/>
        <v>1465.7642805369876</v>
      </c>
      <c r="AC119" s="22">
        <f t="shared" ca="1" si="53"/>
        <v>1466.8087878332231</v>
      </c>
      <c r="AE119" s="22">
        <f t="shared" ca="1" si="40"/>
        <v>1.8876660364779427</v>
      </c>
      <c r="AF119" s="22">
        <f t="shared" ca="1" si="41"/>
        <v>6.3097720672927382</v>
      </c>
      <c r="AG119" s="23">
        <f t="shared" ca="1" si="54"/>
        <v>1837.863336367767</v>
      </c>
      <c r="AH119" s="22">
        <f t="shared" ca="1" si="55"/>
        <v>1844.1731084350597</v>
      </c>
    </row>
    <row r="120" spans="1:34" x14ac:dyDescent="0.25">
      <c r="A120" s="22">
        <f t="shared" ca="1" si="28"/>
        <v>0.44356041222687775</v>
      </c>
      <c r="B120" s="22">
        <f t="shared" ca="1" si="29"/>
        <v>7.7146266768018856</v>
      </c>
      <c r="C120" s="23">
        <f t="shared" ca="1" si="42"/>
        <v>1376.7667568721872</v>
      </c>
      <c r="D120" s="22">
        <f t="shared" ca="1" si="43"/>
        <v>1384.481383548989</v>
      </c>
      <c r="E120" s="21"/>
      <c r="F120" s="22">
        <f t="shared" ca="1" si="30"/>
        <v>3.2068357140652002</v>
      </c>
      <c r="G120" s="22">
        <f t="shared" ca="1" si="31"/>
        <v>7.0420675736954026</v>
      </c>
      <c r="H120" s="23">
        <f t="shared" ca="1" si="44"/>
        <v>1437.8594208223383</v>
      </c>
      <c r="I120" s="22">
        <f t="shared" ca="1" si="45"/>
        <v>1444.9014883960338</v>
      </c>
      <c r="J120" s="21"/>
      <c r="K120" s="22">
        <f t="shared" ca="1" si="32"/>
        <v>5.8347299235504639</v>
      </c>
      <c r="L120" s="22">
        <f t="shared" ca="1" si="33"/>
        <v>2.7703426827452406</v>
      </c>
      <c r="M120" s="23">
        <f t="shared" ca="1" si="46"/>
        <v>1709.9443860785484</v>
      </c>
      <c r="N120" s="22">
        <f t="shared" ca="1" si="47"/>
        <v>1712.7147287612936</v>
      </c>
      <c r="O120" s="21"/>
      <c r="P120" s="22">
        <f t="shared" ca="1" si="34"/>
        <v>3.9548079528496789</v>
      </c>
      <c r="Q120" s="22">
        <f t="shared" ca="1" si="35"/>
        <v>3.8678340330658343</v>
      </c>
      <c r="R120" s="23">
        <f t="shared" ca="1" si="48"/>
        <v>1288.80162910991</v>
      </c>
      <c r="S120" s="22">
        <f t="shared" ca="1" si="49"/>
        <v>1292.6694631429759</v>
      </c>
      <c r="T120" s="21"/>
      <c r="U120" s="22">
        <f t="shared" ca="1" si="36"/>
        <v>0.53038289212965539</v>
      </c>
      <c r="V120" s="22">
        <f t="shared" ca="1" si="37"/>
        <v>16.727998966930581</v>
      </c>
      <c r="W120" s="23">
        <f t="shared" ca="1" si="50"/>
        <v>1826.6321489229156</v>
      </c>
      <c r="X120" s="22">
        <f t="shared" ca="1" si="51"/>
        <v>1843.3601478898461</v>
      </c>
      <c r="Z120" s="22">
        <f t="shared" ca="1" si="38"/>
        <v>11.025068698331026</v>
      </c>
      <c r="AA120" s="22">
        <f t="shared" ca="1" si="39"/>
        <v>1.1472038431649947</v>
      </c>
      <c r="AB120" s="23">
        <f t="shared" ca="1" si="52"/>
        <v>1477.8338565315541</v>
      </c>
      <c r="AC120" s="22">
        <f t="shared" ca="1" si="53"/>
        <v>1478.9810603747192</v>
      </c>
      <c r="AE120" s="22">
        <f t="shared" ca="1" si="40"/>
        <v>5.2685978623156533</v>
      </c>
      <c r="AF120" s="22">
        <f t="shared" ca="1" si="41"/>
        <v>3.086852412751095</v>
      </c>
      <c r="AG120" s="23">
        <f t="shared" ca="1" si="54"/>
        <v>1849.4417062973753</v>
      </c>
      <c r="AH120" s="22">
        <f t="shared" ca="1" si="55"/>
        <v>1852.5285587101264</v>
      </c>
    </row>
    <row r="121" spans="1:34" x14ac:dyDescent="0.25">
      <c r="A121" s="22">
        <f t="shared" ca="1" si="28"/>
        <v>5.8364964148864402</v>
      </c>
      <c r="B121" s="22">
        <f t="shared" ca="1" si="29"/>
        <v>11.048696398422198</v>
      </c>
      <c r="C121" s="23">
        <f t="shared" ca="1" si="42"/>
        <v>1390.3178799638754</v>
      </c>
      <c r="D121" s="22">
        <f t="shared" ca="1" si="43"/>
        <v>1401.3665763622976</v>
      </c>
      <c r="E121" s="21"/>
      <c r="F121" s="22">
        <f t="shared" ca="1" si="30"/>
        <v>14.436107997115121</v>
      </c>
      <c r="G121" s="22">
        <f t="shared" ca="1" si="31"/>
        <v>0.88459834137648174</v>
      </c>
      <c r="H121" s="23">
        <f t="shared" ca="1" si="44"/>
        <v>1459.3375963931489</v>
      </c>
      <c r="I121" s="22">
        <f t="shared" ca="1" si="45"/>
        <v>1460.2221947345254</v>
      </c>
      <c r="J121" s="21"/>
      <c r="K121" s="22">
        <f t="shared" ca="1" si="32"/>
        <v>13.386179293319346</v>
      </c>
      <c r="L121" s="22">
        <f t="shared" ca="1" si="33"/>
        <v>0.60519239031342043</v>
      </c>
      <c r="M121" s="23">
        <f t="shared" ca="1" si="46"/>
        <v>1726.100908054613</v>
      </c>
      <c r="N121" s="22">
        <f t="shared" ca="1" si="47"/>
        <v>1726.7061004449265</v>
      </c>
      <c r="O121" s="21"/>
      <c r="P121" s="22">
        <f t="shared" ca="1" si="34"/>
        <v>37.165627637571816</v>
      </c>
      <c r="Q121" s="22">
        <f t="shared" ca="1" si="35"/>
        <v>0.25538701551477017</v>
      </c>
      <c r="R121" s="23">
        <f t="shared" ca="1" si="48"/>
        <v>1329.8350907805477</v>
      </c>
      <c r="S121" s="22">
        <f t="shared" ca="1" si="49"/>
        <v>1330.0904777960625</v>
      </c>
      <c r="T121" s="21"/>
      <c r="U121" s="22">
        <f t="shared" ca="1" si="36"/>
        <v>5.5764163919399428</v>
      </c>
      <c r="V121" s="22">
        <f t="shared" ca="1" si="37"/>
        <v>21.895114072907724</v>
      </c>
      <c r="W121" s="23">
        <f t="shared" ca="1" si="50"/>
        <v>1848.9365642817861</v>
      </c>
      <c r="X121" s="22">
        <f t="shared" ca="1" si="51"/>
        <v>1870.8316783546938</v>
      </c>
      <c r="Z121" s="22">
        <f t="shared" ca="1" si="38"/>
        <v>8.7817177709210821</v>
      </c>
      <c r="AA121" s="22">
        <f t="shared" ca="1" si="39"/>
        <v>10.542835877734307</v>
      </c>
      <c r="AB121" s="23">
        <f t="shared" ca="1" si="52"/>
        <v>1487.7627781456401</v>
      </c>
      <c r="AC121" s="22">
        <f t="shared" ca="1" si="53"/>
        <v>1498.3056140233743</v>
      </c>
      <c r="AE121" s="22">
        <f t="shared" ca="1" si="40"/>
        <v>10.716573765346823</v>
      </c>
      <c r="AF121" s="22">
        <f t="shared" ca="1" si="41"/>
        <v>4.6389215123340799</v>
      </c>
      <c r="AG121" s="23">
        <f t="shared" ca="1" si="54"/>
        <v>1863.2451324754732</v>
      </c>
      <c r="AH121" s="22">
        <f t="shared" ca="1" si="55"/>
        <v>1867.8840539878072</v>
      </c>
    </row>
    <row r="122" spans="1:34" x14ac:dyDescent="0.25">
      <c r="A122" s="22">
        <f t="shared" ca="1" si="28"/>
        <v>10.622159986622455</v>
      </c>
      <c r="B122" s="22">
        <f t="shared" ca="1" si="29"/>
        <v>12.049913646689289</v>
      </c>
      <c r="C122" s="23">
        <f t="shared" ca="1" si="42"/>
        <v>1411.9887363489199</v>
      </c>
      <c r="D122" s="22">
        <f t="shared" ca="1" si="43"/>
        <v>1424.0386499956091</v>
      </c>
      <c r="E122" s="21"/>
      <c r="F122" s="22">
        <f t="shared" ca="1" si="30"/>
        <v>4.6576910840787082</v>
      </c>
      <c r="G122" s="22">
        <f t="shared" ca="1" si="31"/>
        <v>0.56167835783838016</v>
      </c>
      <c r="H122" s="23">
        <f t="shared" ca="1" si="44"/>
        <v>1464.8798858186042</v>
      </c>
      <c r="I122" s="22">
        <f t="shared" ca="1" si="45"/>
        <v>1465.4415641764426</v>
      </c>
      <c r="J122" s="21"/>
      <c r="K122" s="22">
        <f t="shared" ca="1" si="32"/>
        <v>23.131904813758503</v>
      </c>
      <c r="L122" s="22">
        <f t="shared" ca="1" si="33"/>
        <v>6.4227009767275582</v>
      </c>
      <c r="M122" s="23">
        <f t="shared" ca="1" si="46"/>
        <v>1749.8380052586849</v>
      </c>
      <c r="N122" s="22">
        <f t="shared" ca="1" si="47"/>
        <v>1756.2607062354125</v>
      </c>
      <c r="O122" s="21"/>
      <c r="P122" s="22">
        <f t="shared" ca="1" si="34"/>
        <v>3.9624371994346013</v>
      </c>
      <c r="Q122" s="22">
        <f t="shared" ca="1" si="35"/>
        <v>6.2844016808442626</v>
      </c>
      <c r="R122" s="23">
        <f t="shared" ca="1" si="48"/>
        <v>1334.0529149954971</v>
      </c>
      <c r="S122" s="22">
        <f t="shared" ca="1" si="49"/>
        <v>1340.3373166763413</v>
      </c>
      <c r="T122" s="21"/>
      <c r="U122" s="22">
        <f t="shared" ca="1" si="36"/>
        <v>16.979190093333251</v>
      </c>
      <c r="V122" s="22">
        <f t="shared" ca="1" si="37"/>
        <v>2.3436072557854613</v>
      </c>
      <c r="W122" s="23">
        <f t="shared" ca="1" si="50"/>
        <v>1887.8108684480271</v>
      </c>
      <c r="X122" s="22">
        <f t="shared" ca="1" si="51"/>
        <v>1890.1544757038125</v>
      </c>
      <c r="Z122" s="22">
        <f t="shared" ca="1" si="38"/>
        <v>0.99081365849646619</v>
      </c>
      <c r="AA122" s="22">
        <f t="shared" ca="1" si="39"/>
        <v>6.0077728647650614</v>
      </c>
      <c r="AB122" s="23">
        <f t="shared" ca="1" si="52"/>
        <v>1499.2964276818709</v>
      </c>
      <c r="AC122" s="22">
        <f t="shared" ca="1" si="53"/>
        <v>1505.3042005466359</v>
      </c>
      <c r="AE122" s="22">
        <f t="shared" ca="1" si="40"/>
        <v>6.3013681861328523</v>
      </c>
      <c r="AF122" s="22">
        <f t="shared" ca="1" si="41"/>
        <v>6.4315230340870322</v>
      </c>
      <c r="AG122" s="23">
        <f t="shared" ca="1" si="54"/>
        <v>1874.18542217394</v>
      </c>
      <c r="AH122" s="22">
        <f t="shared" ca="1" si="55"/>
        <v>1880.6169452080269</v>
      </c>
    </row>
    <row r="123" spans="1:34" x14ac:dyDescent="0.25">
      <c r="A123" s="22">
        <f t="shared" ca="1" si="28"/>
        <v>0.9978656931990908</v>
      </c>
      <c r="B123" s="22">
        <f t="shared" ca="1" si="29"/>
        <v>4.9910407998324082</v>
      </c>
      <c r="C123" s="23">
        <f t="shared" ca="1" si="42"/>
        <v>1425.0365156888083</v>
      </c>
      <c r="D123" s="22">
        <f t="shared" ca="1" si="43"/>
        <v>1430.0275564886408</v>
      </c>
      <c r="E123" s="21"/>
      <c r="F123" s="22">
        <f t="shared" ca="1" si="30"/>
        <v>5.8242166167453719</v>
      </c>
      <c r="G123" s="22">
        <f t="shared" ca="1" si="31"/>
        <v>5.9195126243143861</v>
      </c>
      <c r="H123" s="23">
        <f t="shared" ca="1" si="44"/>
        <v>1471.265780793188</v>
      </c>
      <c r="I123" s="22">
        <f t="shared" ca="1" si="45"/>
        <v>1477.1852934175024</v>
      </c>
      <c r="J123" s="21"/>
      <c r="K123" s="22">
        <f t="shared" ca="1" si="32"/>
        <v>1.6025721955876762</v>
      </c>
      <c r="L123" s="22">
        <f t="shared" ca="1" si="33"/>
        <v>5.1525066144230802</v>
      </c>
      <c r="M123" s="23">
        <f t="shared" ca="1" si="46"/>
        <v>1757.8632784310003</v>
      </c>
      <c r="N123" s="22">
        <f t="shared" ca="1" si="47"/>
        <v>1763.0157850454234</v>
      </c>
      <c r="O123" s="21"/>
      <c r="P123" s="22">
        <f t="shared" ca="1" si="34"/>
        <v>29.865279101187426</v>
      </c>
      <c r="Q123" s="22">
        <f t="shared" ca="1" si="35"/>
        <v>3.5156208055359608</v>
      </c>
      <c r="R123" s="23">
        <f t="shared" ca="1" si="48"/>
        <v>1370.2025957775288</v>
      </c>
      <c r="S123" s="22">
        <f t="shared" ca="1" si="49"/>
        <v>1373.7182165830648</v>
      </c>
      <c r="T123" s="21"/>
      <c r="U123" s="22">
        <f t="shared" ca="1" si="36"/>
        <v>9.7070967180028376</v>
      </c>
      <c r="V123" s="22">
        <f t="shared" ca="1" si="37"/>
        <v>21.882020285630585</v>
      </c>
      <c r="W123" s="23">
        <f t="shared" ca="1" si="50"/>
        <v>1899.8615724218153</v>
      </c>
      <c r="X123" s="22">
        <f t="shared" ca="1" si="51"/>
        <v>1921.7435927074459</v>
      </c>
      <c r="Z123" s="22">
        <f t="shared" ca="1" si="38"/>
        <v>38.697759441190648</v>
      </c>
      <c r="AA123" s="22">
        <f t="shared" ca="1" si="39"/>
        <v>7.1840147437334752</v>
      </c>
      <c r="AB123" s="23">
        <f t="shared" ca="1" si="52"/>
        <v>1544.0019599878265</v>
      </c>
      <c r="AC123" s="22">
        <f t="shared" ca="1" si="53"/>
        <v>1551.18597473156</v>
      </c>
      <c r="AE123" s="22">
        <f t="shared" ca="1" si="40"/>
        <v>3.5719208606334751</v>
      </c>
      <c r="AF123" s="22">
        <f t="shared" ca="1" si="41"/>
        <v>8.3021394230765484</v>
      </c>
      <c r="AG123" s="23">
        <f t="shared" ca="1" si="54"/>
        <v>1884.1888660686604</v>
      </c>
      <c r="AH123" s="22">
        <f t="shared" ca="1" si="55"/>
        <v>1892.491005491737</v>
      </c>
    </row>
    <row r="124" spans="1:34" x14ac:dyDescent="0.25">
      <c r="A124" s="22">
        <f t="shared" ca="1" si="28"/>
        <v>7.3752240013766395</v>
      </c>
      <c r="B124" s="22">
        <f t="shared" ca="1" si="29"/>
        <v>5.7932914916213747</v>
      </c>
      <c r="C124" s="23">
        <f t="shared" ca="1" si="42"/>
        <v>1437.4027804900174</v>
      </c>
      <c r="D124" s="22">
        <f t="shared" ca="1" si="43"/>
        <v>1443.1960719816389</v>
      </c>
      <c r="E124" s="21"/>
      <c r="F124" s="22">
        <f t="shared" ca="1" si="30"/>
        <v>3.3147109336905305</v>
      </c>
      <c r="G124" s="22">
        <f t="shared" ca="1" si="31"/>
        <v>6.9048774433894238</v>
      </c>
      <c r="H124" s="23">
        <f t="shared" ca="1" si="44"/>
        <v>1480.500004351193</v>
      </c>
      <c r="I124" s="22">
        <f t="shared" ca="1" si="45"/>
        <v>1487.4048817945825</v>
      </c>
      <c r="J124" s="21"/>
      <c r="K124" s="22">
        <f t="shared" ca="1" si="32"/>
        <v>19.866069742441034</v>
      </c>
      <c r="L124" s="22">
        <f t="shared" ca="1" si="33"/>
        <v>7.8775827947572585</v>
      </c>
      <c r="M124" s="23">
        <f t="shared" ca="1" si="46"/>
        <v>1782.8818547878645</v>
      </c>
      <c r="N124" s="22">
        <f t="shared" ca="1" si="47"/>
        <v>1790.7594375826218</v>
      </c>
      <c r="O124" s="21"/>
      <c r="P124" s="22">
        <f t="shared" ca="1" si="34"/>
        <v>8.5338498410915804</v>
      </c>
      <c r="Q124" s="22">
        <f t="shared" ca="1" si="35"/>
        <v>0.27591705641161368</v>
      </c>
      <c r="R124" s="23">
        <f t="shared" ca="1" si="48"/>
        <v>1382.2520664241563</v>
      </c>
      <c r="S124" s="22">
        <f t="shared" ca="1" si="49"/>
        <v>1382.5279834805679</v>
      </c>
      <c r="T124" s="21"/>
      <c r="U124" s="22">
        <f t="shared" ca="1" si="36"/>
        <v>3.6991387073107984</v>
      </c>
      <c r="V124" s="22">
        <f t="shared" ca="1" si="37"/>
        <v>1.8564531275410618</v>
      </c>
      <c r="W124" s="23">
        <f t="shared" ca="1" si="50"/>
        <v>1925.4427314147567</v>
      </c>
      <c r="X124" s="22">
        <f t="shared" ca="1" si="51"/>
        <v>1927.2991845422978</v>
      </c>
      <c r="Z124" s="22">
        <f t="shared" ca="1" si="38"/>
        <v>14.122967274881949</v>
      </c>
      <c r="AA124" s="22">
        <f t="shared" ca="1" si="39"/>
        <v>0.88318153919966713</v>
      </c>
      <c r="AB124" s="23">
        <f t="shared" ca="1" si="52"/>
        <v>1565.3089420064421</v>
      </c>
      <c r="AC124" s="22">
        <f t="shared" ca="1" si="53"/>
        <v>1566.1921235456418</v>
      </c>
      <c r="AE124" s="22">
        <f t="shared" ca="1" si="40"/>
        <v>15.125911189204928</v>
      </c>
      <c r="AF124" s="22">
        <f t="shared" ca="1" si="41"/>
        <v>6.5847199140593933</v>
      </c>
      <c r="AG124" s="23">
        <f t="shared" ca="1" si="54"/>
        <v>1907.616916680942</v>
      </c>
      <c r="AH124" s="22">
        <f t="shared" ca="1" si="55"/>
        <v>1914.2016365950014</v>
      </c>
    </row>
    <row r="125" spans="1:34" x14ac:dyDescent="0.25">
      <c r="A125" s="22">
        <f t="shared" ca="1" si="28"/>
        <v>0.93921707416471401</v>
      </c>
      <c r="B125" s="22">
        <f t="shared" ca="1" si="29"/>
        <v>1.0113664492692991</v>
      </c>
      <c r="C125" s="23">
        <f t="shared" ca="1" si="42"/>
        <v>1444.1352890558035</v>
      </c>
      <c r="D125" s="22">
        <f t="shared" ca="1" si="43"/>
        <v>1445.1466555050727</v>
      </c>
      <c r="E125" s="21"/>
      <c r="F125" s="22">
        <f t="shared" ca="1" si="30"/>
        <v>6.7812198338486747</v>
      </c>
      <c r="G125" s="22">
        <f t="shared" ca="1" si="31"/>
        <v>15.614600682837292</v>
      </c>
      <c r="H125" s="23">
        <f t="shared" ca="1" si="44"/>
        <v>1494.1861016284311</v>
      </c>
      <c r="I125" s="22">
        <f t="shared" ca="1" si="45"/>
        <v>1509.8007023112684</v>
      </c>
      <c r="J125" s="21"/>
      <c r="K125" s="22">
        <f t="shared" ca="1" si="32"/>
        <v>10.195715650822832</v>
      </c>
      <c r="L125" s="22">
        <f t="shared" ca="1" si="33"/>
        <v>15.792258891358697</v>
      </c>
      <c r="M125" s="23">
        <f t="shared" ca="1" si="46"/>
        <v>1800.9551532334447</v>
      </c>
      <c r="N125" s="22">
        <f t="shared" ca="1" si="47"/>
        <v>1816.7474121248033</v>
      </c>
      <c r="O125" s="21"/>
      <c r="P125" s="22">
        <f t="shared" ca="1" si="34"/>
        <v>4.3266673399480409</v>
      </c>
      <c r="Q125" s="22">
        <f t="shared" ca="1" si="35"/>
        <v>1.54982028057571</v>
      </c>
      <c r="R125" s="23">
        <f t="shared" ca="1" si="48"/>
        <v>1386.8546508205159</v>
      </c>
      <c r="S125" s="22">
        <f t="shared" ca="1" si="49"/>
        <v>1388.4044711010915</v>
      </c>
      <c r="T125" s="21"/>
      <c r="U125" s="22">
        <f t="shared" ca="1" si="36"/>
        <v>21.232273005000533</v>
      </c>
      <c r="V125" s="22">
        <f t="shared" ca="1" si="37"/>
        <v>1.0720983807216102</v>
      </c>
      <c r="W125" s="23">
        <f t="shared" ca="1" si="50"/>
        <v>1948.5314575472983</v>
      </c>
      <c r="X125" s="22">
        <f t="shared" ca="1" si="51"/>
        <v>1949.6035559280199</v>
      </c>
      <c r="Z125" s="22">
        <f t="shared" ca="1" si="38"/>
        <v>7.2635211824990851</v>
      </c>
      <c r="AA125" s="22">
        <f t="shared" ca="1" si="39"/>
        <v>1.5961207073179193</v>
      </c>
      <c r="AB125" s="23">
        <f t="shared" ca="1" si="52"/>
        <v>1573.4556447281409</v>
      </c>
      <c r="AC125" s="22">
        <f t="shared" ca="1" si="53"/>
        <v>1575.0517654354587</v>
      </c>
      <c r="AE125" s="22">
        <f t="shared" ca="1" si="40"/>
        <v>23.150859600909023</v>
      </c>
      <c r="AF125" s="22">
        <f t="shared" ca="1" si="41"/>
        <v>1.5840916512469312</v>
      </c>
      <c r="AG125" s="23">
        <f t="shared" ca="1" si="54"/>
        <v>1937.3524961959104</v>
      </c>
      <c r="AH125" s="22">
        <f t="shared" ca="1" si="55"/>
        <v>1938.9365878471574</v>
      </c>
    </row>
    <row r="126" spans="1:34" x14ac:dyDescent="0.25">
      <c r="A126" s="22">
        <f t="shared" ca="1" si="28"/>
        <v>2.2856303294536522</v>
      </c>
      <c r="B126" s="22">
        <f t="shared" ca="1" si="29"/>
        <v>7.7567636468512999</v>
      </c>
      <c r="C126" s="23">
        <f t="shared" ca="1" si="42"/>
        <v>1447.4322858345263</v>
      </c>
      <c r="D126" s="22">
        <f t="shared" ca="1" si="43"/>
        <v>1455.1890494813777</v>
      </c>
      <c r="E126" s="21"/>
      <c r="F126" s="22">
        <f t="shared" ca="1" si="30"/>
        <v>0.99697351609957652</v>
      </c>
      <c r="G126" s="22">
        <f t="shared" ca="1" si="31"/>
        <v>6.320155883459412</v>
      </c>
      <c r="H126" s="23">
        <f t="shared" ca="1" si="44"/>
        <v>1510.797675827368</v>
      </c>
      <c r="I126" s="22">
        <f t="shared" ca="1" si="45"/>
        <v>1517.1178317108274</v>
      </c>
      <c r="J126" s="21"/>
      <c r="K126" s="22">
        <f t="shared" ca="1" si="32"/>
        <v>4.8674579961524058</v>
      </c>
      <c r="L126" s="22">
        <f t="shared" ca="1" si="33"/>
        <v>0.17119104733733678</v>
      </c>
      <c r="M126" s="23">
        <f t="shared" ca="1" si="46"/>
        <v>1821.6148701209556</v>
      </c>
      <c r="N126" s="22">
        <f t="shared" ca="1" si="47"/>
        <v>1821.7860611682929</v>
      </c>
      <c r="O126" s="21"/>
      <c r="P126" s="22">
        <f t="shared" ca="1" si="34"/>
        <v>14.801204956817211</v>
      </c>
      <c r="Q126" s="22">
        <f t="shared" ca="1" si="35"/>
        <v>2.7556818014052396</v>
      </c>
      <c r="R126" s="23">
        <f t="shared" ca="1" si="48"/>
        <v>1403.2056760579087</v>
      </c>
      <c r="S126" s="22">
        <f t="shared" ca="1" si="49"/>
        <v>1405.9613578593139</v>
      </c>
      <c r="T126" s="21"/>
      <c r="U126" s="22">
        <f t="shared" ca="1" si="36"/>
        <v>20.210349404639594</v>
      </c>
      <c r="V126" s="22">
        <f t="shared" ca="1" si="37"/>
        <v>5.5043511909373217</v>
      </c>
      <c r="W126" s="23">
        <f t="shared" ca="1" si="50"/>
        <v>1969.8139053326595</v>
      </c>
      <c r="X126" s="22">
        <f t="shared" ca="1" si="51"/>
        <v>1975.3182565235968</v>
      </c>
      <c r="Z126" s="22">
        <f t="shared" ca="1" si="38"/>
        <v>30.005733809395746</v>
      </c>
      <c r="AA126" s="22">
        <f t="shared" ca="1" si="39"/>
        <v>0.15601496087115341</v>
      </c>
      <c r="AB126" s="23">
        <f t="shared" ca="1" si="52"/>
        <v>1605.0574992448544</v>
      </c>
      <c r="AC126" s="22">
        <f t="shared" ca="1" si="53"/>
        <v>1605.2135142057255</v>
      </c>
      <c r="AE126" s="22">
        <f t="shared" ca="1" si="40"/>
        <v>8.1043268015631824</v>
      </c>
      <c r="AF126" s="22">
        <f t="shared" ca="1" si="41"/>
        <v>9.1347832379717495</v>
      </c>
      <c r="AG126" s="23">
        <f t="shared" ca="1" si="54"/>
        <v>1947.0409146487207</v>
      </c>
      <c r="AH126" s="22">
        <f t="shared" ca="1" si="55"/>
        <v>1956.1756978866924</v>
      </c>
    </row>
    <row r="127" spans="1:34" x14ac:dyDescent="0.25">
      <c r="A127" s="22">
        <f t="shared" ca="1" si="28"/>
        <v>1.651554372040257</v>
      </c>
      <c r="B127" s="22">
        <f t="shared" ca="1" si="29"/>
        <v>17.353276678979942</v>
      </c>
      <c r="C127" s="23">
        <f t="shared" ca="1" si="42"/>
        <v>1456.8406038534179</v>
      </c>
      <c r="D127" s="22">
        <f t="shared" ca="1" si="43"/>
        <v>1474.1938805323978</v>
      </c>
      <c r="E127" s="21"/>
      <c r="F127" s="22">
        <f t="shared" ca="1" si="30"/>
        <v>11.140905266118551</v>
      </c>
      <c r="G127" s="22">
        <f t="shared" ca="1" si="31"/>
        <v>6.6512141257030821</v>
      </c>
      <c r="H127" s="23">
        <f t="shared" ca="1" si="44"/>
        <v>1528.258736976946</v>
      </c>
      <c r="I127" s="22">
        <f t="shared" ca="1" si="45"/>
        <v>1534.9099511026491</v>
      </c>
      <c r="J127" s="21"/>
      <c r="K127" s="22">
        <f t="shared" ca="1" si="32"/>
        <v>19.425941769243178</v>
      </c>
      <c r="L127" s="22">
        <f t="shared" ca="1" si="33"/>
        <v>2.416902101609832</v>
      </c>
      <c r="M127" s="23">
        <f t="shared" ca="1" si="46"/>
        <v>1841.212002937536</v>
      </c>
      <c r="N127" s="22">
        <f t="shared" ca="1" si="47"/>
        <v>1843.6289050391458</v>
      </c>
      <c r="O127" s="21"/>
      <c r="P127" s="22">
        <f t="shared" ca="1" si="34"/>
        <v>18.791456469382531</v>
      </c>
      <c r="Q127" s="22">
        <f t="shared" ca="1" si="35"/>
        <v>0.18502753770757097</v>
      </c>
      <c r="R127" s="23">
        <f t="shared" ca="1" si="48"/>
        <v>1424.7528143286966</v>
      </c>
      <c r="S127" s="22">
        <f t="shared" ca="1" si="49"/>
        <v>1424.9378418664041</v>
      </c>
      <c r="T127" s="21"/>
      <c r="U127" s="22">
        <f t="shared" ca="1" si="36"/>
        <v>27.299487167013627</v>
      </c>
      <c r="V127" s="22">
        <f t="shared" ca="1" si="37"/>
        <v>3.4705461496049868</v>
      </c>
      <c r="W127" s="23">
        <f t="shared" ca="1" si="50"/>
        <v>2002.6177436906105</v>
      </c>
      <c r="X127" s="22">
        <f t="shared" ca="1" si="51"/>
        <v>2006.0882898402156</v>
      </c>
      <c r="Z127" s="22">
        <f t="shared" ca="1" si="38"/>
        <v>3.3309139588273413</v>
      </c>
      <c r="AA127" s="22">
        <f t="shared" ca="1" si="39"/>
        <v>0.99744974808864284</v>
      </c>
      <c r="AB127" s="23">
        <f t="shared" ca="1" si="52"/>
        <v>1608.5444281645528</v>
      </c>
      <c r="AC127" s="22">
        <f t="shared" ca="1" si="53"/>
        <v>1609.5418779126414</v>
      </c>
      <c r="AE127" s="22">
        <f t="shared" ca="1" si="40"/>
        <v>9.9237518572059926</v>
      </c>
      <c r="AF127" s="22">
        <f t="shared" ca="1" si="41"/>
        <v>10.035494443367938</v>
      </c>
      <c r="AG127" s="23">
        <f t="shared" ca="1" si="54"/>
        <v>1966.0994497438985</v>
      </c>
      <c r="AH127" s="22">
        <f t="shared" ca="1" si="55"/>
        <v>1976.1349441872665</v>
      </c>
    </row>
    <row r="128" spans="1:34" x14ac:dyDescent="0.25">
      <c r="A128" s="22">
        <f t="shared" ca="1" si="28"/>
        <v>1.931530312756693</v>
      </c>
      <c r="B128" s="22">
        <f t="shared" ca="1" si="29"/>
        <v>5.5262237430634258</v>
      </c>
      <c r="C128" s="23">
        <f t="shared" ca="1" si="42"/>
        <v>1476.1254108451544</v>
      </c>
      <c r="D128" s="22">
        <f t="shared" ca="1" si="43"/>
        <v>1481.6516345882178</v>
      </c>
      <c r="E128" s="21"/>
      <c r="F128" s="22">
        <f t="shared" ca="1" si="30"/>
        <v>0.93610519456017116</v>
      </c>
      <c r="G128" s="22">
        <f t="shared" ca="1" si="31"/>
        <v>1.466877922857817</v>
      </c>
      <c r="H128" s="23">
        <f t="shared" ca="1" si="44"/>
        <v>1535.8460562972093</v>
      </c>
      <c r="I128" s="22">
        <f t="shared" ca="1" si="45"/>
        <v>1537.3129342200671</v>
      </c>
      <c r="J128" s="21"/>
      <c r="K128" s="22">
        <f t="shared" ca="1" si="32"/>
        <v>2.9483815436953575</v>
      </c>
      <c r="L128" s="22">
        <f t="shared" ca="1" si="33"/>
        <v>3.2614491323430346</v>
      </c>
      <c r="M128" s="23">
        <f t="shared" ca="1" si="46"/>
        <v>1846.5772865828412</v>
      </c>
      <c r="N128" s="22">
        <f t="shared" ca="1" si="47"/>
        <v>1849.8387357151842</v>
      </c>
      <c r="O128" s="21"/>
      <c r="P128" s="22">
        <f t="shared" ca="1" si="34"/>
        <v>8.6327482133793456</v>
      </c>
      <c r="Q128" s="22">
        <f t="shared" ca="1" si="35"/>
        <v>3.8719696204262095</v>
      </c>
      <c r="R128" s="23">
        <f t="shared" ca="1" si="48"/>
        <v>1433.5705900797834</v>
      </c>
      <c r="S128" s="22">
        <f t="shared" ca="1" si="49"/>
        <v>1437.4425597002096</v>
      </c>
      <c r="T128" s="21"/>
      <c r="U128" s="22">
        <f t="shared" ca="1" si="36"/>
        <v>6.5862488876275327E-2</v>
      </c>
      <c r="V128" s="22">
        <f t="shared" ca="1" si="37"/>
        <v>3.4725834092969912</v>
      </c>
      <c r="W128" s="23">
        <f t="shared" ca="1" si="50"/>
        <v>2006.1541523290919</v>
      </c>
      <c r="X128" s="22">
        <f t="shared" ca="1" si="51"/>
        <v>2009.6267357383888</v>
      </c>
      <c r="Z128" s="22">
        <f t="shared" ca="1" si="38"/>
        <v>15.348012177478671</v>
      </c>
      <c r="AA128" s="22">
        <f t="shared" ca="1" si="39"/>
        <v>3.7787317602963291</v>
      </c>
      <c r="AB128" s="23">
        <f t="shared" ca="1" si="52"/>
        <v>1624.8898900901202</v>
      </c>
      <c r="AC128" s="22">
        <f t="shared" ca="1" si="53"/>
        <v>1628.6686218504165</v>
      </c>
      <c r="AE128" s="22">
        <f t="shared" ca="1" si="40"/>
        <v>6.5567467889899431</v>
      </c>
      <c r="AF128" s="22">
        <f t="shared" ca="1" si="41"/>
        <v>28.628908093733411</v>
      </c>
      <c r="AG128" s="23">
        <f t="shared" ca="1" si="54"/>
        <v>1982.6916909762565</v>
      </c>
      <c r="AH128" s="22">
        <f t="shared" ca="1" si="55"/>
        <v>2011.3205990699898</v>
      </c>
    </row>
    <row r="129" spans="1:34" x14ac:dyDescent="0.25">
      <c r="A129" s="22">
        <f t="shared" ca="1" si="28"/>
        <v>3.2295476677092729</v>
      </c>
      <c r="B129" s="22">
        <f t="shared" ca="1" si="29"/>
        <v>0.62496576561113748</v>
      </c>
      <c r="C129" s="23">
        <f t="shared" ca="1" si="42"/>
        <v>1484.8811822559271</v>
      </c>
      <c r="D129" s="22">
        <f t="shared" ca="1" si="43"/>
        <v>1485.5061480215384</v>
      </c>
      <c r="E129" s="21"/>
      <c r="F129" s="22">
        <f t="shared" ca="1" si="30"/>
        <v>12.066342338595941</v>
      </c>
      <c r="G129" s="22">
        <f t="shared" ca="1" si="31"/>
        <v>11.633490578883382</v>
      </c>
      <c r="H129" s="23">
        <f t="shared" ca="1" si="44"/>
        <v>1549.3792765586629</v>
      </c>
      <c r="I129" s="22">
        <f t="shared" ca="1" si="45"/>
        <v>1561.0127671375462</v>
      </c>
      <c r="J129" s="21"/>
      <c r="K129" s="22">
        <f t="shared" ca="1" si="32"/>
        <v>9.9393317730217241</v>
      </c>
      <c r="L129" s="22">
        <f t="shared" ca="1" si="33"/>
        <v>2.9800074804780121</v>
      </c>
      <c r="M129" s="23">
        <f t="shared" ca="1" si="46"/>
        <v>1859.7780674882058</v>
      </c>
      <c r="N129" s="22">
        <f t="shared" ca="1" si="47"/>
        <v>1862.7580749686838</v>
      </c>
      <c r="O129" s="21"/>
      <c r="P129" s="22">
        <f t="shared" ca="1" si="34"/>
        <v>12.943124675701831</v>
      </c>
      <c r="Q129" s="22">
        <f t="shared" ca="1" si="35"/>
        <v>8.2539641134938648</v>
      </c>
      <c r="R129" s="23">
        <f t="shared" ca="1" si="48"/>
        <v>1450.3856843759115</v>
      </c>
      <c r="S129" s="22">
        <f t="shared" ca="1" si="49"/>
        <v>1458.6396484894053</v>
      </c>
      <c r="T129" s="21"/>
      <c r="U129" s="22">
        <f t="shared" ca="1" si="36"/>
        <v>2.7913345924055126</v>
      </c>
      <c r="V129" s="22">
        <f t="shared" ca="1" si="37"/>
        <v>9.1148784273636139</v>
      </c>
      <c r="W129" s="23">
        <f t="shared" ca="1" si="50"/>
        <v>2012.4180703307943</v>
      </c>
      <c r="X129" s="22">
        <f t="shared" ca="1" si="51"/>
        <v>2021.532948758158</v>
      </c>
      <c r="Z129" s="22">
        <f t="shared" ca="1" si="38"/>
        <v>7.9473162414030432</v>
      </c>
      <c r="AA129" s="22">
        <f t="shared" ca="1" si="39"/>
        <v>7.1866430640916317</v>
      </c>
      <c r="AB129" s="23">
        <f t="shared" ca="1" si="52"/>
        <v>1636.6159380918195</v>
      </c>
      <c r="AC129" s="22">
        <f t="shared" ca="1" si="53"/>
        <v>1643.8025811559112</v>
      </c>
      <c r="AE129" s="22">
        <f t="shared" ca="1" si="40"/>
        <v>12.365683715712398</v>
      </c>
      <c r="AF129" s="22">
        <f t="shared" ca="1" si="41"/>
        <v>4.5199675045885215</v>
      </c>
      <c r="AG129" s="23">
        <f t="shared" ca="1" si="54"/>
        <v>2023.6862827857021</v>
      </c>
      <c r="AH129" s="22">
        <f t="shared" ca="1" si="55"/>
        <v>2028.2062502902907</v>
      </c>
    </row>
    <row r="130" spans="1:34" x14ac:dyDescent="0.25">
      <c r="A130" s="22">
        <f t="shared" ca="1" si="28"/>
        <v>13.402323751163584</v>
      </c>
      <c r="B130" s="22">
        <f t="shared" ca="1" si="29"/>
        <v>13.323246756423343</v>
      </c>
      <c r="C130" s="23">
        <f t="shared" ca="1" si="42"/>
        <v>1498.9084717727019</v>
      </c>
      <c r="D130" s="22">
        <f t="shared" ca="1" si="43"/>
        <v>1512.2317185291251</v>
      </c>
      <c r="E130" s="21"/>
      <c r="F130" s="22">
        <f t="shared" ca="1" si="30"/>
        <v>2.3759102737820204</v>
      </c>
      <c r="G130" s="22">
        <f t="shared" ca="1" si="31"/>
        <v>6.0440554851300359</v>
      </c>
      <c r="H130" s="23">
        <f t="shared" ca="1" si="44"/>
        <v>1563.3886774113282</v>
      </c>
      <c r="I130" s="22">
        <f t="shared" ca="1" si="45"/>
        <v>1569.4327328964582</v>
      </c>
      <c r="J130" s="21"/>
      <c r="K130" s="22">
        <f t="shared" ca="1" si="32"/>
        <v>13.747863605320889</v>
      </c>
      <c r="L130" s="22">
        <f t="shared" ca="1" si="33"/>
        <v>0.24670196636717925</v>
      </c>
      <c r="M130" s="23">
        <f t="shared" ca="1" si="46"/>
        <v>1876.5059385740046</v>
      </c>
      <c r="N130" s="22">
        <f t="shared" ca="1" si="47"/>
        <v>1876.7526405403719</v>
      </c>
      <c r="O130" s="21"/>
      <c r="P130" s="22">
        <f t="shared" ca="1" si="34"/>
        <v>1.8356927143508959</v>
      </c>
      <c r="Q130" s="22">
        <f t="shared" ca="1" si="35"/>
        <v>6.0930924375054607</v>
      </c>
      <c r="R130" s="23">
        <f t="shared" ca="1" si="48"/>
        <v>1460.4753412037562</v>
      </c>
      <c r="S130" s="22">
        <f t="shared" ca="1" si="49"/>
        <v>1466.5684336412617</v>
      </c>
      <c r="T130" s="21"/>
      <c r="U130" s="22">
        <f t="shared" ca="1" si="36"/>
        <v>7.0495093044800301</v>
      </c>
      <c r="V130" s="22">
        <f t="shared" ca="1" si="37"/>
        <v>20.479374371476791</v>
      </c>
      <c r="W130" s="23">
        <f t="shared" ca="1" si="50"/>
        <v>2028.5824580626381</v>
      </c>
      <c r="X130" s="22">
        <f t="shared" ca="1" si="51"/>
        <v>2049.0618324341149</v>
      </c>
      <c r="Z130" s="22">
        <f t="shared" ca="1" si="38"/>
        <v>17.556780334816107</v>
      </c>
      <c r="AA130" s="22">
        <f t="shared" ca="1" si="39"/>
        <v>31.278738268123099</v>
      </c>
      <c r="AB130" s="23">
        <f t="shared" ca="1" si="52"/>
        <v>1661.3593614907272</v>
      </c>
      <c r="AC130" s="22">
        <f t="shared" ca="1" si="53"/>
        <v>1692.6380997588503</v>
      </c>
      <c r="AE130" s="22">
        <f t="shared" ca="1" si="40"/>
        <v>3.2488882300292814</v>
      </c>
      <c r="AF130" s="22">
        <f t="shared" ca="1" si="41"/>
        <v>0.75752743161395453</v>
      </c>
      <c r="AG130" s="23">
        <f t="shared" ca="1" si="54"/>
        <v>2031.4551385203199</v>
      </c>
      <c r="AH130" s="22">
        <f t="shared" ca="1" si="55"/>
        <v>2032.2126659519338</v>
      </c>
    </row>
    <row r="131" spans="1:34" x14ac:dyDescent="0.25">
      <c r="A131" s="22">
        <f t="shared" ca="1" si="28"/>
        <v>6.4766791080075397</v>
      </c>
      <c r="B131" s="22">
        <f t="shared" ca="1" si="29"/>
        <v>6.967070970411088</v>
      </c>
      <c r="C131" s="23">
        <f t="shared" ca="1" si="42"/>
        <v>1518.7083976371327</v>
      </c>
      <c r="D131" s="22">
        <f t="shared" ca="1" si="43"/>
        <v>1525.6754686075437</v>
      </c>
      <c r="E131" s="21"/>
      <c r="F131" s="22">
        <f t="shared" ca="1" si="30"/>
        <v>14.876460722016722</v>
      </c>
      <c r="G131" s="22">
        <f t="shared" ca="1" si="31"/>
        <v>6.2355928188191836</v>
      </c>
      <c r="H131" s="23">
        <f t="shared" ca="1" si="44"/>
        <v>1584.3091936184749</v>
      </c>
      <c r="I131" s="22">
        <f t="shared" ca="1" si="45"/>
        <v>1590.5447864372941</v>
      </c>
      <c r="J131" s="21"/>
      <c r="K131" s="22">
        <f t="shared" ca="1" si="32"/>
        <v>11.728611008993415</v>
      </c>
      <c r="L131" s="22">
        <f t="shared" ca="1" si="33"/>
        <v>3.2137471733360208</v>
      </c>
      <c r="M131" s="23">
        <f t="shared" ca="1" si="46"/>
        <v>1888.4812515493652</v>
      </c>
      <c r="N131" s="22">
        <f t="shared" ca="1" si="47"/>
        <v>1891.6949987227013</v>
      </c>
      <c r="O131" s="21"/>
      <c r="P131" s="22">
        <f t="shared" ca="1" si="34"/>
        <v>0.44756809709688344</v>
      </c>
      <c r="Q131" s="22">
        <f t="shared" ca="1" si="35"/>
        <v>3.2557592941356055</v>
      </c>
      <c r="R131" s="23">
        <f t="shared" ca="1" si="48"/>
        <v>1467.0160017383585</v>
      </c>
      <c r="S131" s="22">
        <f t="shared" ca="1" si="49"/>
        <v>1470.2717610324942</v>
      </c>
      <c r="T131" s="21"/>
      <c r="U131" s="22">
        <f t="shared" ca="1" si="36"/>
        <v>1.9728782333971875</v>
      </c>
      <c r="V131" s="22">
        <f t="shared" ca="1" si="37"/>
        <v>8.215861460855292</v>
      </c>
      <c r="W131" s="23">
        <f t="shared" ca="1" si="50"/>
        <v>2051.0347106675122</v>
      </c>
      <c r="X131" s="22">
        <f t="shared" ca="1" si="51"/>
        <v>2059.2505721283674</v>
      </c>
      <c r="Z131" s="22">
        <f t="shared" ca="1" si="38"/>
        <v>10.776125294186881</v>
      </c>
      <c r="AA131" s="22">
        <f t="shared" ca="1" si="39"/>
        <v>11.112371878581287</v>
      </c>
      <c r="AB131" s="23">
        <f t="shared" ca="1" si="52"/>
        <v>1703.4142250530372</v>
      </c>
      <c r="AC131" s="22">
        <f t="shared" ca="1" si="53"/>
        <v>1714.5265969316185</v>
      </c>
      <c r="AE131" s="22">
        <f t="shared" ca="1" si="40"/>
        <v>1.6234490615953114</v>
      </c>
      <c r="AF131" s="22">
        <f t="shared" ca="1" si="41"/>
        <v>11.628075200663902</v>
      </c>
      <c r="AG131" s="23">
        <f t="shared" ca="1" si="54"/>
        <v>2033.836115013529</v>
      </c>
      <c r="AH131" s="22">
        <f t="shared" ca="1" si="55"/>
        <v>2045.464190214193</v>
      </c>
    </row>
    <row r="132" spans="1:34" x14ac:dyDescent="0.25">
      <c r="A132" s="22">
        <f t="shared" ca="1" si="28"/>
        <v>12.833762882983073</v>
      </c>
      <c r="B132" s="22">
        <f t="shared" ca="1" si="29"/>
        <v>15.803037785186859</v>
      </c>
      <c r="C132" s="23">
        <f t="shared" ca="1" si="42"/>
        <v>1538.5092314905269</v>
      </c>
      <c r="D132" s="22">
        <f t="shared" ca="1" si="43"/>
        <v>1554.3122692757138</v>
      </c>
      <c r="E132" s="21"/>
      <c r="F132" s="22">
        <f t="shared" ca="1" si="30"/>
        <v>3.6412950858920761</v>
      </c>
      <c r="G132" s="22">
        <f t="shared" ca="1" si="31"/>
        <v>3.083786970454844</v>
      </c>
      <c r="H132" s="23">
        <f t="shared" ca="1" si="44"/>
        <v>1594.1860815231862</v>
      </c>
      <c r="I132" s="22">
        <f t="shared" ca="1" si="45"/>
        <v>1597.2698684936411</v>
      </c>
      <c r="J132" s="21"/>
      <c r="K132" s="22">
        <f t="shared" ca="1" si="32"/>
        <v>1.3222298800025514</v>
      </c>
      <c r="L132" s="22">
        <f t="shared" ca="1" si="33"/>
        <v>3.9782794073117764</v>
      </c>
      <c r="M132" s="23">
        <f t="shared" ca="1" si="46"/>
        <v>1893.0172286027039</v>
      </c>
      <c r="N132" s="22">
        <f t="shared" ca="1" si="47"/>
        <v>1896.9955080100156</v>
      </c>
      <c r="O132" s="21"/>
      <c r="P132" s="22">
        <f t="shared" ca="1" si="34"/>
        <v>9.6012587448028768</v>
      </c>
      <c r="Q132" s="22">
        <f t="shared" ca="1" si="35"/>
        <v>2.4423088487721865</v>
      </c>
      <c r="R132" s="23">
        <f t="shared" ca="1" si="48"/>
        <v>1479.873019777297</v>
      </c>
      <c r="S132" s="22">
        <f t="shared" ca="1" si="49"/>
        <v>1482.3153286260692</v>
      </c>
      <c r="T132" s="21"/>
      <c r="U132" s="22">
        <f t="shared" ca="1" si="36"/>
        <v>21.869597179939625</v>
      </c>
      <c r="V132" s="22">
        <f t="shared" ca="1" si="37"/>
        <v>12.196262207554005</v>
      </c>
      <c r="W132" s="23">
        <f t="shared" ca="1" si="50"/>
        <v>2081.1201693083071</v>
      </c>
      <c r="X132" s="22">
        <f t="shared" ca="1" si="51"/>
        <v>2093.316431515861</v>
      </c>
      <c r="Z132" s="22">
        <f t="shared" ca="1" si="38"/>
        <v>2.8748459357683931</v>
      </c>
      <c r="AA132" s="22">
        <f t="shared" ca="1" si="39"/>
        <v>2.0263415633971671</v>
      </c>
      <c r="AB132" s="23">
        <f t="shared" ca="1" si="52"/>
        <v>1717.401442867387</v>
      </c>
      <c r="AC132" s="22">
        <f t="shared" ca="1" si="53"/>
        <v>1719.4277844307842</v>
      </c>
      <c r="AE132" s="22">
        <f t="shared" ca="1" si="40"/>
        <v>2.3886810127209466</v>
      </c>
      <c r="AF132" s="22">
        <f t="shared" ca="1" si="41"/>
        <v>8.9511768261930733</v>
      </c>
      <c r="AG132" s="23">
        <f t="shared" ca="1" si="54"/>
        <v>2047.852871226914</v>
      </c>
      <c r="AH132" s="22">
        <f t="shared" ca="1" si="55"/>
        <v>2056.8040480531072</v>
      </c>
    </row>
    <row r="133" spans="1:34" x14ac:dyDescent="0.25">
      <c r="A133" s="22">
        <f t="shared" ca="1" si="28"/>
        <v>10.026756781549913</v>
      </c>
      <c r="B133" s="22">
        <f t="shared" ca="1" si="29"/>
        <v>1.3543868025459944</v>
      </c>
      <c r="C133" s="23">
        <f t="shared" ca="1" si="42"/>
        <v>1564.3390260572637</v>
      </c>
      <c r="D133" s="22">
        <f t="shared" ca="1" si="43"/>
        <v>1565.6934128598098</v>
      </c>
      <c r="E133" s="21"/>
      <c r="F133" s="22">
        <f t="shared" ca="1" si="30"/>
        <v>1.5644726448016919</v>
      </c>
      <c r="G133" s="22">
        <f t="shared" ca="1" si="31"/>
        <v>3.7367290671057938</v>
      </c>
      <c r="H133" s="23">
        <f t="shared" ca="1" si="44"/>
        <v>1598.8343411384428</v>
      </c>
      <c r="I133" s="22">
        <f t="shared" ca="1" si="45"/>
        <v>1602.5710702055487</v>
      </c>
      <c r="J133" s="21"/>
      <c r="K133" s="22">
        <f t="shared" ca="1" si="32"/>
        <v>1.3469190364499248</v>
      </c>
      <c r="L133" s="22">
        <f t="shared" ca="1" si="33"/>
        <v>3.1128335369125368</v>
      </c>
      <c r="M133" s="23">
        <f t="shared" ca="1" si="46"/>
        <v>1898.3424270464654</v>
      </c>
      <c r="N133" s="22">
        <f t="shared" ca="1" si="47"/>
        <v>1901.455260583378</v>
      </c>
      <c r="O133" s="21"/>
      <c r="P133" s="22">
        <f t="shared" ca="1" si="34"/>
        <v>8.251291597489729</v>
      </c>
      <c r="Q133" s="22">
        <f t="shared" ca="1" si="35"/>
        <v>1.3920603488560943</v>
      </c>
      <c r="R133" s="23">
        <f t="shared" ca="1" si="48"/>
        <v>1490.5666202235589</v>
      </c>
      <c r="S133" s="22">
        <f t="shared" ca="1" si="49"/>
        <v>1491.958680572415</v>
      </c>
      <c r="T133" s="21"/>
      <c r="U133" s="22">
        <f t="shared" ca="1" si="36"/>
        <v>14.174931760735461</v>
      </c>
      <c r="V133" s="22">
        <f t="shared" ca="1" si="37"/>
        <v>5.6181480621648463</v>
      </c>
      <c r="W133" s="23">
        <f t="shared" ca="1" si="50"/>
        <v>2107.4913632765965</v>
      </c>
      <c r="X133" s="22">
        <f t="shared" ca="1" si="51"/>
        <v>2113.1095113387614</v>
      </c>
      <c r="Z133" s="22">
        <f t="shared" ca="1" si="38"/>
        <v>8.6399228853518171</v>
      </c>
      <c r="AA133" s="22">
        <f t="shared" ca="1" si="39"/>
        <v>0.39177044681290224</v>
      </c>
      <c r="AB133" s="23">
        <f t="shared" ca="1" si="52"/>
        <v>1728.067707316136</v>
      </c>
      <c r="AC133" s="22">
        <f t="shared" ca="1" si="53"/>
        <v>1728.4594777629488</v>
      </c>
      <c r="AE133" s="22">
        <f t="shared" ca="1" si="40"/>
        <v>30.246946689167796</v>
      </c>
      <c r="AF133" s="22">
        <f t="shared" ca="1" si="41"/>
        <v>4.271700688807595</v>
      </c>
      <c r="AG133" s="23">
        <f t="shared" ca="1" si="54"/>
        <v>2087.0509947422752</v>
      </c>
      <c r="AH133" s="22">
        <f t="shared" ca="1" si="55"/>
        <v>2091.3226954310826</v>
      </c>
    </row>
    <row r="134" spans="1:34" x14ac:dyDescent="0.25">
      <c r="A134" s="22">
        <f t="shared" ca="1" si="28"/>
        <v>4.8718767341709821</v>
      </c>
      <c r="B134" s="22">
        <f t="shared" ca="1" si="29"/>
        <v>21.931774897182375</v>
      </c>
      <c r="C134" s="23">
        <f t="shared" ca="1" si="42"/>
        <v>1570.5652895939807</v>
      </c>
      <c r="D134" s="22">
        <f t="shared" ca="1" si="43"/>
        <v>1592.497064491163</v>
      </c>
      <c r="E134" s="21"/>
      <c r="F134" s="22">
        <f t="shared" ca="1" si="30"/>
        <v>5.2372494433392367</v>
      </c>
      <c r="G134" s="22">
        <f t="shared" ca="1" si="31"/>
        <v>1.8807861504692809</v>
      </c>
      <c r="H134" s="23">
        <f t="shared" ca="1" si="44"/>
        <v>1607.8083196488878</v>
      </c>
      <c r="I134" s="22">
        <f t="shared" ca="1" si="45"/>
        <v>1609.6891057993571</v>
      </c>
      <c r="J134" s="21"/>
      <c r="K134" s="22">
        <f t="shared" ca="1" si="32"/>
        <v>38.143543751627021</v>
      </c>
      <c r="L134" s="22">
        <f t="shared" ca="1" si="33"/>
        <v>0.56799503618468483</v>
      </c>
      <c r="M134" s="23">
        <f t="shared" ca="1" si="46"/>
        <v>1939.5988043350051</v>
      </c>
      <c r="N134" s="22">
        <f t="shared" ca="1" si="47"/>
        <v>1940.1667993711897</v>
      </c>
      <c r="O134" s="21"/>
      <c r="P134" s="22">
        <f t="shared" ca="1" si="34"/>
        <v>8.1778765363469237</v>
      </c>
      <c r="Q134" s="22">
        <f t="shared" ca="1" si="35"/>
        <v>8.1238196095884394</v>
      </c>
      <c r="R134" s="23">
        <f t="shared" ca="1" si="48"/>
        <v>1500.136557108762</v>
      </c>
      <c r="S134" s="22">
        <f t="shared" ca="1" si="49"/>
        <v>1508.2603767183505</v>
      </c>
      <c r="T134" s="21"/>
      <c r="U134" s="22">
        <f t="shared" ca="1" si="36"/>
        <v>0.37380828276059541</v>
      </c>
      <c r="V134" s="22">
        <f t="shared" ca="1" si="37"/>
        <v>5.8222306759302258</v>
      </c>
      <c r="W134" s="23">
        <f t="shared" ca="1" si="50"/>
        <v>2113.4833196215222</v>
      </c>
      <c r="X134" s="22">
        <f t="shared" ca="1" si="51"/>
        <v>2119.3055502974526</v>
      </c>
      <c r="Z134" s="22">
        <f t="shared" ca="1" si="38"/>
        <v>23.245204215849704</v>
      </c>
      <c r="AA134" s="22">
        <f t="shared" ca="1" si="39"/>
        <v>2.6813367069466474</v>
      </c>
      <c r="AB134" s="23">
        <f t="shared" ca="1" si="52"/>
        <v>1751.7046819787986</v>
      </c>
      <c r="AC134" s="22">
        <f t="shared" ca="1" si="53"/>
        <v>1754.3860186857453</v>
      </c>
      <c r="AE134" s="22">
        <f t="shared" ca="1" si="40"/>
        <v>8.6451870194980671</v>
      </c>
      <c r="AF134" s="22">
        <f t="shared" ca="1" si="41"/>
        <v>4.3488612022520314</v>
      </c>
      <c r="AG134" s="23">
        <f t="shared" ca="1" si="54"/>
        <v>2099.9678824505809</v>
      </c>
      <c r="AH134" s="22">
        <f t="shared" ca="1" si="55"/>
        <v>2104.3167436528329</v>
      </c>
    </row>
    <row r="135" spans="1:34" x14ac:dyDescent="0.25">
      <c r="A135" s="22">
        <f t="shared" ca="1" si="28"/>
        <v>0.5730048779775061</v>
      </c>
      <c r="B135" s="22">
        <f t="shared" ca="1" si="29"/>
        <v>16.162164176361728</v>
      </c>
      <c r="C135" s="23">
        <f t="shared" ca="1" si="42"/>
        <v>1593.0700693691406</v>
      </c>
      <c r="D135" s="22">
        <f t="shared" ca="1" si="43"/>
        <v>1609.2322335455024</v>
      </c>
      <c r="E135" s="21"/>
      <c r="F135" s="22">
        <f t="shared" ca="1" si="30"/>
        <v>8.6059315127650127</v>
      </c>
      <c r="G135" s="22">
        <f t="shared" ca="1" si="31"/>
        <v>0.60344245091023263</v>
      </c>
      <c r="H135" s="23">
        <f t="shared" ca="1" si="44"/>
        <v>1618.2950373121221</v>
      </c>
      <c r="I135" s="22">
        <f t="shared" ca="1" si="45"/>
        <v>1618.8984797630324</v>
      </c>
      <c r="J135" s="21"/>
      <c r="K135" s="22">
        <f t="shared" ca="1" si="32"/>
        <v>11.458226652224409</v>
      </c>
      <c r="L135" s="22">
        <f t="shared" ca="1" si="33"/>
        <v>7.2663171856950166</v>
      </c>
      <c r="M135" s="23">
        <f t="shared" ca="1" si="46"/>
        <v>1951.625026023414</v>
      </c>
      <c r="N135" s="22">
        <f t="shared" ca="1" si="47"/>
        <v>1958.891343209109</v>
      </c>
      <c r="O135" s="21"/>
      <c r="P135" s="22">
        <f t="shared" ca="1" si="34"/>
        <v>2.7967762805575722</v>
      </c>
      <c r="Q135" s="22">
        <f t="shared" ca="1" si="35"/>
        <v>0.26467037999059823</v>
      </c>
      <c r="R135" s="23">
        <f t="shared" ca="1" si="48"/>
        <v>1511.0571529989081</v>
      </c>
      <c r="S135" s="22">
        <f t="shared" ca="1" si="49"/>
        <v>1511.3218233788987</v>
      </c>
      <c r="T135" s="21"/>
      <c r="U135" s="22">
        <f t="shared" ca="1" si="36"/>
        <v>4.5172161158197346</v>
      </c>
      <c r="V135" s="22">
        <f t="shared" ca="1" si="37"/>
        <v>2.3880134074426547</v>
      </c>
      <c r="W135" s="23">
        <f t="shared" ca="1" si="50"/>
        <v>2123.8227664132723</v>
      </c>
      <c r="X135" s="22">
        <f t="shared" ca="1" si="51"/>
        <v>2126.2107798207148</v>
      </c>
      <c r="Z135" s="22">
        <f t="shared" ca="1" si="38"/>
        <v>0.58569474464497084</v>
      </c>
      <c r="AA135" s="22">
        <f t="shared" ca="1" si="39"/>
        <v>5.6938397778462155</v>
      </c>
      <c r="AB135" s="23">
        <f t="shared" ca="1" si="52"/>
        <v>1754.9717134303903</v>
      </c>
      <c r="AC135" s="22">
        <f t="shared" ca="1" si="53"/>
        <v>1760.6655532082366</v>
      </c>
      <c r="AE135" s="22">
        <f t="shared" ca="1" si="40"/>
        <v>20.373535332534136</v>
      </c>
      <c r="AF135" s="22">
        <f t="shared" ca="1" si="41"/>
        <v>0.71071656986523146</v>
      </c>
      <c r="AG135" s="23">
        <f t="shared" ca="1" si="54"/>
        <v>2124.6902789853671</v>
      </c>
      <c r="AH135" s="22">
        <f t="shared" ca="1" si="55"/>
        <v>2125.4009955552324</v>
      </c>
    </row>
    <row r="136" spans="1:34" x14ac:dyDescent="0.25">
      <c r="A136" s="22">
        <f t="shared" ca="1" si="28"/>
        <v>5.7785579886847449</v>
      </c>
      <c r="B136" s="22">
        <f t="shared" ca="1" si="29"/>
        <v>0.91918856878385313</v>
      </c>
      <c r="C136" s="23">
        <f t="shared" ca="1" si="42"/>
        <v>1615.0107915341871</v>
      </c>
      <c r="D136" s="22">
        <f t="shared" ca="1" si="43"/>
        <v>1615.9299801029711</v>
      </c>
      <c r="E136" s="21"/>
      <c r="F136" s="22">
        <f t="shared" ca="1" si="30"/>
        <v>9.4795743266675583</v>
      </c>
      <c r="G136" s="22">
        <f t="shared" ca="1" si="31"/>
        <v>4.6859276049942036</v>
      </c>
      <c r="H136" s="23">
        <f t="shared" ca="1" si="44"/>
        <v>1628.3780540896998</v>
      </c>
      <c r="I136" s="22">
        <f t="shared" ca="1" si="45"/>
        <v>1633.0639816946941</v>
      </c>
      <c r="J136" s="21"/>
      <c r="K136" s="22">
        <f t="shared" ca="1" si="32"/>
        <v>12.451431054274719</v>
      </c>
      <c r="L136" s="22">
        <f t="shared" ca="1" si="33"/>
        <v>2.2935550095956523</v>
      </c>
      <c r="M136" s="23">
        <f t="shared" ca="1" si="46"/>
        <v>1971.3427742633837</v>
      </c>
      <c r="N136" s="22">
        <f t="shared" ca="1" si="47"/>
        <v>1973.6363292729793</v>
      </c>
      <c r="O136" s="21"/>
      <c r="P136" s="22">
        <f t="shared" ca="1" si="34"/>
        <v>7.4742787648248452</v>
      </c>
      <c r="Q136" s="22">
        <f t="shared" ca="1" si="35"/>
        <v>4.9327127157241373</v>
      </c>
      <c r="R136" s="23">
        <f t="shared" ca="1" si="48"/>
        <v>1518.7961021437236</v>
      </c>
      <c r="S136" s="22">
        <f t="shared" ca="1" si="49"/>
        <v>1523.7288148594478</v>
      </c>
      <c r="T136" s="21"/>
      <c r="U136" s="22">
        <f t="shared" ca="1" si="36"/>
        <v>13.995811364812544</v>
      </c>
      <c r="V136" s="22">
        <f t="shared" ca="1" si="37"/>
        <v>1.3071082314418223</v>
      </c>
      <c r="W136" s="23">
        <f t="shared" ca="1" si="50"/>
        <v>2140.2065911855275</v>
      </c>
      <c r="X136" s="22">
        <f t="shared" ca="1" si="51"/>
        <v>2141.5136994169693</v>
      </c>
      <c r="Z136" s="22">
        <f t="shared" ca="1" si="38"/>
        <v>0.949138770773993</v>
      </c>
      <c r="AA136" s="22">
        <f t="shared" ca="1" si="39"/>
        <v>2.0520566137175629</v>
      </c>
      <c r="AB136" s="23">
        <f t="shared" ca="1" si="52"/>
        <v>1761.6146919790106</v>
      </c>
      <c r="AC136" s="22">
        <f t="shared" ca="1" si="53"/>
        <v>1763.666748592728</v>
      </c>
      <c r="AE136" s="22">
        <f t="shared" ca="1" si="40"/>
        <v>3.4728850995190994</v>
      </c>
      <c r="AF136" s="22">
        <f t="shared" ca="1" si="41"/>
        <v>6.0206060943111028</v>
      </c>
      <c r="AG136" s="23">
        <f t="shared" ca="1" si="54"/>
        <v>2128.8738806547517</v>
      </c>
      <c r="AH136" s="22">
        <f t="shared" ca="1" si="55"/>
        <v>2134.8944867490627</v>
      </c>
    </row>
    <row r="137" spans="1:34" x14ac:dyDescent="0.25">
      <c r="A137" s="22">
        <f t="shared" ca="1" si="28"/>
        <v>6.950329109694092</v>
      </c>
      <c r="B137" s="22">
        <f t="shared" ca="1" si="29"/>
        <v>1.0936157862222153</v>
      </c>
      <c r="C137" s="23">
        <f t="shared" ca="1" si="42"/>
        <v>1622.8803092126652</v>
      </c>
      <c r="D137" s="22">
        <f t="shared" ca="1" si="43"/>
        <v>1623.9739249988875</v>
      </c>
      <c r="E137" s="21"/>
      <c r="F137" s="22">
        <f t="shared" ca="1" si="30"/>
        <v>3.6824897401079091</v>
      </c>
      <c r="G137" s="22">
        <f t="shared" ca="1" si="31"/>
        <v>0.44346432537007929</v>
      </c>
      <c r="H137" s="23">
        <f t="shared" ca="1" si="44"/>
        <v>1636.7464714348021</v>
      </c>
      <c r="I137" s="22">
        <f t="shared" ca="1" si="45"/>
        <v>1637.1899357601721</v>
      </c>
      <c r="J137" s="21"/>
      <c r="K137" s="22">
        <f t="shared" ca="1" si="32"/>
        <v>15.409403801412971</v>
      </c>
      <c r="L137" s="22">
        <f t="shared" ca="1" si="33"/>
        <v>4.6542425887196073</v>
      </c>
      <c r="M137" s="23">
        <f t="shared" ca="1" si="46"/>
        <v>1989.0457330743923</v>
      </c>
      <c r="N137" s="22">
        <f t="shared" ca="1" si="47"/>
        <v>1993.6999756631119</v>
      </c>
      <c r="O137" s="21"/>
      <c r="P137" s="22">
        <f t="shared" ca="1" si="34"/>
        <v>1.0438452714946236</v>
      </c>
      <c r="Q137" s="22">
        <f t="shared" ca="1" si="35"/>
        <v>0.93152967878922832</v>
      </c>
      <c r="R137" s="23">
        <f t="shared" ca="1" si="48"/>
        <v>1524.7726601309423</v>
      </c>
      <c r="S137" s="22">
        <f t="shared" ca="1" si="49"/>
        <v>1525.7041898097316</v>
      </c>
      <c r="T137" s="21"/>
      <c r="U137" s="22">
        <f t="shared" ca="1" si="36"/>
        <v>8.7568217490608795</v>
      </c>
      <c r="V137" s="22">
        <f t="shared" ca="1" si="37"/>
        <v>3.204198543678304</v>
      </c>
      <c r="W137" s="23">
        <f t="shared" ca="1" si="50"/>
        <v>2150.27052116603</v>
      </c>
      <c r="X137" s="22">
        <f t="shared" ca="1" si="51"/>
        <v>2153.4747197097081</v>
      </c>
      <c r="Z137" s="22">
        <f t="shared" ca="1" si="38"/>
        <v>6.3013193215694248</v>
      </c>
      <c r="AA137" s="22">
        <f t="shared" ca="1" si="39"/>
        <v>1.6445483914662782</v>
      </c>
      <c r="AB137" s="23">
        <f t="shared" ca="1" si="52"/>
        <v>1769.9680679142975</v>
      </c>
      <c r="AC137" s="22">
        <f t="shared" ca="1" si="53"/>
        <v>1771.6126163057638</v>
      </c>
      <c r="AE137" s="22">
        <f t="shared" ca="1" si="40"/>
        <v>5.1330940891297461</v>
      </c>
      <c r="AF137" s="22">
        <f t="shared" ca="1" si="41"/>
        <v>12.079410276088206</v>
      </c>
      <c r="AG137" s="23">
        <f t="shared" ca="1" si="54"/>
        <v>2140.0275808381925</v>
      </c>
      <c r="AH137" s="22">
        <f t="shared" ca="1" si="55"/>
        <v>2152.1069911142808</v>
      </c>
    </row>
    <row r="138" spans="1:34" x14ac:dyDescent="0.25">
      <c r="A138" s="22">
        <f t="shared" ca="1" si="28"/>
        <v>2.4637662627180523</v>
      </c>
      <c r="B138" s="22">
        <f t="shared" ca="1" si="29"/>
        <v>1.5122881716469692</v>
      </c>
      <c r="C138" s="23">
        <f t="shared" ca="1" si="42"/>
        <v>1626.4376912616056</v>
      </c>
      <c r="D138" s="22">
        <f t="shared" ca="1" si="43"/>
        <v>1627.9499794332526</v>
      </c>
      <c r="E138" s="21"/>
      <c r="F138" s="22">
        <f t="shared" ca="1" si="30"/>
        <v>2.7264080566921254</v>
      </c>
      <c r="G138" s="22">
        <f t="shared" ca="1" si="31"/>
        <v>7.2010518576984373</v>
      </c>
      <c r="H138" s="23">
        <f t="shared" ca="1" si="44"/>
        <v>1639.9163438168644</v>
      </c>
      <c r="I138" s="22">
        <f t="shared" ca="1" si="45"/>
        <v>1647.1173956745629</v>
      </c>
      <c r="J138" s="21"/>
      <c r="K138" s="22">
        <f t="shared" ca="1" si="32"/>
        <v>19.142275175064629</v>
      </c>
      <c r="L138" s="22">
        <f t="shared" ca="1" si="33"/>
        <v>2.0287731536610853</v>
      </c>
      <c r="M138" s="23">
        <f t="shared" ca="1" si="46"/>
        <v>2012.8422508381766</v>
      </c>
      <c r="N138" s="22">
        <f t="shared" ca="1" si="47"/>
        <v>2014.8710239918378</v>
      </c>
      <c r="O138" s="21"/>
      <c r="P138" s="22">
        <f t="shared" ca="1" si="34"/>
        <v>0.20926024193164039</v>
      </c>
      <c r="Q138" s="22">
        <f t="shared" ca="1" si="35"/>
        <v>6.4691219484749842</v>
      </c>
      <c r="R138" s="23">
        <f t="shared" ca="1" si="48"/>
        <v>1525.9134500516632</v>
      </c>
      <c r="S138" s="22">
        <f t="shared" ca="1" si="49"/>
        <v>1532.3825720001382</v>
      </c>
      <c r="T138" s="21"/>
      <c r="U138" s="22">
        <f t="shared" ca="1" si="36"/>
        <v>11.21577317480455</v>
      </c>
      <c r="V138" s="22">
        <f t="shared" ca="1" si="37"/>
        <v>6.0804930207355046</v>
      </c>
      <c r="W138" s="23">
        <f t="shared" ca="1" si="50"/>
        <v>2164.6904928845124</v>
      </c>
      <c r="X138" s="22">
        <f t="shared" ca="1" si="51"/>
        <v>2170.7709859052479</v>
      </c>
      <c r="Z138" s="22">
        <f t="shared" ca="1" si="38"/>
        <v>3.0455269319232086</v>
      </c>
      <c r="AA138" s="22">
        <f t="shared" ca="1" si="39"/>
        <v>7.0881596900875579</v>
      </c>
      <c r="AB138" s="23">
        <f t="shared" ca="1" si="52"/>
        <v>1774.658143237687</v>
      </c>
      <c r="AC138" s="22">
        <f t="shared" ca="1" si="53"/>
        <v>1781.7463029277747</v>
      </c>
      <c r="AE138" s="22">
        <f t="shared" ca="1" si="40"/>
        <v>11.644333582910416</v>
      </c>
      <c r="AF138" s="22">
        <f t="shared" ca="1" si="41"/>
        <v>18.949457806581552</v>
      </c>
      <c r="AG138" s="23">
        <f t="shared" ca="1" si="54"/>
        <v>2163.7513246971912</v>
      </c>
      <c r="AH138" s="22">
        <f t="shared" ca="1" si="55"/>
        <v>2182.7007825037726</v>
      </c>
    </row>
    <row r="139" spans="1:34" x14ac:dyDescent="0.25">
      <c r="A139" s="22">
        <f t="shared" ca="1" si="28"/>
        <v>5.08945322440744</v>
      </c>
      <c r="B139" s="22">
        <f t="shared" ca="1" si="29"/>
        <v>6.8234818991725632</v>
      </c>
      <c r="C139" s="23">
        <f t="shared" ca="1" si="42"/>
        <v>1633.03943265766</v>
      </c>
      <c r="D139" s="22">
        <f t="shared" ca="1" si="43"/>
        <v>1639.8629145568325</v>
      </c>
      <c r="E139" s="21"/>
      <c r="F139" s="22">
        <f t="shared" ca="1" si="30"/>
        <v>0.29084584800569119</v>
      </c>
      <c r="G139" s="22">
        <f t="shared" ca="1" si="31"/>
        <v>2.988368565084782</v>
      </c>
      <c r="H139" s="23">
        <f t="shared" ca="1" si="44"/>
        <v>1647.4082415225687</v>
      </c>
      <c r="I139" s="22">
        <f t="shared" ca="1" si="45"/>
        <v>1650.3966100876535</v>
      </c>
      <c r="J139" s="21"/>
      <c r="K139" s="22">
        <f t="shared" ca="1" si="32"/>
        <v>5.5926637767702934</v>
      </c>
      <c r="L139" s="22">
        <f t="shared" ca="1" si="33"/>
        <v>0.82810872941060554</v>
      </c>
      <c r="M139" s="23">
        <f t="shared" ca="1" si="46"/>
        <v>2020.463687768608</v>
      </c>
      <c r="N139" s="22">
        <f t="shared" ca="1" si="47"/>
        <v>2021.2917964980186</v>
      </c>
      <c r="O139" s="21"/>
      <c r="P139" s="22">
        <f t="shared" ca="1" si="34"/>
        <v>1.2238185672024882</v>
      </c>
      <c r="Q139" s="22">
        <f t="shared" ca="1" si="35"/>
        <v>1.277176874803192</v>
      </c>
      <c r="R139" s="23">
        <f t="shared" ca="1" si="48"/>
        <v>1533.6063905673407</v>
      </c>
      <c r="S139" s="22">
        <f t="shared" ca="1" si="49"/>
        <v>1534.8835674421439</v>
      </c>
      <c r="T139" s="21"/>
      <c r="U139" s="22">
        <f t="shared" ca="1" si="36"/>
        <v>6.0659957192182157</v>
      </c>
      <c r="V139" s="22">
        <f t="shared" ca="1" si="37"/>
        <v>15.240109849866894</v>
      </c>
      <c r="W139" s="23">
        <f t="shared" ca="1" si="50"/>
        <v>2176.8369816244663</v>
      </c>
      <c r="X139" s="22">
        <f t="shared" ca="1" si="51"/>
        <v>2192.077091474333</v>
      </c>
      <c r="Z139" s="22">
        <f t="shared" ca="1" si="38"/>
        <v>1.6772082712043561</v>
      </c>
      <c r="AA139" s="22">
        <f t="shared" ca="1" si="39"/>
        <v>14.424458479131225</v>
      </c>
      <c r="AB139" s="23">
        <f t="shared" ca="1" si="52"/>
        <v>1783.423511198979</v>
      </c>
      <c r="AC139" s="22">
        <f t="shared" ca="1" si="53"/>
        <v>1797.8479696781103</v>
      </c>
      <c r="AE139" s="22">
        <f t="shared" ca="1" si="40"/>
        <v>8.3995888072352756</v>
      </c>
      <c r="AF139" s="22">
        <f t="shared" ca="1" si="41"/>
        <v>1.3095486791358508</v>
      </c>
      <c r="AG139" s="23">
        <f t="shared" ca="1" si="54"/>
        <v>2191.1003713110081</v>
      </c>
      <c r="AH139" s="22">
        <f t="shared" ca="1" si="55"/>
        <v>2192.4099199901439</v>
      </c>
    </row>
    <row r="140" spans="1:34" x14ac:dyDescent="0.25">
      <c r="A140" s="22">
        <f t="shared" ca="1" si="28"/>
        <v>0.42672519608562964</v>
      </c>
      <c r="B140" s="22">
        <f t="shared" ca="1" si="29"/>
        <v>6.1974768601653176</v>
      </c>
      <c r="C140" s="23">
        <f t="shared" ca="1" si="42"/>
        <v>1640.2896397529182</v>
      </c>
      <c r="D140" s="22">
        <f t="shared" ca="1" si="43"/>
        <v>1646.4871166130836</v>
      </c>
      <c r="E140" s="21"/>
      <c r="F140" s="22">
        <f t="shared" ca="1" si="30"/>
        <v>4.8752924321913298</v>
      </c>
      <c r="G140" s="22">
        <f t="shared" ca="1" si="31"/>
        <v>6.6864336200988959</v>
      </c>
      <c r="H140" s="23">
        <f t="shared" ca="1" si="44"/>
        <v>1655.2719025198448</v>
      </c>
      <c r="I140" s="22">
        <f t="shared" ca="1" si="45"/>
        <v>1661.9583361399436</v>
      </c>
      <c r="J140" s="21"/>
      <c r="K140" s="22">
        <f t="shared" ca="1" si="32"/>
        <v>10.887696577686599</v>
      </c>
      <c r="L140" s="22">
        <f t="shared" ca="1" si="33"/>
        <v>5.9252648558683125</v>
      </c>
      <c r="M140" s="23">
        <f t="shared" ca="1" si="46"/>
        <v>2032.1794930757053</v>
      </c>
      <c r="N140" s="22">
        <f t="shared" ca="1" si="47"/>
        <v>2038.1047579315737</v>
      </c>
      <c r="O140" s="21"/>
      <c r="P140" s="22">
        <f t="shared" ca="1" si="34"/>
        <v>2.7141101809200907</v>
      </c>
      <c r="Q140" s="22">
        <f t="shared" ca="1" si="35"/>
        <v>18.720001890233942</v>
      </c>
      <c r="R140" s="23">
        <f t="shared" ca="1" si="48"/>
        <v>1537.5976776230639</v>
      </c>
      <c r="S140" s="22">
        <f t="shared" ca="1" si="49"/>
        <v>1556.3176795132979</v>
      </c>
      <c r="T140" s="21"/>
      <c r="U140" s="22">
        <f t="shared" ca="1" si="36"/>
        <v>4.9417603744394816</v>
      </c>
      <c r="V140" s="22">
        <f t="shared" ca="1" si="37"/>
        <v>3.7991171392958969</v>
      </c>
      <c r="W140" s="23">
        <f t="shared" ca="1" si="50"/>
        <v>2197.0188518487726</v>
      </c>
      <c r="X140" s="22">
        <f t="shared" ca="1" si="51"/>
        <v>2200.8179689880685</v>
      </c>
      <c r="Z140" s="22">
        <f t="shared" ca="1" si="38"/>
        <v>15.877168465055485</v>
      </c>
      <c r="AA140" s="22">
        <f t="shared" ca="1" si="39"/>
        <v>5.1068789575664937</v>
      </c>
      <c r="AB140" s="23">
        <f t="shared" ca="1" si="52"/>
        <v>1813.7251381431659</v>
      </c>
      <c r="AC140" s="22">
        <f t="shared" ca="1" si="53"/>
        <v>1818.8320171007324</v>
      </c>
      <c r="AE140" s="22">
        <f t="shared" ca="1" si="40"/>
        <v>35.587065801664068</v>
      </c>
      <c r="AF140" s="22">
        <f t="shared" ca="1" si="41"/>
        <v>4.7060729544551787</v>
      </c>
      <c r="AG140" s="23">
        <f t="shared" ca="1" si="54"/>
        <v>2227.9969857918081</v>
      </c>
      <c r="AH140" s="22">
        <f t="shared" ca="1" si="55"/>
        <v>2232.7030587462632</v>
      </c>
    </row>
    <row r="141" spans="1:34" x14ac:dyDescent="0.25">
      <c r="A141" s="22">
        <f t="shared" ca="1" si="28"/>
        <v>12.639550965300788</v>
      </c>
      <c r="B141" s="22">
        <f t="shared" ca="1" si="29"/>
        <v>4.0850795457024534</v>
      </c>
      <c r="C141" s="23">
        <f t="shared" ca="1" si="42"/>
        <v>1659.1266675783843</v>
      </c>
      <c r="D141" s="22">
        <f t="shared" ca="1" si="43"/>
        <v>1663.2117471240867</v>
      </c>
      <c r="E141" s="21"/>
      <c r="F141" s="22">
        <f t="shared" ca="1" si="30"/>
        <v>8.3863699999435557</v>
      </c>
      <c r="G141" s="22">
        <f t="shared" ca="1" si="31"/>
        <v>0.83648143527352148</v>
      </c>
      <c r="H141" s="23">
        <f t="shared" ca="1" si="44"/>
        <v>1670.3447061398872</v>
      </c>
      <c r="I141" s="22">
        <f t="shared" ca="1" si="45"/>
        <v>1671.1811875751607</v>
      </c>
      <c r="J141" s="21"/>
      <c r="K141" s="22">
        <f t="shared" ca="1" si="32"/>
        <v>2.755151783239655</v>
      </c>
      <c r="L141" s="22">
        <f t="shared" ca="1" si="33"/>
        <v>3.0264381814857821</v>
      </c>
      <c r="M141" s="23">
        <f t="shared" ca="1" si="46"/>
        <v>2040.8599097148133</v>
      </c>
      <c r="N141" s="22">
        <f t="shared" ca="1" si="47"/>
        <v>2043.886347896299</v>
      </c>
      <c r="O141" s="21"/>
      <c r="P141" s="22">
        <f t="shared" ca="1" si="34"/>
        <v>0.17396149356755228</v>
      </c>
      <c r="Q141" s="22">
        <f t="shared" ca="1" si="35"/>
        <v>26.116962991461051</v>
      </c>
      <c r="R141" s="23">
        <f t="shared" ca="1" si="48"/>
        <v>1556.4916410068654</v>
      </c>
      <c r="S141" s="22">
        <f t="shared" ca="1" si="49"/>
        <v>1582.6086039983265</v>
      </c>
      <c r="T141" s="21"/>
      <c r="U141" s="22">
        <f t="shared" ca="1" si="36"/>
        <v>21.816032346568583</v>
      </c>
      <c r="V141" s="22">
        <f t="shared" ca="1" si="37"/>
        <v>8.4341045550685099</v>
      </c>
      <c r="W141" s="23">
        <f t="shared" ca="1" si="50"/>
        <v>2222.6340013346371</v>
      </c>
      <c r="X141" s="22">
        <f t="shared" ca="1" si="51"/>
        <v>2231.0681058897057</v>
      </c>
      <c r="Z141" s="22">
        <f t="shared" ca="1" si="38"/>
        <v>2.5186447417770323</v>
      </c>
      <c r="AA141" s="22">
        <f t="shared" ca="1" si="39"/>
        <v>4.470880066796834</v>
      </c>
      <c r="AB141" s="23">
        <f t="shared" ca="1" si="52"/>
        <v>1821.3506618425095</v>
      </c>
      <c r="AC141" s="22">
        <f t="shared" ca="1" si="53"/>
        <v>1825.8215419093062</v>
      </c>
      <c r="AE141" s="22">
        <f t="shared" ca="1" si="40"/>
        <v>3.2803252047996287</v>
      </c>
      <c r="AF141" s="22">
        <f t="shared" ca="1" si="41"/>
        <v>11.003889341852711</v>
      </c>
      <c r="AG141" s="23">
        <f t="shared" ca="1" si="54"/>
        <v>2235.9833839510629</v>
      </c>
      <c r="AH141" s="22">
        <f t="shared" ca="1" si="55"/>
        <v>2246.9872732929157</v>
      </c>
    </row>
    <row r="142" spans="1:34" x14ac:dyDescent="0.25">
      <c r="A142" s="22">
        <f t="shared" ref="A142:A205" ca="1" si="56">((-LN(1-RAND()))/$C$9)</f>
        <v>3.4569173038561938</v>
      </c>
      <c r="B142" s="22">
        <f t="shared" ref="B142:B205" ca="1" si="57">((-LN(1-RAND()))/$C$10)</f>
        <v>0.64046259830796626</v>
      </c>
      <c r="C142" s="23">
        <f t="shared" ca="1" si="42"/>
        <v>1666.668664427943</v>
      </c>
      <c r="D142" s="22">
        <f t="shared" ca="1" si="43"/>
        <v>1667.309127026251</v>
      </c>
      <c r="E142" s="21"/>
      <c r="F142" s="22">
        <f t="shared" ref="F142:F205" ca="1" si="58">((-LN(1-RAND()))/$H$9)</f>
        <v>0.7916508210621197</v>
      </c>
      <c r="G142" s="22">
        <f t="shared" ref="G142:G205" ca="1" si="59">((-LN(1-RAND()))/$H$10)</f>
        <v>3.1197434876406605</v>
      </c>
      <c r="H142" s="23">
        <f t="shared" ca="1" si="44"/>
        <v>1671.9728383962229</v>
      </c>
      <c r="I142" s="22">
        <f t="shared" ca="1" si="45"/>
        <v>1675.0925818838634</v>
      </c>
      <c r="J142" s="21"/>
      <c r="K142" s="22">
        <f t="shared" ref="K142:K205" ca="1" si="60">((-LN(1-RAND()))/$M$9)</f>
        <v>9.8204662708823918</v>
      </c>
      <c r="L142" s="22">
        <f t="shared" ref="L142:L205" ca="1" si="61">((-LN(1-RAND()))/$M$10)</f>
        <v>7.8450968129480998</v>
      </c>
      <c r="M142" s="23">
        <f t="shared" ca="1" si="46"/>
        <v>2053.7068141671812</v>
      </c>
      <c r="N142" s="22">
        <f t="shared" ca="1" si="47"/>
        <v>2061.5519109801294</v>
      </c>
      <c r="O142" s="21"/>
      <c r="P142" s="22">
        <f t="shared" ref="P142:P205" ca="1" si="62">((-LN(1-RAND()))/$R$9)</f>
        <v>0.42659555971216551</v>
      </c>
      <c r="Q142" s="22">
        <f t="shared" ref="Q142:Q205" ca="1" si="63">((-LN(1-RAND()))/$R$10)</f>
        <v>3.3793744749580261</v>
      </c>
      <c r="R142" s="23">
        <f t="shared" ca="1" si="48"/>
        <v>1583.0351995580388</v>
      </c>
      <c r="S142" s="22">
        <f t="shared" ca="1" si="49"/>
        <v>1586.4145740329968</v>
      </c>
      <c r="T142" s="21"/>
      <c r="U142" s="22">
        <f t="shared" ref="U142:U205" ca="1" si="64">((-LN(1-RAND()))/$W$9)</f>
        <v>1.1488410473791351</v>
      </c>
      <c r="V142" s="22">
        <f t="shared" ref="V142:V205" ca="1" si="65">((-LN(1-RAND()))/$W$10)</f>
        <v>11.584144602229008</v>
      </c>
      <c r="W142" s="23">
        <f t="shared" ca="1" si="50"/>
        <v>2232.2169469370847</v>
      </c>
      <c r="X142" s="22">
        <f t="shared" ca="1" si="51"/>
        <v>2243.8010915393138</v>
      </c>
      <c r="Z142" s="22">
        <f t="shared" ref="Z142:Z205" ca="1" si="66">((-LN(1-RAND()))/$AB$9)</f>
        <v>7.6992197196567291</v>
      </c>
      <c r="AA142" s="22">
        <f t="shared" ref="AA142:AA205" ca="1" si="67">((-LN(1-RAND()))/$AB$10)</f>
        <v>3.8962351422422219</v>
      </c>
      <c r="AB142" s="23">
        <f t="shared" ca="1" si="52"/>
        <v>1833.5207616289629</v>
      </c>
      <c r="AC142" s="22">
        <f t="shared" ca="1" si="53"/>
        <v>1837.416996771205</v>
      </c>
      <c r="AE142" s="22">
        <f t="shared" ref="AE142:AE205" ca="1" si="68">((-LN(1-RAND()))/$AG$9)</f>
        <v>28.85748456496642</v>
      </c>
      <c r="AF142" s="22">
        <f t="shared" ref="AF142:AF205" ca="1" si="69">((-LN(1-RAND()))/$AG$10)</f>
        <v>3.4329822892957504</v>
      </c>
      <c r="AG142" s="23">
        <f t="shared" ca="1" si="54"/>
        <v>2275.8447578578821</v>
      </c>
      <c r="AH142" s="22">
        <f t="shared" ca="1" si="55"/>
        <v>2279.2777401471776</v>
      </c>
    </row>
    <row r="143" spans="1:34" x14ac:dyDescent="0.25">
      <c r="A143" s="22">
        <f t="shared" ca="1" si="56"/>
        <v>4.3131698626553199</v>
      </c>
      <c r="B143" s="22">
        <f t="shared" ca="1" si="57"/>
        <v>10.174751040841638</v>
      </c>
      <c r="C143" s="23">
        <f t="shared" ref="C143:C206" ca="1" si="70">D142+A143</f>
        <v>1671.6222968889062</v>
      </c>
      <c r="D143" s="22">
        <f t="shared" ref="D143:D206" ca="1" si="71">C143+B143</f>
        <v>1681.7970479297478</v>
      </c>
      <c r="E143" s="21"/>
      <c r="F143" s="22">
        <f t="shared" ca="1" si="58"/>
        <v>11.043791279814753</v>
      </c>
      <c r="G143" s="22">
        <f t="shared" ca="1" si="59"/>
        <v>3.8101969534930586</v>
      </c>
      <c r="H143" s="23">
        <f t="shared" ref="H143:H206" ca="1" si="72">I142+F143</f>
        <v>1686.1363731636782</v>
      </c>
      <c r="I143" s="22">
        <f t="shared" ref="I143:I206" ca="1" si="73">H143+G143</f>
        <v>1689.9465701171712</v>
      </c>
      <c r="J143" s="21"/>
      <c r="K143" s="22">
        <f t="shared" ca="1" si="60"/>
        <v>4.6289906712610955</v>
      </c>
      <c r="L143" s="22">
        <f t="shared" ca="1" si="61"/>
        <v>2.8345508480598651</v>
      </c>
      <c r="M143" s="23">
        <f t="shared" ref="M143:M206" ca="1" si="74">N142+K143</f>
        <v>2066.1809016513903</v>
      </c>
      <c r="N143" s="22">
        <f t="shared" ref="N143:N206" ca="1" si="75">M143+L143</f>
        <v>2069.01545249945</v>
      </c>
      <c r="O143" s="21"/>
      <c r="P143" s="22">
        <f t="shared" ca="1" si="62"/>
        <v>1.6528679084041096</v>
      </c>
      <c r="Q143" s="22">
        <f t="shared" ca="1" si="63"/>
        <v>1.5184110517711074</v>
      </c>
      <c r="R143" s="23">
        <f t="shared" ref="R143:R206" ca="1" si="76">S142+P143</f>
        <v>1588.0674419414008</v>
      </c>
      <c r="S143" s="22">
        <f t="shared" ref="S143:S206" ca="1" si="77">R143+Q143</f>
        <v>1589.585852993172</v>
      </c>
      <c r="T143" s="21"/>
      <c r="U143" s="22">
        <f t="shared" ca="1" si="64"/>
        <v>14.784090890907981</v>
      </c>
      <c r="V143" s="22">
        <f t="shared" ca="1" si="65"/>
        <v>5.6397347935061335</v>
      </c>
      <c r="W143" s="23">
        <f t="shared" ref="W143:W206" ca="1" si="78">X142+U143</f>
        <v>2258.5851824302217</v>
      </c>
      <c r="X143" s="22">
        <f t="shared" ref="X143:X206" ca="1" si="79">W143+V143</f>
        <v>2264.224917223728</v>
      </c>
      <c r="Z143" s="22">
        <f t="shared" ca="1" si="66"/>
        <v>2.6948773806444088</v>
      </c>
      <c r="AA143" s="22">
        <f t="shared" ca="1" si="67"/>
        <v>0.30191747571643163</v>
      </c>
      <c r="AB143" s="23">
        <f t="shared" ref="AB143:AB206" ca="1" si="80">AC142+Z143</f>
        <v>1840.1118741518494</v>
      </c>
      <c r="AC143" s="22">
        <f t="shared" ref="AC143:AC206" ca="1" si="81">AB143+AA143</f>
        <v>1840.4137916275658</v>
      </c>
      <c r="AE143" s="22">
        <f t="shared" ca="1" si="68"/>
        <v>5.2804263330710608</v>
      </c>
      <c r="AF143" s="22">
        <f t="shared" ca="1" si="69"/>
        <v>4.1969991985589985</v>
      </c>
      <c r="AG143" s="23">
        <f t="shared" ref="AG143:AG206" ca="1" si="82">AH142+AE143</f>
        <v>2284.5581664802485</v>
      </c>
      <c r="AH143" s="22">
        <f t="shared" ref="AH143:AH206" ca="1" si="83">AG143+AF143</f>
        <v>2288.7551656788073</v>
      </c>
    </row>
    <row r="144" spans="1:34" x14ac:dyDescent="0.25">
      <c r="A144" s="22">
        <f t="shared" ca="1" si="56"/>
        <v>7.7371117471600854</v>
      </c>
      <c r="B144" s="22">
        <f t="shared" ca="1" si="57"/>
        <v>8.5323734930535841E-2</v>
      </c>
      <c r="C144" s="23">
        <f t="shared" ca="1" si="70"/>
        <v>1689.5341596769078</v>
      </c>
      <c r="D144" s="22">
        <f t="shared" ca="1" si="71"/>
        <v>1689.6194834118385</v>
      </c>
      <c r="E144" s="21"/>
      <c r="F144" s="22">
        <f t="shared" ca="1" si="58"/>
        <v>4.6089058258120721</v>
      </c>
      <c r="G144" s="22">
        <f t="shared" ca="1" si="59"/>
        <v>2.8853126172718939</v>
      </c>
      <c r="H144" s="23">
        <f t="shared" ca="1" si="72"/>
        <v>1694.5554759429833</v>
      </c>
      <c r="I144" s="22">
        <f t="shared" ca="1" si="73"/>
        <v>1697.4407885602552</v>
      </c>
      <c r="J144" s="21"/>
      <c r="K144" s="22">
        <f t="shared" ca="1" si="60"/>
        <v>3.9563722651808972</v>
      </c>
      <c r="L144" s="22">
        <f t="shared" ca="1" si="61"/>
        <v>0.80212267169321461</v>
      </c>
      <c r="M144" s="23">
        <f t="shared" ca="1" si="74"/>
        <v>2072.971824764631</v>
      </c>
      <c r="N144" s="22">
        <f t="shared" ca="1" si="75"/>
        <v>2073.7739474363243</v>
      </c>
      <c r="O144" s="21"/>
      <c r="P144" s="22">
        <f t="shared" ca="1" si="62"/>
        <v>5.4543375815807371</v>
      </c>
      <c r="Q144" s="22">
        <f t="shared" ca="1" si="63"/>
        <v>4.8751966058212943</v>
      </c>
      <c r="R144" s="23">
        <f t="shared" ca="1" si="76"/>
        <v>1595.0401905747528</v>
      </c>
      <c r="S144" s="22">
        <f t="shared" ca="1" si="77"/>
        <v>1599.915387180574</v>
      </c>
      <c r="T144" s="21"/>
      <c r="U144" s="22">
        <f t="shared" ca="1" si="64"/>
        <v>4.4757986913970482</v>
      </c>
      <c r="V144" s="22">
        <f t="shared" ca="1" si="65"/>
        <v>0.46414449745263942</v>
      </c>
      <c r="W144" s="23">
        <f t="shared" ca="1" si="78"/>
        <v>2268.7007159151249</v>
      </c>
      <c r="X144" s="22">
        <f t="shared" ca="1" si="79"/>
        <v>2269.1648604125776</v>
      </c>
      <c r="Z144" s="22">
        <f t="shared" ca="1" si="66"/>
        <v>18.597471635561284</v>
      </c>
      <c r="AA144" s="22">
        <f t="shared" ca="1" si="67"/>
        <v>0.12935983550791552</v>
      </c>
      <c r="AB144" s="23">
        <f t="shared" ca="1" si="80"/>
        <v>1859.0112632631271</v>
      </c>
      <c r="AC144" s="22">
        <f t="shared" ca="1" si="81"/>
        <v>1859.1406230986352</v>
      </c>
      <c r="AE144" s="22">
        <f t="shared" ca="1" si="68"/>
        <v>47.448717000484699</v>
      </c>
      <c r="AF144" s="22">
        <f t="shared" ca="1" si="69"/>
        <v>4.8545466958231396</v>
      </c>
      <c r="AG144" s="23">
        <f t="shared" ca="1" si="82"/>
        <v>2336.2038826792918</v>
      </c>
      <c r="AH144" s="22">
        <f t="shared" ca="1" si="83"/>
        <v>2341.0584293751149</v>
      </c>
    </row>
    <row r="145" spans="1:34" x14ac:dyDescent="0.25">
      <c r="A145" s="22">
        <f t="shared" ca="1" si="56"/>
        <v>0.51150209641321676</v>
      </c>
      <c r="B145" s="22">
        <f t="shared" ca="1" si="57"/>
        <v>4.672702465791466</v>
      </c>
      <c r="C145" s="23">
        <f t="shared" ca="1" si="70"/>
        <v>1690.1309855082518</v>
      </c>
      <c r="D145" s="22">
        <f t="shared" ca="1" si="71"/>
        <v>1694.8036879740432</v>
      </c>
      <c r="E145" s="21"/>
      <c r="F145" s="22">
        <f t="shared" ca="1" si="58"/>
        <v>17.084622506877974</v>
      </c>
      <c r="G145" s="22">
        <f t="shared" ca="1" si="59"/>
        <v>1.4384369022826067</v>
      </c>
      <c r="H145" s="23">
        <f t="shared" ca="1" si="72"/>
        <v>1714.5254110671333</v>
      </c>
      <c r="I145" s="22">
        <f t="shared" ca="1" si="73"/>
        <v>1715.9638479694158</v>
      </c>
      <c r="J145" s="21"/>
      <c r="K145" s="22">
        <f t="shared" ca="1" si="60"/>
        <v>5.6821864729220337</v>
      </c>
      <c r="L145" s="22">
        <f t="shared" ca="1" si="61"/>
        <v>17.058245058580248</v>
      </c>
      <c r="M145" s="23">
        <f t="shared" ca="1" si="74"/>
        <v>2079.4561339092465</v>
      </c>
      <c r="N145" s="22">
        <f t="shared" ca="1" si="75"/>
        <v>2096.5143789678268</v>
      </c>
      <c r="O145" s="21"/>
      <c r="P145" s="22">
        <f t="shared" ca="1" si="62"/>
        <v>6.5672421528720593</v>
      </c>
      <c r="Q145" s="22">
        <f t="shared" ca="1" si="63"/>
        <v>0.14560922633040174</v>
      </c>
      <c r="R145" s="23">
        <f t="shared" ca="1" si="76"/>
        <v>1606.4826293334461</v>
      </c>
      <c r="S145" s="22">
        <f t="shared" ca="1" si="77"/>
        <v>1606.6282385597765</v>
      </c>
      <c r="T145" s="21"/>
      <c r="U145" s="22">
        <f t="shared" ca="1" si="64"/>
        <v>2.7052492260811181</v>
      </c>
      <c r="V145" s="22">
        <f t="shared" ca="1" si="65"/>
        <v>12.461805849179012</v>
      </c>
      <c r="W145" s="23">
        <f t="shared" ca="1" si="78"/>
        <v>2271.8701096386585</v>
      </c>
      <c r="X145" s="22">
        <f t="shared" ca="1" si="79"/>
        <v>2284.3319154878377</v>
      </c>
      <c r="Z145" s="22">
        <f t="shared" ca="1" si="66"/>
        <v>3.3989262134993736</v>
      </c>
      <c r="AA145" s="22">
        <f t="shared" ca="1" si="67"/>
        <v>4.0428233381342338</v>
      </c>
      <c r="AB145" s="23">
        <f t="shared" ca="1" si="80"/>
        <v>1862.5395493121346</v>
      </c>
      <c r="AC145" s="22">
        <f t="shared" ca="1" si="81"/>
        <v>1866.5823726502688</v>
      </c>
      <c r="AE145" s="22">
        <f t="shared" ca="1" si="68"/>
        <v>6.9254823003921565E-2</v>
      </c>
      <c r="AF145" s="22">
        <f t="shared" ca="1" si="69"/>
        <v>8.317170434514394E-2</v>
      </c>
      <c r="AG145" s="23">
        <f t="shared" ca="1" si="82"/>
        <v>2341.1276841981189</v>
      </c>
      <c r="AH145" s="22">
        <f t="shared" ca="1" si="83"/>
        <v>2341.2108559024641</v>
      </c>
    </row>
    <row r="146" spans="1:34" x14ac:dyDescent="0.25">
      <c r="A146" s="22">
        <f t="shared" ca="1" si="56"/>
        <v>9.6043267979142186</v>
      </c>
      <c r="B146" s="22">
        <f t="shared" ca="1" si="57"/>
        <v>1.9027036182019907E-2</v>
      </c>
      <c r="C146" s="23">
        <f t="shared" ca="1" si="70"/>
        <v>1704.4080147719574</v>
      </c>
      <c r="D146" s="22">
        <f t="shared" ca="1" si="71"/>
        <v>1704.4270418081394</v>
      </c>
      <c r="E146" s="21"/>
      <c r="F146" s="22">
        <f t="shared" ca="1" si="58"/>
        <v>0.94287803132819359</v>
      </c>
      <c r="G146" s="22">
        <f t="shared" ca="1" si="59"/>
        <v>7.1145991012022209</v>
      </c>
      <c r="H146" s="23">
        <f t="shared" ca="1" si="72"/>
        <v>1716.9067260007441</v>
      </c>
      <c r="I146" s="22">
        <f t="shared" ca="1" si="73"/>
        <v>1724.0213251019463</v>
      </c>
      <c r="J146" s="21"/>
      <c r="K146" s="22">
        <f t="shared" ca="1" si="60"/>
        <v>7.3229770437775468</v>
      </c>
      <c r="L146" s="22">
        <f t="shared" ca="1" si="61"/>
        <v>4.5578346837747699</v>
      </c>
      <c r="M146" s="23">
        <f t="shared" ca="1" si="74"/>
        <v>2103.8373560116042</v>
      </c>
      <c r="N146" s="22">
        <f t="shared" ca="1" si="75"/>
        <v>2108.3951906953789</v>
      </c>
      <c r="O146" s="21"/>
      <c r="P146" s="22">
        <f t="shared" ca="1" si="62"/>
        <v>7.5543291701966</v>
      </c>
      <c r="Q146" s="22">
        <f t="shared" ca="1" si="63"/>
        <v>2.5058822185492589</v>
      </c>
      <c r="R146" s="23">
        <f t="shared" ca="1" si="76"/>
        <v>1614.182567729973</v>
      </c>
      <c r="S146" s="22">
        <f t="shared" ca="1" si="77"/>
        <v>1616.6884499485222</v>
      </c>
      <c r="T146" s="21"/>
      <c r="U146" s="22">
        <f t="shared" ca="1" si="64"/>
        <v>1.8370415077315656</v>
      </c>
      <c r="V146" s="22">
        <f t="shared" ca="1" si="65"/>
        <v>18.366187144958658</v>
      </c>
      <c r="W146" s="23">
        <f t="shared" ca="1" si="78"/>
        <v>2286.1689569955693</v>
      </c>
      <c r="X146" s="22">
        <f t="shared" ca="1" si="79"/>
        <v>2304.5351441405278</v>
      </c>
      <c r="Z146" s="22">
        <f t="shared" ca="1" si="66"/>
        <v>9.4174150168898514</v>
      </c>
      <c r="AA146" s="22">
        <f t="shared" ca="1" si="67"/>
        <v>1.0810547572886293</v>
      </c>
      <c r="AB146" s="23">
        <f t="shared" ca="1" si="80"/>
        <v>1875.9997876671587</v>
      </c>
      <c r="AC146" s="22">
        <f t="shared" ca="1" si="81"/>
        <v>1877.0808424244474</v>
      </c>
      <c r="AE146" s="22">
        <f t="shared" ca="1" si="68"/>
        <v>8.9134320658559609</v>
      </c>
      <c r="AF146" s="22">
        <f t="shared" ca="1" si="69"/>
        <v>0.36029525725072181</v>
      </c>
      <c r="AG146" s="23">
        <f t="shared" ca="1" si="82"/>
        <v>2350.12428796832</v>
      </c>
      <c r="AH146" s="22">
        <f t="shared" ca="1" si="83"/>
        <v>2350.4845832255705</v>
      </c>
    </row>
    <row r="147" spans="1:34" x14ac:dyDescent="0.25">
      <c r="A147" s="22">
        <f t="shared" ca="1" si="56"/>
        <v>3.9027175460355945</v>
      </c>
      <c r="B147" s="22">
        <f t="shared" ca="1" si="57"/>
        <v>6.0241506089703627</v>
      </c>
      <c r="C147" s="23">
        <f t="shared" ca="1" si="70"/>
        <v>1708.3297593541749</v>
      </c>
      <c r="D147" s="22">
        <f t="shared" ca="1" si="71"/>
        <v>1714.3539099631453</v>
      </c>
      <c r="E147" s="21"/>
      <c r="F147" s="22">
        <f t="shared" ca="1" si="58"/>
        <v>11.573970385814469</v>
      </c>
      <c r="G147" s="22">
        <f t="shared" ca="1" si="59"/>
        <v>2.9325519809211054</v>
      </c>
      <c r="H147" s="23">
        <f t="shared" ca="1" si="72"/>
        <v>1735.5952954877607</v>
      </c>
      <c r="I147" s="22">
        <f t="shared" ca="1" si="73"/>
        <v>1738.5278474686818</v>
      </c>
      <c r="J147" s="21"/>
      <c r="K147" s="22">
        <f t="shared" ca="1" si="60"/>
        <v>9.8945846328415712</v>
      </c>
      <c r="L147" s="22">
        <f t="shared" ca="1" si="61"/>
        <v>0.97575655260261063</v>
      </c>
      <c r="M147" s="23">
        <f t="shared" ca="1" si="74"/>
        <v>2118.2897753282205</v>
      </c>
      <c r="N147" s="22">
        <f t="shared" ca="1" si="75"/>
        <v>2119.2655318808229</v>
      </c>
      <c r="O147" s="21"/>
      <c r="P147" s="22">
        <f t="shared" ca="1" si="62"/>
        <v>1.7319205497940344</v>
      </c>
      <c r="Q147" s="22">
        <f t="shared" ca="1" si="63"/>
        <v>2.8248550808073147E-2</v>
      </c>
      <c r="R147" s="23">
        <f t="shared" ca="1" si="76"/>
        <v>1618.4203704983163</v>
      </c>
      <c r="S147" s="22">
        <f t="shared" ca="1" si="77"/>
        <v>1618.4486190491243</v>
      </c>
      <c r="T147" s="21"/>
      <c r="U147" s="22">
        <f t="shared" ca="1" si="64"/>
        <v>1.6059375920347985</v>
      </c>
      <c r="V147" s="22">
        <f t="shared" ca="1" si="65"/>
        <v>21.800978170159073</v>
      </c>
      <c r="W147" s="23">
        <f t="shared" ca="1" si="78"/>
        <v>2306.1410817325627</v>
      </c>
      <c r="X147" s="22">
        <f t="shared" ca="1" si="79"/>
        <v>2327.9420599027217</v>
      </c>
      <c r="Z147" s="22">
        <f t="shared" ca="1" si="66"/>
        <v>1.1843699714470033</v>
      </c>
      <c r="AA147" s="22">
        <f t="shared" ca="1" si="67"/>
        <v>2.3030528382645774</v>
      </c>
      <c r="AB147" s="23">
        <f t="shared" ca="1" si="80"/>
        <v>1878.2652123958944</v>
      </c>
      <c r="AC147" s="22">
        <f t="shared" ca="1" si="81"/>
        <v>1880.5682652341591</v>
      </c>
      <c r="AE147" s="22">
        <f t="shared" ca="1" si="68"/>
        <v>9.7085745501629894</v>
      </c>
      <c r="AF147" s="22">
        <f t="shared" ca="1" si="69"/>
        <v>4.6390439352865327</v>
      </c>
      <c r="AG147" s="23">
        <f t="shared" ca="1" si="82"/>
        <v>2360.1931577757337</v>
      </c>
      <c r="AH147" s="22">
        <f t="shared" ca="1" si="83"/>
        <v>2364.8322017110204</v>
      </c>
    </row>
    <row r="148" spans="1:34" x14ac:dyDescent="0.25">
      <c r="A148" s="22">
        <f t="shared" ca="1" si="56"/>
        <v>6.6033159541845938</v>
      </c>
      <c r="B148" s="22">
        <f t="shared" ca="1" si="57"/>
        <v>1.6338981639440457</v>
      </c>
      <c r="C148" s="23">
        <f t="shared" ca="1" si="70"/>
        <v>1720.9572259173299</v>
      </c>
      <c r="D148" s="22">
        <f t="shared" ca="1" si="71"/>
        <v>1722.5911240812738</v>
      </c>
      <c r="E148" s="21"/>
      <c r="F148" s="22">
        <f t="shared" ca="1" si="58"/>
        <v>6.4684724725614933</v>
      </c>
      <c r="G148" s="22">
        <f t="shared" ca="1" si="59"/>
        <v>20.095306150829174</v>
      </c>
      <c r="H148" s="23">
        <f t="shared" ca="1" si="72"/>
        <v>1744.9963199412432</v>
      </c>
      <c r="I148" s="22">
        <f t="shared" ca="1" si="73"/>
        <v>1765.0916260920724</v>
      </c>
      <c r="J148" s="21"/>
      <c r="K148" s="22">
        <f t="shared" ca="1" si="60"/>
        <v>0.570260002919033</v>
      </c>
      <c r="L148" s="22">
        <f t="shared" ca="1" si="61"/>
        <v>1.577982547075466</v>
      </c>
      <c r="M148" s="23">
        <f t="shared" ca="1" si="74"/>
        <v>2119.8357918837419</v>
      </c>
      <c r="N148" s="22">
        <f t="shared" ca="1" si="75"/>
        <v>2121.4137744308173</v>
      </c>
      <c r="O148" s="21"/>
      <c r="P148" s="22">
        <f t="shared" ca="1" si="62"/>
        <v>15.347998640990347</v>
      </c>
      <c r="Q148" s="22">
        <f t="shared" ca="1" si="63"/>
        <v>3.2151092111078596</v>
      </c>
      <c r="R148" s="23">
        <f t="shared" ca="1" si="76"/>
        <v>1633.7966176901148</v>
      </c>
      <c r="S148" s="22">
        <f t="shared" ca="1" si="77"/>
        <v>1637.0117269012226</v>
      </c>
      <c r="T148" s="21"/>
      <c r="U148" s="22">
        <f t="shared" ca="1" si="64"/>
        <v>0.68568270000860654</v>
      </c>
      <c r="V148" s="22">
        <f t="shared" ca="1" si="65"/>
        <v>4.4621934157956336</v>
      </c>
      <c r="W148" s="23">
        <f t="shared" ca="1" si="78"/>
        <v>2328.6277426027305</v>
      </c>
      <c r="X148" s="22">
        <f t="shared" ca="1" si="79"/>
        <v>2333.0899360185263</v>
      </c>
      <c r="Z148" s="22">
        <f t="shared" ca="1" si="66"/>
        <v>7.360052806038162</v>
      </c>
      <c r="AA148" s="22">
        <f t="shared" ca="1" si="67"/>
        <v>17.31635812065581</v>
      </c>
      <c r="AB148" s="23">
        <f t="shared" ca="1" si="80"/>
        <v>1887.9283180401972</v>
      </c>
      <c r="AC148" s="22">
        <f t="shared" ca="1" si="81"/>
        <v>1905.244676160853</v>
      </c>
      <c r="AE148" s="22">
        <f t="shared" ca="1" si="68"/>
        <v>14.250130954225632</v>
      </c>
      <c r="AF148" s="22">
        <f t="shared" ca="1" si="69"/>
        <v>11.088805526335246</v>
      </c>
      <c r="AG148" s="23">
        <f t="shared" ca="1" si="82"/>
        <v>2379.0823326652462</v>
      </c>
      <c r="AH148" s="22">
        <f t="shared" ca="1" si="83"/>
        <v>2390.1711381915816</v>
      </c>
    </row>
    <row r="149" spans="1:34" x14ac:dyDescent="0.25">
      <c r="A149" s="22">
        <f t="shared" ca="1" si="56"/>
        <v>2.4169373346266116</v>
      </c>
      <c r="B149" s="22">
        <f t="shared" ca="1" si="57"/>
        <v>9.7201016507312836</v>
      </c>
      <c r="C149" s="23">
        <f t="shared" ca="1" si="70"/>
        <v>1725.0080614159006</v>
      </c>
      <c r="D149" s="22">
        <f t="shared" ca="1" si="71"/>
        <v>1734.7281630666319</v>
      </c>
      <c r="E149" s="21"/>
      <c r="F149" s="22">
        <f t="shared" ca="1" si="58"/>
        <v>3.1127946927606804</v>
      </c>
      <c r="G149" s="22">
        <f t="shared" ca="1" si="59"/>
        <v>5.0762725221868878</v>
      </c>
      <c r="H149" s="23">
        <f t="shared" ca="1" si="72"/>
        <v>1768.204420784833</v>
      </c>
      <c r="I149" s="22">
        <f t="shared" ca="1" si="73"/>
        <v>1773.2806933070199</v>
      </c>
      <c r="J149" s="21"/>
      <c r="K149" s="22">
        <f t="shared" ca="1" si="60"/>
        <v>1.1205472672373264</v>
      </c>
      <c r="L149" s="22">
        <f t="shared" ca="1" si="61"/>
        <v>4.9994501831470837</v>
      </c>
      <c r="M149" s="23">
        <f t="shared" ca="1" si="74"/>
        <v>2122.5343216980546</v>
      </c>
      <c r="N149" s="22">
        <f t="shared" ca="1" si="75"/>
        <v>2127.5337718812016</v>
      </c>
      <c r="O149" s="21"/>
      <c r="P149" s="22">
        <f t="shared" ca="1" si="62"/>
        <v>6.8149501861509876</v>
      </c>
      <c r="Q149" s="22">
        <f t="shared" ca="1" si="63"/>
        <v>2.7560287740195579</v>
      </c>
      <c r="R149" s="23">
        <f t="shared" ca="1" si="76"/>
        <v>1643.8266770873736</v>
      </c>
      <c r="S149" s="22">
        <f t="shared" ca="1" si="77"/>
        <v>1646.5827058613932</v>
      </c>
      <c r="T149" s="21"/>
      <c r="U149" s="22">
        <f t="shared" ca="1" si="64"/>
        <v>12.78170156740744</v>
      </c>
      <c r="V149" s="22">
        <f t="shared" ca="1" si="65"/>
        <v>2.48034853031603</v>
      </c>
      <c r="W149" s="23">
        <f t="shared" ca="1" si="78"/>
        <v>2345.8716375859335</v>
      </c>
      <c r="X149" s="22">
        <f t="shared" ca="1" si="79"/>
        <v>2348.3519861162495</v>
      </c>
      <c r="Z149" s="22">
        <f t="shared" ca="1" si="66"/>
        <v>24.895408822094115</v>
      </c>
      <c r="AA149" s="22">
        <f t="shared" ca="1" si="67"/>
        <v>0.76531864258256244</v>
      </c>
      <c r="AB149" s="23">
        <f t="shared" ca="1" si="80"/>
        <v>1930.1400849829472</v>
      </c>
      <c r="AC149" s="22">
        <f t="shared" ca="1" si="81"/>
        <v>1930.9054036255297</v>
      </c>
      <c r="AE149" s="22">
        <f t="shared" ca="1" si="68"/>
        <v>14.663288496511866</v>
      </c>
      <c r="AF149" s="22">
        <f t="shared" ca="1" si="69"/>
        <v>6.3615845706843199</v>
      </c>
      <c r="AG149" s="23">
        <f t="shared" ca="1" si="82"/>
        <v>2404.8344266880936</v>
      </c>
      <c r="AH149" s="22">
        <f t="shared" ca="1" si="83"/>
        <v>2411.1960112587781</v>
      </c>
    </row>
    <row r="150" spans="1:34" x14ac:dyDescent="0.25">
      <c r="A150" s="22">
        <f t="shared" ca="1" si="56"/>
        <v>1.7745064185168233</v>
      </c>
      <c r="B150" s="22">
        <f t="shared" ca="1" si="57"/>
        <v>10.877577169636989</v>
      </c>
      <c r="C150" s="23">
        <f t="shared" ca="1" si="70"/>
        <v>1736.5026694851488</v>
      </c>
      <c r="D150" s="22">
        <f t="shared" ca="1" si="71"/>
        <v>1747.3802466547857</v>
      </c>
      <c r="E150" s="21"/>
      <c r="F150" s="22">
        <f t="shared" ca="1" si="58"/>
        <v>4.9745515854068918</v>
      </c>
      <c r="G150" s="22">
        <f t="shared" ca="1" si="59"/>
        <v>10.510272522814388</v>
      </c>
      <c r="H150" s="23">
        <f t="shared" ca="1" si="72"/>
        <v>1778.2552448924268</v>
      </c>
      <c r="I150" s="22">
        <f t="shared" ca="1" si="73"/>
        <v>1788.7655174152412</v>
      </c>
      <c r="J150" s="21"/>
      <c r="K150" s="22">
        <f t="shared" ca="1" si="60"/>
        <v>1.8678551571629185</v>
      </c>
      <c r="L150" s="22">
        <f t="shared" ca="1" si="61"/>
        <v>4.4018136231796792</v>
      </c>
      <c r="M150" s="23">
        <f t="shared" ca="1" si="74"/>
        <v>2129.4016270383645</v>
      </c>
      <c r="N150" s="22">
        <f t="shared" ca="1" si="75"/>
        <v>2133.8034406615443</v>
      </c>
      <c r="O150" s="21"/>
      <c r="P150" s="22">
        <f t="shared" ca="1" si="62"/>
        <v>5.6002365321635628</v>
      </c>
      <c r="Q150" s="22">
        <f t="shared" ca="1" si="63"/>
        <v>0.64500181326817241</v>
      </c>
      <c r="R150" s="23">
        <f t="shared" ca="1" si="76"/>
        <v>1652.1829423935567</v>
      </c>
      <c r="S150" s="22">
        <f t="shared" ca="1" si="77"/>
        <v>1652.8279442068249</v>
      </c>
      <c r="T150" s="21"/>
      <c r="U150" s="22">
        <f t="shared" ca="1" si="64"/>
        <v>2.2880979493978248</v>
      </c>
      <c r="V150" s="22">
        <f t="shared" ca="1" si="65"/>
        <v>4.5228085421849222</v>
      </c>
      <c r="W150" s="23">
        <f t="shared" ca="1" si="78"/>
        <v>2350.6400840656474</v>
      </c>
      <c r="X150" s="22">
        <f t="shared" ca="1" si="79"/>
        <v>2355.1628926078324</v>
      </c>
      <c r="Z150" s="22">
        <f t="shared" ca="1" si="66"/>
        <v>3.25567241801566</v>
      </c>
      <c r="AA150" s="22">
        <f t="shared" ca="1" si="67"/>
        <v>0.78592948539604135</v>
      </c>
      <c r="AB150" s="23">
        <f t="shared" ca="1" si="80"/>
        <v>1934.1610760435453</v>
      </c>
      <c r="AC150" s="22">
        <f t="shared" ca="1" si="81"/>
        <v>1934.9470055289414</v>
      </c>
      <c r="AE150" s="22">
        <f t="shared" ca="1" si="68"/>
        <v>2.1440636330433303</v>
      </c>
      <c r="AF150" s="22">
        <f t="shared" ca="1" si="69"/>
        <v>0.93079820988585871</v>
      </c>
      <c r="AG150" s="23">
        <f t="shared" ca="1" si="82"/>
        <v>2413.3400748918216</v>
      </c>
      <c r="AH150" s="22">
        <f t="shared" ca="1" si="83"/>
        <v>2414.2708731017074</v>
      </c>
    </row>
    <row r="151" spans="1:34" x14ac:dyDescent="0.25">
      <c r="A151" s="22">
        <f t="shared" ca="1" si="56"/>
        <v>2.466810772197539</v>
      </c>
      <c r="B151" s="22">
        <f t="shared" ca="1" si="57"/>
        <v>9.4513575001291841</v>
      </c>
      <c r="C151" s="23">
        <f t="shared" ca="1" si="70"/>
        <v>1749.8470574269832</v>
      </c>
      <c r="D151" s="22">
        <f t="shared" ca="1" si="71"/>
        <v>1759.2984149271124</v>
      </c>
      <c r="E151" s="21"/>
      <c r="F151" s="22">
        <f t="shared" ca="1" si="58"/>
        <v>1.3129074148292588</v>
      </c>
      <c r="G151" s="22">
        <f t="shared" ca="1" si="59"/>
        <v>0.68468728858332784</v>
      </c>
      <c r="H151" s="23">
        <f t="shared" ca="1" si="72"/>
        <v>1790.0784248300704</v>
      </c>
      <c r="I151" s="22">
        <f t="shared" ca="1" si="73"/>
        <v>1790.7631121186537</v>
      </c>
      <c r="J151" s="21"/>
      <c r="K151" s="22">
        <f t="shared" ca="1" si="60"/>
        <v>27.186730707458249</v>
      </c>
      <c r="L151" s="22">
        <f t="shared" ca="1" si="61"/>
        <v>9.4891239949326902</v>
      </c>
      <c r="M151" s="23">
        <f t="shared" ca="1" si="74"/>
        <v>2160.9901713690024</v>
      </c>
      <c r="N151" s="22">
        <f t="shared" ca="1" si="75"/>
        <v>2170.4792953639349</v>
      </c>
      <c r="O151" s="21"/>
      <c r="P151" s="22">
        <f t="shared" ca="1" si="62"/>
        <v>5.2501917217000704</v>
      </c>
      <c r="Q151" s="22">
        <f t="shared" ca="1" si="63"/>
        <v>3.4613088234130909</v>
      </c>
      <c r="R151" s="23">
        <f t="shared" ca="1" si="76"/>
        <v>1658.0781359285249</v>
      </c>
      <c r="S151" s="22">
        <f t="shared" ca="1" si="77"/>
        <v>1661.5394447519379</v>
      </c>
      <c r="T151" s="21"/>
      <c r="U151" s="22">
        <f t="shared" ca="1" si="64"/>
        <v>1.8148888030593702</v>
      </c>
      <c r="V151" s="22">
        <f t="shared" ca="1" si="65"/>
        <v>4.1355857925865251</v>
      </c>
      <c r="W151" s="23">
        <f t="shared" ca="1" si="78"/>
        <v>2356.9777814108916</v>
      </c>
      <c r="X151" s="22">
        <f t="shared" ca="1" si="79"/>
        <v>2361.113367203478</v>
      </c>
      <c r="Z151" s="22">
        <f t="shared" ca="1" si="66"/>
        <v>32.29711419586441</v>
      </c>
      <c r="AA151" s="22">
        <f t="shared" ca="1" si="67"/>
        <v>4.6375908438848743</v>
      </c>
      <c r="AB151" s="23">
        <f t="shared" ca="1" si="80"/>
        <v>1967.2441197248058</v>
      </c>
      <c r="AC151" s="22">
        <f t="shared" ca="1" si="81"/>
        <v>1971.8817105686908</v>
      </c>
      <c r="AE151" s="22">
        <f t="shared" ca="1" si="68"/>
        <v>48.256819070923697</v>
      </c>
      <c r="AF151" s="22">
        <f t="shared" ca="1" si="69"/>
        <v>3.3485212135882496</v>
      </c>
      <c r="AG151" s="23">
        <f t="shared" ca="1" si="82"/>
        <v>2462.5276921726309</v>
      </c>
      <c r="AH151" s="22">
        <f t="shared" ca="1" si="83"/>
        <v>2465.8762133862192</v>
      </c>
    </row>
    <row r="152" spans="1:34" x14ac:dyDescent="0.25">
      <c r="A152" s="22">
        <f t="shared" ca="1" si="56"/>
        <v>4.9993025326142693</v>
      </c>
      <c r="B152" s="22">
        <f t="shared" ca="1" si="57"/>
        <v>0.31574042315018069</v>
      </c>
      <c r="C152" s="23">
        <f t="shared" ca="1" si="70"/>
        <v>1764.2977174597268</v>
      </c>
      <c r="D152" s="22">
        <f t="shared" ca="1" si="71"/>
        <v>1764.6134578828769</v>
      </c>
      <c r="E152" s="21"/>
      <c r="F152" s="22">
        <f t="shared" ca="1" si="58"/>
        <v>13.317743027745935</v>
      </c>
      <c r="G152" s="22">
        <f t="shared" ca="1" si="59"/>
        <v>6.1464140120228112</v>
      </c>
      <c r="H152" s="23">
        <f t="shared" ca="1" si="72"/>
        <v>1804.0808551463997</v>
      </c>
      <c r="I152" s="22">
        <f t="shared" ca="1" si="73"/>
        <v>1810.2272691584226</v>
      </c>
      <c r="J152" s="21"/>
      <c r="K152" s="22">
        <f t="shared" ca="1" si="60"/>
        <v>27.299698868902915</v>
      </c>
      <c r="L152" s="22">
        <f t="shared" ca="1" si="61"/>
        <v>1.4927281489484279</v>
      </c>
      <c r="M152" s="23">
        <f t="shared" ca="1" si="74"/>
        <v>2197.7789942328377</v>
      </c>
      <c r="N152" s="22">
        <f t="shared" ca="1" si="75"/>
        <v>2199.2717223817863</v>
      </c>
      <c r="O152" s="21"/>
      <c r="P152" s="22">
        <f t="shared" ca="1" si="62"/>
        <v>6.0333108187753712</v>
      </c>
      <c r="Q152" s="22">
        <f t="shared" ca="1" si="63"/>
        <v>2.0438505199109014</v>
      </c>
      <c r="R152" s="23">
        <f t="shared" ca="1" si="76"/>
        <v>1667.5727555707133</v>
      </c>
      <c r="S152" s="22">
        <f t="shared" ca="1" si="77"/>
        <v>1669.6166060906241</v>
      </c>
      <c r="T152" s="21"/>
      <c r="U152" s="22">
        <f t="shared" ca="1" si="64"/>
        <v>5.8218407387151112</v>
      </c>
      <c r="V152" s="22">
        <f t="shared" ca="1" si="65"/>
        <v>2.3489436558628749</v>
      </c>
      <c r="W152" s="23">
        <f t="shared" ca="1" si="78"/>
        <v>2366.9352079421933</v>
      </c>
      <c r="X152" s="22">
        <f t="shared" ca="1" si="79"/>
        <v>2369.2841515980563</v>
      </c>
      <c r="Z152" s="22">
        <f t="shared" ca="1" si="66"/>
        <v>4.2894324515646085</v>
      </c>
      <c r="AA152" s="22">
        <f t="shared" ca="1" si="67"/>
        <v>8.1391567926416393</v>
      </c>
      <c r="AB152" s="23">
        <f t="shared" ca="1" si="80"/>
        <v>1976.1711430202554</v>
      </c>
      <c r="AC152" s="22">
        <f t="shared" ca="1" si="81"/>
        <v>1984.310299812897</v>
      </c>
      <c r="AE152" s="22">
        <f t="shared" ca="1" si="68"/>
        <v>1.872479925688775</v>
      </c>
      <c r="AF152" s="22">
        <f t="shared" ca="1" si="69"/>
        <v>11.138656299027838</v>
      </c>
      <c r="AG152" s="23">
        <f t="shared" ca="1" si="82"/>
        <v>2467.748693311908</v>
      </c>
      <c r="AH152" s="22">
        <f t="shared" ca="1" si="83"/>
        <v>2478.8873496109359</v>
      </c>
    </row>
    <row r="153" spans="1:34" x14ac:dyDescent="0.25">
      <c r="A153" s="22">
        <f t="shared" ca="1" si="56"/>
        <v>5.0390188290632336</v>
      </c>
      <c r="B153" s="22">
        <f t="shared" ca="1" si="57"/>
        <v>4.4317358418488206</v>
      </c>
      <c r="C153" s="23">
        <f t="shared" ca="1" si="70"/>
        <v>1769.6524767119402</v>
      </c>
      <c r="D153" s="22">
        <f t="shared" ca="1" si="71"/>
        <v>1774.084212553789</v>
      </c>
      <c r="E153" s="21"/>
      <c r="F153" s="22">
        <f t="shared" ca="1" si="58"/>
        <v>1.0835349703100972</v>
      </c>
      <c r="G153" s="22">
        <f t="shared" ca="1" si="59"/>
        <v>2.7734320557436907</v>
      </c>
      <c r="H153" s="23">
        <f t="shared" ca="1" si="72"/>
        <v>1811.3108041287326</v>
      </c>
      <c r="I153" s="22">
        <f t="shared" ca="1" si="73"/>
        <v>1814.0842361844764</v>
      </c>
      <c r="J153" s="21"/>
      <c r="K153" s="22">
        <f t="shared" ca="1" si="60"/>
        <v>14.81387569954147</v>
      </c>
      <c r="L153" s="22">
        <f t="shared" ca="1" si="61"/>
        <v>2.320466310011152</v>
      </c>
      <c r="M153" s="23">
        <f t="shared" ca="1" si="74"/>
        <v>2214.0855980813276</v>
      </c>
      <c r="N153" s="22">
        <f t="shared" ca="1" si="75"/>
        <v>2216.4060643913385</v>
      </c>
      <c r="O153" s="21"/>
      <c r="P153" s="22">
        <f t="shared" ca="1" si="62"/>
        <v>2.7492187666973078</v>
      </c>
      <c r="Q153" s="22">
        <f t="shared" ca="1" si="63"/>
        <v>2.6698761900694401</v>
      </c>
      <c r="R153" s="23">
        <f t="shared" ca="1" si="76"/>
        <v>1672.3658248573215</v>
      </c>
      <c r="S153" s="22">
        <f t="shared" ca="1" si="77"/>
        <v>1675.0357010473911</v>
      </c>
      <c r="T153" s="21"/>
      <c r="U153" s="22">
        <f t="shared" ca="1" si="64"/>
        <v>9.520018736353558</v>
      </c>
      <c r="V153" s="22">
        <f t="shared" ca="1" si="65"/>
        <v>1.1635328162686422</v>
      </c>
      <c r="W153" s="23">
        <f t="shared" ca="1" si="78"/>
        <v>2378.8041703344097</v>
      </c>
      <c r="X153" s="22">
        <f t="shared" ca="1" si="79"/>
        <v>2379.9677031506785</v>
      </c>
      <c r="Z153" s="22">
        <f t="shared" ca="1" si="66"/>
        <v>1.9595645321199171</v>
      </c>
      <c r="AA153" s="22">
        <f t="shared" ca="1" si="67"/>
        <v>0.56441080812245692</v>
      </c>
      <c r="AB153" s="23">
        <f t="shared" ca="1" si="80"/>
        <v>1986.2698643450169</v>
      </c>
      <c r="AC153" s="22">
        <f t="shared" ca="1" si="81"/>
        <v>1986.8342751531393</v>
      </c>
      <c r="AE153" s="22">
        <f t="shared" ca="1" si="68"/>
        <v>11.851835736299721</v>
      </c>
      <c r="AF153" s="22">
        <f t="shared" ca="1" si="69"/>
        <v>1.1564876980493843</v>
      </c>
      <c r="AG153" s="23">
        <f t="shared" ca="1" si="82"/>
        <v>2490.7391853472354</v>
      </c>
      <c r="AH153" s="22">
        <f t="shared" ca="1" si="83"/>
        <v>2491.8956730452846</v>
      </c>
    </row>
    <row r="154" spans="1:34" x14ac:dyDescent="0.25">
      <c r="A154" s="22">
        <f t="shared" ca="1" si="56"/>
        <v>1.3222048418833177</v>
      </c>
      <c r="B154" s="22">
        <f t="shared" ca="1" si="57"/>
        <v>0.84551316937395549</v>
      </c>
      <c r="C154" s="23">
        <f t="shared" ca="1" si="70"/>
        <v>1775.4064173956724</v>
      </c>
      <c r="D154" s="22">
        <f t="shared" ca="1" si="71"/>
        <v>1776.2519305650465</v>
      </c>
      <c r="E154" s="21"/>
      <c r="F154" s="22">
        <f t="shared" ca="1" si="58"/>
        <v>6.6068541203821427</v>
      </c>
      <c r="G154" s="22">
        <f t="shared" ca="1" si="59"/>
        <v>1.0649851407084361</v>
      </c>
      <c r="H154" s="23">
        <f t="shared" ca="1" si="72"/>
        <v>1820.6910903048586</v>
      </c>
      <c r="I154" s="22">
        <f t="shared" ca="1" si="73"/>
        <v>1821.7560754455669</v>
      </c>
      <c r="J154" s="21"/>
      <c r="K154" s="22">
        <f t="shared" ca="1" si="60"/>
        <v>2.6731425742758694</v>
      </c>
      <c r="L154" s="22">
        <f t="shared" ca="1" si="61"/>
        <v>9.3267719808352183</v>
      </c>
      <c r="M154" s="23">
        <f t="shared" ca="1" si="74"/>
        <v>2219.0792069656145</v>
      </c>
      <c r="N154" s="22">
        <f t="shared" ca="1" si="75"/>
        <v>2228.4059789464495</v>
      </c>
      <c r="O154" s="21"/>
      <c r="P154" s="22">
        <f t="shared" ca="1" si="62"/>
        <v>18.346286836331515</v>
      </c>
      <c r="Q154" s="22">
        <f t="shared" ca="1" si="63"/>
        <v>3.6220361401809105</v>
      </c>
      <c r="R154" s="23">
        <f t="shared" ca="1" si="76"/>
        <v>1693.3819878837226</v>
      </c>
      <c r="S154" s="22">
        <f t="shared" ca="1" si="77"/>
        <v>1697.0040240239034</v>
      </c>
      <c r="T154" s="21"/>
      <c r="U154" s="22">
        <f t="shared" ca="1" si="64"/>
        <v>7.4556135212732242</v>
      </c>
      <c r="V154" s="22">
        <f t="shared" ca="1" si="65"/>
        <v>4.9799346108632774</v>
      </c>
      <c r="W154" s="23">
        <f t="shared" ca="1" si="78"/>
        <v>2387.4233166719519</v>
      </c>
      <c r="X154" s="22">
        <f t="shared" ca="1" si="79"/>
        <v>2392.4032512828153</v>
      </c>
      <c r="Z154" s="22">
        <f t="shared" ca="1" si="66"/>
        <v>5.3334956816356422</v>
      </c>
      <c r="AA154" s="22">
        <f t="shared" ca="1" si="67"/>
        <v>0.55460617233242393</v>
      </c>
      <c r="AB154" s="23">
        <f t="shared" ca="1" si="80"/>
        <v>1992.167770834775</v>
      </c>
      <c r="AC154" s="22">
        <f t="shared" ca="1" si="81"/>
        <v>1992.7223770071073</v>
      </c>
      <c r="AE154" s="22">
        <f t="shared" ca="1" si="68"/>
        <v>4.8239680620085741</v>
      </c>
      <c r="AF154" s="22">
        <f t="shared" ca="1" si="69"/>
        <v>14.170321638932304</v>
      </c>
      <c r="AG154" s="23">
        <f t="shared" ca="1" si="82"/>
        <v>2496.7196411072932</v>
      </c>
      <c r="AH154" s="22">
        <f t="shared" ca="1" si="83"/>
        <v>2510.8899627462256</v>
      </c>
    </row>
    <row r="155" spans="1:34" x14ac:dyDescent="0.25">
      <c r="A155" s="22">
        <f t="shared" ca="1" si="56"/>
        <v>3.9414877644267472</v>
      </c>
      <c r="B155" s="22">
        <f t="shared" ca="1" si="57"/>
        <v>2.6806113535324751</v>
      </c>
      <c r="C155" s="23">
        <f t="shared" ca="1" si="70"/>
        <v>1780.1934183294732</v>
      </c>
      <c r="D155" s="22">
        <f t="shared" ca="1" si="71"/>
        <v>1782.8740296830056</v>
      </c>
      <c r="E155" s="21"/>
      <c r="F155" s="22">
        <f t="shared" ca="1" si="58"/>
        <v>3.1525608083546182</v>
      </c>
      <c r="G155" s="22">
        <f t="shared" ca="1" si="59"/>
        <v>3.8785267609195331</v>
      </c>
      <c r="H155" s="23">
        <f t="shared" ca="1" si="72"/>
        <v>1824.9086362539215</v>
      </c>
      <c r="I155" s="22">
        <f t="shared" ca="1" si="73"/>
        <v>1828.7871630148411</v>
      </c>
      <c r="J155" s="21"/>
      <c r="K155" s="22">
        <f t="shared" ca="1" si="60"/>
        <v>34.040094303556103</v>
      </c>
      <c r="L155" s="22">
        <f t="shared" ca="1" si="61"/>
        <v>4.1884395630684912</v>
      </c>
      <c r="M155" s="23">
        <f t="shared" ca="1" si="74"/>
        <v>2262.4460732500056</v>
      </c>
      <c r="N155" s="22">
        <f t="shared" ca="1" si="75"/>
        <v>2266.6345128130743</v>
      </c>
      <c r="O155" s="21"/>
      <c r="P155" s="22">
        <f t="shared" ca="1" si="62"/>
        <v>4.2032064479243711</v>
      </c>
      <c r="Q155" s="22">
        <f t="shared" ca="1" si="63"/>
        <v>1.7469136898622231</v>
      </c>
      <c r="R155" s="23">
        <f t="shared" ca="1" si="76"/>
        <v>1701.2072304718279</v>
      </c>
      <c r="S155" s="22">
        <f t="shared" ca="1" si="77"/>
        <v>1702.95414416169</v>
      </c>
      <c r="T155" s="21"/>
      <c r="U155" s="22">
        <f t="shared" ca="1" si="64"/>
        <v>8.3437693070483174</v>
      </c>
      <c r="V155" s="22">
        <f t="shared" ca="1" si="65"/>
        <v>2.8959813020896813E-2</v>
      </c>
      <c r="W155" s="23">
        <f t="shared" ca="1" si="78"/>
        <v>2400.7470205898635</v>
      </c>
      <c r="X155" s="22">
        <f t="shared" ca="1" si="79"/>
        <v>2400.7759804028842</v>
      </c>
      <c r="Z155" s="22">
        <f t="shared" ca="1" si="66"/>
        <v>5.4327657373851519</v>
      </c>
      <c r="AA155" s="22">
        <f t="shared" ca="1" si="67"/>
        <v>2.1041476638981322</v>
      </c>
      <c r="AB155" s="23">
        <f t="shared" ca="1" si="80"/>
        <v>1998.1551427444924</v>
      </c>
      <c r="AC155" s="22">
        <f t="shared" ca="1" si="81"/>
        <v>2000.2592904083906</v>
      </c>
      <c r="AE155" s="22">
        <f t="shared" ca="1" si="68"/>
        <v>1.50554372457175</v>
      </c>
      <c r="AF155" s="22">
        <f t="shared" ca="1" si="69"/>
        <v>32.595224659563847</v>
      </c>
      <c r="AG155" s="23">
        <f t="shared" ca="1" si="82"/>
        <v>2512.3955064707975</v>
      </c>
      <c r="AH155" s="22">
        <f t="shared" ca="1" si="83"/>
        <v>2544.9907311303614</v>
      </c>
    </row>
    <row r="156" spans="1:34" x14ac:dyDescent="0.25">
      <c r="A156" s="22">
        <f t="shared" ca="1" si="56"/>
        <v>19.601639635683402</v>
      </c>
      <c r="B156" s="22">
        <f t="shared" ca="1" si="57"/>
        <v>2.606322319149081</v>
      </c>
      <c r="C156" s="23">
        <f t="shared" ca="1" si="70"/>
        <v>1802.4756693186889</v>
      </c>
      <c r="D156" s="22">
        <f t="shared" ca="1" si="71"/>
        <v>1805.081991637838</v>
      </c>
      <c r="E156" s="21"/>
      <c r="F156" s="22">
        <f t="shared" ca="1" si="58"/>
        <v>0.6951315743406794</v>
      </c>
      <c r="G156" s="22">
        <f t="shared" ca="1" si="59"/>
        <v>4.9885635266650326</v>
      </c>
      <c r="H156" s="23">
        <f t="shared" ca="1" si="72"/>
        <v>1829.4822945891817</v>
      </c>
      <c r="I156" s="22">
        <f t="shared" ca="1" si="73"/>
        <v>1834.4708581158468</v>
      </c>
      <c r="J156" s="21"/>
      <c r="K156" s="22">
        <f t="shared" ca="1" si="60"/>
        <v>4.9381633385580734</v>
      </c>
      <c r="L156" s="22">
        <f t="shared" ca="1" si="61"/>
        <v>6.5595721760472303</v>
      </c>
      <c r="M156" s="23">
        <f t="shared" ca="1" si="74"/>
        <v>2271.5726761516325</v>
      </c>
      <c r="N156" s="22">
        <f t="shared" ca="1" si="75"/>
        <v>2278.1322483276799</v>
      </c>
      <c r="O156" s="21"/>
      <c r="P156" s="22">
        <f t="shared" ca="1" si="62"/>
        <v>2.700088870380831</v>
      </c>
      <c r="Q156" s="22">
        <f t="shared" ca="1" si="63"/>
        <v>0.55908737103254669</v>
      </c>
      <c r="R156" s="23">
        <f t="shared" ca="1" si="76"/>
        <v>1705.6542330320708</v>
      </c>
      <c r="S156" s="22">
        <f t="shared" ca="1" si="77"/>
        <v>1706.2133204031034</v>
      </c>
      <c r="T156" s="21"/>
      <c r="U156" s="22">
        <f t="shared" ca="1" si="64"/>
        <v>25.737373875040721</v>
      </c>
      <c r="V156" s="22">
        <f t="shared" ca="1" si="65"/>
        <v>6.1013186283272463</v>
      </c>
      <c r="W156" s="23">
        <f t="shared" ca="1" si="78"/>
        <v>2426.5133542779249</v>
      </c>
      <c r="X156" s="22">
        <f t="shared" ca="1" si="79"/>
        <v>2432.6146729062521</v>
      </c>
      <c r="Z156" s="22">
        <f t="shared" ca="1" si="66"/>
        <v>10.832974671236272</v>
      </c>
      <c r="AA156" s="22">
        <f t="shared" ca="1" si="67"/>
        <v>1.0891575228324664</v>
      </c>
      <c r="AB156" s="23">
        <f t="shared" ca="1" si="80"/>
        <v>2011.0922650796269</v>
      </c>
      <c r="AC156" s="22">
        <f t="shared" ca="1" si="81"/>
        <v>2012.1814226024594</v>
      </c>
      <c r="AE156" s="22">
        <f t="shared" ca="1" si="68"/>
        <v>23.6877591432313</v>
      </c>
      <c r="AF156" s="22">
        <f t="shared" ca="1" si="69"/>
        <v>5.3411606768427049</v>
      </c>
      <c r="AG156" s="23">
        <f t="shared" ca="1" si="82"/>
        <v>2568.6784902735926</v>
      </c>
      <c r="AH156" s="22">
        <f t="shared" ca="1" si="83"/>
        <v>2574.0196509504353</v>
      </c>
    </row>
    <row r="157" spans="1:34" x14ac:dyDescent="0.25">
      <c r="A157" s="22">
        <f t="shared" ca="1" si="56"/>
        <v>3.3027480225033905</v>
      </c>
      <c r="B157" s="22">
        <f t="shared" ca="1" si="57"/>
        <v>1.1755327335090464</v>
      </c>
      <c r="C157" s="23">
        <f t="shared" ca="1" si="70"/>
        <v>1808.3847396603414</v>
      </c>
      <c r="D157" s="22">
        <f t="shared" ca="1" si="71"/>
        <v>1809.5602723938505</v>
      </c>
      <c r="E157" s="21"/>
      <c r="F157" s="22">
        <f t="shared" ca="1" si="58"/>
        <v>2.7814359987528254</v>
      </c>
      <c r="G157" s="22">
        <f t="shared" ca="1" si="59"/>
        <v>1.1144279991193497E-2</v>
      </c>
      <c r="H157" s="23">
        <f t="shared" ca="1" si="72"/>
        <v>1837.2522941145996</v>
      </c>
      <c r="I157" s="22">
        <f t="shared" ca="1" si="73"/>
        <v>1837.2634383945908</v>
      </c>
      <c r="J157" s="21"/>
      <c r="K157" s="22">
        <f t="shared" ca="1" si="60"/>
        <v>2.9424002288491806</v>
      </c>
      <c r="L157" s="22">
        <f t="shared" ca="1" si="61"/>
        <v>0.64143376078574377</v>
      </c>
      <c r="M157" s="23">
        <f t="shared" ca="1" si="74"/>
        <v>2281.0746485565292</v>
      </c>
      <c r="N157" s="22">
        <f t="shared" ca="1" si="75"/>
        <v>2281.7160823173149</v>
      </c>
      <c r="O157" s="21"/>
      <c r="P157" s="22">
        <f t="shared" ca="1" si="62"/>
        <v>0.80071793615775433</v>
      </c>
      <c r="Q157" s="22">
        <f t="shared" ca="1" si="63"/>
        <v>16.833976267697249</v>
      </c>
      <c r="R157" s="23">
        <f t="shared" ca="1" si="76"/>
        <v>1707.0140383392611</v>
      </c>
      <c r="S157" s="22">
        <f t="shared" ca="1" si="77"/>
        <v>1723.8480146069583</v>
      </c>
      <c r="T157" s="21"/>
      <c r="U157" s="22">
        <f t="shared" ca="1" si="64"/>
        <v>6.7079985664936608</v>
      </c>
      <c r="V157" s="22">
        <f t="shared" ca="1" si="65"/>
        <v>1.7666371961734717</v>
      </c>
      <c r="W157" s="23">
        <f t="shared" ca="1" si="78"/>
        <v>2439.3226714727457</v>
      </c>
      <c r="X157" s="22">
        <f t="shared" ca="1" si="79"/>
        <v>2441.0893086689193</v>
      </c>
      <c r="Z157" s="22">
        <f t="shared" ca="1" si="66"/>
        <v>0.6045548562150268</v>
      </c>
      <c r="AA157" s="22">
        <f t="shared" ca="1" si="67"/>
        <v>2.0939956087832656</v>
      </c>
      <c r="AB157" s="23">
        <f t="shared" ca="1" si="80"/>
        <v>2012.7859774586743</v>
      </c>
      <c r="AC157" s="22">
        <f t="shared" ca="1" si="81"/>
        <v>2014.8799730674575</v>
      </c>
      <c r="AE157" s="22">
        <f t="shared" ca="1" si="68"/>
        <v>3.4468922050096475</v>
      </c>
      <c r="AF157" s="22">
        <f t="shared" ca="1" si="69"/>
        <v>3.7304851416834435</v>
      </c>
      <c r="AG157" s="23">
        <f t="shared" ca="1" si="82"/>
        <v>2577.4665431554449</v>
      </c>
      <c r="AH157" s="22">
        <f t="shared" ca="1" si="83"/>
        <v>2581.1970282971283</v>
      </c>
    </row>
    <row r="158" spans="1:34" x14ac:dyDescent="0.25">
      <c r="A158" s="22">
        <f t="shared" ca="1" si="56"/>
        <v>3.0031536407400981</v>
      </c>
      <c r="B158" s="22">
        <f t="shared" ca="1" si="57"/>
        <v>1.2615350456241465</v>
      </c>
      <c r="C158" s="23">
        <f t="shared" ca="1" si="70"/>
        <v>1812.5634260345905</v>
      </c>
      <c r="D158" s="22">
        <f t="shared" ca="1" si="71"/>
        <v>1813.8249610802147</v>
      </c>
      <c r="E158" s="21"/>
      <c r="F158" s="22">
        <f t="shared" ca="1" si="58"/>
        <v>1.0722953833067124</v>
      </c>
      <c r="G158" s="22">
        <f t="shared" ca="1" si="59"/>
        <v>0.42658046990539311</v>
      </c>
      <c r="H158" s="23">
        <f t="shared" ca="1" si="72"/>
        <v>1838.3357337778975</v>
      </c>
      <c r="I158" s="22">
        <f t="shared" ca="1" si="73"/>
        <v>1838.762314247803</v>
      </c>
      <c r="J158" s="21"/>
      <c r="K158" s="22">
        <f t="shared" ca="1" si="60"/>
        <v>3.3602328001262127</v>
      </c>
      <c r="L158" s="22">
        <f t="shared" ca="1" si="61"/>
        <v>0.35518091506880317</v>
      </c>
      <c r="M158" s="23">
        <f t="shared" ca="1" si="74"/>
        <v>2285.076315117441</v>
      </c>
      <c r="N158" s="22">
        <f t="shared" ca="1" si="75"/>
        <v>2285.43149603251</v>
      </c>
      <c r="O158" s="21"/>
      <c r="P158" s="22">
        <f t="shared" ca="1" si="62"/>
        <v>2.6312134220758745</v>
      </c>
      <c r="Q158" s="22">
        <f t="shared" ca="1" si="63"/>
        <v>4.8507351778070253</v>
      </c>
      <c r="R158" s="23">
        <f t="shared" ca="1" si="76"/>
        <v>1726.4792280290342</v>
      </c>
      <c r="S158" s="22">
        <f t="shared" ca="1" si="77"/>
        <v>1731.3299632068413</v>
      </c>
      <c r="T158" s="21"/>
      <c r="U158" s="22">
        <f t="shared" ca="1" si="64"/>
        <v>5.3480503668873842</v>
      </c>
      <c r="V158" s="22">
        <f t="shared" ca="1" si="65"/>
        <v>0.74968268723861287</v>
      </c>
      <c r="W158" s="23">
        <f t="shared" ca="1" si="78"/>
        <v>2446.4373590358068</v>
      </c>
      <c r="X158" s="22">
        <f t="shared" ca="1" si="79"/>
        <v>2447.1870417230452</v>
      </c>
      <c r="Z158" s="22">
        <f t="shared" ca="1" si="66"/>
        <v>4.6720926548974671</v>
      </c>
      <c r="AA158" s="22">
        <f t="shared" ca="1" si="67"/>
        <v>1.3073229597396234</v>
      </c>
      <c r="AB158" s="23">
        <f t="shared" ca="1" si="80"/>
        <v>2019.5520657223549</v>
      </c>
      <c r="AC158" s="22">
        <f t="shared" ca="1" si="81"/>
        <v>2020.8593886820945</v>
      </c>
      <c r="AE158" s="22">
        <f t="shared" ca="1" si="68"/>
        <v>5.8744790713902955</v>
      </c>
      <c r="AF158" s="22">
        <f t="shared" ca="1" si="69"/>
        <v>5.4493968286785606</v>
      </c>
      <c r="AG158" s="23">
        <f t="shared" ca="1" si="82"/>
        <v>2587.0715073685187</v>
      </c>
      <c r="AH158" s="22">
        <f t="shared" ca="1" si="83"/>
        <v>2592.5209041971971</v>
      </c>
    </row>
    <row r="159" spans="1:34" x14ac:dyDescent="0.25">
      <c r="A159" s="22">
        <f t="shared" ca="1" si="56"/>
        <v>4.5826233624233907</v>
      </c>
      <c r="B159" s="22">
        <f t="shared" ca="1" si="57"/>
        <v>1.2667221828670188</v>
      </c>
      <c r="C159" s="23">
        <f t="shared" ca="1" si="70"/>
        <v>1818.4075844426382</v>
      </c>
      <c r="D159" s="22">
        <f t="shared" ca="1" si="71"/>
        <v>1819.6743066255051</v>
      </c>
      <c r="E159" s="21"/>
      <c r="F159" s="22">
        <f t="shared" ca="1" si="58"/>
        <v>41.711770125215907</v>
      </c>
      <c r="G159" s="22">
        <f t="shared" ca="1" si="59"/>
        <v>23.912500897580241</v>
      </c>
      <c r="H159" s="23">
        <f t="shared" ca="1" si="72"/>
        <v>1880.474084373019</v>
      </c>
      <c r="I159" s="22">
        <f t="shared" ca="1" si="73"/>
        <v>1904.3865852705992</v>
      </c>
      <c r="J159" s="21"/>
      <c r="K159" s="22">
        <f t="shared" ca="1" si="60"/>
        <v>44.822556611475292</v>
      </c>
      <c r="L159" s="22">
        <f t="shared" ca="1" si="61"/>
        <v>2.6927042350341628</v>
      </c>
      <c r="M159" s="23">
        <f t="shared" ca="1" si="74"/>
        <v>2330.2540526439852</v>
      </c>
      <c r="N159" s="22">
        <f t="shared" ca="1" si="75"/>
        <v>2332.9467568790192</v>
      </c>
      <c r="O159" s="21"/>
      <c r="P159" s="22">
        <f t="shared" ca="1" si="62"/>
        <v>6.6145649456937319</v>
      </c>
      <c r="Q159" s="22">
        <f t="shared" ca="1" si="63"/>
        <v>1.0861723363655791</v>
      </c>
      <c r="R159" s="23">
        <f t="shared" ca="1" si="76"/>
        <v>1737.944528152535</v>
      </c>
      <c r="S159" s="22">
        <f t="shared" ca="1" si="77"/>
        <v>1739.0307004889005</v>
      </c>
      <c r="T159" s="21"/>
      <c r="U159" s="22">
        <f t="shared" ca="1" si="64"/>
        <v>18.282593907896278</v>
      </c>
      <c r="V159" s="22">
        <f t="shared" ca="1" si="65"/>
        <v>5.9524277454145205</v>
      </c>
      <c r="W159" s="23">
        <f t="shared" ca="1" si="78"/>
        <v>2465.4696356309414</v>
      </c>
      <c r="X159" s="22">
        <f t="shared" ca="1" si="79"/>
        <v>2471.4220633763557</v>
      </c>
      <c r="Z159" s="22">
        <f t="shared" ca="1" si="66"/>
        <v>1.1224342857517675</v>
      </c>
      <c r="AA159" s="22">
        <f t="shared" ca="1" si="67"/>
        <v>13.156619535068883</v>
      </c>
      <c r="AB159" s="23">
        <f t="shared" ca="1" si="80"/>
        <v>2021.9818229678463</v>
      </c>
      <c r="AC159" s="22">
        <f t="shared" ca="1" si="81"/>
        <v>2035.138442502915</v>
      </c>
      <c r="AE159" s="22">
        <f t="shared" ca="1" si="68"/>
        <v>11.307259880297867</v>
      </c>
      <c r="AF159" s="22">
        <f t="shared" ca="1" si="69"/>
        <v>1.3369173348717205</v>
      </c>
      <c r="AG159" s="23">
        <f t="shared" ca="1" si="82"/>
        <v>2603.8281640774949</v>
      </c>
      <c r="AH159" s="22">
        <f t="shared" ca="1" si="83"/>
        <v>2605.1650814123668</v>
      </c>
    </row>
    <row r="160" spans="1:34" x14ac:dyDescent="0.25">
      <c r="A160" s="22">
        <f t="shared" ca="1" si="56"/>
        <v>17.506306108508035</v>
      </c>
      <c r="B160" s="22">
        <f t="shared" ca="1" si="57"/>
        <v>2.321739327043165</v>
      </c>
      <c r="C160" s="23">
        <f t="shared" ca="1" si="70"/>
        <v>1837.180612734013</v>
      </c>
      <c r="D160" s="22">
        <f t="shared" ca="1" si="71"/>
        <v>1839.5023520610562</v>
      </c>
      <c r="E160" s="21"/>
      <c r="F160" s="22">
        <f t="shared" ca="1" si="58"/>
        <v>26.575837208960305</v>
      </c>
      <c r="G160" s="22">
        <f t="shared" ca="1" si="59"/>
        <v>9.9666129329515218</v>
      </c>
      <c r="H160" s="23">
        <f t="shared" ca="1" si="72"/>
        <v>1930.9624224795596</v>
      </c>
      <c r="I160" s="22">
        <f t="shared" ca="1" si="73"/>
        <v>1940.929035412511</v>
      </c>
      <c r="J160" s="21"/>
      <c r="K160" s="22">
        <f t="shared" ca="1" si="60"/>
        <v>1.6602353643920209</v>
      </c>
      <c r="L160" s="22">
        <f t="shared" ca="1" si="61"/>
        <v>1.4192667826178311</v>
      </c>
      <c r="M160" s="23">
        <f t="shared" ca="1" si="74"/>
        <v>2334.6069922434112</v>
      </c>
      <c r="N160" s="22">
        <f t="shared" ca="1" si="75"/>
        <v>2336.026259026029</v>
      </c>
      <c r="O160" s="21"/>
      <c r="P160" s="22">
        <f t="shared" ca="1" si="62"/>
        <v>0.24694379775899716</v>
      </c>
      <c r="Q160" s="22">
        <f t="shared" ca="1" si="63"/>
        <v>3.2813805974896613</v>
      </c>
      <c r="R160" s="23">
        <f t="shared" ca="1" si="76"/>
        <v>1739.2776442866596</v>
      </c>
      <c r="S160" s="22">
        <f t="shared" ca="1" si="77"/>
        <v>1742.5590248841493</v>
      </c>
      <c r="T160" s="21"/>
      <c r="U160" s="22">
        <f t="shared" ca="1" si="64"/>
        <v>22.188876901327088</v>
      </c>
      <c r="V160" s="22">
        <f t="shared" ca="1" si="65"/>
        <v>1.8280179034273598</v>
      </c>
      <c r="W160" s="23">
        <f t="shared" ca="1" si="78"/>
        <v>2493.6109402776829</v>
      </c>
      <c r="X160" s="22">
        <f t="shared" ca="1" si="79"/>
        <v>2495.4389581811101</v>
      </c>
      <c r="Z160" s="22">
        <f t="shared" ca="1" si="66"/>
        <v>10.990077647486975</v>
      </c>
      <c r="AA160" s="22">
        <f t="shared" ca="1" si="67"/>
        <v>24.689686977474206</v>
      </c>
      <c r="AB160" s="23">
        <f t="shared" ca="1" si="80"/>
        <v>2046.128520150402</v>
      </c>
      <c r="AC160" s="22">
        <f t="shared" ca="1" si="81"/>
        <v>2070.8182071278761</v>
      </c>
      <c r="AE160" s="22">
        <f t="shared" ca="1" si="68"/>
        <v>22.694394718871713</v>
      </c>
      <c r="AF160" s="22">
        <f t="shared" ca="1" si="69"/>
        <v>7.689229099036396E-2</v>
      </c>
      <c r="AG160" s="23">
        <f t="shared" ca="1" si="82"/>
        <v>2627.8594761312384</v>
      </c>
      <c r="AH160" s="22">
        <f t="shared" ca="1" si="83"/>
        <v>2627.9363684222285</v>
      </c>
    </row>
    <row r="161" spans="1:34" x14ac:dyDescent="0.25">
      <c r="A161" s="22">
        <f t="shared" ca="1" si="56"/>
        <v>1.0804232444824671</v>
      </c>
      <c r="B161" s="22">
        <f t="shared" ca="1" si="57"/>
        <v>1.2653503063434748</v>
      </c>
      <c r="C161" s="23">
        <f t="shared" ca="1" si="70"/>
        <v>1840.5827753055387</v>
      </c>
      <c r="D161" s="22">
        <f t="shared" ca="1" si="71"/>
        <v>1841.8481256118821</v>
      </c>
      <c r="E161" s="21"/>
      <c r="F161" s="22">
        <f t="shared" ca="1" si="58"/>
        <v>1.7332079046434266</v>
      </c>
      <c r="G161" s="22">
        <f t="shared" ca="1" si="59"/>
        <v>1.0256049072795801</v>
      </c>
      <c r="H161" s="23">
        <f t="shared" ca="1" si="72"/>
        <v>1942.6622433171544</v>
      </c>
      <c r="I161" s="22">
        <f t="shared" ca="1" si="73"/>
        <v>1943.687848224434</v>
      </c>
      <c r="J161" s="21"/>
      <c r="K161" s="22">
        <f t="shared" ca="1" si="60"/>
        <v>6.3461634987981057</v>
      </c>
      <c r="L161" s="22">
        <f t="shared" ca="1" si="61"/>
        <v>2.5320655008787734</v>
      </c>
      <c r="M161" s="23">
        <f t="shared" ca="1" si="74"/>
        <v>2342.372422524827</v>
      </c>
      <c r="N161" s="22">
        <f t="shared" ca="1" si="75"/>
        <v>2344.9044880257056</v>
      </c>
      <c r="O161" s="21"/>
      <c r="P161" s="22">
        <f t="shared" ca="1" si="62"/>
        <v>0.78046328160868539</v>
      </c>
      <c r="Q161" s="22">
        <f t="shared" ca="1" si="63"/>
        <v>0.88505101283308329</v>
      </c>
      <c r="R161" s="23">
        <f t="shared" ca="1" si="76"/>
        <v>1743.339488165758</v>
      </c>
      <c r="S161" s="22">
        <f t="shared" ca="1" si="77"/>
        <v>1744.2245391785912</v>
      </c>
      <c r="T161" s="21"/>
      <c r="U161" s="22">
        <f t="shared" ca="1" si="64"/>
        <v>2.4498619090103513</v>
      </c>
      <c r="V161" s="22">
        <f t="shared" ca="1" si="65"/>
        <v>0.47777264619473653</v>
      </c>
      <c r="W161" s="23">
        <f t="shared" ca="1" si="78"/>
        <v>2497.8888200901206</v>
      </c>
      <c r="X161" s="22">
        <f t="shared" ca="1" si="79"/>
        <v>2498.3665927363154</v>
      </c>
      <c r="Z161" s="22">
        <f t="shared" ca="1" si="66"/>
        <v>0.19872639664889369</v>
      </c>
      <c r="AA161" s="22">
        <f t="shared" ca="1" si="67"/>
        <v>1.3875259110923963</v>
      </c>
      <c r="AB161" s="23">
        <f t="shared" ca="1" si="80"/>
        <v>2071.016933524525</v>
      </c>
      <c r="AC161" s="22">
        <f t="shared" ca="1" si="81"/>
        <v>2072.4044594356174</v>
      </c>
      <c r="AE161" s="22">
        <f t="shared" ca="1" si="68"/>
        <v>15.938256633770409</v>
      </c>
      <c r="AF161" s="22">
        <f t="shared" ca="1" si="69"/>
        <v>5.9365456269292869</v>
      </c>
      <c r="AG161" s="23">
        <f t="shared" ca="1" si="82"/>
        <v>2643.8746250559989</v>
      </c>
      <c r="AH161" s="22">
        <f t="shared" ca="1" si="83"/>
        <v>2649.8111706829282</v>
      </c>
    </row>
    <row r="162" spans="1:34" x14ac:dyDescent="0.25">
      <c r="A162" s="22">
        <f t="shared" ca="1" si="56"/>
        <v>3.5528600459943327</v>
      </c>
      <c r="B162" s="22">
        <f t="shared" ca="1" si="57"/>
        <v>0.42796468220789546</v>
      </c>
      <c r="C162" s="23">
        <f t="shared" ca="1" si="70"/>
        <v>1845.4009856578764</v>
      </c>
      <c r="D162" s="22">
        <f t="shared" ca="1" si="71"/>
        <v>1845.8289503400842</v>
      </c>
      <c r="E162" s="21"/>
      <c r="F162" s="22">
        <f t="shared" ca="1" si="58"/>
        <v>8.9558314081395821E-2</v>
      </c>
      <c r="G162" s="22">
        <f t="shared" ca="1" si="59"/>
        <v>0.869025754144652</v>
      </c>
      <c r="H162" s="23">
        <f t="shared" ca="1" si="72"/>
        <v>1943.7774065385154</v>
      </c>
      <c r="I162" s="22">
        <f t="shared" ca="1" si="73"/>
        <v>1944.6464322926599</v>
      </c>
      <c r="J162" s="21"/>
      <c r="K162" s="22">
        <f t="shared" ca="1" si="60"/>
        <v>5.6371819677881572</v>
      </c>
      <c r="L162" s="22">
        <f t="shared" ca="1" si="61"/>
        <v>1.1619070479482274</v>
      </c>
      <c r="M162" s="23">
        <f t="shared" ca="1" si="74"/>
        <v>2350.541669993494</v>
      </c>
      <c r="N162" s="22">
        <f t="shared" ca="1" si="75"/>
        <v>2351.7035770414423</v>
      </c>
      <c r="O162" s="21"/>
      <c r="P162" s="22">
        <f t="shared" ca="1" si="62"/>
        <v>11.237070550946495</v>
      </c>
      <c r="Q162" s="22">
        <f t="shared" ca="1" si="63"/>
        <v>16.943091882122211</v>
      </c>
      <c r="R162" s="23">
        <f t="shared" ca="1" si="76"/>
        <v>1755.4616097295377</v>
      </c>
      <c r="S162" s="22">
        <f t="shared" ca="1" si="77"/>
        <v>1772.4047016116599</v>
      </c>
      <c r="T162" s="21"/>
      <c r="U162" s="22">
        <f t="shared" ca="1" si="64"/>
        <v>3.9373604201081815</v>
      </c>
      <c r="V162" s="22">
        <f t="shared" ca="1" si="65"/>
        <v>0.14707960792613653</v>
      </c>
      <c r="W162" s="23">
        <f t="shared" ca="1" si="78"/>
        <v>2502.3039531564236</v>
      </c>
      <c r="X162" s="22">
        <f t="shared" ca="1" si="79"/>
        <v>2502.4510327643497</v>
      </c>
      <c r="Z162" s="22">
        <f t="shared" ca="1" si="66"/>
        <v>14.956988764862126</v>
      </c>
      <c r="AA162" s="22">
        <f t="shared" ca="1" si="67"/>
        <v>8.3124682110020665</v>
      </c>
      <c r="AB162" s="23">
        <f t="shared" ca="1" si="80"/>
        <v>2087.3614482004796</v>
      </c>
      <c r="AC162" s="22">
        <f t="shared" ca="1" si="81"/>
        <v>2095.6739164114815</v>
      </c>
      <c r="AE162" s="22">
        <f t="shared" ca="1" si="68"/>
        <v>0.61180387793630231</v>
      </c>
      <c r="AF162" s="22">
        <f t="shared" ca="1" si="69"/>
        <v>15.432252603939572</v>
      </c>
      <c r="AG162" s="23">
        <f t="shared" ca="1" si="82"/>
        <v>2650.4229745608645</v>
      </c>
      <c r="AH162" s="22">
        <f t="shared" ca="1" si="83"/>
        <v>2665.8552271648041</v>
      </c>
    </row>
    <row r="163" spans="1:34" x14ac:dyDescent="0.25">
      <c r="A163" s="22">
        <f t="shared" ca="1" si="56"/>
        <v>10.394001825569914</v>
      </c>
      <c r="B163" s="22">
        <f t="shared" ca="1" si="57"/>
        <v>20.955228313853667</v>
      </c>
      <c r="C163" s="23">
        <f t="shared" ca="1" si="70"/>
        <v>1856.2229521656541</v>
      </c>
      <c r="D163" s="22">
        <f t="shared" ca="1" si="71"/>
        <v>1877.1781804795078</v>
      </c>
      <c r="E163" s="21"/>
      <c r="F163" s="22">
        <f t="shared" ca="1" si="58"/>
        <v>1.1838543451764831</v>
      </c>
      <c r="G163" s="22">
        <f t="shared" ca="1" si="59"/>
        <v>2.4398160121233325</v>
      </c>
      <c r="H163" s="23">
        <f t="shared" ca="1" si="72"/>
        <v>1945.8302866378365</v>
      </c>
      <c r="I163" s="22">
        <f t="shared" ca="1" si="73"/>
        <v>1948.2701026499599</v>
      </c>
      <c r="J163" s="21"/>
      <c r="K163" s="22">
        <f t="shared" ca="1" si="60"/>
        <v>17.99222402911003</v>
      </c>
      <c r="L163" s="22">
        <f t="shared" ca="1" si="61"/>
        <v>0.46239768840106826</v>
      </c>
      <c r="M163" s="23">
        <f t="shared" ca="1" si="74"/>
        <v>2369.6958010705521</v>
      </c>
      <c r="N163" s="22">
        <f t="shared" ca="1" si="75"/>
        <v>2370.1581987589529</v>
      </c>
      <c r="O163" s="21"/>
      <c r="P163" s="22">
        <f t="shared" ca="1" si="62"/>
        <v>3.5263428247554902</v>
      </c>
      <c r="Q163" s="22">
        <f t="shared" ca="1" si="63"/>
        <v>4.7107443183550028</v>
      </c>
      <c r="R163" s="23">
        <f t="shared" ca="1" si="76"/>
        <v>1775.9310444364155</v>
      </c>
      <c r="S163" s="22">
        <f t="shared" ca="1" si="77"/>
        <v>1780.6417887547705</v>
      </c>
      <c r="T163" s="21"/>
      <c r="U163" s="22">
        <f t="shared" ca="1" si="64"/>
        <v>20.693112052673147</v>
      </c>
      <c r="V163" s="22">
        <f t="shared" ca="1" si="65"/>
        <v>1.5874761347759032</v>
      </c>
      <c r="W163" s="23">
        <f t="shared" ca="1" si="78"/>
        <v>2523.1441448170231</v>
      </c>
      <c r="X163" s="22">
        <f t="shared" ca="1" si="79"/>
        <v>2524.731620951799</v>
      </c>
      <c r="Z163" s="22">
        <f t="shared" ca="1" si="66"/>
        <v>15.533242931290719</v>
      </c>
      <c r="AA163" s="22">
        <f t="shared" ca="1" si="67"/>
        <v>0.74494081848040161</v>
      </c>
      <c r="AB163" s="23">
        <f t="shared" ca="1" si="80"/>
        <v>2111.2071593427722</v>
      </c>
      <c r="AC163" s="22">
        <f t="shared" ca="1" si="81"/>
        <v>2111.9521001612525</v>
      </c>
      <c r="AE163" s="22">
        <f t="shared" ca="1" si="68"/>
        <v>1.8764299489597638</v>
      </c>
      <c r="AF163" s="22">
        <f t="shared" ca="1" si="69"/>
        <v>7.9097387041572258</v>
      </c>
      <c r="AG163" s="23">
        <f t="shared" ca="1" si="82"/>
        <v>2667.731657113764</v>
      </c>
      <c r="AH163" s="22">
        <f t="shared" ca="1" si="83"/>
        <v>2675.641395817921</v>
      </c>
    </row>
    <row r="164" spans="1:34" x14ac:dyDescent="0.25">
      <c r="A164" s="22">
        <f t="shared" ca="1" si="56"/>
        <v>10.281165991002895</v>
      </c>
      <c r="B164" s="22">
        <f t="shared" ca="1" si="57"/>
        <v>4.6165139499889269</v>
      </c>
      <c r="C164" s="23">
        <f t="shared" ca="1" si="70"/>
        <v>1887.4593464705106</v>
      </c>
      <c r="D164" s="22">
        <f t="shared" ca="1" si="71"/>
        <v>1892.0758604204996</v>
      </c>
      <c r="E164" s="21"/>
      <c r="F164" s="22">
        <f t="shared" ca="1" si="58"/>
        <v>2.3189255002612881</v>
      </c>
      <c r="G164" s="22">
        <f t="shared" ca="1" si="59"/>
        <v>3.3881912066311095</v>
      </c>
      <c r="H164" s="23">
        <f t="shared" ca="1" si="72"/>
        <v>1950.5890281502211</v>
      </c>
      <c r="I164" s="22">
        <f t="shared" ca="1" si="73"/>
        <v>1953.9772193568522</v>
      </c>
      <c r="J164" s="21"/>
      <c r="K164" s="22">
        <f t="shared" ca="1" si="60"/>
        <v>1.0330631114270392</v>
      </c>
      <c r="L164" s="22">
        <f t="shared" ca="1" si="61"/>
        <v>0.45589720732227806</v>
      </c>
      <c r="M164" s="23">
        <f t="shared" ca="1" si="74"/>
        <v>2371.19126187038</v>
      </c>
      <c r="N164" s="22">
        <f t="shared" ca="1" si="75"/>
        <v>2371.6471590777023</v>
      </c>
      <c r="O164" s="21"/>
      <c r="P164" s="22">
        <f t="shared" ca="1" si="62"/>
        <v>2.5392826317847912</v>
      </c>
      <c r="Q164" s="22">
        <f t="shared" ca="1" si="63"/>
        <v>0.41999375230174296</v>
      </c>
      <c r="R164" s="23">
        <f t="shared" ca="1" si="76"/>
        <v>1783.1810713865552</v>
      </c>
      <c r="S164" s="22">
        <f t="shared" ca="1" si="77"/>
        <v>1783.6010651388569</v>
      </c>
      <c r="T164" s="21"/>
      <c r="U164" s="22">
        <f t="shared" ca="1" si="64"/>
        <v>18.279659338125505</v>
      </c>
      <c r="V164" s="22">
        <f t="shared" ca="1" si="65"/>
        <v>13.22950280263894</v>
      </c>
      <c r="W164" s="23">
        <f t="shared" ca="1" si="78"/>
        <v>2543.0112802899243</v>
      </c>
      <c r="X164" s="22">
        <f t="shared" ca="1" si="79"/>
        <v>2556.2407830925631</v>
      </c>
      <c r="Z164" s="22">
        <f t="shared" ca="1" si="66"/>
        <v>22.657956535050648</v>
      </c>
      <c r="AA164" s="22">
        <f t="shared" ca="1" si="67"/>
        <v>1.9503204446322142</v>
      </c>
      <c r="AB164" s="23">
        <f t="shared" ca="1" si="80"/>
        <v>2134.6100566963032</v>
      </c>
      <c r="AC164" s="22">
        <f t="shared" ca="1" si="81"/>
        <v>2136.5603771409355</v>
      </c>
      <c r="AE164" s="22">
        <f t="shared" ca="1" si="68"/>
        <v>7.3463429086747096</v>
      </c>
      <c r="AF164" s="22">
        <f t="shared" ca="1" si="69"/>
        <v>1.7022871924010188</v>
      </c>
      <c r="AG164" s="23">
        <f t="shared" ca="1" si="82"/>
        <v>2682.9877387265956</v>
      </c>
      <c r="AH164" s="22">
        <f t="shared" ca="1" si="83"/>
        <v>2684.6900259189965</v>
      </c>
    </row>
    <row r="165" spans="1:34" x14ac:dyDescent="0.25">
      <c r="A165" s="22">
        <f t="shared" ca="1" si="56"/>
        <v>11.763914659442261</v>
      </c>
      <c r="B165" s="22">
        <f t="shared" ca="1" si="57"/>
        <v>4.5154822854378338</v>
      </c>
      <c r="C165" s="23">
        <f t="shared" ca="1" si="70"/>
        <v>1903.8397750799418</v>
      </c>
      <c r="D165" s="22">
        <f t="shared" ca="1" si="71"/>
        <v>1908.3552573653797</v>
      </c>
      <c r="E165" s="21"/>
      <c r="F165" s="22">
        <f t="shared" ca="1" si="58"/>
        <v>4.4988066553048665</v>
      </c>
      <c r="G165" s="22">
        <f t="shared" ca="1" si="59"/>
        <v>0.90172584821634072</v>
      </c>
      <c r="H165" s="23">
        <f t="shared" ca="1" si="72"/>
        <v>1958.476026012157</v>
      </c>
      <c r="I165" s="22">
        <f t="shared" ca="1" si="73"/>
        <v>1959.3777518603733</v>
      </c>
      <c r="J165" s="21"/>
      <c r="K165" s="22">
        <f t="shared" ca="1" si="60"/>
        <v>1.2968220887311215</v>
      </c>
      <c r="L165" s="22">
        <f t="shared" ca="1" si="61"/>
        <v>2.9306480504752686</v>
      </c>
      <c r="M165" s="23">
        <f t="shared" ca="1" si="74"/>
        <v>2372.9439811664333</v>
      </c>
      <c r="N165" s="22">
        <f t="shared" ca="1" si="75"/>
        <v>2375.8746292169085</v>
      </c>
      <c r="O165" s="21"/>
      <c r="P165" s="22">
        <f t="shared" ca="1" si="62"/>
        <v>19.178303459607296</v>
      </c>
      <c r="Q165" s="22">
        <f t="shared" ca="1" si="63"/>
        <v>2.2728745012623457</v>
      </c>
      <c r="R165" s="23">
        <f t="shared" ca="1" si="76"/>
        <v>1802.7793685984643</v>
      </c>
      <c r="S165" s="22">
        <f t="shared" ca="1" si="77"/>
        <v>1805.0522430997266</v>
      </c>
      <c r="T165" s="21"/>
      <c r="U165" s="22">
        <f t="shared" ca="1" si="64"/>
        <v>18.139454935714429</v>
      </c>
      <c r="V165" s="22">
        <f t="shared" ca="1" si="65"/>
        <v>12.870387583691659</v>
      </c>
      <c r="W165" s="23">
        <f t="shared" ca="1" si="78"/>
        <v>2574.3802380282777</v>
      </c>
      <c r="X165" s="22">
        <f t="shared" ca="1" si="79"/>
        <v>2587.2506256119696</v>
      </c>
      <c r="Z165" s="22">
        <f t="shared" ca="1" si="66"/>
        <v>13.433418857755763</v>
      </c>
      <c r="AA165" s="22">
        <f t="shared" ca="1" si="67"/>
        <v>9.4335269694000843</v>
      </c>
      <c r="AB165" s="23">
        <f t="shared" ca="1" si="80"/>
        <v>2149.9937959986914</v>
      </c>
      <c r="AC165" s="22">
        <f t="shared" ca="1" si="81"/>
        <v>2159.4273229680916</v>
      </c>
      <c r="AE165" s="22">
        <f t="shared" ca="1" si="68"/>
        <v>0.49848370764723343</v>
      </c>
      <c r="AF165" s="22">
        <f t="shared" ca="1" si="69"/>
        <v>0.94319091451046788</v>
      </c>
      <c r="AG165" s="23">
        <f t="shared" ca="1" si="82"/>
        <v>2685.1885096266437</v>
      </c>
      <c r="AH165" s="22">
        <f t="shared" ca="1" si="83"/>
        <v>2686.1317005411543</v>
      </c>
    </row>
    <row r="166" spans="1:34" x14ac:dyDescent="0.25">
      <c r="A166" s="22">
        <f t="shared" ca="1" si="56"/>
        <v>4.486297461595238</v>
      </c>
      <c r="B166" s="22">
        <f t="shared" ca="1" si="57"/>
        <v>4.876518066992694</v>
      </c>
      <c r="C166" s="23">
        <f t="shared" ca="1" si="70"/>
        <v>1912.841554826975</v>
      </c>
      <c r="D166" s="22">
        <f t="shared" ca="1" si="71"/>
        <v>1917.7180728939677</v>
      </c>
      <c r="E166" s="21"/>
      <c r="F166" s="22">
        <f t="shared" ca="1" si="58"/>
        <v>6.2311013592604478</v>
      </c>
      <c r="G166" s="22">
        <f t="shared" ca="1" si="59"/>
        <v>3.0221759804270425</v>
      </c>
      <c r="H166" s="23">
        <f t="shared" ca="1" si="72"/>
        <v>1965.6088532196338</v>
      </c>
      <c r="I166" s="22">
        <f t="shared" ca="1" si="73"/>
        <v>1968.6310292000608</v>
      </c>
      <c r="J166" s="21"/>
      <c r="K166" s="22">
        <f t="shared" ca="1" si="60"/>
        <v>7.1611051086243194</v>
      </c>
      <c r="L166" s="22">
        <f t="shared" ca="1" si="61"/>
        <v>5.6200910645943587</v>
      </c>
      <c r="M166" s="23">
        <f t="shared" ca="1" si="74"/>
        <v>2383.0357343255328</v>
      </c>
      <c r="N166" s="22">
        <f t="shared" ca="1" si="75"/>
        <v>2388.6558253901271</v>
      </c>
      <c r="O166" s="21"/>
      <c r="P166" s="22">
        <f t="shared" ca="1" si="62"/>
        <v>4.2650977717387821</v>
      </c>
      <c r="Q166" s="22">
        <f t="shared" ca="1" si="63"/>
        <v>9.3334248415937502</v>
      </c>
      <c r="R166" s="23">
        <f t="shared" ca="1" si="76"/>
        <v>1809.3173408714654</v>
      </c>
      <c r="S166" s="22">
        <f t="shared" ca="1" si="77"/>
        <v>1818.6507657130592</v>
      </c>
      <c r="T166" s="21"/>
      <c r="U166" s="22">
        <f t="shared" ca="1" si="64"/>
        <v>6.3089883391277484</v>
      </c>
      <c r="V166" s="22">
        <f t="shared" ca="1" si="65"/>
        <v>2.0457647916737471</v>
      </c>
      <c r="W166" s="23">
        <f t="shared" ca="1" si="78"/>
        <v>2593.5596139510972</v>
      </c>
      <c r="X166" s="22">
        <f t="shared" ca="1" si="79"/>
        <v>2595.6053787427709</v>
      </c>
      <c r="Z166" s="22">
        <f t="shared" ca="1" si="66"/>
        <v>12.624506626595808</v>
      </c>
      <c r="AA166" s="22">
        <f t="shared" ca="1" si="67"/>
        <v>3.8865274231784785</v>
      </c>
      <c r="AB166" s="23">
        <f t="shared" ca="1" si="80"/>
        <v>2172.0518295946877</v>
      </c>
      <c r="AC166" s="22">
        <f t="shared" ca="1" si="81"/>
        <v>2175.9383570178661</v>
      </c>
      <c r="AE166" s="22">
        <f t="shared" ca="1" si="68"/>
        <v>0.13064615974411206</v>
      </c>
      <c r="AF166" s="22">
        <f t="shared" ca="1" si="69"/>
        <v>0.60535375491208798</v>
      </c>
      <c r="AG166" s="23">
        <f t="shared" ca="1" si="82"/>
        <v>2686.2623467008984</v>
      </c>
      <c r="AH166" s="22">
        <f t="shared" ca="1" si="83"/>
        <v>2686.8677004558103</v>
      </c>
    </row>
    <row r="167" spans="1:34" x14ac:dyDescent="0.25">
      <c r="A167" s="22">
        <f t="shared" ca="1" si="56"/>
        <v>7.2094806387892909</v>
      </c>
      <c r="B167" s="22">
        <f t="shared" ca="1" si="57"/>
        <v>1.8643232052003189E-2</v>
      </c>
      <c r="C167" s="23">
        <f t="shared" ca="1" si="70"/>
        <v>1924.927553532757</v>
      </c>
      <c r="D167" s="22">
        <f t="shared" ca="1" si="71"/>
        <v>1924.946196764809</v>
      </c>
      <c r="E167" s="21"/>
      <c r="F167" s="22">
        <f t="shared" ca="1" si="58"/>
        <v>5.5158479113591916</v>
      </c>
      <c r="G167" s="22">
        <f t="shared" ca="1" si="59"/>
        <v>16.679913147615359</v>
      </c>
      <c r="H167" s="23">
        <f t="shared" ca="1" si="72"/>
        <v>1974.1468771114201</v>
      </c>
      <c r="I167" s="22">
        <f t="shared" ca="1" si="73"/>
        <v>1990.8267902590353</v>
      </c>
      <c r="J167" s="21"/>
      <c r="K167" s="22">
        <f t="shared" ca="1" si="60"/>
        <v>3.3621653285516295</v>
      </c>
      <c r="L167" s="22">
        <f t="shared" ca="1" si="61"/>
        <v>1.5060371616743407</v>
      </c>
      <c r="M167" s="23">
        <f t="shared" ca="1" si="74"/>
        <v>2392.0179907186789</v>
      </c>
      <c r="N167" s="22">
        <f t="shared" ca="1" si="75"/>
        <v>2393.5240278803531</v>
      </c>
      <c r="O167" s="21"/>
      <c r="P167" s="22">
        <f t="shared" ca="1" si="62"/>
        <v>3.9973950447142101</v>
      </c>
      <c r="Q167" s="22">
        <f t="shared" ca="1" si="63"/>
        <v>4.3621008204095642</v>
      </c>
      <c r="R167" s="23">
        <f t="shared" ca="1" si="76"/>
        <v>1822.6481607577734</v>
      </c>
      <c r="S167" s="22">
        <f t="shared" ca="1" si="77"/>
        <v>1827.010261578183</v>
      </c>
      <c r="T167" s="21"/>
      <c r="U167" s="22">
        <f t="shared" ca="1" si="64"/>
        <v>7.7086513336940854</v>
      </c>
      <c r="V167" s="22">
        <f t="shared" ca="1" si="65"/>
        <v>0.30972312478137487</v>
      </c>
      <c r="W167" s="23">
        <f t="shared" ca="1" si="78"/>
        <v>2603.3140300764649</v>
      </c>
      <c r="X167" s="22">
        <f t="shared" ca="1" si="79"/>
        <v>2603.623753201246</v>
      </c>
      <c r="Z167" s="22">
        <f t="shared" ca="1" si="66"/>
        <v>19.829634201573164</v>
      </c>
      <c r="AA167" s="22">
        <f t="shared" ca="1" si="67"/>
        <v>2.2816681119790805</v>
      </c>
      <c r="AB167" s="23">
        <f t="shared" ca="1" si="80"/>
        <v>2195.7679912194394</v>
      </c>
      <c r="AC167" s="22">
        <f t="shared" ca="1" si="81"/>
        <v>2198.0496593314183</v>
      </c>
      <c r="AE167" s="22">
        <f t="shared" ca="1" si="68"/>
        <v>11.84472872336814</v>
      </c>
      <c r="AF167" s="22">
        <f t="shared" ca="1" si="69"/>
        <v>1.1838513164720297</v>
      </c>
      <c r="AG167" s="23">
        <f t="shared" ca="1" si="82"/>
        <v>2698.7124291791783</v>
      </c>
      <c r="AH167" s="22">
        <f t="shared" ca="1" si="83"/>
        <v>2699.8962804956504</v>
      </c>
    </row>
    <row r="168" spans="1:34" x14ac:dyDescent="0.25">
      <c r="A168" s="22">
        <f t="shared" ca="1" si="56"/>
        <v>8.2252954823297113</v>
      </c>
      <c r="B168" s="22">
        <f t="shared" ca="1" si="57"/>
        <v>24.953907416382748</v>
      </c>
      <c r="C168" s="23">
        <f t="shared" ca="1" si="70"/>
        <v>1933.1714922471388</v>
      </c>
      <c r="D168" s="22">
        <f t="shared" ca="1" si="71"/>
        <v>1958.1253996635214</v>
      </c>
      <c r="E168" s="21"/>
      <c r="F168" s="22">
        <f t="shared" ca="1" si="58"/>
        <v>4.9266162415391435</v>
      </c>
      <c r="G168" s="22">
        <f t="shared" ca="1" si="59"/>
        <v>1.8959175757143114</v>
      </c>
      <c r="H168" s="23">
        <f t="shared" ca="1" si="72"/>
        <v>1995.7534065005746</v>
      </c>
      <c r="I168" s="22">
        <f t="shared" ca="1" si="73"/>
        <v>1997.6493240762888</v>
      </c>
      <c r="J168" s="21"/>
      <c r="K168" s="22">
        <f t="shared" ca="1" si="60"/>
        <v>9.364072740346252</v>
      </c>
      <c r="L168" s="22">
        <f t="shared" ca="1" si="61"/>
        <v>5.180615578461695</v>
      </c>
      <c r="M168" s="23">
        <f t="shared" ca="1" si="74"/>
        <v>2402.8881006206993</v>
      </c>
      <c r="N168" s="22">
        <f t="shared" ca="1" si="75"/>
        <v>2408.0687161991609</v>
      </c>
      <c r="O168" s="21"/>
      <c r="P168" s="22">
        <f t="shared" ca="1" si="62"/>
        <v>7.2441581736641822</v>
      </c>
      <c r="Q168" s="22">
        <f t="shared" ca="1" si="63"/>
        <v>0.86796135140410724</v>
      </c>
      <c r="R168" s="23">
        <f t="shared" ca="1" si="76"/>
        <v>1834.2544197518471</v>
      </c>
      <c r="S168" s="22">
        <f t="shared" ca="1" si="77"/>
        <v>1835.1223811032512</v>
      </c>
      <c r="T168" s="21"/>
      <c r="U168" s="22">
        <f t="shared" ca="1" si="64"/>
        <v>1.0140262799010507</v>
      </c>
      <c r="V168" s="22">
        <f t="shared" ca="1" si="65"/>
        <v>2.2575219849194315</v>
      </c>
      <c r="W168" s="23">
        <f t="shared" ca="1" si="78"/>
        <v>2604.6377794811469</v>
      </c>
      <c r="X168" s="22">
        <f t="shared" ca="1" si="79"/>
        <v>2606.8953014660665</v>
      </c>
      <c r="Z168" s="22">
        <f t="shared" ca="1" si="66"/>
        <v>5.6995212623975675</v>
      </c>
      <c r="AA168" s="22">
        <f t="shared" ca="1" si="67"/>
        <v>1.8750278141427545</v>
      </c>
      <c r="AB168" s="23">
        <f t="shared" ca="1" si="80"/>
        <v>2203.7491805938157</v>
      </c>
      <c r="AC168" s="22">
        <f t="shared" ca="1" si="81"/>
        <v>2205.6242084079586</v>
      </c>
      <c r="AE168" s="22">
        <f t="shared" ca="1" si="68"/>
        <v>27.902350543604772</v>
      </c>
      <c r="AF168" s="22">
        <f t="shared" ca="1" si="69"/>
        <v>13.081786661808286</v>
      </c>
      <c r="AG168" s="23">
        <f t="shared" ca="1" si="82"/>
        <v>2727.7986310392553</v>
      </c>
      <c r="AH168" s="22">
        <f t="shared" ca="1" si="83"/>
        <v>2740.8804177010634</v>
      </c>
    </row>
    <row r="169" spans="1:34" x14ac:dyDescent="0.25">
      <c r="A169" s="22">
        <f t="shared" ca="1" si="56"/>
        <v>11.679253641228692</v>
      </c>
      <c r="B169" s="22">
        <f t="shared" ca="1" si="57"/>
        <v>6.5114025665136417</v>
      </c>
      <c r="C169" s="23">
        <f t="shared" ca="1" si="70"/>
        <v>1969.8046533047502</v>
      </c>
      <c r="D169" s="22">
        <f t="shared" ca="1" si="71"/>
        <v>1976.3160558712639</v>
      </c>
      <c r="E169" s="21"/>
      <c r="F169" s="22">
        <f t="shared" ca="1" si="58"/>
        <v>53.94814249006663</v>
      </c>
      <c r="G169" s="22">
        <f t="shared" ca="1" si="59"/>
        <v>6.2389858959532685</v>
      </c>
      <c r="H169" s="23">
        <f t="shared" ca="1" si="72"/>
        <v>2051.5974665663553</v>
      </c>
      <c r="I169" s="22">
        <f t="shared" ca="1" si="73"/>
        <v>2057.8364524623084</v>
      </c>
      <c r="J169" s="21"/>
      <c r="K169" s="22">
        <f t="shared" ca="1" si="60"/>
        <v>4.5198582671339746</v>
      </c>
      <c r="L169" s="22">
        <f t="shared" ca="1" si="61"/>
        <v>4.736420881549849</v>
      </c>
      <c r="M169" s="23">
        <f t="shared" ca="1" si="74"/>
        <v>2412.5885744662951</v>
      </c>
      <c r="N169" s="22">
        <f t="shared" ca="1" si="75"/>
        <v>2417.3249953478448</v>
      </c>
      <c r="O169" s="21"/>
      <c r="P169" s="22">
        <f t="shared" ca="1" si="62"/>
        <v>2.213679502391217</v>
      </c>
      <c r="Q169" s="22">
        <f t="shared" ca="1" si="63"/>
        <v>6.2329197200515498</v>
      </c>
      <c r="R169" s="23">
        <f t="shared" ca="1" si="76"/>
        <v>1837.3360606056424</v>
      </c>
      <c r="S169" s="22">
        <f t="shared" ca="1" si="77"/>
        <v>1843.5689803256939</v>
      </c>
      <c r="T169" s="21"/>
      <c r="U169" s="22">
        <f t="shared" ca="1" si="64"/>
        <v>5.9848951272921918</v>
      </c>
      <c r="V169" s="22">
        <f t="shared" ca="1" si="65"/>
        <v>7.667119777664154</v>
      </c>
      <c r="W169" s="23">
        <f t="shared" ca="1" si="78"/>
        <v>2612.8801965933585</v>
      </c>
      <c r="X169" s="22">
        <f t="shared" ca="1" si="79"/>
        <v>2620.5473163710226</v>
      </c>
      <c r="Z169" s="22">
        <f t="shared" ca="1" si="66"/>
        <v>7.6334575912306528</v>
      </c>
      <c r="AA169" s="22">
        <f t="shared" ca="1" si="67"/>
        <v>9.9269020552100198</v>
      </c>
      <c r="AB169" s="23">
        <f t="shared" ca="1" si="80"/>
        <v>2213.2576659991892</v>
      </c>
      <c r="AC169" s="22">
        <f t="shared" ca="1" si="81"/>
        <v>2223.1845680543993</v>
      </c>
      <c r="AE169" s="22">
        <f t="shared" ca="1" si="68"/>
        <v>14.922903207021283</v>
      </c>
      <c r="AF169" s="22">
        <f t="shared" ca="1" si="69"/>
        <v>18.819466315778989</v>
      </c>
      <c r="AG169" s="23">
        <f t="shared" ca="1" si="82"/>
        <v>2755.8033209080845</v>
      </c>
      <c r="AH169" s="22">
        <f t="shared" ca="1" si="83"/>
        <v>2774.6227872238637</v>
      </c>
    </row>
    <row r="170" spans="1:34" x14ac:dyDescent="0.25">
      <c r="A170" s="22">
        <f t="shared" ca="1" si="56"/>
        <v>26.588210507344236</v>
      </c>
      <c r="B170" s="22">
        <f t="shared" ca="1" si="57"/>
        <v>16.647438124676782</v>
      </c>
      <c r="C170" s="23">
        <f t="shared" ca="1" si="70"/>
        <v>2002.9042663786081</v>
      </c>
      <c r="D170" s="22">
        <f t="shared" ca="1" si="71"/>
        <v>2019.5517045032848</v>
      </c>
      <c r="E170" s="21"/>
      <c r="F170" s="22">
        <f t="shared" ca="1" si="58"/>
        <v>28.667247083784492</v>
      </c>
      <c r="G170" s="22">
        <f t="shared" ca="1" si="59"/>
        <v>12.561805538576685</v>
      </c>
      <c r="H170" s="23">
        <f t="shared" ca="1" si="72"/>
        <v>2086.5036995460928</v>
      </c>
      <c r="I170" s="22">
        <f t="shared" ca="1" si="73"/>
        <v>2099.0655050846694</v>
      </c>
      <c r="J170" s="21"/>
      <c r="K170" s="22">
        <f t="shared" ca="1" si="60"/>
        <v>7.7070241924052807</v>
      </c>
      <c r="L170" s="22">
        <f t="shared" ca="1" si="61"/>
        <v>3.3579002131057756</v>
      </c>
      <c r="M170" s="23">
        <f t="shared" ca="1" si="74"/>
        <v>2425.0320195402501</v>
      </c>
      <c r="N170" s="22">
        <f t="shared" ca="1" si="75"/>
        <v>2428.389919753356</v>
      </c>
      <c r="O170" s="21"/>
      <c r="P170" s="22">
        <f t="shared" ca="1" si="62"/>
        <v>10.012046411566379</v>
      </c>
      <c r="Q170" s="22">
        <f t="shared" ca="1" si="63"/>
        <v>7.8439056620107408</v>
      </c>
      <c r="R170" s="23">
        <f t="shared" ca="1" si="76"/>
        <v>1853.5810267372603</v>
      </c>
      <c r="S170" s="22">
        <f t="shared" ca="1" si="77"/>
        <v>1861.424932399271</v>
      </c>
      <c r="T170" s="21"/>
      <c r="U170" s="22">
        <f t="shared" ca="1" si="64"/>
        <v>6.3237499429952626</v>
      </c>
      <c r="V170" s="22">
        <f t="shared" ca="1" si="65"/>
        <v>0.80951474634380904</v>
      </c>
      <c r="W170" s="23">
        <f t="shared" ca="1" si="78"/>
        <v>2626.8710663140178</v>
      </c>
      <c r="X170" s="22">
        <f t="shared" ca="1" si="79"/>
        <v>2627.6805810603614</v>
      </c>
      <c r="Z170" s="22">
        <f t="shared" ca="1" si="66"/>
        <v>11.541559522819892</v>
      </c>
      <c r="AA170" s="22">
        <f t="shared" ca="1" si="67"/>
        <v>10.099971189628899</v>
      </c>
      <c r="AB170" s="23">
        <f t="shared" ca="1" si="80"/>
        <v>2234.7261275772194</v>
      </c>
      <c r="AC170" s="22">
        <f t="shared" ca="1" si="81"/>
        <v>2244.8260987668482</v>
      </c>
      <c r="AE170" s="22">
        <f t="shared" ca="1" si="68"/>
        <v>4.661513358690681</v>
      </c>
      <c r="AF170" s="22">
        <f t="shared" ca="1" si="69"/>
        <v>4.533781492704227</v>
      </c>
      <c r="AG170" s="23">
        <f t="shared" ca="1" si="82"/>
        <v>2779.2843005825544</v>
      </c>
      <c r="AH170" s="22">
        <f t="shared" ca="1" si="83"/>
        <v>2783.8180820752586</v>
      </c>
    </row>
    <row r="171" spans="1:34" x14ac:dyDescent="0.25">
      <c r="A171" s="22">
        <f t="shared" ca="1" si="56"/>
        <v>2.2539056484557722E-2</v>
      </c>
      <c r="B171" s="22">
        <f t="shared" ca="1" si="57"/>
        <v>10.016376366853915</v>
      </c>
      <c r="C171" s="23">
        <f t="shared" ca="1" si="70"/>
        <v>2019.5742435597692</v>
      </c>
      <c r="D171" s="22">
        <f t="shared" ca="1" si="71"/>
        <v>2029.590619926623</v>
      </c>
      <c r="E171" s="21"/>
      <c r="F171" s="22">
        <f t="shared" ca="1" si="58"/>
        <v>0.69373888989409627</v>
      </c>
      <c r="G171" s="22">
        <f t="shared" ca="1" si="59"/>
        <v>9.0581041457382749</v>
      </c>
      <c r="H171" s="23">
        <f t="shared" ca="1" si="72"/>
        <v>2099.7592439745636</v>
      </c>
      <c r="I171" s="22">
        <f t="shared" ca="1" si="73"/>
        <v>2108.8173481203016</v>
      </c>
      <c r="J171" s="21"/>
      <c r="K171" s="22">
        <f t="shared" ca="1" si="60"/>
        <v>2.2675824866909031</v>
      </c>
      <c r="L171" s="22">
        <f t="shared" ca="1" si="61"/>
        <v>8.7560209649662296E-2</v>
      </c>
      <c r="M171" s="23">
        <f t="shared" ca="1" si="74"/>
        <v>2430.6575022400471</v>
      </c>
      <c r="N171" s="22">
        <f t="shared" ca="1" si="75"/>
        <v>2430.7450624496969</v>
      </c>
      <c r="O171" s="21"/>
      <c r="P171" s="22">
        <f t="shared" ca="1" si="62"/>
        <v>4.9846111306323682</v>
      </c>
      <c r="Q171" s="22">
        <f t="shared" ca="1" si="63"/>
        <v>0.54070369252379047</v>
      </c>
      <c r="R171" s="23">
        <f t="shared" ca="1" si="76"/>
        <v>1866.4095435299034</v>
      </c>
      <c r="S171" s="22">
        <f t="shared" ca="1" si="77"/>
        <v>1866.9502472224272</v>
      </c>
      <c r="T171" s="21"/>
      <c r="U171" s="22">
        <f t="shared" ca="1" si="64"/>
        <v>2.5663585855039588</v>
      </c>
      <c r="V171" s="22">
        <f t="shared" ca="1" si="65"/>
        <v>27.418492684333192</v>
      </c>
      <c r="W171" s="23">
        <f t="shared" ca="1" si="78"/>
        <v>2630.2469396458655</v>
      </c>
      <c r="X171" s="22">
        <f t="shared" ca="1" si="79"/>
        <v>2657.6654323301987</v>
      </c>
      <c r="Z171" s="22">
        <f t="shared" ca="1" si="66"/>
        <v>2.0709280964032355</v>
      </c>
      <c r="AA171" s="22">
        <f t="shared" ca="1" si="67"/>
        <v>20.822969490483658</v>
      </c>
      <c r="AB171" s="23">
        <f t="shared" ca="1" si="80"/>
        <v>2246.8970268632515</v>
      </c>
      <c r="AC171" s="22">
        <f t="shared" ca="1" si="81"/>
        <v>2267.719996353735</v>
      </c>
      <c r="AE171" s="22">
        <f t="shared" ca="1" si="68"/>
        <v>8.6240513889422097</v>
      </c>
      <c r="AF171" s="22">
        <f t="shared" ca="1" si="69"/>
        <v>12.955717373305946</v>
      </c>
      <c r="AG171" s="23">
        <f t="shared" ca="1" si="82"/>
        <v>2792.4421334642007</v>
      </c>
      <c r="AH171" s="22">
        <f t="shared" ca="1" si="83"/>
        <v>2805.3978508375067</v>
      </c>
    </row>
    <row r="172" spans="1:34" x14ac:dyDescent="0.25">
      <c r="A172" s="22">
        <f t="shared" ca="1" si="56"/>
        <v>8.9367478098623536</v>
      </c>
      <c r="B172" s="22">
        <f t="shared" ca="1" si="57"/>
        <v>1.125223877658498</v>
      </c>
      <c r="C172" s="23">
        <f t="shared" ca="1" si="70"/>
        <v>2038.5273677364853</v>
      </c>
      <c r="D172" s="22">
        <f t="shared" ca="1" si="71"/>
        <v>2039.6525916141438</v>
      </c>
      <c r="E172" s="21"/>
      <c r="F172" s="22">
        <f t="shared" ca="1" si="58"/>
        <v>7.1097584401867211</v>
      </c>
      <c r="G172" s="22">
        <f t="shared" ca="1" si="59"/>
        <v>12.867482386862942</v>
      </c>
      <c r="H172" s="23">
        <f t="shared" ca="1" si="72"/>
        <v>2115.9271065604885</v>
      </c>
      <c r="I172" s="22">
        <f t="shared" ca="1" si="73"/>
        <v>2128.7945889473513</v>
      </c>
      <c r="J172" s="21"/>
      <c r="K172" s="22">
        <f t="shared" ca="1" si="60"/>
        <v>5.9807093274257648</v>
      </c>
      <c r="L172" s="22">
        <f t="shared" ca="1" si="61"/>
        <v>3.1506814197161672</v>
      </c>
      <c r="M172" s="23">
        <f t="shared" ca="1" si="74"/>
        <v>2436.7257717771226</v>
      </c>
      <c r="N172" s="22">
        <f t="shared" ca="1" si="75"/>
        <v>2439.8764531968386</v>
      </c>
      <c r="O172" s="21"/>
      <c r="P172" s="22">
        <f t="shared" ca="1" si="62"/>
        <v>6.3796210924664312</v>
      </c>
      <c r="Q172" s="22">
        <f t="shared" ca="1" si="63"/>
        <v>4.0665057126268223E-2</v>
      </c>
      <c r="R172" s="23">
        <f t="shared" ca="1" si="76"/>
        <v>1873.3298683148935</v>
      </c>
      <c r="S172" s="22">
        <f t="shared" ca="1" si="77"/>
        <v>1873.3705333720197</v>
      </c>
      <c r="T172" s="21"/>
      <c r="U172" s="22">
        <f t="shared" ca="1" si="64"/>
        <v>2.3071459399003817</v>
      </c>
      <c r="V172" s="22">
        <f t="shared" ca="1" si="65"/>
        <v>2.8158830832535529</v>
      </c>
      <c r="W172" s="23">
        <f t="shared" ca="1" si="78"/>
        <v>2659.9725782700989</v>
      </c>
      <c r="X172" s="22">
        <f t="shared" ca="1" si="79"/>
        <v>2662.7884613533524</v>
      </c>
      <c r="Z172" s="22">
        <f t="shared" ca="1" si="66"/>
        <v>2.8559932019913212</v>
      </c>
      <c r="AA172" s="22">
        <f t="shared" ca="1" si="67"/>
        <v>6.2061221161697624</v>
      </c>
      <c r="AB172" s="23">
        <f t="shared" ca="1" si="80"/>
        <v>2270.5759895557262</v>
      </c>
      <c r="AC172" s="22">
        <f t="shared" ca="1" si="81"/>
        <v>2276.782111671896</v>
      </c>
      <c r="AE172" s="22">
        <f t="shared" ca="1" si="68"/>
        <v>1.4584909253729912</v>
      </c>
      <c r="AF172" s="22">
        <f t="shared" ca="1" si="69"/>
        <v>7.321372441402719</v>
      </c>
      <c r="AG172" s="23">
        <f t="shared" ca="1" si="82"/>
        <v>2806.8563417628798</v>
      </c>
      <c r="AH172" s="22">
        <f t="shared" ca="1" si="83"/>
        <v>2814.1777142042824</v>
      </c>
    </row>
    <row r="173" spans="1:34" x14ac:dyDescent="0.25">
      <c r="A173" s="22">
        <f t="shared" ca="1" si="56"/>
        <v>28.926459805461619</v>
      </c>
      <c r="B173" s="22">
        <f t="shared" ca="1" si="57"/>
        <v>11.134213311269077</v>
      </c>
      <c r="C173" s="23">
        <f t="shared" ca="1" si="70"/>
        <v>2068.5790514196055</v>
      </c>
      <c r="D173" s="22">
        <f t="shared" ca="1" si="71"/>
        <v>2079.7132647308745</v>
      </c>
      <c r="E173" s="21"/>
      <c r="F173" s="22">
        <f t="shared" ca="1" si="58"/>
        <v>13.248287016118358</v>
      </c>
      <c r="G173" s="22">
        <f t="shared" ca="1" si="59"/>
        <v>0.16706646504763054</v>
      </c>
      <c r="H173" s="23">
        <f t="shared" ca="1" si="72"/>
        <v>2142.0428759634697</v>
      </c>
      <c r="I173" s="22">
        <f t="shared" ca="1" si="73"/>
        <v>2142.2099424285175</v>
      </c>
      <c r="J173" s="21"/>
      <c r="K173" s="22">
        <f t="shared" ca="1" si="60"/>
        <v>28.416693046617272</v>
      </c>
      <c r="L173" s="22">
        <f t="shared" ca="1" si="61"/>
        <v>8.6647952756334696</v>
      </c>
      <c r="M173" s="23">
        <f t="shared" ca="1" si="74"/>
        <v>2468.2931462434558</v>
      </c>
      <c r="N173" s="22">
        <f t="shared" ca="1" si="75"/>
        <v>2476.9579415190892</v>
      </c>
      <c r="O173" s="21"/>
      <c r="P173" s="22">
        <f t="shared" ca="1" si="62"/>
        <v>3.1774475442769106</v>
      </c>
      <c r="Q173" s="22">
        <f t="shared" ca="1" si="63"/>
        <v>1.7432982623714808</v>
      </c>
      <c r="R173" s="23">
        <f t="shared" ca="1" si="76"/>
        <v>1876.5479809162966</v>
      </c>
      <c r="S173" s="22">
        <f t="shared" ca="1" si="77"/>
        <v>1878.2912791786682</v>
      </c>
      <c r="T173" s="21"/>
      <c r="U173" s="22">
        <f t="shared" ca="1" si="64"/>
        <v>7.6006410991393132</v>
      </c>
      <c r="V173" s="22">
        <f t="shared" ca="1" si="65"/>
        <v>7.8434823703219836</v>
      </c>
      <c r="W173" s="23">
        <f t="shared" ca="1" si="78"/>
        <v>2670.3891024524919</v>
      </c>
      <c r="X173" s="22">
        <f t="shared" ca="1" si="79"/>
        <v>2678.2325848228138</v>
      </c>
      <c r="Z173" s="22">
        <f t="shared" ca="1" si="66"/>
        <v>18.061643275042766</v>
      </c>
      <c r="AA173" s="22">
        <f t="shared" ca="1" si="67"/>
        <v>0.74243838244863047</v>
      </c>
      <c r="AB173" s="23">
        <f t="shared" ca="1" si="80"/>
        <v>2294.8437549469386</v>
      </c>
      <c r="AC173" s="22">
        <f t="shared" ca="1" si="81"/>
        <v>2295.5861933293872</v>
      </c>
      <c r="AE173" s="22">
        <f t="shared" ca="1" si="68"/>
        <v>7.4947596185435108</v>
      </c>
      <c r="AF173" s="22">
        <f t="shared" ca="1" si="69"/>
        <v>19.513921937784215</v>
      </c>
      <c r="AG173" s="23">
        <f t="shared" ca="1" si="82"/>
        <v>2821.6724738228259</v>
      </c>
      <c r="AH173" s="22">
        <f t="shared" ca="1" si="83"/>
        <v>2841.1863957606101</v>
      </c>
    </row>
    <row r="174" spans="1:34" x14ac:dyDescent="0.25">
      <c r="A174" s="22">
        <f t="shared" ca="1" si="56"/>
        <v>5.8369438059286471</v>
      </c>
      <c r="B174" s="22">
        <f t="shared" ca="1" si="57"/>
        <v>14.270290191777008</v>
      </c>
      <c r="C174" s="23">
        <f t="shared" ca="1" si="70"/>
        <v>2085.550208536803</v>
      </c>
      <c r="D174" s="22">
        <f t="shared" ca="1" si="71"/>
        <v>2099.8204987285799</v>
      </c>
      <c r="E174" s="21"/>
      <c r="F174" s="22">
        <f t="shared" ca="1" si="58"/>
        <v>5.0372078816487651</v>
      </c>
      <c r="G174" s="22">
        <f t="shared" ca="1" si="59"/>
        <v>3.4874823300350553</v>
      </c>
      <c r="H174" s="23">
        <f t="shared" ca="1" si="72"/>
        <v>2147.247150310166</v>
      </c>
      <c r="I174" s="22">
        <f t="shared" ca="1" si="73"/>
        <v>2150.7346326402012</v>
      </c>
      <c r="J174" s="21"/>
      <c r="K174" s="22">
        <f t="shared" ca="1" si="60"/>
        <v>9.3519943772933996</v>
      </c>
      <c r="L174" s="22">
        <f t="shared" ca="1" si="61"/>
        <v>12.303143050914199</v>
      </c>
      <c r="M174" s="23">
        <f t="shared" ca="1" si="74"/>
        <v>2486.3099358963827</v>
      </c>
      <c r="N174" s="22">
        <f t="shared" ca="1" si="75"/>
        <v>2498.6130789472968</v>
      </c>
      <c r="O174" s="21"/>
      <c r="P174" s="22">
        <f t="shared" ca="1" si="62"/>
        <v>0.83432065046471027</v>
      </c>
      <c r="Q174" s="22">
        <f t="shared" ca="1" si="63"/>
        <v>16.901806830911163</v>
      </c>
      <c r="R174" s="23">
        <f t="shared" ca="1" si="76"/>
        <v>1879.1255998291329</v>
      </c>
      <c r="S174" s="22">
        <f t="shared" ca="1" si="77"/>
        <v>1896.0274066600441</v>
      </c>
      <c r="T174" s="21"/>
      <c r="U174" s="22">
        <f t="shared" ca="1" si="64"/>
        <v>20.093842593876772</v>
      </c>
      <c r="V174" s="22">
        <f t="shared" ca="1" si="65"/>
        <v>4.4771774835004789</v>
      </c>
      <c r="W174" s="23">
        <f t="shared" ca="1" si="78"/>
        <v>2698.3264274166904</v>
      </c>
      <c r="X174" s="22">
        <f t="shared" ca="1" si="79"/>
        <v>2702.8036049001907</v>
      </c>
      <c r="Z174" s="22">
        <f t="shared" ca="1" si="66"/>
        <v>24.89314842074949</v>
      </c>
      <c r="AA174" s="22">
        <f t="shared" ca="1" si="67"/>
        <v>5.896730877481569</v>
      </c>
      <c r="AB174" s="23">
        <f t="shared" ca="1" si="80"/>
        <v>2320.4793417501369</v>
      </c>
      <c r="AC174" s="22">
        <f t="shared" ca="1" si="81"/>
        <v>2326.3760726276187</v>
      </c>
      <c r="AE174" s="22">
        <f t="shared" ca="1" si="68"/>
        <v>1.142167907787048E-2</v>
      </c>
      <c r="AF174" s="22">
        <f t="shared" ca="1" si="69"/>
        <v>5.0370159122313449</v>
      </c>
      <c r="AG174" s="23">
        <f t="shared" ca="1" si="82"/>
        <v>2841.1978174396882</v>
      </c>
      <c r="AH174" s="22">
        <f t="shared" ca="1" si="83"/>
        <v>2846.2348333519194</v>
      </c>
    </row>
    <row r="175" spans="1:34" x14ac:dyDescent="0.25">
      <c r="A175" s="22">
        <f t="shared" ca="1" si="56"/>
        <v>5.6510526760772164</v>
      </c>
      <c r="B175" s="22">
        <f t="shared" ca="1" si="57"/>
        <v>6.8445961648968021</v>
      </c>
      <c r="C175" s="23">
        <f t="shared" ca="1" si="70"/>
        <v>2105.471551404657</v>
      </c>
      <c r="D175" s="22">
        <f t="shared" ca="1" si="71"/>
        <v>2112.3161475695538</v>
      </c>
      <c r="E175" s="21"/>
      <c r="F175" s="22">
        <f t="shared" ca="1" si="58"/>
        <v>9.8252398125705636</v>
      </c>
      <c r="G175" s="22">
        <f t="shared" ca="1" si="59"/>
        <v>0.24444163250661677</v>
      </c>
      <c r="H175" s="23">
        <f t="shared" ca="1" si="72"/>
        <v>2160.5598724527717</v>
      </c>
      <c r="I175" s="22">
        <f t="shared" ca="1" si="73"/>
        <v>2160.8043140852783</v>
      </c>
      <c r="J175" s="21"/>
      <c r="K175" s="22">
        <f t="shared" ca="1" si="60"/>
        <v>24.781764728959715</v>
      </c>
      <c r="L175" s="22">
        <f t="shared" ca="1" si="61"/>
        <v>8.961063583449878</v>
      </c>
      <c r="M175" s="23">
        <f t="shared" ca="1" si="74"/>
        <v>2523.3948436762566</v>
      </c>
      <c r="N175" s="22">
        <f t="shared" ca="1" si="75"/>
        <v>2532.3559072597063</v>
      </c>
      <c r="O175" s="21"/>
      <c r="P175" s="22">
        <f t="shared" ca="1" si="62"/>
        <v>5.3245263531121854</v>
      </c>
      <c r="Q175" s="22">
        <f t="shared" ca="1" si="63"/>
        <v>6.4212859240097977</v>
      </c>
      <c r="R175" s="23">
        <f t="shared" ca="1" si="76"/>
        <v>1901.3519330131562</v>
      </c>
      <c r="S175" s="22">
        <f t="shared" ca="1" si="77"/>
        <v>1907.7732189371661</v>
      </c>
      <c r="T175" s="21"/>
      <c r="U175" s="22">
        <f t="shared" ca="1" si="64"/>
        <v>14.171104531479273</v>
      </c>
      <c r="V175" s="22">
        <f t="shared" ca="1" si="65"/>
        <v>4.1814433261354136</v>
      </c>
      <c r="W175" s="23">
        <f t="shared" ca="1" si="78"/>
        <v>2716.9747094316699</v>
      </c>
      <c r="X175" s="22">
        <f t="shared" ca="1" si="79"/>
        <v>2721.1561527578051</v>
      </c>
      <c r="Z175" s="22">
        <f t="shared" ca="1" si="66"/>
        <v>16.749654034304324</v>
      </c>
      <c r="AA175" s="22">
        <f t="shared" ca="1" si="67"/>
        <v>2.6735651791246191</v>
      </c>
      <c r="AB175" s="23">
        <f t="shared" ca="1" si="80"/>
        <v>2343.1257266619232</v>
      </c>
      <c r="AC175" s="22">
        <f t="shared" ca="1" si="81"/>
        <v>2345.7992918410478</v>
      </c>
      <c r="AE175" s="22">
        <f t="shared" ca="1" si="68"/>
        <v>3.3495835904303708</v>
      </c>
      <c r="AF175" s="22">
        <f t="shared" ca="1" si="69"/>
        <v>4.9531524083839935</v>
      </c>
      <c r="AG175" s="23">
        <f t="shared" ca="1" si="82"/>
        <v>2849.5844169423499</v>
      </c>
      <c r="AH175" s="22">
        <f t="shared" ca="1" si="83"/>
        <v>2854.537569350734</v>
      </c>
    </row>
    <row r="176" spans="1:34" x14ac:dyDescent="0.25">
      <c r="A176" s="22">
        <f t="shared" ca="1" si="56"/>
        <v>10.271520540741813</v>
      </c>
      <c r="B176" s="22">
        <f t="shared" ca="1" si="57"/>
        <v>22.214000814850433</v>
      </c>
      <c r="C176" s="23">
        <f t="shared" ca="1" si="70"/>
        <v>2122.5876681102955</v>
      </c>
      <c r="D176" s="22">
        <f t="shared" ca="1" si="71"/>
        <v>2144.8016689251458</v>
      </c>
      <c r="E176" s="21"/>
      <c r="F176" s="22">
        <f t="shared" ca="1" si="58"/>
        <v>2.678364451889939</v>
      </c>
      <c r="G176" s="22">
        <f t="shared" ca="1" si="59"/>
        <v>6.6688608671937963</v>
      </c>
      <c r="H176" s="23">
        <f t="shared" ca="1" si="72"/>
        <v>2163.4826785371683</v>
      </c>
      <c r="I176" s="22">
        <f t="shared" ca="1" si="73"/>
        <v>2170.1515394043622</v>
      </c>
      <c r="J176" s="21"/>
      <c r="K176" s="22">
        <f t="shared" ca="1" si="60"/>
        <v>5.911971817472784</v>
      </c>
      <c r="L176" s="22">
        <f t="shared" ca="1" si="61"/>
        <v>0.30583864833718288</v>
      </c>
      <c r="M176" s="23">
        <f t="shared" ca="1" si="74"/>
        <v>2538.2678790771793</v>
      </c>
      <c r="N176" s="22">
        <f t="shared" ca="1" si="75"/>
        <v>2538.5737177255164</v>
      </c>
      <c r="O176" s="21"/>
      <c r="P176" s="22">
        <f t="shared" ca="1" si="62"/>
        <v>0.13282336828067831</v>
      </c>
      <c r="Q176" s="22">
        <f t="shared" ca="1" si="63"/>
        <v>0.51298770749825018</v>
      </c>
      <c r="R176" s="23">
        <f t="shared" ca="1" si="76"/>
        <v>1907.9060423054468</v>
      </c>
      <c r="S176" s="22">
        <f t="shared" ca="1" si="77"/>
        <v>1908.4190300129451</v>
      </c>
      <c r="T176" s="21"/>
      <c r="U176" s="22">
        <f t="shared" ca="1" si="64"/>
        <v>1.1095209996134632</v>
      </c>
      <c r="V176" s="22">
        <f t="shared" ca="1" si="65"/>
        <v>10.837559168326273</v>
      </c>
      <c r="W176" s="23">
        <f t="shared" ca="1" si="78"/>
        <v>2722.2656737574184</v>
      </c>
      <c r="X176" s="22">
        <f t="shared" ca="1" si="79"/>
        <v>2733.1032329257446</v>
      </c>
      <c r="Z176" s="22">
        <f t="shared" ca="1" si="66"/>
        <v>3.3949248392383997</v>
      </c>
      <c r="AA176" s="22">
        <f t="shared" ca="1" si="67"/>
        <v>14.560337129428055</v>
      </c>
      <c r="AB176" s="23">
        <f t="shared" ca="1" si="80"/>
        <v>2349.194216680286</v>
      </c>
      <c r="AC176" s="22">
        <f t="shared" ca="1" si="81"/>
        <v>2363.7545538097143</v>
      </c>
      <c r="AE176" s="22">
        <f t="shared" ca="1" si="68"/>
        <v>4.2573284629819668</v>
      </c>
      <c r="AF176" s="22">
        <f t="shared" ca="1" si="69"/>
        <v>10.508055623443362</v>
      </c>
      <c r="AG176" s="23">
        <f t="shared" ca="1" si="82"/>
        <v>2858.794897813716</v>
      </c>
      <c r="AH176" s="22">
        <f t="shared" ca="1" si="83"/>
        <v>2869.3029534371594</v>
      </c>
    </row>
    <row r="177" spans="1:34" x14ac:dyDescent="0.25">
      <c r="A177" s="22">
        <f t="shared" ca="1" si="56"/>
        <v>9.2234216824115247</v>
      </c>
      <c r="B177" s="22">
        <f t="shared" ca="1" si="57"/>
        <v>1.7705057111101354</v>
      </c>
      <c r="C177" s="23">
        <f t="shared" ca="1" si="70"/>
        <v>2154.0250906075571</v>
      </c>
      <c r="D177" s="22">
        <f t="shared" ca="1" si="71"/>
        <v>2155.7955963186673</v>
      </c>
      <c r="E177" s="21"/>
      <c r="F177" s="22">
        <f t="shared" ca="1" si="58"/>
        <v>8.7611477377711182</v>
      </c>
      <c r="G177" s="22">
        <f t="shared" ca="1" si="59"/>
        <v>13.373963271901653</v>
      </c>
      <c r="H177" s="23">
        <f t="shared" ca="1" si="72"/>
        <v>2178.9126871421331</v>
      </c>
      <c r="I177" s="22">
        <f t="shared" ca="1" si="73"/>
        <v>2192.2866504140347</v>
      </c>
      <c r="J177" s="21"/>
      <c r="K177" s="22">
        <f t="shared" ca="1" si="60"/>
        <v>3.1120151950222654</v>
      </c>
      <c r="L177" s="22">
        <f t="shared" ca="1" si="61"/>
        <v>5.6140852346926555E-2</v>
      </c>
      <c r="M177" s="23">
        <f t="shared" ca="1" si="74"/>
        <v>2541.6857329205386</v>
      </c>
      <c r="N177" s="22">
        <f t="shared" ca="1" si="75"/>
        <v>2541.7418737728854</v>
      </c>
      <c r="O177" s="21"/>
      <c r="P177" s="22">
        <f t="shared" ca="1" si="62"/>
        <v>3.4077381154329287</v>
      </c>
      <c r="Q177" s="22">
        <f t="shared" ca="1" si="63"/>
        <v>3.5776936310421084</v>
      </c>
      <c r="R177" s="23">
        <f t="shared" ca="1" si="76"/>
        <v>1911.826768128378</v>
      </c>
      <c r="S177" s="22">
        <f t="shared" ca="1" si="77"/>
        <v>1915.4044617594202</v>
      </c>
      <c r="T177" s="21"/>
      <c r="U177" s="22">
        <f t="shared" ca="1" si="64"/>
        <v>8.9683226178615598</v>
      </c>
      <c r="V177" s="22">
        <f t="shared" ca="1" si="65"/>
        <v>3.9543762887481813</v>
      </c>
      <c r="W177" s="23">
        <f t="shared" ca="1" si="78"/>
        <v>2742.0715555436063</v>
      </c>
      <c r="X177" s="22">
        <f t="shared" ca="1" si="79"/>
        <v>2746.0259318323547</v>
      </c>
      <c r="Z177" s="22">
        <f t="shared" ca="1" si="66"/>
        <v>21.916052654413718</v>
      </c>
      <c r="AA177" s="22">
        <f t="shared" ca="1" si="67"/>
        <v>1.8867070236907588</v>
      </c>
      <c r="AB177" s="23">
        <f t="shared" ca="1" si="80"/>
        <v>2385.670606464128</v>
      </c>
      <c r="AC177" s="22">
        <f t="shared" ca="1" si="81"/>
        <v>2387.5573134878186</v>
      </c>
      <c r="AE177" s="22">
        <f t="shared" ca="1" si="68"/>
        <v>15.743362582824906</v>
      </c>
      <c r="AF177" s="22">
        <f t="shared" ca="1" si="69"/>
        <v>13.161946125202459</v>
      </c>
      <c r="AG177" s="23">
        <f t="shared" ca="1" si="82"/>
        <v>2885.0463160199843</v>
      </c>
      <c r="AH177" s="22">
        <f t="shared" ca="1" si="83"/>
        <v>2898.2082621451868</v>
      </c>
    </row>
    <row r="178" spans="1:34" x14ac:dyDescent="0.25">
      <c r="A178" s="22">
        <f t="shared" ca="1" si="56"/>
        <v>4.571149551973634</v>
      </c>
      <c r="B178" s="22">
        <f t="shared" ca="1" si="57"/>
        <v>5.3769375429500696</v>
      </c>
      <c r="C178" s="23">
        <f t="shared" ca="1" si="70"/>
        <v>2160.3667458706409</v>
      </c>
      <c r="D178" s="22">
        <f t="shared" ca="1" si="71"/>
        <v>2165.743683413591</v>
      </c>
      <c r="E178" s="21"/>
      <c r="F178" s="22">
        <f t="shared" ca="1" si="58"/>
        <v>0.75028165284690873</v>
      </c>
      <c r="G178" s="22">
        <f t="shared" ca="1" si="59"/>
        <v>3.6935908295940441</v>
      </c>
      <c r="H178" s="23">
        <f t="shared" ca="1" si="72"/>
        <v>2193.0369320668815</v>
      </c>
      <c r="I178" s="22">
        <f t="shared" ca="1" si="73"/>
        <v>2196.7305228964756</v>
      </c>
      <c r="J178" s="21"/>
      <c r="K178" s="22">
        <f t="shared" ca="1" si="60"/>
        <v>17.747529097980962</v>
      </c>
      <c r="L178" s="22">
        <f t="shared" ca="1" si="61"/>
        <v>1.1826196884688531E-2</v>
      </c>
      <c r="M178" s="23">
        <f t="shared" ca="1" si="74"/>
        <v>2559.4894028708663</v>
      </c>
      <c r="N178" s="22">
        <f t="shared" ca="1" si="75"/>
        <v>2559.501229067751</v>
      </c>
      <c r="O178" s="21"/>
      <c r="P178" s="22">
        <f t="shared" ca="1" si="62"/>
        <v>5.4325631207175604</v>
      </c>
      <c r="Q178" s="22">
        <f t="shared" ca="1" si="63"/>
        <v>4.4731451067974346</v>
      </c>
      <c r="R178" s="23">
        <f t="shared" ca="1" si="76"/>
        <v>1920.8370248801377</v>
      </c>
      <c r="S178" s="22">
        <f t="shared" ca="1" si="77"/>
        <v>1925.3101699869351</v>
      </c>
      <c r="T178" s="21"/>
      <c r="U178" s="22">
        <f t="shared" ca="1" si="64"/>
        <v>2.32275413581299</v>
      </c>
      <c r="V178" s="22">
        <f t="shared" ca="1" si="65"/>
        <v>14.120110990138766</v>
      </c>
      <c r="W178" s="23">
        <f t="shared" ca="1" si="78"/>
        <v>2748.3486859681675</v>
      </c>
      <c r="X178" s="22">
        <f t="shared" ca="1" si="79"/>
        <v>2762.4687969583065</v>
      </c>
      <c r="Z178" s="22">
        <f t="shared" ca="1" si="66"/>
        <v>5.7854408880392798</v>
      </c>
      <c r="AA178" s="22">
        <f t="shared" ca="1" si="67"/>
        <v>8.8622292036628164E-2</v>
      </c>
      <c r="AB178" s="23">
        <f t="shared" ca="1" si="80"/>
        <v>2393.342754375858</v>
      </c>
      <c r="AC178" s="22">
        <f t="shared" ca="1" si="81"/>
        <v>2393.4313766678947</v>
      </c>
      <c r="AE178" s="22">
        <f t="shared" ca="1" si="68"/>
        <v>9.7328230702635396E-3</v>
      </c>
      <c r="AF178" s="22">
        <f t="shared" ca="1" si="69"/>
        <v>14.786372535386826</v>
      </c>
      <c r="AG178" s="23">
        <f t="shared" ca="1" si="82"/>
        <v>2898.2179949682572</v>
      </c>
      <c r="AH178" s="22">
        <f t="shared" ca="1" si="83"/>
        <v>2913.0043675036441</v>
      </c>
    </row>
    <row r="179" spans="1:34" x14ac:dyDescent="0.25">
      <c r="A179" s="22">
        <f t="shared" ca="1" si="56"/>
        <v>1.9098690011892072</v>
      </c>
      <c r="B179" s="22">
        <f t="shared" ca="1" si="57"/>
        <v>3.7926105921133315</v>
      </c>
      <c r="C179" s="23">
        <f t="shared" ca="1" si="70"/>
        <v>2167.6535524147803</v>
      </c>
      <c r="D179" s="22">
        <f t="shared" ca="1" si="71"/>
        <v>2171.4461630068936</v>
      </c>
      <c r="E179" s="21"/>
      <c r="F179" s="22">
        <f t="shared" ca="1" si="58"/>
        <v>4.9903978402565308</v>
      </c>
      <c r="G179" s="22">
        <f t="shared" ca="1" si="59"/>
        <v>5.4496792129211675</v>
      </c>
      <c r="H179" s="23">
        <f t="shared" ca="1" si="72"/>
        <v>2201.7209207367323</v>
      </c>
      <c r="I179" s="22">
        <f t="shared" ca="1" si="73"/>
        <v>2207.1705999496535</v>
      </c>
      <c r="J179" s="21"/>
      <c r="K179" s="22">
        <f t="shared" ca="1" si="60"/>
        <v>15.887990467529866</v>
      </c>
      <c r="L179" s="22">
        <f t="shared" ca="1" si="61"/>
        <v>3.6096867416405707</v>
      </c>
      <c r="M179" s="23">
        <f t="shared" ca="1" si="74"/>
        <v>2575.389219535281</v>
      </c>
      <c r="N179" s="22">
        <f t="shared" ca="1" si="75"/>
        <v>2578.9989062769214</v>
      </c>
      <c r="O179" s="21"/>
      <c r="P179" s="22">
        <f t="shared" ca="1" si="62"/>
        <v>4.229053202267286</v>
      </c>
      <c r="Q179" s="22">
        <f t="shared" ca="1" si="63"/>
        <v>21.103300585703167</v>
      </c>
      <c r="R179" s="23">
        <f t="shared" ca="1" si="76"/>
        <v>1929.5392231892024</v>
      </c>
      <c r="S179" s="22">
        <f t="shared" ca="1" si="77"/>
        <v>1950.6425237749056</v>
      </c>
      <c r="T179" s="21"/>
      <c r="U179" s="22">
        <f t="shared" ca="1" si="64"/>
        <v>1.9882975491091914</v>
      </c>
      <c r="V179" s="22">
        <f t="shared" ca="1" si="65"/>
        <v>1.1756908806080582</v>
      </c>
      <c r="W179" s="23">
        <f t="shared" ca="1" si="78"/>
        <v>2764.4570945074156</v>
      </c>
      <c r="X179" s="22">
        <f t="shared" ca="1" si="79"/>
        <v>2765.6327853880239</v>
      </c>
      <c r="Z179" s="22">
        <f t="shared" ca="1" si="66"/>
        <v>38.691742038850897</v>
      </c>
      <c r="AA179" s="22">
        <f t="shared" ca="1" si="67"/>
        <v>0.97412585857918788</v>
      </c>
      <c r="AB179" s="23">
        <f t="shared" ca="1" si="80"/>
        <v>2432.1231187067456</v>
      </c>
      <c r="AC179" s="22">
        <f t="shared" ca="1" si="81"/>
        <v>2433.0972445653247</v>
      </c>
      <c r="AE179" s="22">
        <f t="shared" ca="1" si="68"/>
        <v>27.813274296521911</v>
      </c>
      <c r="AF179" s="22">
        <f t="shared" ca="1" si="69"/>
        <v>18.38385387581403</v>
      </c>
      <c r="AG179" s="23">
        <f t="shared" ca="1" si="82"/>
        <v>2940.8176418001658</v>
      </c>
      <c r="AH179" s="22">
        <f t="shared" ca="1" si="83"/>
        <v>2959.2014956759799</v>
      </c>
    </row>
    <row r="180" spans="1:34" x14ac:dyDescent="0.25">
      <c r="A180" s="22">
        <f t="shared" ca="1" si="56"/>
        <v>15.582842939717345</v>
      </c>
      <c r="B180" s="22">
        <f t="shared" ca="1" si="57"/>
        <v>2.6078404157851427</v>
      </c>
      <c r="C180" s="23">
        <f t="shared" ca="1" si="70"/>
        <v>2187.0290059466111</v>
      </c>
      <c r="D180" s="22">
        <f t="shared" ca="1" si="71"/>
        <v>2189.6368463623962</v>
      </c>
      <c r="E180" s="21"/>
      <c r="F180" s="22">
        <f t="shared" ca="1" si="58"/>
        <v>0.97043780985401018</v>
      </c>
      <c r="G180" s="22">
        <f t="shared" ca="1" si="59"/>
        <v>7.1309110955386652</v>
      </c>
      <c r="H180" s="23">
        <f t="shared" ca="1" si="72"/>
        <v>2208.1410377595075</v>
      </c>
      <c r="I180" s="22">
        <f t="shared" ca="1" si="73"/>
        <v>2215.271948855046</v>
      </c>
      <c r="J180" s="21"/>
      <c r="K180" s="22">
        <f t="shared" ca="1" si="60"/>
        <v>11.677360204655043</v>
      </c>
      <c r="L180" s="22">
        <f t="shared" ca="1" si="61"/>
        <v>1.8319609100472289</v>
      </c>
      <c r="M180" s="23">
        <f t="shared" ca="1" si="74"/>
        <v>2590.6762664815765</v>
      </c>
      <c r="N180" s="22">
        <f t="shared" ca="1" si="75"/>
        <v>2592.5082273916237</v>
      </c>
      <c r="O180" s="21"/>
      <c r="P180" s="22">
        <f t="shared" ca="1" si="62"/>
        <v>0.44911452632968668</v>
      </c>
      <c r="Q180" s="22">
        <f t="shared" ca="1" si="63"/>
        <v>7.232337013888352</v>
      </c>
      <c r="R180" s="23">
        <f t="shared" ca="1" si="76"/>
        <v>1951.0916383012352</v>
      </c>
      <c r="S180" s="22">
        <f t="shared" ca="1" si="77"/>
        <v>1958.3239753151236</v>
      </c>
      <c r="T180" s="21"/>
      <c r="U180" s="22">
        <f t="shared" ca="1" si="64"/>
        <v>1.1026776818472308</v>
      </c>
      <c r="V180" s="22">
        <f t="shared" ca="1" si="65"/>
        <v>3.7474507508818862</v>
      </c>
      <c r="W180" s="23">
        <f t="shared" ca="1" si="78"/>
        <v>2766.735463069871</v>
      </c>
      <c r="X180" s="22">
        <f t="shared" ca="1" si="79"/>
        <v>2770.4829138207529</v>
      </c>
      <c r="Z180" s="22">
        <f t="shared" ca="1" si="66"/>
        <v>3.781834010451905</v>
      </c>
      <c r="AA180" s="22">
        <f t="shared" ca="1" si="67"/>
        <v>0.67542261644260304</v>
      </c>
      <c r="AB180" s="23">
        <f t="shared" ca="1" si="80"/>
        <v>2436.8790785757765</v>
      </c>
      <c r="AC180" s="22">
        <f t="shared" ca="1" si="81"/>
        <v>2437.554501192219</v>
      </c>
      <c r="AE180" s="22">
        <f t="shared" ca="1" si="68"/>
        <v>10.729939613123069</v>
      </c>
      <c r="AF180" s="22">
        <f t="shared" ca="1" si="69"/>
        <v>2.7674320214175663</v>
      </c>
      <c r="AG180" s="23">
        <f t="shared" ca="1" si="82"/>
        <v>2969.9314352891029</v>
      </c>
      <c r="AH180" s="22">
        <f t="shared" ca="1" si="83"/>
        <v>2972.6988673105207</v>
      </c>
    </row>
    <row r="181" spans="1:34" x14ac:dyDescent="0.25">
      <c r="A181" s="22">
        <f t="shared" ca="1" si="56"/>
        <v>22.763814135881244</v>
      </c>
      <c r="B181" s="22">
        <f t="shared" ca="1" si="57"/>
        <v>0.75666617664471225</v>
      </c>
      <c r="C181" s="23">
        <f t="shared" ca="1" si="70"/>
        <v>2212.4006604982774</v>
      </c>
      <c r="D181" s="22">
        <f t="shared" ca="1" si="71"/>
        <v>2213.1573266749219</v>
      </c>
      <c r="E181" s="21"/>
      <c r="F181" s="22">
        <f t="shared" ca="1" si="58"/>
        <v>3.2303673125991281</v>
      </c>
      <c r="G181" s="22">
        <f t="shared" ca="1" si="59"/>
        <v>15.29025588915936</v>
      </c>
      <c r="H181" s="23">
        <f t="shared" ca="1" si="72"/>
        <v>2218.5023161676454</v>
      </c>
      <c r="I181" s="22">
        <f t="shared" ca="1" si="73"/>
        <v>2233.7925720568046</v>
      </c>
      <c r="J181" s="21"/>
      <c r="K181" s="22">
        <f t="shared" ca="1" si="60"/>
        <v>18.800863262856002</v>
      </c>
      <c r="L181" s="22">
        <f t="shared" ca="1" si="61"/>
        <v>7.0404294684253559</v>
      </c>
      <c r="M181" s="23">
        <f t="shared" ca="1" si="74"/>
        <v>2611.3090906544799</v>
      </c>
      <c r="N181" s="22">
        <f t="shared" ca="1" si="75"/>
        <v>2618.3495201229052</v>
      </c>
      <c r="O181" s="21"/>
      <c r="P181" s="22">
        <f t="shared" ca="1" si="62"/>
        <v>4.478662700313615</v>
      </c>
      <c r="Q181" s="22">
        <f t="shared" ca="1" si="63"/>
        <v>21.206100558167361</v>
      </c>
      <c r="R181" s="23">
        <f t="shared" ca="1" si="76"/>
        <v>1962.8026380154372</v>
      </c>
      <c r="S181" s="22">
        <f t="shared" ca="1" si="77"/>
        <v>1984.0087385736047</v>
      </c>
      <c r="T181" s="21"/>
      <c r="U181" s="22">
        <f t="shared" ca="1" si="64"/>
        <v>3.9920951821829913</v>
      </c>
      <c r="V181" s="22">
        <f t="shared" ca="1" si="65"/>
        <v>10.267601126452949</v>
      </c>
      <c r="W181" s="23">
        <f t="shared" ca="1" si="78"/>
        <v>2774.4750090029356</v>
      </c>
      <c r="X181" s="22">
        <f t="shared" ca="1" si="79"/>
        <v>2784.7426101293886</v>
      </c>
      <c r="Z181" s="22">
        <f t="shared" ca="1" si="66"/>
        <v>1.8908426879222564</v>
      </c>
      <c r="AA181" s="22">
        <f t="shared" ca="1" si="67"/>
        <v>2.4216493605303624</v>
      </c>
      <c r="AB181" s="23">
        <f t="shared" ca="1" si="80"/>
        <v>2439.4453438801411</v>
      </c>
      <c r="AC181" s="22">
        <f t="shared" ca="1" si="81"/>
        <v>2441.8669932406715</v>
      </c>
      <c r="AE181" s="22">
        <f t="shared" ca="1" si="68"/>
        <v>5.6293914330335859</v>
      </c>
      <c r="AF181" s="22">
        <f t="shared" ca="1" si="69"/>
        <v>7.4737500262306504</v>
      </c>
      <c r="AG181" s="23">
        <f t="shared" ca="1" si="82"/>
        <v>2978.3282587435542</v>
      </c>
      <c r="AH181" s="22">
        <f t="shared" ca="1" si="83"/>
        <v>2985.8020087697851</v>
      </c>
    </row>
    <row r="182" spans="1:34" x14ac:dyDescent="0.25">
      <c r="A182" s="22">
        <f t="shared" ca="1" si="56"/>
        <v>5.4713320022904908</v>
      </c>
      <c r="B182" s="22">
        <f t="shared" ca="1" si="57"/>
        <v>2.7055125086854992</v>
      </c>
      <c r="C182" s="23">
        <f t="shared" ca="1" si="70"/>
        <v>2218.6286586772126</v>
      </c>
      <c r="D182" s="22">
        <f t="shared" ca="1" si="71"/>
        <v>2221.334171185898</v>
      </c>
      <c r="E182" s="21"/>
      <c r="F182" s="22">
        <f t="shared" ca="1" si="58"/>
        <v>4.6368371882411328</v>
      </c>
      <c r="G182" s="22">
        <f t="shared" ca="1" si="59"/>
        <v>5.1726533336354885</v>
      </c>
      <c r="H182" s="23">
        <f t="shared" ca="1" si="72"/>
        <v>2238.4294092450459</v>
      </c>
      <c r="I182" s="22">
        <f t="shared" ca="1" si="73"/>
        <v>2243.6020625786814</v>
      </c>
      <c r="J182" s="21"/>
      <c r="K182" s="22">
        <f t="shared" ca="1" si="60"/>
        <v>7.4595407922518149</v>
      </c>
      <c r="L182" s="22">
        <f t="shared" ca="1" si="61"/>
        <v>2.7192703812771346</v>
      </c>
      <c r="M182" s="23">
        <f t="shared" ca="1" si="74"/>
        <v>2625.8090609151573</v>
      </c>
      <c r="N182" s="22">
        <f t="shared" ca="1" si="75"/>
        <v>2628.5283312964343</v>
      </c>
      <c r="O182" s="21"/>
      <c r="P182" s="22">
        <f t="shared" ca="1" si="62"/>
        <v>7.5443936608402051</v>
      </c>
      <c r="Q182" s="22">
        <f t="shared" ca="1" si="63"/>
        <v>0.67139023652380736</v>
      </c>
      <c r="R182" s="23">
        <f t="shared" ca="1" si="76"/>
        <v>1991.5531322344448</v>
      </c>
      <c r="S182" s="22">
        <f t="shared" ca="1" si="77"/>
        <v>1992.2245224709686</v>
      </c>
      <c r="T182" s="21"/>
      <c r="U182" s="22">
        <f t="shared" ca="1" si="64"/>
        <v>25.923073325760683</v>
      </c>
      <c r="V182" s="22">
        <f t="shared" ca="1" si="65"/>
        <v>13.933140299737691</v>
      </c>
      <c r="W182" s="23">
        <f t="shared" ca="1" si="78"/>
        <v>2810.6656834551491</v>
      </c>
      <c r="X182" s="22">
        <f t="shared" ca="1" si="79"/>
        <v>2824.5988237548868</v>
      </c>
      <c r="Z182" s="22">
        <f t="shared" ca="1" si="66"/>
        <v>12.839785082101471</v>
      </c>
      <c r="AA182" s="22">
        <f t="shared" ca="1" si="67"/>
        <v>3.9082967263117792</v>
      </c>
      <c r="AB182" s="23">
        <f t="shared" ca="1" si="80"/>
        <v>2454.7067783227731</v>
      </c>
      <c r="AC182" s="22">
        <f t="shared" ca="1" si="81"/>
        <v>2458.6150750490847</v>
      </c>
      <c r="AE182" s="22">
        <f t="shared" ca="1" si="68"/>
        <v>1.0765067695890265</v>
      </c>
      <c r="AF182" s="22">
        <f t="shared" ca="1" si="69"/>
        <v>2.1196241902528912</v>
      </c>
      <c r="AG182" s="23">
        <f t="shared" ca="1" si="82"/>
        <v>2986.8785155393739</v>
      </c>
      <c r="AH182" s="22">
        <f t="shared" ca="1" si="83"/>
        <v>2988.9981397296269</v>
      </c>
    </row>
    <row r="183" spans="1:34" x14ac:dyDescent="0.25">
      <c r="A183" s="22">
        <f t="shared" ca="1" si="56"/>
        <v>2.473959920845334</v>
      </c>
      <c r="B183" s="22">
        <f t="shared" ca="1" si="57"/>
        <v>23.821139920577785</v>
      </c>
      <c r="C183" s="23">
        <f t="shared" ca="1" si="70"/>
        <v>2223.8081311067431</v>
      </c>
      <c r="D183" s="22">
        <f t="shared" ca="1" si="71"/>
        <v>2247.629271027321</v>
      </c>
      <c r="E183" s="21"/>
      <c r="F183" s="22">
        <f t="shared" ca="1" si="58"/>
        <v>0.87505564854550799</v>
      </c>
      <c r="G183" s="22">
        <f t="shared" ca="1" si="59"/>
        <v>2.6014913153837873</v>
      </c>
      <c r="H183" s="23">
        <f t="shared" ca="1" si="72"/>
        <v>2244.477118227227</v>
      </c>
      <c r="I183" s="22">
        <f t="shared" ca="1" si="73"/>
        <v>2247.078609542611</v>
      </c>
      <c r="J183" s="21"/>
      <c r="K183" s="22">
        <f t="shared" ca="1" si="60"/>
        <v>5.9790125012250162</v>
      </c>
      <c r="L183" s="22">
        <f t="shared" ca="1" si="61"/>
        <v>1.7690495647057434</v>
      </c>
      <c r="M183" s="23">
        <f t="shared" ca="1" si="74"/>
        <v>2634.5073437976594</v>
      </c>
      <c r="N183" s="22">
        <f t="shared" ca="1" si="75"/>
        <v>2636.2763933623651</v>
      </c>
      <c r="O183" s="21"/>
      <c r="P183" s="22">
        <f t="shared" ca="1" si="62"/>
        <v>4.2005543512682122</v>
      </c>
      <c r="Q183" s="22">
        <f t="shared" ca="1" si="63"/>
        <v>1.7456107936259351</v>
      </c>
      <c r="R183" s="23">
        <f t="shared" ca="1" si="76"/>
        <v>1996.4250768222369</v>
      </c>
      <c r="S183" s="22">
        <f t="shared" ca="1" si="77"/>
        <v>1998.1706876158628</v>
      </c>
      <c r="T183" s="21"/>
      <c r="U183" s="22">
        <f t="shared" ca="1" si="64"/>
        <v>8.6612655045050442</v>
      </c>
      <c r="V183" s="22">
        <f t="shared" ca="1" si="65"/>
        <v>1.7680292387257794</v>
      </c>
      <c r="W183" s="23">
        <f t="shared" ca="1" si="78"/>
        <v>2833.2600892593919</v>
      </c>
      <c r="X183" s="22">
        <f t="shared" ca="1" si="79"/>
        <v>2835.0281184981177</v>
      </c>
      <c r="Z183" s="22">
        <f t="shared" ca="1" si="66"/>
        <v>18.917767683672892</v>
      </c>
      <c r="AA183" s="22">
        <f t="shared" ca="1" si="67"/>
        <v>0.20486109479824804</v>
      </c>
      <c r="AB183" s="23">
        <f t="shared" ca="1" si="80"/>
        <v>2477.5328427327577</v>
      </c>
      <c r="AC183" s="22">
        <f t="shared" ca="1" si="81"/>
        <v>2477.7377038275558</v>
      </c>
      <c r="AE183" s="22">
        <f t="shared" ca="1" si="68"/>
        <v>10.7798055654794</v>
      </c>
      <c r="AF183" s="22">
        <f t="shared" ca="1" si="69"/>
        <v>3.7402158579968163</v>
      </c>
      <c r="AG183" s="23">
        <f t="shared" ca="1" si="82"/>
        <v>2999.7779452951063</v>
      </c>
      <c r="AH183" s="22">
        <f t="shared" ca="1" si="83"/>
        <v>3003.5181611531029</v>
      </c>
    </row>
    <row r="184" spans="1:34" x14ac:dyDescent="0.25">
      <c r="A184" s="22">
        <f t="shared" ca="1" si="56"/>
        <v>5.7050004118474371E-2</v>
      </c>
      <c r="B184" s="22">
        <f t="shared" ca="1" si="57"/>
        <v>6.6536259573176002</v>
      </c>
      <c r="C184" s="23">
        <f t="shared" ca="1" si="70"/>
        <v>2247.6863210314395</v>
      </c>
      <c r="D184" s="22">
        <f t="shared" ca="1" si="71"/>
        <v>2254.3399469887572</v>
      </c>
      <c r="E184" s="21"/>
      <c r="F184" s="22">
        <f t="shared" ca="1" si="58"/>
        <v>8.055420700420731</v>
      </c>
      <c r="G184" s="22">
        <f t="shared" ca="1" si="59"/>
        <v>0.2522378824701707</v>
      </c>
      <c r="H184" s="23">
        <f t="shared" ca="1" si="72"/>
        <v>2255.1340302430317</v>
      </c>
      <c r="I184" s="22">
        <f t="shared" ca="1" si="73"/>
        <v>2255.3862681255018</v>
      </c>
      <c r="J184" s="21"/>
      <c r="K184" s="22">
        <f t="shared" ca="1" si="60"/>
        <v>8.5844756428639233</v>
      </c>
      <c r="L184" s="22">
        <f t="shared" ca="1" si="61"/>
        <v>0.54683176647321197</v>
      </c>
      <c r="M184" s="23">
        <f t="shared" ca="1" si="74"/>
        <v>2644.8608690052288</v>
      </c>
      <c r="N184" s="22">
        <f t="shared" ca="1" si="75"/>
        <v>2645.4077007717019</v>
      </c>
      <c r="O184" s="21"/>
      <c r="P184" s="22">
        <f t="shared" ca="1" si="62"/>
        <v>3.5887910405354018</v>
      </c>
      <c r="Q184" s="22">
        <f t="shared" ca="1" si="63"/>
        <v>2.3931720998758261</v>
      </c>
      <c r="R184" s="23">
        <f t="shared" ca="1" si="76"/>
        <v>2001.7594786563982</v>
      </c>
      <c r="S184" s="22">
        <f t="shared" ca="1" si="77"/>
        <v>2004.1526507562739</v>
      </c>
      <c r="T184" s="21"/>
      <c r="U184" s="22">
        <f t="shared" ca="1" si="64"/>
        <v>5.058813792285596</v>
      </c>
      <c r="V184" s="22">
        <f t="shared" ca="1" si="65"/>
        <v>14.561780066712357</v>
      </c>
      <c r="W184" s="23">
        <f t="shared" ca="1" si="78"/>
        <v>2840.0869322904032</v>
      </c>
      <c r="X184" s="22">
        <f t="shared" ca="1" si="79"/>
        <v>2854.6487123571155</v>
      </c>
      <c r="Z184" s="22">
        <f t="shared" ca="1" si="66"/>
        <v>2.1016160531145003</v>
      </c>
      <c r="AA184" s="22">
        <f t="shared" ca="1" si="67"/>
        <v>3.1417374784944094</v>
      </c>
      <c r="AB184" s="23">
        <f t="shared" ca="1" si="80"/>
        <v>2479.8393198806702</v>
      </c>
      <c r="AC184" s="22">
        <f t="shared" ca="1" si="81"/>
        <v>2482.9810573591649</v>
      </c>
      <c r="AE184" s="22">
        <f t="shared" ca="1" si="68"/>
        <v>12.728111579660046</v>
      </c>
      <c r="AF184" s="22">
        <f t="shared" ca="1" si="69"/>
        <v>12.053697255394981</v>
      </c>
      <c r="AG184" s="23">
        <f t="shared" ca="1" si="82"/>
        <v>3016.2462727327629</v>
      </c>
      <c r="AH184" s="22">
        <f t="shared" ca="1" si="83"/>
        <v>3028.299969988158</v>
      </c>
    </row>
    <row r="185" spans="1:34" x14ac:dyDescent="0.25">
      <c r="A185" s="22">
        <f t="shared" ca="1" si="56"/>
        <v>8.6802001590093951</v>
      </c>
      <c r="B185" s="22">
        <f t="shared" ca="1" si="57"/>
        <v>4.5039684924953782</v>
      </c>
      <c r="C185" s="23">
        <f t="shared" ca="1" si="70"/>
        <v>2263.0201471477667</v>
      </c>
      <c r="D185" s="22">
        <f t="shared" ca="1" si="71"/>
        <v>2267.5241156402622</v>
      </c>
      <c r="E185" s="21"/>
      <c r="F185" s="22">
        <f t="shared" ca="1" si="58"/>
        <v>1.1515309273456888</v>
      </c>
      <c r="G185" s="22">
        <f t="shared" ca="1" si="59"/>
        <v>19.637235362170255</v>
      </c>
      <c r="H185" s="23">
        <f t="shared" ca="1" si="72"/>
        <v>2256.5377990528477</v>
      </c>
      <c r="I185" s="22">
        <f t="shared" ca="1" si="73"/>
        <v>2276.1750344150178</v>
      </c>
      <c r="J185" s="21"/>
      <c r="K185" s="22">
        <f t="shared" ca="1" si="60"/>
        <v>10.349488784836355</v>
      </c>
      <c r="L185" s="22">
        <f t="shared" ca="1" si="61"/>
        <v>9.0977377067540406</v>
      </c>
      <c r="M185" s="23">
        <f t="shared" ca="1" si="74"/>
        <v>2655.7571895565384</v>
      </c>
      <c r="N185" s="22">
        <f t="shared" ca="1" si="75"/>
        <v>2664.8549272632922</v>
      </c>
      <c r="O185" s="21"/>
      <c r="P185" s="22">
        <f t="shared" ca="1" si="62"/>
        <v>25.674968808097653</v>
      </c>
      <c r="Q185" s="22">
        <f t="shared" ca="1" si="63"/>
        <v>4.5920054204520664</v>
      </c>
      <c r="R185" s="23">
        <f t="shared" ca="1" si="76"/>
        <v>2029.8276195643716</v>
      </c>
      <c r="S185" s="22">
        <f t="shared" ca="1" si="77"/>
        <v>2034.4196249848237</v>
      </c>
      <c r="T185" s="21"/>
      <c r="U185" s="22">
        <f t="shared" ca="1" si="64"/>
        <v>0.58547456248716501</v>
      </c>
      <c r="V185" s="22">
        <f t="shared" ca="1" si="65"/>
        <v>20.161832463596657</v>
      </c>
      <c r="W185" s="23">
        <f t="shared" ca="1" si="78"/>
        <v>2855.2341869196025</v>
      </c>
      <c r="X185" s="22">
        <f t="shared" ca="1" si="79"/>
        <v>2875.396019383199</v>
      </c>
      <c r="Z185" s="22">
        <f t="shared" ca="1" si="66"/>
        <v>11.849093997338237</v>
      </c>
      <c r="AA185" s="22">
        <f t="shared" ca="1" si="67"/>
        <v>7.3126969108968298</v>
      </c>
      <c r="AB185" s="23">
        <f t="shared" ca="1" si="80"/>
        <v>2494.8301513565029</v>
      </c>
      <c r="AC185" s="22">
        <f t="shared" ca="1" si="81"/>
        <v>2502.1428482673996</v>
      </c>
      <c r="AE185" s="22">
        <f t="shared" ca="1" si="68"/>
        <v>1.6487468985914986</v>
      </c>
      <c r="AF185" s="22">
        <f t="shared" ca="1" si="69"/>
        <v>3.8161406370803261</v>
      </c>
      <c r="AG185" s="23">
        <f t="shared" ca="1" si="82"/>
        <v>3029.9487168867495</v>
      </c>
      <c r="AH185" s="22">
        <f t="shared" ca="1" si="83"/>
        <v>3033.76485752383</v>
      </c>
    </row>
    <row r="186" spans="1:34" x14ac:dyDescent="0.25">
      <c r="A186" s="22">
        <f t="shared" ca="1" si="56"/>
        <v>1.3916684517775713</v>
      </c>
      <c r="B186" s="22">
        <f t="shared" ca="1" si="57"/>
        <v>2.0600723694485938</v>
      </c>
      <c r="C186" s="23">
        <f t="shared" ca="1" si="70"/>
        <v>2268.9157840920398</v>
      </c>
      <c r="D186" s="22">
        <f t="shared" ca="1" si="71"/>
        <v>2270.9758564614885</v>
      </c>
      <c r="E186" s="21"/>
      <c r="F186" s="22">
        <f t="shared" ca="1" si="58"/>
        <v>2.5737043113197542</v>
      </c>
      <c r="G186" s="22">
        <f t="shared" ca="1" si="59"/>
        <v>25.565839649148586</v>
      </c>
      <c r="H186" s="23">
        <f t="shared" ca="1" si="72"/>
        <v>2278.7487387263377</v>
      </c>
      <c r="I186" s="22">
        <f t="shared" ca="1" si="73"/>
        <v>2304.3145783754862</v>
      </c>
      <c r="J186" s="21"/>
      <c r="K186" s="22">
        <f t="shared" ca="1" si="60"/>
        <v>0.32819419482410955</v>
      </c>
      <c r="L186" s="22">
        <f t="shared" ca="1" si="61"/>
        <v>1.3338917063355165</v>
      </c>
      <c r="M186" s="23">
        <f t="shared" ca="1" si="74"/>
        <v>2665.1831214581161</v>
      </c>
      <c r="N186" s="22">
        <f t="shared" ca="1" si="75"/>
        <v>2666.5170131644518</v>
      </c>
      <c r="O186" s="21"/>
      <c r="P186" s="22">
        <f t="shared" ca="1" si="62"/>
        <v>9.6378616219931139</v>
      </c>
      <c r="Q186" s="22">
        <f t="shared" ca="1" si="63"/>
        <v>7.6196114548535938</v>
      </c>
      <c r="R186" s="23">
        <f t="shared" ca="1" si="76"/>
        <v>2044.0574866068168</v>
      </c>
      <c r="S186" s="22">
        <f t="shared" ca="1" si="77"/>
        <v>2051.6770980616702</v>
      </c>
      <c r="T186" s="21"/>
      <c r="U186" s="22">
        <f t="shared" ca="1" si="64"/>
        <v>23.497685017164489</v>
      </c>
      <c r="V186" s="22">
        <f t="shared" ca="1" si="65"/>
        <v>9.0536408902248428E-2</v>
      </c>
      <c r="W186" s="23">
        <f t="shared" ca="1" si="78"/>
        <v>2898.8937044003637</v>
      </c>
      <c r="X186" s="22">
        <f t="shared" ca="1" si="79"/>
        <v>2898.9842408092659</v>
      </c>
      <c r="Z186" s="22">
        <f t="shared" ca="1" si="66"/>
        <v>3.2176346062937853</v>
      </c>
      <c r="AA186" s="22">
        <f t="shared" ca="1" si="67"/>
        <v>5.3056063139444074</v>
      </c>
      <c r="AB186" s="23">
        <f t="shared" ca="1" si="80"/>
        <v>2505.3604828736934</v>
      </c>
      <c r="AC186" s="22">
        <f t="shared" ca="1" si="81"/>
        <v>2510.6660891876377</v>
      </c>
      <c r="AE186" s="22">
        <f t="shared" ca="1" si="68"/>
        <v>1.8658053872914604</v>
      </c>
      <c r="AF186" s="22">
        <f t="shared" ca="1" si="69"/>
        <v>21.249390231364984</v>
      </c>
      <c r="AG186" s="23">
        <f t="shared" ca="1" si="82"/>
        <v>3035.6306629111214</v>
      </c>
      <c r="AH186" s="22">
        <f t="shared" ca="1" si="83"/>
        <v>3056.8800531424863</v>
      </c>
    </row>
    <row r="187" spans="1:34" x14ac:dyDescent="0.25">
      <c r="A187" s="22">
        <f t="shared" ca="1" si="56"/>
        <v>0.28794236221755382</v>
      </c>
      <c r="B187" s="22">
        <f t="shared" ca="1" si="57"/>
        <v>1.1350812689557317</v>
      </c>
      <c r="C187" s="23">
        <f t="shared" ca="1" si="70"/>
        <v>2271.2637988237061</v>
      </c>
      <c r="D187" s="22">
        <f t="shared" ca="1" si="71"/>
        <v>2272.3988800926618</v>
      </c>
      <c r="E187" s="21"/>
      <c r="F187" s="22">
        <f t="shared" ca="1" si="58"/>
        <v>14.253722491017646</v>
      </c>
      <c r="G187" s="22">
        <f t="shared" ca="1" si="59"/>
        <v>4.4006603085289147</v>
      </c>
      <c r="H187" s="23">
        <f t="shared" ca="1" si="72"/>
        <v>2318.5683008665037</v>
      </c>
      <c r="I187" s="22">
        <f t="shared" ca="1" si="73"/>
        <v>2322.9689611750327</v>
      </c>
      <c r="J187" s="21"/>
      <c r="K187" s="22">
        <f t="shared" ca="1" si="60"/>
        <v>22.171886640109474</v>
      </c>
      <c r="L187" s="22">
        <f t="shared" ca="1" si="61"/>
        <v>2.4354378965010666</v>
      </c>
      <c r="M187" s="23">
        <f t="shared" ca="1" si="74"/>
        <v>2688.6888998045611</v>
      </c>
      <c r="N187" s="22">
        <f t="shared" ca="1" si="75"/>
        <v>2691.1243377010619</v>
      </c>
      <c r="O187" s="21"/>
      <c r="P187" s="22">
        <f t="shared" ca="1" si="62"/>
        <v>1.2205125909783512</v>
      </c>
      <c r="Q187" s="22">
        <f t="shared" ca="1" si="63"/>
        <v>2.3711935372696318</v>
      </c>
      <c r="R187" s="23">
        <f t="shared" ca="1" si="76"/>
        <v>2052.8976106526484</v>
      </c>
      <c r="S187" s="22">
        <f t="shared" ca="1" si="77"/>
        <v>2055.2688041899182</v>
      </c>
      <c r="T187" s="21"/>
      <c r="U187" s="22">
        <f t="shared" ca="1" si="64"/>
        <v>2.0566940274694843</v>
      </c>
      <c r="V187" s="22">
        <f t="shared" ca="1" si="65"/>
        <v>5.9960713793214486</v>
      </c>
      <c r="W187" s="23">
        <f t="shared" ca="1" si="78"/>
        <v>2901.0409348367352</v>
      </c>
      <c r="X187" s="22">
        <f t="shared" ca="1" si="79"/>
        <v>2907.0370062160569</v>
      </c>
      <c r="Z187" s="22">
        <f t="shared" ca="1" si="66"/>
        <v>8.5142736566988848</v>
      </c>
      <c r="AA187" s="22">
        <f t="shared" ca="1" si="67"/>
        <v>0.9802923036086707</v>
      </c>
      <c r="AB187" s="23">
        <f t="shared" ca="1" si="80"/>
        <v>2519.1803628443367</v>
      </c>
      <c r="AC187" s="22">
        <f t="shared" ca="1" si="81"/>
        <v>2520.1606551479454</v>
      </c>
      <c r="AE187" s="22">
        <f t="shared" ca="1" si="68"/>
        <v>9.3980382578958732</v>
      </c>
      <c r="AF187" s="22">
        <f t="shared" ca="1" si="69"/>
        <v>1.6060071703315624</v>
      </c>
      <c r="AG187" s="23">
        <f t="shared" ca="1" si="82"/>
        <v>3066.278091400382</v>
      </c>
      <c r="AH187" s="22">
        <f t="shared" ca="1" si="83"/>
        <v>3067.8840985707134</v>
      </c>
    </row>
    <row r="188" spans="1:34" x14ac:dyDescent="0.25">
      <c r="A188" s="22">
        <f t="shared" ca="1" si="56"/>
        <v>5.4555328789273556</v>
      </c>
      <c r="B188" s="22">
        <f t="shared" ca="1" si="57"/>
        <v>6.1307113854744211</v>
      </c>
      <c r="C188" s="23">
        <f t="shared" ca="1" si="70"/>
        <v>2277.8544129715892</v>
      </c>
      <c r="D188" s="22">
        <f t="shared" ca="1" si="71"/>
        <v>2283.9851243570638</v>
      </c>
      <c r="E188" s="21"/>
      <c r="F188" s="22">
        <f t="shared" ca="1" si="58"/>
        <v>4.2865967746925087</v>
      </c>
      <c r="G188" s="22">
        <f t="shared" ca="1" si="59"/>
        <v>3.59376004690106</v>
      </c>
      <c r="H188" s="23">
        <f t="shared" ca="1" si="72"/>
        <v>2327.2555579497252</v>
      </c>
      <c r="I188" s="22">
        <f t="shared" ca="1" si="73"/>
        <v>2330.8493179966263</v>
      </c>
      <c r="J188" s="21"/>
      <c r="K188" s="22">
        <f t="shared" ca="1" si="60"/>
        <v>18.169675360300403</v>
      </c>
      <c r="L188" s="22">
        <f t="shared" ca="1" si="61"/>
        <v>13.802866736901001</v>
      </c>
      <c r="M188" s="23">
        <f t="shared" ca="1" si="74"/>
        <v>2709.2940130613624</v>
      </c>
      <c r="N188" s="22">
        <f t="shared" ca="1" si="75"/>
        <v>2723.0968797982632</v>
      </c>
      <c r="O188" s="21"/>
      <c r="P188" s="22">
        <f t="shared" ca="1" si="62"/>
        <v>6.6156609734130312</v>
      </c>
      <c r="Q188" s="22">
        <f t="shared" ca="1" si="63"/>
        <v>2.0366924132287259</v>
      </c>
      <c r="R188" s="23">
        <f t="shared" ca="1" si="76"/>
        <v>2061.8844651633312</v>
      </c>
      <c r="S188" s="22">
        <f t="shared" ca="1" si="77"/>
        <v>2063.9211575765598</v>
      </c>
      <c r="T188" s="21"/>
      <c r="U188" s="22">
        <f t="shared" ca="1" si="64"/>
        <v>24.614783631610841</v>
      </c>
      <c r="V188" s="22">
        <f t="shared" ca="1" si="65"/>
        <v>2.2188242334043804</v>
      </c>
      <c r="W188" s="23">
        <f t="shared" ca="1" si="78"/>
        <v>2931.6517898476677</v>
      </c>
      <c r="X188" s="22">
        <f t="shared" ca="1" si="79"/>
        <v>2933.8706140810723</v>
      </c>
      <c r="Z188" s="22">
        <f t="shared" ca="1" si="66"/>
        <v>7.7295491501697127</v>
      </c>
      <c r="AA188" s="22">
        <f t="shared" ca="1" si="67"/>
        <v>7.0114817951509218</v>
      </c>
      <c r="AB188" s="23">
        <f t="shared" ca="1" si="80"/>
        <v>2527.8902042981149</v>
      </c>
      <c r="AC188" s="22">
        <f t="shared" ca="1" si="81"/>
        <v>2534.9016860932657</v>
      </c>
      <c r="AE188" s="22">
        <f t="shared" ca="1" si="68"/>
        <v>18.348236959685767</v>
      </c>
      <c r="AF188" s="22">
        <f t="shared" ca="1" si="69"/>
        <v>29.745814836048943</v>
      </c>
      <c r="AG188" s="23">
        <f t="shared" ca="1" si="82"/>
        <v>3086.2323355303993</v>
      </c>
      <c r="AH188" s="22">
        <f t="shared" ca="1" si="83"/>
        <v>3115.9781503664481</v>
      </c>
    </row>
    <row r="189" spans="1:34" x14ac:dyDescent="0.25">
      <c r="A189" s="22">
        <f t="shared" ca="1" si="56"/>
        <v>1.4579727336362429</v>
      </c>
      <c r="B189" s="22">
        <f t="shared" ca="1" si="57"/>
        <v>21.388952324636531</v>
      </c>
      <c r="C189" s="23">
        <f t="shared" ca="1" si="70"/>
        <v>2285.4430970907001</v>
      </c>
      <c r="D189" s="22">
        <f t="shared" ca="1" si="71"/>
        <v>2306.8320494153368</v>
      </c>
      <c r="E189" s="21"/>
      <c r="F189" s="22">
        <f t="shared" ca="1" si="58"/>
        <v>23.660466284975364</v>
      </c>
      <c r="G189" s="22">
        <f t="shared" ca="1" si="59"/>
        <v>3.7233375578730192</v>
      </c>
      <c r="H189" s="23">
        <f t="shared" ca="1" si="72"/>
        <v>2354.5097842816017</v>
      </c>
      <c r="I189" s="22">
        <f t="shared" ca="1" si="73"/>
        <v>2358.2331218394747</v>
      </c>
      <c r="J189" s="21"/>
      <c r="K189" s="22">
        <f t="shared" ca="1" si="60"/>
        <v>14.775875578252036</v>
      </c>
      <c r="L189" s="22">
        <f t="shared" ca="1" si="61"/>
        <v>3.3328751473303448</v>
      </c>
      <c r="M189" s="23">
        <f t="shared" ca="1" si="74"/>
        <v>2737.8727553765152</v>
      </c>
      <c r="N189" s="22">
        <f t="shared" ca="1" si="75"/>
        <v>2741.2056305238457</v>
      </c>
      <c r="O189" s="21"/>
      <c r="P189" s="22">
        <f t="shared" ca="1" si="62"/>
        <v>8.0330095818622507</v>
      </c>
      <c r="Q189" s="22">
        <f t="shared" ca="1" si="63"/>
        <v>9.3929266016478845</v>
      </c>
      <c r="R189" s="23">
        <f t="shared" ca="1" si="76"/>
        <v>2071.954167158422</v>
      </c>
      <c r="S189" s="22">
        <f t="shared" ca="1" si="77"/>
        <v>2081.34709376007</v>
      </c>
      <c r="T189" s="21"/>
      <c r="U189" s="22">
        <f t="shared" ca="1" si="64"/>
        <v>4.1448363875188097</v>
      </c>
      <c r="V189" s="22">
        <f t="shared" ca="1" si="65"/>
        <v>5.3411611819616507</v>
      </c>
      <c r="W189" s="23">
        <f t="shared" ca="1" si="78"/>
        <v>2938.0154504685911</v>
      </c>
      <c r="X189" s="22">
        <f t="shared" ca="1" si="79"/>
        <v>2943.3566116505526</v>
      </c>
      <c r="Z189" s="22">
        <f t="shared" ca="1" si="66"/>
        <v>16.948442801321821</v>
      </c>
      <c r="AA189" s="22">
        <f t="shared" ca="1" si="67"/>
        <v>7.8623299873882866</v>
      </c>
      <c r="AB189" s="23">
        <f t="shared" ca="1" si="80"/>
        <v>2551.8501288945877</v>
      </c>
      <c r="AC189" s="22">
        <f t="shared" ca="1" si="81"/>
        <v>2559.7124588819761</v>
      </c>
      <c r="AE189" s="22">
        <f t="shared" ca="1" si="68"/>
        <v>9.0773434588840569</v>
      </c>
      <c r="AF189" s="22">
        <f t="shared" ca="1" si="69"/>
        <v>21.094188120755504</v>
      </c>
      <c r="AG189" s="23">
        <f t="shared" ca="1" si="82"/>
        <v>3125.0554938253322</v>
      </c>
      <c r="AH189" s="22">
        <f t="shared" ca="1" si="83"/>
        <v>3146.1496819460876</v>
      </c>
    </row>
    <row r="190" spans="1:34" x14ac:dyDescent="0.25">
      <c r="A190" s="22">
        <f t="shared" ca="1" si="56"/>
        <v>25.987569217020816</v>
      </c>
      <c r="B190" s="22">
        <f t="shared" ca="1" si="57"/>
        <v>4.5775894190733002</v>
      </c>
      <c r="C190" s="23">
        <f t="shared" ca="1" si="70"/>
        <v>2332.8196186323576</v>
      </c>
      <c r="D190" s="22">
        <f t="shared" ca="1" si="71"/>
        <v>2337.3972080514309</v>
      </c>
      <c r="E190" s="21"/>
      <c r="F190" s="22">
        <f t="shared" ca="1" si="58"/>
        <v>2.0294333291470279</v>
      </c>
      <c r="G190" s="22">
        <f t="shared" ca="1" si="59"/>
        <v>5.8618563682189802</v>
      </c>
      <c r="H190" s="23">
        <f t="shared" ca="1" si="72"/>
        <v>2360.2625551686219</v>
      </c>
      <c r="I190" s="22">
        <f t="shared" ca="1" si="73"/>
        <v>2366.1244115368409</v>
      </c>
      <c r="J190" s="21"/>
      <c r="K190" s="22">
        <f t="shared" ca="1" si="60"/>
        <v>15.502397790917927</v>
      </c>
      <c r="L190" s="22">
        <f t="shared" ca="1" si="61"/>
        <v>8.4729116189077445</v>
      </c>
      <c r="M190" s="23">
        <f t="shared" ca="1" si="74"/>
        <v>2756.7080283147634</v>
      </c>
      <c r="N190" s="22">
        <f t="shared" ca="1" si="75"/>
        <v>2765.1809399336712</v>
      </c>
      <c r="O190" s="21"/>
      <c r="P190" s="22">
        <f t="shared" ca="1" si="62"/>
        <v>12.423397863955122</v>
      </c>
      <c r="Q190" s="22">
        <f t="shared" ca="1" si="63"/>
        <v>1.6788743135403603</v>
      </c>
      <c r="R190" s="23">
        <f t="shared" ca="1" si="76"/>
        <v>2093.770491624025</v>
      </c>
      <c r="S190" s="22">
        <f t="shared" ca="1" si="77"/>
        <v>2095.4493659375653</v>
      </c>
      <c r="T190" s="21"/>
      <c r="U190" s="22">
        <f t="shared" ca="1" si="64"/>
        <v>29.039988718084015</v>
      </c>
      <c r="V190" s="22">
        <f t="shared" ca="1" si="65"/>
        <v>7.6570904981895147</v>
      </c>
      <c r="W190" s="23">
        <f t="shared" ca="1" si="78"/>
        <v>2972.3966003686364</v>
      </c>
      <c r="X190" s="22">
        <f t="shared" ca="1" si="79"/>
        <v>2980.0536908668259</v>
      </c>
      <c r="Z190" s="22">
        <f t="shared" ca="1" si="66"/>
        <v>3.8428303609308809</v>
      </c>
      <c r="AA190" s="22">
        <f t="shared" ca="1" si="67"/>
        <v>3.9109164549992412</v>
      </c>
      <c r="AB190" s="23">
        <f t="shared" ca="1" si="80"/>
        <v>2563.5552892429068</v>
      </c>
      <c r="AC190" s="22">
        <f t="shared" ca="1" si="81"/>
        <v>2567.4662056979059</v>
      </c>
      <c r="AE190" s="22">
        <f t="shared" ca="1" si="68"/>
        <v>10.032535950966519</v>
      </c>
      <c r="AF190" s="22">
        <f t="shared" ca="1" si="69"/>
        <v>10.761486282567523</v>
      </c>
      <c r="AG190" s="23">
        <f t="shared" ca="1" si="82"/>
        <v>3156.1822178970542</v>
      </c>
      <c r="AH190" s="22">
        <f t="shared" ca="1" si="83"/>
        <v>3166.9437041796218</v>
      </c>
    </row>
    <row r="191" spans="1:34" x14ac:dyDescent="0.25">
      <c r="A191" s="22">
        <f t="shared" ca="1" si="56"/>
        <v>9.3249150838840933</v>
      </c>
      <c r="B191" s="22">
        <f t="shared" ca="1" si="57"/>
        <v>0.82814207684810248</v>
      </c>
      <c r="C191" s="23">
        <f t="shared" ca="1" si="70"/>
        <v>2346.7221231353151</v>
      </c>
      <c r="D191" s="22">
        <f t="shared" ca="1" si="71"/>
        <v>2347.5502652121631</v>
      </c>
      <c r="E191" s="21"/>
      <c r="F191" s="22">
        <f t="shared" ca="1" si="58"/>
        <v>32.694503458759371</v>
      </c>
      <c r="G191" s="22">
        <f t="shared" ca="1" si="59"/>
        <v>6.5520784602163529</v>
      </c>
      <c r="H191" s="23">
        <f t="shared" ca="1" si="72"/>
        <v>2398.8189149956002</v>
      </c>
      <c r="I191" s="22">
        <f t="shared" ca="1" si="73"/>
        <v>2405.3709934558165</v>
      </c>
      <c r="J191" s="21"/>
      <c r="K191" s="22">
        <f t="shared" ca="1" si="60"/>
        <v>16.513828010766218</v>
      </c>
      <c r="L191" s="22">
        <f t="shared" ca="1" si="61"/>
        <v>6.2783617626545913</v>
      </c>
      <c r="M191" s="23">
        <f t="shared" ca="1" si="74"/>
        <v>2781.6947679444374</v>
      </c>
      <c r="N191" s="22">
        <f t="shared" ca="1" si="75"/>
        <v>2787.9731297070921</v>
      </c>
      <c r="O191" s="21"/>
      <c r="P191" s="22">
        <f t="shared" ca="1" si="62"/>
        <v>8.2198294683525539</v>
      </c>
      <c r="Q191" s="22">
        <f t="shared" ca="1" si="63"/>
        <v>3.7647655067816164</v>
      </c>
      <c r="R191" s="23">
        <f t="shared" ca="1" si="76"/>
        <v>2103.6691954059179</v>
      </c>
      <c r="S191" s="22">
        <f t="shared" ca="1" si="77"/>
        <v>2107.4339609126996</v>
      </c>
      <c r="T191" s="21"/>
      <c r="U191" s="22">
        <f t="shared" ca="1" si="64"/>
        <v>2.6802526425728166</v>
      </c>
      <c r="V191" s="22">
        <f t="shared" ca="1" si="65"/>
        <v>8.5617811825969028</v>
      </c>
      <c r="W191" s="23">
        <f t="shared" ca="1" si="78"/>
        <v>2982.7339435093986</v>
      </c>
      <c r="X191" s="22">
        <f t="shared" ca="1" si="79"/>
        <v>2991.2957246919955</v>
      </c>
      <c r="Z191" s="22">
        <f t="shared" ca="1" si="66"/>
        <v>0.24478302340558167</v>
      </c>
      <c r="AA191" s="22">
        <f t="shared" ca="1" si="67"/>
        <v>1.53427483017644</v>
      </c>
      <c r="AB191" s="23">
        <f t="shared" ca="1" si="80"/>
        <v>2567.7109887213114</v>
      </c>
      <c r="AC191" s="22">
        <f t="shared" ca="1" si="81"/>
        <v>2569.2452635514878</v>
      </c>
      <c r="AE191" s="22">
        <f t="shared" ca="1" si="68"/>
        <v>10.097446973623994</v>
      </c>
      <c r="AF191" s="22">
        <f t="shared" ca="1" si="69"/>
        <v>1.2500400996292349</v>
      </c>
      <c r="AG191" s="23">
        <f t="shared" ca="1" si="82"/>
        <v>3177.0411511532457</v>
      </c>
      <c r="AH191" s="22">
        <f t="shared" ca="1" si="83"/>
        <v>3178.2911912528748</v>
      </c>
    </row>
    <row r="192" spans="1:34" x14ac:dyDescent="0.25">
      <c r="A192" s="22">
        <f t="shared" ca="1" si="56"/>
        <v>10.751372674546271</v>
      </c>
      <c r="B192" s="22">
        <f t="shared" ca="1" si="57"/>
        <v>2.837824048566604</v>
      </c>
      <c r="C192" s="23">
        <f t="shared" ca="1" si="70"/>
        <v>2358.3016378867096</v>
      </c>
      <c r="D192" s="22">
        <f t="shared" ca="1" si="71"/>
        <v>2361.1394619352764</v>
      </c>
      <c r="E192" s="21"/>
      <c r="F192" s="22">
        <f t="shared" ca="1" si="58"/>
        <v>4.1070189605724483</v>
      </c>
      <c r="G192" s="22">
        <f t="shared" ca="1" si="59"/>
        <v>8.200764735372525</v>
      </c>
      <c r="H192" s="23">
        <f t="shared" ca="1" si="72"/>
        <v>2409.478012416389</v>
      </c>
      <c r="I192" s="22">
        <f t="shared" ca="1" si="73"/>
        <v>2417.6787771517616</v>
      </c>
      <c r="J192" s="21"/>
      <c r="K192" s="22">
        <f t="shared" ca="1" si="60"/>
        <v>17.734757987000407</v>
      </c>
      <c r="L192" s="22">
        <f t="shared" ca="1" si="61"/>
        <v>2.1759295451976071</v>
      </c>
      <c r="M192" s="23">
        <f t="shared" ca="1" si="74"/>
        <v>2805.7078876940923</v>
      </c>
      <c r="N192" s="22">
        <f t="shared" ca="1" si="75"/>
        <v>2807.8838172392898</v>
      </c>
      <c r="O192" s="21"/>
      <c r="P192" s="22">
        <f t="shared" ca="1" si="62"/>
        <v>1.8919364664317222</v>
      </c>
      <c r="Q192" s="22">
        <f t="shared" ca="1" si="63"/>
        <v>5.2312008908006291</v>
      </c>
      <c r="R192" s="23">
        <f t="shared" ca="1" si="76"/>
        <v>2109.3258973791312</v>
      </c>
      <c r="S192" s="22">
        <f t="shared" ca="1" si="77"/>
        <v>2114.5570982699319</v>
      </c>
      <c r="T192" s="21"/>
      <c r="U192" s="22">
        <f t="shared" ca="1" si="64"/>
        <v>1.0867354625110763</v>
      </c>
      <c r="V192" s="22">
        <f t="shared" ca="1" si="65"/>
        <v>4.624390679279978</v>
      </c>
      <c r="W192" s="23">
        <f t="shared" ca="1" si="78"/>
        <v>2992.3824601545066</v>
      </c>
      <c r="X192" s="22">
        <f t="shared" ca="1" si="79"/>
        <v>2997.0068508337868</v>
      </c>
      <c r="Z192" s="22">
        <f t="shared" ca="1" si="66"/>
        <v>2.75557393032161</v>
      </c>
      <c r="AA192" s="22">
        <f t="shared" ca="1" si="67"/>
        <v>1.4316713942362624</v>
      </c>
      <c r="AB192" s="23">
        <f t="shared" ca="1" si="80"/>
        <v>2572.0008374818094</v>
      </c>
      <c r="AC192" s="22">
        <f t="shared" ca="1" si="81"/>
        <v>2573.4325088760456</v>
      </c>
      <c r="AE192" s="22">
        <f t="shared" ca="1" si="68"/>
        <v>1.9674894423894713</v>
      </c>
      <c r="AF192" s="22">
        <f t="shared" ca="1" si="69"/>
        <v>6.5533075000300638</v>
      </c>
      <c r="AG192" s="23">
        <f t="shared" ca="1" si="82"/>
        <v>3180.258680695264</v>
      </c>
      <c r="AH192" s="22">
        <f t="shared" ca="1" si="83"/>
        <v>3186.8119881952939</v>
      </c>
    </row>
    <row r="193" spans="1:34" x14ac:dyDescent="0.25">
      <c r="A193" s="22">
        <f t="shared" ca="1" si="56"/>
        <v>4.4537803377865774</v>
      </c>
      <c r="B193" s="22">
        <f t="shared" ca="1" si="57"/>
        <v>24.659103025478554</v>
      </c>
      <c r="C193" s="23">
        <f t="shared" ca="1" si="70"/>
        <v>2365.593242273063</v>
      </c>
      <c r="D193" s="22">
        <f t="shared" ca="1" si="71"/>
        <v>2390.2523452985415</v>
      </c>
      <c r="E193" s="21"/>
      <c r="F193" s="22">
        <f t="shared" ca="1" si="58"/>
        <v>2.2471173007638767</v>
      </c>
      <c r="G193" s="22">
        <f t="shared" ca="1" si="59"/>
        <v>3.3823142347545043</v>
      </c>
      <c r="H193" s="23">
        <f t="shared" ca="1" si="72"/>
        <v>2419.9258944525254</v>
      </c>
      <c r="I193" s="22">
        <f t="shared" ca="1" si="73"/>
        <v>2423.3082086872801</v>
      </c>
      <c r="J193" s="21"/>
      <c r="K193" s="22">
        <f t="shared" ca="1" si="60"/>
        <v>13.219178266349065</v>
      </c>
      <c r="L193" s="22">
        <f t="shared" ca="1" si="61"/>
        <v>6.7743123910461227</v>
      </c>
      <c r="M193" s="23">
        <f t="shared" ca="1" si="74"/>
        <v>2821.1029955056388</v>
      </c>
      <c r="N193" s="22">
        <f t="shared" ca="1" si="75"/>
        <v>2827.8773078966847</v>
      </c>
      <c r="O193" s="21"/>
      <c r="P193" s="22">
        <f t="shared" ca="1" si="62"/>
        <v>37.589833402659551</v>
      </c>
      <c r="Q193" s="22">
        <f t="shared" ca="1" si="63"/>
        <v>0.52409088812597926</v>
      </c>
      <c r="R193" s="23">
        <f t="shared" ca="1" si="76"/>
        <v>2152.1469316725916</v>
      </c>
      <c r="S193" s="22">
        <f t="shared" ca="1" si="77"/>
        <v>2152.6710225607176</v>
      </c>
      <c r="T193" s="21"/>
      <c r="U193" s="22">
        <f t="shared" ca="1" si="64"/>
        <v>5.9638964045079677</v>
      </c>
      <c r="V193" s="22">
        <f t="shared" ca="1" si="65"/>
        <v>4.1456488924167587</v>
      </c>
      <c r="W193" s="23">
        <f t="shared" ca="1" si="78"/>
        <v>3002.9707472382947</v>
      </c>
      <c r="X193" s="22">
        <f t="shared" ca="1" si="79"/>
        <v>3007.1163961307116</v>
      </c>
      <c r="Z193" s="22">
        <f t="shared" ca="1" si="66"/>
        <v>6.2471652507044331</v>
      </c>
      <c r="AA193" s="22">
        <f t="shared" ca="1" si="67"/>
        <v>4.3286070559943148</v>
      </c>
      <c r="AB193" s="23">
        <f t="shared" ca="1" si="80"/>
        <v>2579.6796741267499</v>
      </c>
      <c r="AC193" s="22">
        <f t="shared" ca="1" si="81"/>
        <v>2584.0082811827442</v>
      </c>
      <c r="AE193" s="22">
        <f t="shared" ca="1" si="68"/>
        <v>35.116095289097416</v>
      </c>
      <c r="AF193" s="22">
        <f t="shared" ca="1" si="69"/>
        <v>2.7633988214013399</v>
      </c>
      <c r="AG193" s="23">
        <f t="shared" ca="1" si="82"/>
        <v>3221.9280834843912</v>
      </c>
      <c r="AH193" s="22">
        <f t="shared" ca="1" si="83"/>
        <v>3224.6914823057928</v>
      </c>
    </row>
    <row r="194" spans="1:34" x14ac:dyDescent="0.25">
      <c r="A194" s="22">
        <f t="shared" ca="1" si="56"/>
        <v>6.3136942961339413</v>
      </c>
      <c r="B194" s="22">
        <f t="shared" ca="1" si="57"/>
        <v>1.3316687944797923</v>
      </c>
      <c r="C194" s="23">
        <f t="shared" ca="1" si="70"/>
        <v>2396.5660395946757</v>
      </c>
      <c r="D194" s="22">
        <f t="shared" ca="1" si="71"/>
        <v>2397.8977083891555</v>
      </c>
      <c r="E194" s="21"/>
      <c r="F194" s="22">
        <f t="shared" ca="1" si="58"/>
        <v>5.1031479992542392</v>
      </c>
      <c r="G194" s="22">
        <f t="shared" ca="1" si="59"/>
        <v>7.1069075432390703</v>
      </c>
      <c r="H194" s="23">
        <f t="shared" ca="1" si="72"/>
        <v>2428.4113566865344</v>
      </c>
      <c r="I194" s="22">
        <f t="shared" ca="1" si="73"/>
        <v>2435.5182642297736</v>
      </c>
      <c r="J194" s="21"/>
      <c r="K194" s="22">
        <f t="shared" ca="1" si="60"/>
        <v>9.2490850732844709</v>
      </c>
      <c r="L194" s="22">
        <f t="shared" ca="1" si="61"/>
        <v>1.0247879799007968</v>
      </c>
      <c r="M194" s="23">
        <f t="shared" ca="1" si="74"/>
        <v>2837.1263929699689</v>
      </c>
      <c r="N194" s="22">
        <f t="shared" ca="1" si="75"/>
        <v>2838.1511809498697</v>
      </c>
      <c r="O194" s="21"/>
      <c r="P194" s="22">
        <f t="shared" ca="1" si="62"/>
        <v>5.6320964829024787</v>
      </c>
      <c r="Q194" s="22">
        <f t="shared" ca="1" si="63"/>
        <v>5.6070333904098941</v>
      </c>
      <c r="R194" s="23">
        <f t="shared" ca="1" si="76"/>
        <v>2158.30311904362</v>
      </c>
      <c r="S194" s="22">
        <f t="shared" ca="1" si="77"/>
        <v>2163.9101524340299</v>
      </c>
      <c r="T194" s="21"/>
      <c r="U194" s="22">
        <f t="shared" ca="1" si="64"/>
        <v>2.6059791544410138</v>
      </c>
      <c r="V194" s="22">
        <f t="shared" ca="1" si="65"/>
        <v>4.2701057010481316</v>
      </c>
      <c r="W194" s="23">
        <f t="shared" ca="1" si="78"/>
        <v>3009.7223752851528</v>
      </c>
      <c r="X194" s="22">
        <f t="shared" ca="1" si="79"/>
        <v>3013.9924809862009</v>
      </c>
      <c r="Z194" s="22">
        <f t="shared" ca="1" si="66"/>
        <v>12.875488097244183</v>
      </c>
      <c r="AA194" s="22">
        <f t="shared" ca="1" si="67"/>
        <v>4.7954035295944806</v>
      </c>
      <c r="AB194" s="23">
        <f t="shared" ca="1" si="80"/>
        <v>2596.8837692799884</v>
      </c>
      <c r="AC194" s="22">
        <f t="shared" ca="1" si="81"/>
        <v>2601.6791728095827</v>
      </c>
      <c r="AE194" s="22">
        <f t="shared" ca="1" si="68"/>
        <v>1.6271290384359256</v>
      </c>
      <c r="AF194" s="22">
        <f t="shared" ca="1" si="69"/>
        <v>17.236609476049935</v>
      </c>
      <c r="AG194" s="23">
        <f t="shared" ca="1" si="82"/>
        <v>3226.3186113442289</v>
      </c>
      <c r="AH194" s="22">
        <f t="shared" ca="1" si="83"/>
        <v>3243.5552208202789</v>
      </c>
    </row>
    <row r="195" spans="1:34" x14ac:dyDescent="0.25">
      <c r="A195" s="22">
        <f t="shared" ca="1" si="56"/>
        <v>7.046048013102542</v>
      </c>
      <c r="B195" s="22">
        <f t="shared" ca="1" si="57"/>
        <v>1.5577153285115715</v>
      </c>
      <c r="C195" s="23">
        <f t="shared" ca="1" si="70"/>
        <v>2404.9437564022578</v>
      </c>
      <c r="D195" s="22">
        <f t="shared" ca="1" si="71"/>
        <v>2406.5014717307695</v>
      </c>
      <c r="E195" s="21"/>
      <c r="F195" s="22">
        <f t="shared" ca="1" si="58"/>
        <v>4.1537380998615605</v>
      </c>
      <c r="G195" s="22">
        <f t="shared" ca="1" si="59"/>
        <v>10.5013857997422</v>
      </c>
      <c r="H195" s="23">
        <f t="shared" ca="1" si="72"/>
        <v>2439.6720023296352</v>
      </c>
      <c r="I195" s="22">
        <f t="shared" ca="1" si="73"/>
        <v>2450.1733881293776</v>
      </c>
      <c r="J195" s="21"/>
      <c r="K195" s="22">
        <f t="shared" ca="1" si="60"/>
        <v>11.484842751867964</v>
      </c>
      <c r="L195" s="22">
        <f t="shared" ca="1" si="61"/>
        <v>4.554670852480782E-2</v>
      </c>
      <c r="M195" s="23">
        <f t="shared" ca="1" si="74"/>
        <v>2849.6360237017375</v>
      </c>
      <c r="N195" s="22">
        <f t="shared" ca="1" si="75"/>
        <v>2849.6815704102623</v>
      </c>
      <c r="O195" s="21"/>
      <c r="P195" s="22">
        <f t="shared" ca="1" si="62"/>
        <v>0.28459976675609278</v>
      </c>
      <c r="Q195" s="22">
        <f t="shared" ca="1" si="63"/>
        <v>15.065772955263423</v>
      </c>
      <c r="R195" s="23">
        <f t="shared" ca="1" si="76"/>
        <v>2164.1947522007858</v>
      </c>
      <c r="S195" s="22">
        <f t="shared" ca="1" si="77"/>
        <v>2179.2605251560494</v>
      </c>
      <c r="T195" s="21"/>
      <c r="U195" s="22">
        <f t="shared" ca="1" si="64"/>
        <v>2.6003680631477999</v>
      </c>
      <c r="V195" s="22">
        <f t="shared" ca="1" si="65"/>
        <v>6.5383613656523512</v>
      </c>
      <c r="W195" s="23">
        <f t="shared" ca="1" si="78"/>
        <v>3016.5928490493488</v>
      </c>
      <c r="X195" s="22">
        <f t="shared" ca="1" si="79"/>
        <v>3023.1312104150011</v>
      </c>
      <c r="Z195" s="22">
        <f t="shared" ca="1" si="66"/>
        <v>18.436625102446463</v>
      </c>
      <c r="AA195" s="22">
        <f t="shared" ca="1" si="67"/>
        <v>15.701121851427143</v>
      </c>
      <c r="AB195" s="23">
        <f t="shared" ca="1" si="80"/>
        <v>2620.1157979120294</v>
      </c>
      <c r="AC195" s="22">
        <f t="shared" ca="1" si="81"/>
        <v>2635.8169197634566</v>
      </c>
      <c r="AE195" s="22">
        <f t="shared" ca="1" si="68"/>
        <v>16.252651135219796</v>
      </c>
      <c r="AF195" s="22">
        <f t="shared" ca="1" si="69"/>
        <v>3.5113925771127339</v>
      </c>
      <c r="AG195" s="23">
        <f t="shared" ca="1" si="82"/>
        <v>3259.8078719554987</v>
      </c>
      <c r="AH195" s="22">
        <f t="shared" ca="1" si="83"/>
        <v>3263.3192645326117</v>
      </c>
    </row>
    <row r="196" spans="1:34" x14ac:dyDescent="0.25">
      <c r="A196" s="22">
        <f t="shared" ca="1" si="56"/>
        <v>1.4989369838841229</v>
      </c>
      <c r="B196" s="22">
        <f t="shared" ca="1" si="57"/>
        <v>2.4941333815649225</v>
      </c>
      <c r="C196" s="23">
        <f t="shared" ca="1" si="70"/>
        <v>2408.0004087146535</v>
      </c>
      <c r="D196" s="22">
        <f t="shared" ca="1" si="71"/>
        <v>2410.4945420962185</v>
      </c>
      <c r="E196" s="21"/>
      <c r="F196" s="22">
        <f t="shared" ca="1" si="58"/>
        <v>11.051809440627038</v>
      </c>
      <c r="G196" s="22">
        <f t="shared" ca="1" si="59"/>
        <v>4.4810745041990616</v>
      </c>
      <c r="H196" s="23">
        <f t="shared" ca="1" si="72"/>
        <v>2461.2251975700046</v>
      </c>
      <c r="I196" s="22">
        <f t="shared" ca="1" si="73"/>
        <v>2465.7062720742038</v>
      </c>
      <c r="J196" s="21"/>
      <c r="K196" s="22">
        <f t="shared" ca="1" si="60"/>
        <v>8.7929625150628752</v>
      </c>
      <c r="L196" s="22">
        <f t="shared" ca="1" si="61"/>
        <v>3.8827504028105255</v>
      </c>
      <c r="M196" s="23">
        <f t="shared" ca="1" si="74"/>
        <v>2858.4745329253251</v>
      </c>
      <c r="N196" s="22">
        <f t="shared" ca="1" si="75"/>
        <v>2862.3572833281355</v>
      </c>
      <c r="O196" s="21"/>
      <c r="P196" s="22">
        <f t="shared" ca="1" si="62"/>
        <v>7.4291237930586362</v>
      </c>
      <c r="Q196" s="22">
        <f t="shared" ca="1" si="63"/>
        <v>3.1066636904106875</v>
      </c>
      <c r="R196" s="23">
        <f t="shared" ca="1" si="76"/>
        <v>2186.6896489491082</v>
      </c>
      <c r="S196" s="22">
        <f t="shared" ca="1" si="77"/>
        <v>2189.7963126395189</v>
      </c>
      <c r="T196" s="21"/>
      <c r="U196" s="22">
        <f t="shared" ca="1" si="64"/>
        <v>0.1130471787342567</v>
      </c>
      <c r="V196" s="22">
        <f t="shared" ca="1" si="65"/>
        <v>2.6478629530116886</v>
      </c>
      <c r="W196" s="23">
        <f t="shared" ca="1" si="78"/>
        <v>3023.2442575937353</v>
      </c>
      <c r="X196" s="22">
        <f t="shared" ca="1" si="79"/>
        <v>3025.8921205467468</v>
      </c>
      <c r="Z196" s="22">
        <f t="shared" ca="1" si="66"/>
        <v>3.6546960071741159</v>
      </c>
      <c r="AA196" s="22">
        <f t="shared" ca="1" si="67"/>
        <v>2.5115386252185914</v>
      </c>
      <c r="AB196" s="23">
        <f t="shared" ca="1" si="80"/>
        <v>2639.4716157706307</v>
      </c>
      <c r="AC196" s="22">
        <f t="shared" ca="1" si="81"/>
        <v>2641.9831543958494</v>
      </c>
      <c r="AE196" s="22">
        <f t="shared" ca="1" si="68"/>
        <v>3.7185248519642222</v>
      </c>
      <c r="AF196" s="22">
        <f t="shared" ca="1" si="69"/>
        <v>8.2805081082214755</v>
      </c>
      <c r="AG196" s="23">
        <f t="shared" ca="1" si="82"/>
        <v>3267.0377893845757</v>
      </c>
      <c r="AH196" s="22">
        <f t="shared" ca="1" si="83"/>
        <v>3275.3182974927972</v>
      </c>
    </row>
    <row r="197" spans="1:34" x14ac:dyDescent="0.25">
      <c r="A197" s="22">
        <f t="shared" ca="1" si="56"/>
        <v>16.875141318951389</v>
      </c>
      <c r="B197" s="22">
        <f t="shared" ca="1" si="57"/>
        <v>8.6566458639994774</v>
      </c>
      <c r="C197" s="23">
        <f t="shared" ca="1" si="70"/>
        <v>2427.3696834151701</v>
      </c>
      <c r="D197" s="22">
        <f t="shared" ca="1" si="71"/>
        <v>2436.0263292791697</v>
      </c>
      <c r="E197" s="21"/>
      <c r="F197" s="22">
        <f t="shared" ca="1" si="58"/>
        <v>2.9860660685232152</v>
      </c>
      <c r="G197" s="22">
        <f t="shared" ca="1" si="59"/>
        <v>1.7902870517808291</v>
      </c>
      <c r="H197" s="23">
        <f t="shared" ca="1" si="72"/>
        <v>2468.6923381427268</v>
      </c>
      <c r="I197" s="22">
        <f t="shared" ca="1" si="73"/>
        <v>2470.4826251945078</v>
      </c>
      <c r="J197" s="21"/>
      <c r="K197" s="22">
        <f t="shared" ca="1" si="60"/>
        <v>8.894026542400832</v>
      </c>
      <c r="L197" s="22">
        <f t="shared" ca="1" si="61"/>
        <v>17.932273585997841</v>
      </c>
      <c r="M197" s="23">
        <f t="shared" ca="1" si="74"/>
        <v>2871.2513098705363</v>
      </c>
      <c r="N197" s="22">
        <f t="shared" ca="1" si="75"/>
        <v>2889.1835834565341</v>
      </c>
      <c r="O197" s="21"/>
      <c r="P197" s="22">
        <f t="shared" ca="1" si="62"/>
        <v>4.5767616158973592</v>
      </c>
      <c r="Q197" s="22">
        <f t="shared" ca="1" si="63"/>
        <v>10.100270424105862</v>
      </c>
      <c r="R197" s="23">
        <f t="shared" ca="1" si="76"/>
        <v>2194.3730742554162</v>
      </c>
      <c r="S197" s="22">
        <f t="shared" ca="1" si="77"/>
        <v>2204.4733446795221</v>
      </c>
      <c r="T197" s="21"/>
      <c r="U197" s="22">
        <f t="shared" ca="1" si="64"/>
        <v>9.4359979103017473</v>
      </c>
      <c r="V197" s="22">
        <f t="shared" ca="1" si="65"/>
        <v>1.4607175293722372</v>
      </c>
      <c r="W197" s="23">
        <f t="shared" ca="1" si="78"/>
        <v>3035.3281184570487</v>
      </c>
      <c r="X197" s="22">
        <f t="shared" ca="1" si="79"/>
        <v>3036.788835986421</v>
      </c>
      <c r="Z197" s="22">
        <f t="shared" ca="1" si="66"/>
        <v>0.80770164273218359</v>
      </c>
      <c r="AA197" s="22">
        <f t="shared" ca="1" si="67"/>
        <v>1.9108545545443718</v>
      </c>
      <c r="AB197" s="23">
        <f t="shared" ca="1" si="80"/>
        <v>2642.7908560385818</v>
      </c>
      <c r="AC197" s="22">
        <f t="shared" ca="1" si="81"/>
        <v>2644.7017105931263</v>
      </c>
      <c r="AE197" s="22">
        <f t="shared" ca="1" si="68"/>
        <v>3.1111459418704293</v>
      </c>
      <c r="AF197" s="22">
        <f t="shared" ca="1" si="69"/>
        <v>13.418428542769313</v>
      </c>
      <c r="AG197" s="23">
        <f t="shared" ca="1" si="82"/>
        <v>3278.4294434346675</v>
      </c>
      <c r="AH197" s="22">
        <f t="shared" ca="1" si="83"/>
        <v>3291.8478719774366</v>
      </c>
    </row>
    <row r="198" spans="1:34" x14ac:dyDescent="0.25">
      <c r="A198" s="22">
        <f t="shared" ca="1" si="56"/>
        <v>0.29959192831976689</v>
      </c>
      <c r="B198" s="22">
        <f t="shared" ca="1" si="57"/>
        <v>1.0323863281762364</v>
      </c>
      <c r="C198" s="23">
        <f t="shared" ca="1" si="70"/>
        <v>2436.3259212074895</v>
      </c>
      <c r="D198" s="22">
        <f t="shared" ca="1" si="71"/>
        <v>2437.3583075356655</v>
      </c>
      <c r="E198" s="21"/>
      <c r="F198" s="22">
        <f t="shared" ca="1" si="58"/>
        <v>7.3952864371318654</v>
      </c>
      <c r="G198" s="22">
        <f t="shared" ca="1" si="59"/>
        <v>1.5342754893204624</v>
      </c>
      <c r="H198" s="23">
        <f t="shared" ca="1" si="72"/>
        <v>2477.8779116316396</v>
      </c>
      <c r="I198" s="22">
        <f t="shared" ca="1" si="73"/>
        <v>2479.41218712096</v>
      </c>
      <c r="J198" s="21"/>
      <c r="K198" s="22">
        <f t="shared" ca="1" si="60"/>
        <v>4.1582223176674491</v>
      </c>
      <c r="L198" s="22">
        <f t="shared" ca="1" si="61"/>
        <v>3.9870114807877024</v>
      </c>
      <c r="M198" s="23">
        <f t="shared" ca="1" si="74"/>
        <v>2893.3418057742015</v>
      </c>
      <c r="N198" s="22">
        <f t="shared" ca="1" si="75"/>
        <v>2897.3288172549892</v>
      </c>
      <c r="O198" s="21"/>
      <c r="P198" s="22">
        <f t="shared" ca="1" si="62"/>
        <v>10.740643697275017</v>
      </c>
      <c r="Q198" s="22">
        <f t="shared" ca="1" si="63"/>
        <v>1.4511589757791972</v>
      </c>
      <c r="R198" s="23">
        <f t="shared" ca="1" si="76"/>
        <v>2215.2139883767973</v>
      </c>
      <c r="S198" s="22">
        <f t="shared" ca="1" si="77"/>
        <v>2216.6651473525762</v>
      </c>
      <c r="T198" s="21"/>
      <c r="U198" s="22">
        <f t="shared" ca="1" si="64"/>
        <v>3.0856156331130551</v>
      </c>
      <c r="V198" s="22">
        <f t="shared" ca="1" si="65"/>
        <v>3.7921332729670367</v>
      </c>
      <c r="W198" s="23">
        <f t="shared" ca="1" si="78"/>
        <v>3039.8744516195338</v>
      </c>
      <c r="X198" s="22">
        <f t="shared" ca="1" si="79"/>
        <v>3043.6665848925009</v>
      </c>
      <c r="Z198" s="22">
        <f t="shared" ca="1" si="66"/>
        <v>4.3058462278025331</v>
      </c>
      <c r="AA198" s="22">
        <f t="shared" ca="1" si="67"/>
        <v>3.5311691865500134</v>
      </c>
      <c r="AB198" s="23">
        <f t="shared" ca="1" si="80"/>
        <v>2649.007556820929</v>
      </c>
      <c r="AC198" s="22">
        <f t="shared" ca="1" si="81"/>
        <v>2652.538726007479</v>
      </c>
      <c r="AE198" s="22">
        <f t="shared" ca="1" si="68"/>
        <v>4.980174123089899</v>
      </c>
      <c r="AF198" s="22">
        <f t="shared" ca="1" si="69"/>
        <v>4.0122458020132994</v>
      </c>
      <c r="AG198" s="23">
        <f t="shared" ca="1" si="82"/>
        <v>3296.8280461005265</v>
      </c>
      <c r="AH198" s="22">
        <f t="shared" ca="1" si="83"/>
        <v>3300.8402919025398</v>
      </c>
    </row>
    <row r="199" spans="1:34" x14ac:dyDescent="0.25">
      <c r="A199" s="22">
        <f t="shared" ca="1" si="56"/>
        <v>8.0478343901768241</v>
      </c>
      <c r="B199" s="22">
        <f t="shared" ca="1" si="57"/>
        <v>3.6773720933407286</v>
      </c>
      <c r="C199" s="23">
        <f t="shared" ca="1" si="70"/>
        <v>2445.4061419258423</v>
      </c>
      <c r="D199" s="22">
        <f t="shared" ca="1" si="71"/>
        <v>2449.083514019183</v>
      </c>
      <c r="E199" s="21"/>
      <c r="F199" s="22">
        <f t="shared" ca="1" si="58"/>
        <v>10.957721788605971</v>
      </c>
      <c r="G199" s="22">
        <f t="shared" ca="1" si="59"/>
        <v>2.8683300915111762</v>
      </c>
      <c r="H199" s="23">
        <f t="shared" ca="1" si="72"/>
        <v>2490.3699089095658</v>
      </c>
      <c r="I199" s="22">
        <f t="shared" ca="1" si="73"/>
        <v>2493.2382390010771</v>
      </c>
      <c r="J199" s="21"/>
      <c r="K199" s="22">
        <f t="shared" ca="1" si="60"/>
        <v>5.8624601660461622</v>
      </c>
      <c r="L199" s="22">
        <f t="shared" ca="1" si="61"/>
        <v>1.575109010156666E-2</v>
      </c>
      <c r="M199" s="23">
        <f t="shared" ca="1" si="74"/>
        <v>2903.1912774210355</v>
      </c>
      <c r="N199" s="22">
        <f t="shared" ca="1" si="75"/>
        <v>2903.2070285111372</v>
      </c>
      <c r="O199" s="21"/>
      <c r="P199" s="22">
        <f t="shared" ca="1" si="62"/>
        <v>12.992683426098601</v>
      </c>
      <c r="Q199" s="22">
        <f t="shared" ca="1" si="63"/>
        <v>1.8848020334432172</v>
      </c>
      <c r="R199" s="23">
        <f t="shared" ca="1" si="76"/>
        <v>2229.6578307786749</v>
      </c>
      <c r="S199" s="22">
        <f t="shared" ca="1" si="77"/>
        <v>2231.542632812118</v>
      </c>
      <c r="T199" s="21"/>
      <c r="U199" s="22">
        <f t="shared" ca="1" si="64"/>
        <v>18.619051326223147</v>
      </c>
      <c r="V199" s="22">
        <f t="shared" ca="1" si="65"/>
        <v>3.0507158484081924</v>
      </c>
      <c r="W199" s="23">
        <f t="shared" ca="1" si="78"/>
        <v>3062.285636218724</v>
      </c>
      <c r="X199" s="22">
        <f t="shared" ca="1" si="79"/>
        <v>3065.3363520671323</v>
      </c>
      <c r="Z199" s="22">
        <f t="shared" ca="1" si="66"/>
        <v>1.4434792752119998</v>
      </c>
      <c r="AA199" s="22">
        <f t="shared" ca="1" si="67"/>
        <v>0.90495061579301805</v>
      </c>
      <c r="AB199" s="23">
        <f t="shared" ca="1" si="80"/>
        <v>2653.9822052826912</v>
      </c>
      <c r="AC199" s="22">
        <f t="shared" ca="1" si="81"/>
        <v>2654.8871558984843</v>
      </c>
      <c r="AE199" s="22">
        <f t="shared" ca="1" si="68"/>
        <v>12.208992022459213</v>
      </c>
      <c r="AF199" s="22">
        <f t="shared" ca="1" si="69"/>
        <v>3.2531693038081335</v>
      </c>
      <c r="AG199" s="23">
        <f t="shared" ca="1" si="82"/>
        <v>3313.0492839249991</v>
      </c>
      <c r="AH199" s="22">
        <f t="shared" ca="1" si="83"/>
        <v>3316.3024532288073</v>
      </c>
    </row>
    <row r="200" spans="1:34" x14ac:dyDescent="0.25">
      <c r="A200" s="22">
        <f t="shared" ca="1" si="56"/>
        <v>1.2709375422896854</v>
      </c>
      <c r="B200" s="22">
        <f t="shared" ca="1" si="57"/>
        <v>2.2124138801093989</v>
      </c>
      <c r="C200" s="23">
        <f t="shared" ca="1" si="70"/>
        <v>2450.3544515614726</v>
      </c>
      <c r="D200" s="22">
        <f t="shared" ca="1" si="71"/>
        <v>2452.5668654415822</v>
      </c>
      <c r="E200" s="21"/>
      <c r="F200" s="22">
        <f t="shared" ca="1" si="58"/>
        <v>4.6409247735654766</v>
      </c>
      <c r="G200" s="22">
        <f t="shared" ca="1" si="59"/>
        <v>1.1189744192504574</v>
      </c>
      <c r="H200" s="23">
        <f t="shared" ca="1" si="72"/>
        <v>2497.8791637746426</v>
      </c>
      <c r="I200" s="22">
        <f t="shared" ca="1" si="73"/>
        <v>2498.9981381938933</v>
      </c>
      <c r="J200" s="21"/>
      <c r="K200" s="22">
        <f t="shared" ca="1" si="60"/>
        <v>9.4789686243223983</v>
      </c>
      <c r="L200" s="22">
        <f t="shared" ca="1" si="61"/>
        <v>2.9099670260188941</v>
      </c>
      <c r="M200" s="23">
        <f t="shared" ca="1" si="74"/>
        <v>2912.6859971354597</v>
      </c>
      <c r="N200" s="22">
        <f t="shared" ca="1" si="75"/>
        <v>2915.5959641614786</v>
      </c>
      <c r="O200" s="21"/>
      <c r="P200" s="22">
        <f t="shared" ca="1" si="62"/>
        <v>2.8463112455374557</v>
      </c>
      <c r="Q200" s="22">
        <f t="shared" ca="1" si="63"/>
        <v>19.625218080644142</v>
      </c>
      <c r="R200" s="23">
        <f t="shared" ca="1" si="76"/>
        <v>2234.3889440576554</v>
      </c>
      <c r="S200" s="22">
        <f t="shared" ca="1" si="77"/>
        <v>2254.0141621382995</v>
      </c>
      <c r="T200" s="21"/>
      <c r="U200" s="22">
        <f t="shared" ca="1" si="64"/>
        <v>15.88590258076113</v>
      </c>
      <c r="V200" s="22">
        <f t="shared" ca="1" si="65"/>
        <v>14.566302589201698</v>
      </c>
      <c r="W200" s="23">
        <f t="shared" ca="1" si="78"/>
        <v>3081.2222546478934</v>
      </c>
      <c r="X200" s="22">
        <f t="shared" ca="1" si="79"/>
        <v>3095.7885572370951</v>
      </c>
      <c r="Z200" s="22">
        <f t="shared" ca="1" si="66"/>
        <v>0.45346064619023602</v>
      </c>
      <c r="AA200" s="22">
        <f t="shared" ca="1" si="67"/>
        <v>13.86705102459371</v>
      </c>
      <c r="AB200" s="23">
        <f t="shared" ca="1" si="80"/>
        <v>2655.3406165446745</v>
      </c>
      <c r="AC200" s="22">
        <f t="shared" ca="1" si="81"/>
        <v>2669.2076675692683</v>
      </c>
      <c r="AE200" s="22">
        <f t="shared" ca="1" si="68"/>
        <v>11.43576084173422</v>
      </c>
      <c r="AF200" s="22">
        <f t="shared" ca="1" si="69"/>
        <v>7.657012571362741</v>
      </c>
      <c r="AG200" s="23">
        <f t="shared" ca="1" si="82"/>
        <v>3327.7382140705413</v>
      </c>
      <c r="AH200" s="22">
        <f t="shared" ca="1" si="83"/>
        <v>3335.3952266419042</v>
      </c>
    </row>
    <row r="201" spans="1:34" x14ac:dyDescent="0.25">
      <c r="A201" s="22">
        <f t="shared" ca="1" si="56"/>
        <v>23.374005795301315</v>
      </c>
      <c r="B201" s="22">
        <f t="shared" ca="1" si="57"/>
        <v>2.784186944548078</v>
      </c>
      <c r="C201" s="23">
        <f t="shared" ca="1" si="70"/>
        <v>2475.9408712368836</v>
      </c>
      <c r="D201" s="22">
        <f t="shared" ca="1" si="71"/>
        <v>2478.7250581814315</v>
      </c>
      <c r="E201" s="21"/>
      <c r="F201" s="22">
        <f t="shared" ca="1" si="58"/>
        <v>1.8730874009061742</v>
      </c>
      <c r="G201" s="22">
        <f t="shared" ca="1" si="59"/>
        <v>5.1773884826639884</v>
      </c>
      <c r="H201" s="23">
        <f t="shared" ca="1" si="72"/>
        <v>2500.8712255947994</v>
      </c>
      <c r="I201" s="22">
        <f t="shared" ca="1" si="73"/>
        <v>2506.0486140774633</v>
      </c>
      <c r="J201" s="21"/>
      <c r="K201" s="22">
        <f t="shared" ca="1" si="60"/>
        <v>16.293938546051322</v>
      </c>
      <c r="L201" s="22">
        <f t="shared" ca="1" si="61"/>
        <v>4.8454711661181751</v>
      </c>
      <c r="M201" s="23">
        <f t="shared" ca="1" si="74"/>
        <v>2931.8899027075299</v>
      </c>
      <c r="N201" s="22">
        <f t="shared" ca="1" si="75"/>
        <v>2936.7353738736483</v>
      </c>
      <c r="O201" s="21"/>
      <c r="P201" s="22">
        <f t="shared" ca="1" si="62"/>
        <v>6.6143660164257314</v>
      </c>
      <c r="Q201" s="22">
        <f t="shared" ca="1" si="63"/>
        <v>5.4474144714929871</v>
      </c>
      <c r="R201" s="23">
        <f t="shared" ca="1" si="76"/>
        <v>2260.6285281547252</v>
      </c>
      <c r="S201" s="22">
        <f t="shared" ca="1" si="77"/>
        <v>2266.0759426262184</v>
      </c>
      <c r="T201" s="21"/>
      <c r="U201" s="22">
        <f t="shared" ca="1" si="64"/>
        <v>5.9073362436787411</v>
      </c>
      <c r="V201" s="22">
        <f t="shared" ca="1" si="65"/>
        <v>1.3018489710928405</v>
      </c>
      <c r="W201" s="23">
        <f t="shared" ca="1" si="78"/>
        <v>3101.695893480774</v>
      </c>
      <c r="X201" s="22">
        <f t="shared" ca="1" si="79"/>
        <v>3102.997742451867</v>
      </c>
      <c r="Z201" s="22">
        <f t="shared" ca="1" si="66"/>
        <v>16.703099060101145</v>
      </c>
      <c r="AA201" s="22">
        <f t="shared" ca="1" si="67"/>
        <v>0.62254927618100708</v>
      </c>
      <c r="AB201" s="23">
        <f t="shared" ca="1" si="80"/>
        <v>2685.9107666293694</v>
      </c>
      <c r="AC201" s="22">
        <f t="shared" ca="1" si="81"/>
        <v>2686.5333159055504</v>
      </c>
      <c r="AE201" s="22">
        <f t="shared" ca="1" si="68"/>
        <v>10.678465985624893</v>
      </c>
      <c r="AF201" s="22">
        <f t="shared" ca="1" si="69"/>
        <v>4.6380203146899257</v>
      </c>
      <c r="AG201" s="23">
        <f t="shared" ca="1" si="82"/>
        <v>3346.073692627529</v>
      </c>
      <c r="AH201" s="22">
        <f t="shared" ca="1" si="83"/>
        <v>3350.711712942219</v>
      </c>
    </row>
    <row r="202" spans="1:34" x14ac:dyDescent="0.25">
      <c r="A202" s="22">
        <f t="shared" ca="1" si="56"/>
        <v>6.2432290183067289</v>
      </c>
      <c r="B202" s="22">
        <f t="shared" ca="1" si="57"/>
        <v>4.7829245752989191</v>
      </c>
      <c r="C202" s="23">
        <f t="shared" ca="1" si="70"/>
        <v>2484.9682871997384</v>
      </c>
      <c r="D202" s="22">
        <f t="shared" ca="1" si="71"/>
        <v>2489.7512117750371</v>
      </c>
      <c r="E202" s="21"/>
      <c r="F202" s="22">
        <f t="shared" ca="1" si="58"/>
        <v>1.5872188343969835</v>
      </c>
      <c r="G202" s="22">
        <f t="shared" ca="1" si="59"/>
        <v>1.4916419017587288</v>
      </c>
      <c r="H202" s="23">
        <f t="shared" ca="1" si="72"/>
        <v>2507.6358329118602</v>
      </c>
      <c r="I202" s="22">
        <f t="shared" ca="1" si="73"/>
        <v>2509.1274748136188</v>
      </c>
      <c r="J202" s="21"/>
      <c r="K202" s="22">
        <f t="shared" ca="1" si="60"/>
        <v>9.1633812696187196</v>
      </c>
      <c r="L202" s="22">
        <f t="shared" ca="1" si="61"/>
        <v>1.5945654529576634</v>
      </c>
      <c r="M202" s="23">
        <f t="shared" ca="1" si="74"/>
        <v>2945.898755143267</v>
      </c>
      <c r="N202" s="22">
        <f t="shared" ca="1" si="75"/>
        <v>2947.4933205962247</v>
      </c>
      <c r="O202" s="21"/>
      <c r="P202" s="22">
        <f t="shared" ca="1" si="62"/>
        <v>6.7093796300527542</v>
      </c>
      <c r="Q202" s="22">
        <f t="shared" ca="1" si="63"/>
        <v>12.460401956537039</v>
      </c>
      <c r="R202" s="23">
        <f t="shared" ca="1" si="76"/>
        <v>2272.7853222562712</v>
      </c>
      <c r="S202" s="22">
        <f t="shared" ca="1" si="77"/>
        <v>2285.2457242128085</v>
      </c>
      <c r="T202" s="21"/>
      <c r="U202" s="22">
        <f t="shared" ca="1" si="64"/>
        <v>30.991163520366488</v>
      </c>
      <c r="V202" s="22">
        <f t="shared" ca="1" si="65"/>
        <v>2.5453151160345162</v>
      </c>
      <c r="W202" s="23">
        <f t="shared" ca="1" si="78"/>
        <v>3133.9889059722336</v>
      </c>
      <c r="X202" s="22">
        <f t="shared" ca="1" si="79"/>
        <v>3136.5342210882682</v>
      </c>
      <c r="Z202" s="22">
        <f t="shared" ca="1" si="66"/>
        <v>15.216571624926347</v>
      </c>
      <c r="AA202" s="22">
        <f t="shared" ca="1" si="67"/>
        <v>6.8406760642228894</v>
      </c>
      <c r="AB202" s="23">
        <f t="shared" ca="1" si="80"/>
        <v>2701.7498875304768</v>
      </c>
      <c r="AC202" s="22">
        <f t="shared" ca="1" si="81"/>
        <v>2708.5905635946997</v>
      </c>
      <c r="AE202" s="22">
        <f t="shared" ca="1" si="68"/>
        <v>3.412557557713316</v>
      </c>
      <c r="AF202" s="22">
        <f t="shared" ca="1" si="69"/>
        <v>3.2722057801747599</v>
      </c>
      <c r="AG202" s="23">
        <f t="shared" ca="1" si="82"/>
        <v>3354.1242704999322</v>
      </c>
      <c r="AH202" s="22">
        <f t="shared" ca="1" si="83"/>
        <v>3357.396476280107</v>
      </c>
    </row>
    <row r="203" spans="1:34" x14ac:dyDescent="0.25">
      <c r="A203" s="22">
        <f t="shared" ca="1" si="56"/>
        <v>1.9340825651457842</v>
      </c>
      <c r="B203" s="22">
        <f t="shared" ca="1" si="57"/>
        <v>3.0544772973092069</v>
      </c>
      <c r="C203" s="23">
        <f t="shared" ca="1" si="70"/>
        <v>2491.6852943401827</v>
      </c>
      <c r="D203" s="22">
        <f t="shared" ca="1" si="71"/>
        <v>2494.7397716374921</v>
      </c>
      <c r="E203" s="21"/>
      <c r="F203" s="22">
        <f t="shared" ca="1" si="58"/>
        <v>14.610521744124156</v>
      </c>
      <c r="G203" s="22">
        <f t="shared" ca="1" si="59"/>
        <v>7.7852998723193911</v>
      </c>
      <c r="H203" s="23">
        <f t="shared" ca="1" si="72"/>
        <v>2523.7379965577429</v>
      </c>
      <c r="I203" s="22">
        <f t="shared" ca="1" si="73"/>
        <v>2531.5232964300621</v>
      </c>
      <c r="J203" s="21"/>
      <c r="K203" s="22">
        <f t="shared" ca="1" si="60"/>
        <v>13.781844724524843</v>
      </c>
      <c r="L203" s="22">
        <f t="shared" ca="1" si="61"/>
        <v>0.86601387937079799</v>
      </c>
      <c r="M203" s="23">
        <f t="shared" ca="1" si="74"/>
        <v>2961.2751653207497</v>
      </c>
      <c r="N203" s="22">
        <f t="shared" ca="1" si="75"/>
        <v>2962.1411792001204</v>
      </c>
      <c r="O203" s="21"/>
      <c r="P203" s="22">
        <f t="shared" ca="1" si="62"/>
        <v>9.8613543899985796</v>
      </c>
      <c r="Q203" s="22">
        <f t="shared" ca="1" si="63"/>
        <v>13.4433384590758</v>
      </c>
      <c r="R203" s="23">
        <f t="shared" ca="1" si="76"/>
        <v>2295.1070786028072</v>
      </c>
      <c r="S203" s="22">
        <f t="shared" ca="1" si="77"/>
        <v>2308.5504170618829</v>
      </c>
      <c r="T203" s="21"/>
      <c r="U203" s="22">
        <f t="shared" ca="1" si="64"/>
        <v>1.6956214836695536</v>
      </c>
      <c r="V203" s="22">
        <f t="shared" ca="1" si="65"/>
        <v>20.258019674169304</v>
      </c>
      <c r="W203" s="23">
        <f t="shared" ca="1" si="78"/>
        <v>3138.2298425719378</v>
      </c>
      <c r="X203" s="22">
        <f t="shared" ca="1" si="79"/>
        <v>3158.4878622461069</v>
      </c>
      <c r="Z203" s="22">
        <f t="shared" ca="1" si="66"/>
        <v>3.9692367501716195</v>
      </c>
      <c r="AA203" s="22">
        <f t="shared" ca="1" si="67"/>
        <v>4.0418122611293068</v>
      </c>
      <c r="AB203" s="23">
        <f t="shared" ca="1" si="80"/>
        <v>2712.5598003448713</v>
      </c>
      <c r="AC203" s="22">
        <f t="shared" ca="1" si="81"/>
        <v>2716.6016126060008</v>
      </c>
      <c r="AE203" s="22">
        <f t="shared" ca="1" si="68"/>
        <v>8.8682396359547901</v>
      </c>
      <c r="AF203" s="22">
        <f t="shared" ca="1" si="69"/>
        <v>1.8423542286327905</v>
      </c>
      <c r="AG203" s="23">
        <f t="shared" ca="1" si="82"/>
        <v>3366.264715916062</v>
      </c>
      <c r="AH203" s="22">
        <f t="shared" ca="1" si="83"/>
        <v>3368.1070701446947</v>
      </c>
    </row>
    <row r="204" spans="1:34" x14ac:dyDescent="0.25">
      <c r="A204" s="22">
        <f t="shared" ca="1" si="56"/>
        <v>8.3793385498729389</v>
      </c>
      <c r="B204" s="22">
        <f t="shared" ca="1" si="57"/>
        <v>6.0777483594534214</v>
      </c>
      <c r="C204" s="23">
        <f t="shared" ca="1" si="70"/>
        <v>2503.1191101873651</v>
      </c>
      <c r="D204" s="22">
        <f t="shared" ca="1" si="71"/>
        <v>2509.1968585468185</v>
      </c>
      <c r="E204" s="21"/>
      <c r="F204" s="22">
        <f t="shared" ca="1" si="58"/>
        <v>15.049454300901095</v>
      </c>
      <c r="G204" s="22">
        <f t="shared" ca="1" si="59"/>
        <v>7.4481675438811088</v>
      </c>
      <c r="H204" s="23">
        <f t="shared" ca="1" si="72"/>
        <v>2546.5727507309634</v>
      </c>
      <c r="I204" s="22">
        <f t="shared" ca="1" si="73"/>
        <v>2554.0209182748445</v>
      </c>
      <c r="J204" s="21"/>
      <c r="K204" s="22">
        <f t="shared" ca="1" si="60"/>
        <v>0.69203426168307547</v>
      </c>
      <c r="L204" s="22">
        <f t="shared" ca="1" si="61"/>
        <v>0.52203407034322336</v>
      </c>
      <c r="M204" s="23">
        <f t="shared" ca="1" si="74"/>
        <v>2962.8332134618036</v>
      </c>
      <c r="N204" s="22">
        <f t="shared" ca="1" si="75"/>
        <v>2963.3552475321467</v>
      </c>
      <c r="O204" s="21"/>
      <c r="P204" s="22">
        <f t="shared" ca="1" si="62"/>
        <v>11.708395706701731</v>
      </c>
      <c r="Q204" s="22">
        <f t="shared" ca="1" si="63"/>
        <v>10.730434832616353</v>
      </c>
      <c r="R204" s="23">
        <f t="shared" ca="1" si="76"/>
        <v>2320.2588127685844</v>
      </c>
      <c r="S204" s="22">
        <f t="shared" ca="1" si="77"/>
        <v>2330.989247601201</v>
      </c>
      <c r="T204" s="21"/>
      <c r="U204" s="22">
        <f t="shared" ca="1" si="64"/>
        <v>19.259023814143482</v>
      </c>
      <c r="V204" s="22">
        <f t="shared" ca="1" si="65"/>
        <v>0.70499402978710823</v>
      </c>
      <c r="W204" s="23">
        <f t="shared" ca="1" si="78"/>
        <v>3177.7468860602503</v>
      </c>
      <c r="X204" s="22">
        <f t="shared" ca="1" si="79"/>
        <v>3178.4518800900373</v>
      </c>
      <c r="Z204" s="22">
        <f t="shared" ca="1" si="66"/>
        <v>6.9541631663890415</v>
      </c>
      <c r="AA204" s="22">
        <f t="shared" ca="1" si="67"/>
        <v>5.6503652098381512</v>
      </c>
      <c r="AB204" s="23">
        <f t="shared" ca="1" si="80"/>
        <v>2723.55577577239</v>
      </c>
      <c r="AC204" s="22">
        <f t="shared" ca="1" si="81"/>
        <v>2729.2061409822281</v>
      </c>
      <c r="AE204" s="22">
        <f t="shared" ca="1" si="68"/>
        <v>11.09367715503933</v>
      </c>
      <c r="AF204" s="22">
        <f t="shared" ca="1" si="69"/>
        <v>24.612724693073861</v>
      </c>
      <c r="AG204" s="23">
        <f t="shared" ca="1" si="82"/>
        <v>3379.2007472997338</v>
      </c>
      <c r="AH204" s="22">
        <f t="shared" ca="1" si="83"/>
        <v>3403.8134719928075</v>
      </c>
    </row>
    <row r="205" spans="1:34" x14ac:dyDescent="0.25">
      <c r="A205" s="22">
        <f t="shared" ca="1" si="56"/>
        <v>6.482400806599018</v>
      </c>
      <c r="B205" s="22">
        <f t="shared" ca="1" si="57"/>
        <v>9.9705365736762701</v>
      </c>
      <c r="C205" s="23">
        <f t="shared" ca="1" si="70"/>
        <v>2515.6792593534174</v>
      </c>
      <c r="D205" s="22">
        <f t="shared" ca="1" si="71"/>
        <v>2525.6497959270937</v>
      </c>
      <c r="E205" s="21"/>
      <c r="F205" s="22">
        <f t="shared" ca="1" si="58"/>
        <v>27.78517208750641</v>
      </c>
      <c r="G205" s="22">
        <f t="shared" ca="1" si="59"/>
        <v>3.4109932928639397</v>
      </c>
      <c r="H205" s="23">
        <f t="shared" ca="1" si="72"/>
        <v>2581.8060903623509</v>
      </c>
      <c r="I205" s="22">
        <f t="shared" ca="1" si="73"/>
        <v>2585.217083655215</v>
      </c>
      <c r="J205" s="21"/>
      <c r="K205" s="22">
        <f t="shared" ca="1" si="60"/>
        <v>2.7601071967557549</v>
      </c>
      <c r="L205" s="22">
        <f t="shared" ca="1" si="61"/>
        <v>6.8285098094510213</v>
      </c>
      <c r="M205" s="23">
        <f t="shared" ca="1" si="74"/>
        <v>2966.1153547289023</v>
      </c>
      <c r="N205" s="22">
        <f t="shared" ca="1" si="75"/>
        <v>2972.9438645383534</v>
      </c>
      <c r="O205" s="21"/>
      <c r="P205" s="22">
        <f t="shared" ca="1" si="62"/>
        <v>5.4588620030211299</v>
      </c>
      <c r="Q205" s="22">
        <f t="shared" ca="1" si="63"/>
        <v>2.8742087059798527</v>
      </c>
      <c r="R205" s="23">
        <f t="shared" ca="1" si="76"/>
        <v>2336.4481096042223</v>
      </c>
      <c r="S205" s="22">
        <f t="shared" ca="1" si="77"/>
        <v>2339.3223183102023</v>
      </c>
      <c r="T205" s="21"/>
      <c r="U205" s="22">
        <f t="shared" ca="1" si="64"/>
        <v>0.9018071644979968</v>
      </c>
      <c r="V205" s="22">
        <f t="shared" ca="1" si="65"/>
        <v>0.40165508182076637</v>
      </c>
      <c r="W205" s="23">
        <f t="shared" ca="1" si="78"/>
        <v>3179.3536872545355</v>
      </c>
      <c r="X205" s="22">
        <f t="shared" ca="1" si="79"/>
        <v>3179.7553423363565</v>
      </c>
      <c r="Z205" s="22">
        <f t="shared" ca="1" si="66"/>
        <v>8.8817484179196811</v>
      </c>
      <c r="AA205" s="22">
        <f t="shared" ca="1" si="67"/>
        <v>1.4866309011835246</v>
      </c>
      <c r="AB205" s="23">
        <f t="shared" ca="1" si="80"/>
        <v>2738.087889400148</v>
      </c>
      <c r="AC205" s="22">
        <f t="shared" ca="1" si="81"/>
        <v>2739.5745203013316</v>
      </c>
      <c r="AE205" s="22">
        <f t="shared" ca="1" si="68"/>
        <v>22.378192124720819</v>
      </c>
      <c r="AF205" s="22">
        <f t="shared" ca="1" si="69"/>
        <v>0.6987600184959466</v>
      </c>
      <c r="AG205" s="23">
        <f t="shared" ca="1" si="82"/>
        <v>3426.1916641175285</v>
      </c>
      <c r="AH205" s="22">
        <f t="shared" ca="1" si="83"/>
        <v>3426.8904241360246</v>
      </c>
    </row>
    <row r="206" spans="1:34" x14ac:dyDescent="0.25">
      <c r="A206" s="22">
        <f t="shared" ref="A206:A269" ca="1" si="84">((-LN(1-RAND()))/$C$9)</f>
        <v>3.8789204854148505</v>
      </c>
      <c r="B206" s="22">
        <f t="shared" ref="B206:B269" ca="1" si="85">((-LN(1-RAND()))/$C$10)</f>
        <v>1.4916616681824848</v>
      </c>
      <c r="C206" s="23">
        <f t="shared" ca="1" si="70"/>
        <v>2529.5287164125084</v>
      </c>
      <c r="D206" s="22">
        <f t="shared" ca="1" si="71"/>
        <v>2531.020378080691</v>
      </c>
      <c r="E206" s="21"/>
      <c r="F206" s="22">
        <f t="shared" ref="F206:F269" ca="1" si="86">((-LN(1-RAND()))/$H$9)</f>
        <v>0.95867127387045237</v>
      </c>
      <c r="G206" s="22">
        <f t="shared" ref="G206:G269" ca="1" si="87">((-LN(1-RAND()))/$H$10)</f>
        <v>3.20075166071299</v>
      </c>
      <c r="H206" s="23">
        <f t="shared" ca="1" si="72"/>
        <v>2586.1757549290855</v>
      </c>
      <c r="I206" s="22">
        <f t="shared" ca="1" si="73"/>
        <v>2589.3765065897987</v>
      </c>
      <c r="J206" s="21"/>
      <c r="K206" s="22">
        <f t="shared" ref="K206:K269" ca="1" si="88">((-LN(1-RAND()))/$M$9)</f>
        <v>3.0449756752906461</v>
      </c>
      <c r="L206" s="22">
        <f t="shared" ref="L206:L269" ca="1" si="89">((-LN(1-RAND()))/$M$10)</f>
        <v>1.7058738801998241</v>
      </c>
      <c r="M206" s="23">
        <f t="shared" ca="1" si="74"/>
        <v>2975.9888402136439</v>
      </c>
      <c r="N206" s="22">
        <f t="shared" ca="1" si="75"/>
        <v>2977.6947140938437</v>
      </c>
      <c r="O206" s="21"/>
      <c r="P206" s="22">
        <f t="shared" ref="P206:P269" ca="1" si="90">((-LN(1-RAND()))/$R$9)</f>
        <v>16.203289945459506</v>
      </c>
      <c r="Q206" s="22">
        <f t="shared" ref="Q206:Q269" ca="1" si="91">((-LN(1-RAND()))/$R$10)</f>
        <v>6.1042667385884757</v>
      </c>
      <c r="R206" s="23">
        <f t="shared" ca="1" si="76"/>
        <v>2355.5256082556616</v>
      </c>
      <c r="S206" s="22">
        <f t="shared" ca="1" si="77"/>
        <v>2361.6298749942503</v>
      </c>
      <c r="T206" s="21"/>
      <c r="U206" s="22">
        <f t="shared" ref="U206:U269" ca="1" si="92">((-LN(1-RAND()))/$W$9)</f>
        <v>25.91505264869787</v>
      </c>
      <c r="V206" s="22">
        <f t="shared" ref="V206:V269" ca="1" si="93">((-LN(1-RAND()))/$W$10)</f>
        <v>12.1370039552625</v>
      </c>
      <c r="W206" s="23">
        <f t="shared" ca="1" si="78"/>
        <v>3205.6703949850544</v>
      </c>
      <c r="X206" s="22">
        <f t="shared" ca="1" si="79"/>
        <v>3217.8073989403169</v>
      </c>
      <c r="Z206" s="22">
        <f t="shared" ref="Z206:Z269" ca="1" si="94">((-LN(1-RAND()))/$AB$9)</f>
        <v>8.9846663814371457</v>
      </c>
      <c r="AA206" s="22">
        <f t="shared" ref="AA206:AA269" ca="1" si="95">((-LN(1-RAND()))/$AB$10)</f>
        <v>4.879604697995247</v>
      </c>
      <c r="AB206" s="23">
        <f t="shared" ca="1" si="80"/>
        <v>2748.559186682769</v>
      </c>
      <c r="AC206" s="22">
        <f t="shared" ca="1" si="81"/>
        <v>2753.4387913807641</v>
      </c>
      <c r="AE206" s="22">
        <f t="shared" ref="AE206:AE269" ca="1" si="96">((-LN(1-RAND()))/$AG$9)</f>
        <v>5.2865155803077757</v>
      </c>
      <c r="AF206" s="22">
        <f t="shared" ref="AF206:AF269" ca="1" si="97">((-LN(1-RAND()))/$AG$10)</f>
        <v>4.8912267152711424</v>
      </c>
      <c r="AG206" s="23">
        <f t="shared" ca="1" si="82"/>
        <v>3432.1769397163325</v>
      </c>
      <c r="AH206" s="22">
        <f t="shared" ca="1" si="83"/>
        <v>3437.0681664316035</v>
      </c>
    </row>
    <row r="207" spans="1:34" x14ac:dyDescent="0.25">
      <c r="A207" s="22">
        <f t="shared" ca="1" si="84"/>
        <v>1.0466271046675115</v>
      </c>
      <c r="B207" s="22">
        <f t="shared" ca="1" si="85"/>
        <v>10.049552689875872</v>
      </c>
      <c r="C207" s="23">
        <f t="shared" ref="C207:C270" ca="1" si="98">D206+A207</f>
        <v>2532.0670051853585</v>
      </c>
      <c r="D207" s="22">
        <f t="shared" ref="D207:D270" ca="1" si="99">C207+B207</f>
        <v>2542.1165578752343</v>
      </c>
      <c r="E207" s="21"/>
      <c r="F207" s="22">
        <f t="shared" ca="1" si="86"/>
        <v>2.2586339057326379</v>
      </c>
      <c r="G207" s="22">
        <f t="shared" ca="1" si="87"/>
        <v>1.1022468025354413</v>
      </c>
      <c r="H207" s="23">
        <f t="shared" ref="H207:H270" ca="1" si="100">I206+F207</f>
        <v>2591.6351404955312</v>
      </c>
      <c r="I207" s="22">
        <f t="shared" ref="I207:I270" ca="1" si="101">H207+G207</f>
        <v>2592.7373872980666</v>
      </c>
      <c r="J207" s="21"/>
      <c r="K207" s="22">
        <f t="shared" ca="1" si="88"/>
        <v>8.5266012192503595</v>
      </c>
      <c r="L207" s="22">
        <f t="shared" ca="1" si="89"/>
        <v>13.116375921335953</v>
      </c>
      <c r="M207" s="23">
        <f t="shared" ref="M207:M270" ca="1" si="102">N206+K207</f>
        <v>2986.2213153130942</v>
      </c>
      <c r="N207" s="22">
        <f t="shared" ref="N207:N270" ca="1" si="103">M207+L207</f>
        <v>2999.3376912344302</v>
      </c>
      <c r="O207" s="21"/>
      <c r="P207" s="22">
        <f t="shared" ca="1" si="90"/>
        <v>9.2133352952355452</v>
      </c>
      <c r="Q207" s="22">
        <f t="shared" ca="1" si="91"/>
        <v>1.9897981733563126</v>
      </c>
      <c r="R207" s="23">
        <f t="shared" ref="R207:R270" ca="1" si="104">S206+P207</f>
        <v>2370.8432102894858</v>
      </c>
      <c r="S207" s="22">
        <f t="shared" ref="S207:S270" ca="1" si="105">R207+Q207</f>
        <v>2372.8330084628419</v>
      </c>
      <c r="T207" s="21"/>
      <c r="U207" s="22">
        <f t="shared" ca="1" si="92"/>
        <v>4.8381173856845878</v>
      </c>
      <c r="V207" s="22">
        <f t="shared" ca="1" si="93"/>
        <v>4.539606151903028</v>
      </c>
      <c r="W207" s="23">
        <f t="shared" ref="W207:W270" ca="1" si="106">X206+U207</f>
        <v>3222.6455163260016</v>
      </c>
      <c r="X207" s="22">
        <f t="shared" ref="X207:X270" ca="1" si="107">W207+V207</f>
        <v>3227.1851224779048</v>
      </c>
      <c r="Z207" s="22">
        <f t="shared" ca="1" si="94"/>
        <v>7.834072034377682</v>
      </c>
      <c r="AA207" s="22">
        <f t="shared" ca="1" si="95"/>
        <v>3.5761437440035091</v>
      </c>
      <c r="AB207" s="23">
        <f t="shared" ref="AB207:AB270" ca="1" si="108">AC206+Z207</f>
        <v>2761.2728634151417</v>
      </c>
      <c r="AC207" s="22">
        <f t="shared" ref="AC207:AC270" ca="1" si="109">AB207+AA207</f>
        <v>2764.8490071591455</v>
      </c>
      <c r="AE207" s="22">
        <f t="shared" ca="1" si="96"/>
        <v>5.6794891162856622</v>
      </c>
      <c r="AF207" s="22">
        <f t="shared" ca="1" si="97"/>
        <v>2.2753430062253321</v>
      </c>
      <c r="AG207" s="23">
        <f t="shared" ref="AG207:AG270" ca="1" si="110">AH206+AE207</f>
        <v>3442.7476555478893</v>
      </c>
      <c r="AH207" s="22">
        <f t="shared" ref="AH207:AH270" ca="1" si="111">AG207+AF207</f>
        <v>3445.0229985541146</v>
      </c>
    </row>
    <row r="208" spans="1:34" x14ac:dyDescent="0.25">
      <c r="A208" s="22">
        <f t="shared" ca="1" si="84"/>
        <v>4.6663657707793593</v>
      </c>
      <c r="B208" s="22">
        <f t="shared" ca="1" si="85"/>
        <v>1.0675904581004225</v>
      </c>
      <c r="C208" s="23">
        <f t="shared" ca="1" si="98"/>
        <v>2546.7829236460138</v>
      </c>
      <c r="D208" s="22">
        <f t="shared" ca="1" si="99"/>
        <v>2547.8505141041142</v>
      </c>
      <c r="E208" s="21"/>
      <c r="F208" s="22">
        <f t="shared" ca="1" si="86"/>
        <v>16.467201853158375</v>
      </c>
      <c r="G208" s="22">
        <f t="shared" ca="1" si="87"/>
        <v>9.0795087964798373</v>
      </c>
      <c r="H208" s="23">
        <f t="shared" ca="1" si="100"/>
        <v>2609.2045891512248</v>
      </c>
      <c r="I208" s="22">
        <f t="shared" ca="1" si="101"/>
        <v>2618.2840979477046</v>
      </c>
      <c r="J208" s="21"/>
      <c r="K208" s="22">
        <f t="shared" ca="1" si="88"/>
        <v>0.34869879723682545</v>
      </c>
      <c r="L208" s="22">
        <f t="shared" ca="1" si="89"/>
        <v>11.112099503820161</v>
      </c>
      <c r="M208" s="23">
        <f t="shared" ca="1" si="102"/>
        <v>2999.6863900316671</v>
      </c>
      <c r="N208" s="22">
        <f t="shared" ca="1" si="103"/>
        <v>3010.7984895354871</v>
      </c>
      <c r="O208" s="21"/>
      <c r="P208" s="22">
        <f t="shared" ca="1" si="90"/>
        <v>14.102988127996321</v>
      </c>
      <c r="Q208" s="22">
        <f t="shared" ca="1" si="91"/>
        <v>5.5797641947469598</v>
      </c>
      <c r="R208" s="23">
        <f t="shared" ca="1" si="104"/>
        <v>2386.9359965908384</v>
      </c>
      <c r="S208" s="22">
        <f t="shared" ca="1" si="105"/>
        <v>2392.5157607855854</v>
      </c>
      <c r="T208" s="21"/>
      <c r="U208" s="22">
        <f t="shared" ca="1" si="92"/>
        <v>16.973024570547853</v>
      </c>
      <c r="V208" s="22">
        <f t="shared" ca="1" si="93"/>
        <v>8.2188478818200927</v>
      </c>
      <c r="W208" s="23">
        <f t="shared" ca="1" si="106"/>
        <v>3244.1581470484525</v>
      </c>
      <c r="X208" s="22">
        <f t="shared" ca="1" si="107"/>
        <v>3252.3769949302728</v>
      </c>
      <c r="Z208" s="22">
        <f t="shared" ca="1" si="94"/>
        <v>2.1793112845705016</v>
      </c>
      <c r="AA208" s="22">
        <f t="shared" ca="1" si="95"/>
        <v>3.6489945600264937</v>
      </c>
      <c r="AB208" s="23">
        <f t="shared" ca="1" si="108"/>
        <v>2767.0283184437158</v>
      </c>
      <c r="AC208" s="22">
        <f t="shared" ca="1" si="109"/>
        <v>2770.6773130037423</v>
      </c>
      <c r="AE208" s="22">
        <f t="shared" ca="1" si="96"/>
        <v>15.776951861806728</v>
      </c>
      <c r="AF208" s="22">
        <f t="shared" ca="1" si="97"/>
        <v>1.2509880231466544</v>
      </c>
      <c r="AG208" s="23">
        <f t="shared" ca="1" si="110"/>
        <v>3460.7999504159211</v>
      </c>
      <c r="AH208" s="22">
        <f t="shared" ca="1" si="111"/>
        <v>3462.050938439068</v>
      </c>
    </row>
    <row r="209" spans="1:34" x14ac:dyDescent="0.25">
      <c r="A209" s="22">
        <f t="shared" ca="1" si="84"/>
        <v>9.9695806937026319</v>
      </c>
      <c r="B209" s="22">
        <f t="shared" ca="1" si="85"/>
        <v>21.026597922108007</v>
      </c>
      <c r="C209" s="23">
        <f t="shared" ca="1" si="98"/>
        <v>2557.8200947978166</v>
      </c>
      <c r="D209" s="22">
        <f t="shared" ca="1" si="99"/>
        <v>2578.8466927199247</v>
      </c>
      <c r="E209" s="21"/>
      <c r="F209" s="22">
        <f t="shared" ca="1" si="86"/>
        <v>3.4830954338465623</v>
      </c>
      <c r="G209" s="22">
        <f t="shared" ca="1" si="87"/>
        <v>26.136714125487615</v>
      </c>
      <c r="H209" s="23">
        <f t="shared" ca="1" si="100"/>
        <v>2621.7671933815514</v>
      </c>
      <c r="I209" s="22">
        <f t="shared" ca="1" si="101"/>
        <v>2647.9039075070391</v>
      </c>
      <c r="J209" s="21"/>
      <c r="K209" s="22">
        <f t="shared" ca="1" si="88"/>
        <v>9.0727971061192161</v>
      </c>
      <c r="L209" s="22">
        <f t="shared" ca="1" si="89"/>
        <v>0.15674725997152303</v>
      </c>
      <c r="M209" s="23">
        <f t="shared" ca="1" si="102"/>
        <v>3019.8712866416063</v>
      </c>
      <c r="N209" s="22">
        <f t="shared" ca="1" si="103"/>
        <v>3020.0280339015776</v>
      </c>
      <c r="O209" s="21"/>
      <c r="P209" s="22">
        <f t="shared" ca="1" si="90"/>
        <v>5.6960336891336845E-2</v>
      </c>
      <c r="Q209" s="22">
        <f t="shared" ca="1" si="91"/>
        <v>7.3939004112666176</v>
      </c>
      <c r="R209" s="23">
        <f t="shared" ca="1" si="104"/>
        <v>2392.5727211224767</v>
      </c>
      <c r="S209" s="22">
        <f t="shared" ca="1" si="105"/>
        <v>2399.9666215337434</v>
      </c>
      <c r="T209" s="21"/>
      <c r="U209" s="22">
        <f t="shared" ca="1" si="92"/>
        <v>3.6968817702989867</v>
      </c>
      <c r="V209" s="22">
        <f t="shared" ca="1" si="93"/>
        <v>11.269531188402393</v>
      </c>
      <c r="W209" s="23">
        <f t="shared" ca="1" si="106"/>
        <v>3256.0738767005719</v>
      </c>
      <c r="X209" s="22">
        <f t="shared" ca="1" si="107"/>
        <v>3267.3434078889741</v>
      </c>
      <c r="Z209" s="22">
        <f t="shared" ca="1" si="94"/>
        <v>6.7637107625585591</v>
      </c>
      <c r="AA209" s="22">
        <f t="shared" ca="1" si="95"/>
        <v>2.7391383399228433</v>
      </c>
      <c r="AB209" s="23">
        <f t="shared" ca="1" si="108"/>
        <v>2777.441023766301</v>
      </c>
      <c r="AC209" s="22">
        <f t="shared" ca="1" si="109"/>
        <v>2780.1801621062236</v>
      </c>
      <c r="AE209" s="22">
        <f t="shared" ca="1" si="96"/>
        <v>7.6632826329180212E-2</v>
      </c>
      <c r="AF209" s="22">
        <f t="shared" ca="1" si="97"/>
        <v>3.5540758603797165</v>
      </c>
      <c r="AG209" s="23">
        <f t="shared" ca="1" si="110"/>
        <v>3462.1275712653974</v>
      </c>
      <c r="AH209" s="22">
        <f t="shared" ca="1" si="111"/>
        <v>3465.6816471257771</v>
      </c>
    </row>
    <row r="210" spans="1:34" x14ac:dyDescent="0.25">
      <c r="A210" s="22">
        <f t="shared" ca="1" si="84"/>
        <v>3.0976430857361428</v>
      </c>
      <c r="B210" s="22">
        <f t="shared" ca="1" si="85"/>
        <v>6.7106571320212832E-2</v>
      </c>
      <c r="C210" s="23">
        <f t="shared" ca="1" si="98"/>
        <v>2581.944335805661</v>
      </c>
      <c r="D210" s="22">
        <f t="shared" ca="1" si="99"/>
        <v>2582.0114423769814</v>
      </c>
      <c r="E210" s="21"/>
      <c r="F210" s="22">
        <f t="shared" ca="1" si="86"/>
        <v>7.6211318876899172</v>
      </c>
      <c r="G210" s="22">
        <f t="shared" ca="1" si="87"/>
        <v>10.686138803173087</v>
      </c>
      <c r="H210" s="23">
        <f t="shared" ca="1" si="100"/>
        <v>2655.525039394729</v>
      </c>
      <c r="I210" s="22">
        <f t="shared" ca="1" si="101"/>
        <v>2666.211178197902</v>
      </c>
      <c r="J210" s="21"/>
      <c r="K210" s="22">
        <f t="shared" ca="1" si="88"/>
        <v>0.45311286151532648</v>
      </c>
      <c r="L210" s="22">
        <f t="shared" ca="1" si="89"/>
        <v>12.296164516429839</v>
      </c>
      <c r="M210" s="23">
        <f t="shared" ca="1" si="102"/>
        <v>3020.481146763093</v>
      </c>
      <c r="N210" s="22">
        <f t="shared" ca="1" si="103"/>
        <v>3032.777311279523</v>
      </c>
      <c r="O210" s="21"/>
      <c r="P210" s="22">
        <f t="shared" ca="1" si="90"/>
        <v>0.53121975036896407</v>
      </c>
      <c r="Q210" s="22">
        <f t="shared" ca="1" si="91"/>
        <v>1.638164480430375</v>
      </c>
      <c r="R210" s="23">
        <f t="shared" ca="1" si="104"/>
        <v>2400.4978412841124</v>
      </c>
      <c r="S210" s="22">
        <f t="shared" ca="1" si="105"/>
        <v>2402.1360057645429</v>
      </c>
      <c r="T210" s="21"/>
      <c r="U210" s="22">
        <f t="shared" ca="1" si="92"/>
        <v>20.009660038178264</v>
      </c>
      <c r="V210" s="22">
        <f t="shared" ca="1" si="93"/>
        <v>16.087499657566873</v>
      </c>
      <c r="W210" s="23">
        <f t="shared" ca="1" si="106"/>
        <v>3287.3530679271526</v>
      </c>
      <c r="X210" s="22">
        <f t="shared" ca="1" si="107"/>
        <v>3303.4405675847192</v>
      </c>
      <c r="Z210" s="22">
        <f t="shared" ca="1" si="94"/>
        <v>4.4179070897202086</v>
      </c>
      <c r="AA210" s="22">
        <f t="shared" ca="1" si="95"/>
        <v>7.6159911794633546</v>
      </c>
      <c r="AB210" s="23">
        <f t="shared" ca="1" si="108"/>
        <v>2784.5980691959439</v>
      </c>
      <c r="AC210" s="22">
        <f t="shared" ca="1" si="109"/>
        <v>2792.2140603754074</v>
      </c>
      <c r="AE210" s="22">
        <f t="shared" ca="1" si="96"/>
        <v>7.9864266117642346</v>
      </c>
      <c r="AF210" s="22">
        <f t="shared" ca="1" si="97"/>
        <v>1.6381639070241796</v>
      </c>
      <c r="AG210" s="23">
        <f t="shared" ca="1" si="110"/>
        <v>3473.6680737375414</v>
      </c>
      <c r="AH210" s="22">
        <f t="shared" ca="1" si="111"/>
        <v>3475.3062376445655</v>
      </c>
    </row>
    <row r="211" spans="1:34" x14ac:dyDescent="0.25">
      <c r="A211" s="22">
        <f t="shared" ca="1" si="84"/>
        <v>3.5457517904919684E-4</v>
      </c>
      <c r="B211" s="22">
        <f t="shared" ca="1" si="85"/>
        <v>10.991436196135137</v>
      </c>
      <c r="C211" s="23">
        <f t="shared" ca="1" si="98"/>
        <v>2582.0117969521607</v>
      </c>
      <c r="D211" s="22">
        <f t="shared" ca="1" si="99"/>
        <v>2593.0032331482957</v>
      </c>
      <c r="E211" s="21"/>
      <c r="F211" s="22">
        <f t="shared" ca="1" si="86"/>
        <v>8.5467868858534839</v>
      </c>
      <c r="G211" s="22">
        <f t="shared" ca="1" si="87"/>
        <v>5.1102174796420634</v>
      </c>
      <c r="H211" s="23">
        <f t="shared" ca="1" si="100"/>
        <v>2674.7579650837556</v>
      </c>
      <c r="I211" s="22">
        <f t="shared" ca="1" si="101"/>
        <v>2679.8681825633976</v>
      </c>
      <c r="J211" s="21"/>
      <c r="K211" s="22">
        <f t="shared" ca="1" si="88"/>
        <v>6.3088527317719523</v>
      </c>
      <c r="L211" s="22">
        <f t="shared" ca="1" si="89"/>
        <v>5.5258815474567582</v>
      </c>
      <c r="M211" s="23">
        <f t="shared" ca="1" si="102"/>
        <v>3039.0861640112948</v>
      </c>
      <c r="N211" s="22">
        <f t="shared" ca="1" si="103"/>
        <v>3044.6120455587516</v>
      </c>
      <c r="O211" s="21"/>
      <c r="P211" s="22">
        <f t="shared" ca="1" si="90"/>
        <v>1.0596600638180362</v>
      </c>
      <c r="Q211" s="22">
        <f t="shared" ca="1" si="91"/>
        <v>0.50509719794520336</v>
      </c>
      <c r="R211" s="23">
        <f t="shared" ca="1" si="104"/>
        <v>2403.1956658283611</v>
      </c>
      <c r="S211" s="22">
        <f t="shared" ca="1" si="105"/>
        <v>2403.7007630263065</v>
      </c>
      <c r="T211" s="21"/>
      <c r="U211" s="22">
        <f t="shared" ca="1" si="92"/>
        <v>5.6343626843983028</v>
      </c>
      <c r="V211" s="22">
        <f t="shared" ca="1" si="93"/>
        <v>4.2041431526088564</v>
      </c>
      <c r="W211" s="23">
        <f t="shared" ca="1" si="106"/>
        <v>3309.0749302691174</v>
      </c>
      <c r="X211" s="22">
        <f t="shared" ca="1" si="107"/>
        <v>3313.2790734217265</v>
      </c>
      <c r="Z211" s="22">
        <f t="shared" ca="1" si="94"/>
        <v>3.3852569394489742</v>
      </c>
      <c r="AA211" s="22">
        <f t="shared" ca="1" si="95"/>
        <v>0.18053340306813376</v>
      </c>
      <c r="AB211" s="23">
        <f t="shared" ca="1" si="108"/>
        <v>2795.5993173148563</v>
      </c>
      <c r="AC211" s="22">
        <f t="shared" ca="1" si="109"/>
        <v>2795.7798507179245</v>
      </c>
      <c r="AE211" s="22">
        <f t="shared" ca="1" si="96"/>
        <v>2.7634605252338993</v>
      </c>
      <c r="AF211" s="22">
        <f t="shared" ca="1" si="97"/>
        <v>3.4767509226776547</v>
      </c>
      <c r="AG211" s="23">
        <f t="shared" ca="1" si="110"/>
        <v>3478.0696981697993</v>
      </c>
      <c r="AH211" s="22">
        <f t="shared" ca="1" si="111"/>
        <v>3481.5464490924769</v>
      </c>
    </row>
    <row r="212" spans="1:34" x14ac:dyDescent="0.25">
      <c r="A212" s="22">
        <f t="shared" ca="1" si="84"/>
        <v>0.44162940191609562</v>
      </c>
      <c r="B212" s="22">
        <f t="shared" ca="1" si="85"/>
        <v>3.5540500761130902</v>
      </c>
      <c r="C212" s="23">
        <f t="shared" ca="1" si="98"/>
        <v>2593.4448625502118</v>
      </c>
      <c r="D212" s="22">
        <f t="shared" ca="1" si="99"/>
        <v>2596.9989126263249</v>
      </c>
      <c r="E212" s="21"/>
      <c r="F212" s="22">
        <f t="shared" ca="1" si="86"/>
        <v>1.2882386200664913</v>
      </c>
      <c r="G212" s="22">
        <f t="shared" ca="1" si="87"/>
        <v>8.9085623826827423</v>
      </c>
      <c r="H212" s="23">
        <f t="shared" ca="1" si="100"/>
        <v>2681.1564211834639</v>
      </c>
      <c r="I212" s="22">
        <f t="shared" ca="1" si="101"/>
        <v>2690.0649835661466</v>
      </c>
      <c r="J212" s="21"/>
      <c r="K212" s="22">
        <f t="shared" ca="1" si="88"/>
        <v>13.897111761832321</v>
      </c>
      <c r="L212" s="22">
        <f t="shared" ca="1" si="89"/>
        <v>0.1976981427356454</v>
      </c>
      <c r="M212" s="23">
        <f t="shared" ca="1" si="102"/>
        <v>3058.5091573205837</v>
      </c>
      <c r="N212" s="22">
        <f t="shared" ca="1" si="103"/>
        <v>3058.7068554633192</v>
      </c>
      <c r="O212" s="21"/>
      <c r="P212" s="22">
        <f t="shared" ca="1" si="90"/>
        <v>14.906929536826519</v>
      </c>
      <c r="Q212" s="22">
        <f t="shared" ca="1" si="91"/>
        <v>13.473153522834385</v>
      </c>
      <c r="R212" s="23">
        <f t="shared" ca="1" si="104"/>
        <v>2418.6076925631332</v>
      </c>
      <c r="S212" s="22">
        <f t="shared" ca="1" si="105"/>
        <v>2432.0808460859676</v>
      </c>
      <c r="T212" s="21"/>
      <c r="U212" s="22">
        <f t="shared" ca="1" si="92"/>
        <v>0.79392048855613129</v>
      </c>
      <c r="V212" s="22">
        <f t="shared" ca="1" si="93"/>
        <v>13.211674693831348</v>
      </c>
      <c r="W212" s="23">
        <f t="shared" ca="1" si="106"/>
        <v>3314.0729939102825</v>
      </c>
      <c r="X212" s="22">
        <f t="shared" ca="1" si="107"/>
        <v>3327.2846686041139</v>
      </c>
      <c r="Z212" s="22">
        <f t="shared" ca="1" si="94"/>
        <v>8.7867700349729674</v>
      </c>
      <c r="AA212" s="22">
        <f t="shared" ca="1" si="95"/>
        <v>1.1606917153860725</v>
      </c>
      <c r="AB212" s="23">
        <f t="shared" ca="1" si="108"/>
        <v>2804.5666207528975</v>
      </c>
      <c r="AC212" s="22">
        <f t="shared" ca="1" si="109"/>
        <v>2805.7273124682838</v>
      </c>
      <c r="AE212" s="22">
        <f t="shared" ca="1" si="96"/>
        <v>14.229291276786974</v>
      </c>
      <c r="AF212" s="22">
        <f t="shared" ca="1" si="97"/>
        <v>12.114360534927489</v>
      </c>
      <c r="AG212" s="23">
        <f t="shared" ca="1" si="110"/>
        <v>3495.775740369264</v>
      </c>
      <c r="AH212" s="22">
        <f t="shared" ca="1" si="111"/>
        <v>3507.8901009041915</v>
      </c>
    </row>
    <row r="213" spans="1:34" x14ac:dyDescent="0.25">
      <c r="A213" s="22">
        <f t="shared" ca="1" si="84"/>
        <v>1.4722651713970585</v>
      </c>
      <c r="B213" s="22">
        <f t="shared" ca="1" si="85"/>
        <v>10.706139476864422</v>
      </c>
      <c r="C213" s="23">
        <f t="shared" ca="1" si="98"/>
        <v>2598.4711777977218</v>
      </c>
      <c r="D213" s="22">
        <f t="shared" ca="1" si="99"/>
        <v>2609.1773172745861</v>
      </c>
      <c r="E213" s="21"/>
      <c r="F213" s="22">
        <f t="shared" ca="1" si="86"/>
        <v>15.10388346436303</v>
      </c>
      <c r="G213" s="22">
        <f t="shared" ca="1" si="87"/>
        <v>1.6490133261858233</v>
      </c>
      <c r="H213" s="23">
        <f t="shared" ca="1" si="100"/>
        <v>2705.1688670305098</v>
      </c>
      <c r="I213" s="22">
        <f t="shared" ca="1" si="101"/>
        <v>2706.8178803566957</v>
      </c>
      <c r="J213" s="21"/>
      <c r="K213" s="22">
        <f t="shared" ca="1" si="88"/>
        <v>1.6578900257776472</v>
      </c>
      <c r="L213" s="22">
        <f t="shared" ca="1" si="89"/>
        <v>0.90780859239665124</v>
      </c>
      <c r="M213" s="23">
        <f t="shared" ca="1" si="102"/>
        <v>3060.364745489097</v>
      </c>
      <c r="N213" s="22">
        <f t="shared" ca="1" si="103"/>
        <v>3061.2725540814936</v>
      </c>
      <c r="O213" s="21"/>
      <c r="P213" s="22">
        <f t="shared" ca="1" si="90"/>
        <v>1.1906365747781749</v>
      </c>
      <c r="Q213" s="22">
        <f t="shared" ca="1" si="91"/>
        <v>2.190041695970681</v>
      </c>
      <c r="R213" s="23">
        <f t="shared" ca="1" si="104"/>
        <v>2433.2714826607457</v>
      </c>
      <c r="S213" s="22">
        <f t="shared" ca="1" si="105"/>
        <v>2435.4615243567164</v>
      </c>
      <c r="T213" s="21"/>
      <c r="U213" s="22">
        <f t="shared" ca="1" si="92"/>
        <v>3.7588962011270937</v>
      </c>
      <c r="V213" s="22">
        <f t="shared" ca="1" si="93"/>
        <v>7.5212984303986037</v>
      </c>
      <c r="W213" s="23">
        <f t="shared" ca="1" si="106"/>
        <v>3331.0435648052412</v>
      </c>
      <c r="X213" s="22">
        <f t="shared" ca="1" si="107"/>
        <v>3338.5648632356397</v>
      </c>
      <c r="Z213" s="22">
        <f t="shared" ca="1" si="94"/>
        <v>1.7456779930419368</v>
      </c>
      <c r="AA213" s="22">
        <f t="shared" ca="1" si="95"/>
        <v>12.43223031938731</v>
      </c>
      <c r="AB213" s="23">
        <f t="shared" ca="1" si="108"/>
        <v>2807.4729904613259</v>
      </c>
      <c r="AC213" s="22">
        <f t="shared" ca="1" si="109"/>
        <v>2819.9052207807131</v>
      </c>
      <c r="AE213" s="22">
        <f t="shared" ca="1" si="96"/>
        <v>1.005503549104692</v>
      </c>
      <c r="AF213" s="22">
        <f t="shared" ca="1" si="97"/>
        <v>10.612306828764199</v>
      </c>
      <c r="AG213" s="23">
        <f t="shared" ca="1" si="110"/>
        <v>3508.8956044532961</v>
      </c>
      <c r="AH213" s="22">
        <f t="shared" ca="1" si="111"/>
        <v>3519.5079112820604</v>
      </c>
    </row>
    <row r="214" spans="1:34" x14ac:dyDescent="0.25">
      <c r="A214" s="22">
        <f t="shared" ca="1" si="84"/>
        <v>5.2468413663541194</v>
      </c>
      <c r="B214" s="22">
        <f t="shared" ca="1" si="85"/>
        <v>4.760695615917089</v>
      </c>
      <c r="C214" s="23">
        <f t="shared" ca="1" si="98"/>
        <v>2614.4241586409403</v>
      </c>
      <c r="D214" s="22">
        <f t="shared" ca="1" si="99"/>
        <v>2619.1848542568573</v>
      </c>
      <c r="E214" s="21"/>
      <c r="F214" s="22">
        <f t="shared" ca="1" si="86"/>
        <v>4.6454569247085971</v>
      </c>
      <c r="G214" s="22">
        <f t="shared" ca="1" si="87"/>
        <v>0.75672314274376362</v>
      </c>
      <c r="H214" s="23">
        <f t="shared" ca="1" si="100"/>
        <v>2711.4633372814042</v>
      </c>
      <c r="I214" s="22">
        <f t="shared" ca="1" si="101"/>
        <v>2712.220060424148</v>
      </c>
      <c r="J214" s="21"/>
      <c r="K214" s="22">
        <f t="shared" ca="1" si="88"/>
        <v>4.9260924624982687</v>
      </c>
      <c r="L214" s="22">
        <f t="shared" ca="1" si="89"/>
        <v>1.3282384258704982</v>
      </c>
      <c r="M214" s="23">
        <f t="shared" ca="1" si="102"/>
        <v>3066.1986465439918</v>
      </c>
      <c r="N214" s="22">
        <f t="shared" ca="1" si="103"/>
        <v>3067.5268849698623</v>
      </c>
      <c r="O214" s="21"/>
      <c r="P214" s="22">
        <f t="shared" ca="1" si="90"/>
        <v>0.96740887199859893</v>
      </c>
      <c r="Q214" s="22">
        <f t="shared" ca="1" si="91"/>
        <v>2.4104606952088834</v>
      </c>
      <c r="R214" s="23">
        <f t="shared" ca="1" si="104"/>
        <v>2436.4289332287149</v>
      </c>
      <c r="S214" s="22">
        <f t="shared" ca="1" si="105"/>
        <v>2438.8393939239236</v>
      </c>
      <c r="T214" s="21"/>
      <c r="U214" s="22">
        <f t="shared" ca="1" si="92"/>
        <v>18.3939436004855</v>
      </c>
      <c r="V214" s="22">
        <f t="shared" ca="1" si="93"/>
        <v>0.28721253177203643</v>
      </c>
      <c r="W214" s="23">
        <f t="shared" ca="1" si="106"/>
        <v>3356.9588068361254</v>
      </c>
      <c r="X214" s="22">
        <f t="shared" ca="1" si="107"/>
        <v>3357.2460193678976</v>
      </c>
      <c r="Z214" s="22">
        <f t="shared" ca="1" si="94"/>
        <v>0.69891004855729055</v>
      </c>
      <c r="AA214" s="22">
        <f t="shared" ca="1" si="95"/>
        <v>7.6657385531136413</v>
      </c>
      <c r="AB214" s="23">
        <f t="shared" ca="1" si="108"/>
        <v>2820.6041308292702</v>
      </c>
      <c r="AC214" s="22">
        <f t="shared" ca="1" si="109"/>
        <v>2828.2698693823836</v>
      </c>
      <c r="AE214" s="22">
        <f t="shared" ca="1" si="96"/>
        <v>11.423995602598774</v>
      </c>
      <c r="AF214" s="22">
        <f t="shared" ca="1" si="97"/>
        <v>1.547631368071529</v>
      </c>
      <c r="AG214" s="23">
        <f t="shared" ca="1" si="110"/>
        <v>3530.9319068846589</v>
      </c>
      <c r="AH214" s="22">
        <f t="shared" ca="1" si="111"/>
        <v>3532.4795382527304</v>
      </c>
    </row>
    <row r="215" spans="1:34" x14ac:dyDescent="0.25">
      <c r="A215" s="22">
        <f t="shared" ca="1" si="84"/>
        <v>11.631008945425386</v>
      </c>
      <c r="B215" s="22">
        <f t="shared" ca="1" si="85"/>
        <v>1.901703150754654</v>
      </c>
      <c r="C215" s="23">
        <f t="shared" ca="1" si="98"/>
        <v>2630.8158632022828</v>
      </c>
      <c r="D215" s="22">
        <f t="shared" ca="1" si="99"/>
        <v>2632.7175663530375</v>
      </c>
      <c r="E215" s="21"/>
      <c r="F215" s="22">
        <f t="shared" ca="1" si="86"/>
        <v>4.6812492385481912</v>
      </c>
      <c r="G215" s="22">
        <f t="shared" ca="1" si="87"/>
        <v>1.9006806547094353</v>
      </c>
      <c r="H215" s="23">
        <f t="shared" ca="1" si="100"/>
        <v>2716.9013096626963</v>
      </c>
      <c r="I215" s="22">
        <f t="shared" ca="1" si="101"/>
        <v>2718.8019903174059</v>
      </c>
      <c r="J215" s="21"/>
      <c r="K215" s="22">
        <f t="shared" ca="1" si="88"/>
        <v>4.7326664292085008</v>
      </c>
      <c r="L215" s="22">
        <f t="shared" ca="1" si="89"/>
        <v>2.7132633193488762</v>
      </c>
      <c r="M215" s="23">
        <f t="shared" ca="1" si="102"/>
        <v>3072.2595513990709</v>
      </c>
      <c r="N215" s="22">
        <f t="shared" ca="1" si="103"/>
        <v>3074.9728147184196</v>
      </c>
      <c r="O215" s="21"/>
      <c r="P215" s="22">
        <f t="shared" ca="1" si="90"/>
        <v>13.621974468054701</v>
      </c>
      <c r="Q215" s="22">
        <f t="shared" ca="1" si="91"/>
        <v>11.152361196921818</v>
      </c>
      <c r="R215" s="23">
        <f t="shared" ca="1" si="104"/>
        <v>2452.4613683919783</v>
      </c>
      <c r="S215" s="22">
        <f t="shared" ca="1" si="105"/>
        <v>2463.6137295889002</v>
      </c>
      <c r="T215" s="21"/>
      <c r="U215" s="22">
        <f t="shared" ca="1" si="92"/>
        <v>3.9290373191832177</v>
      </c>
      <c r="V215" s="22">
        <f t="shared" ca="1" si="93"/>
        <v>9.5561971989160774</v>
      </c>
      <c r="W215" s="23">
        <f t="shared" ca="1" si="106"/>
        <v>3361.175056687081</v>
      </c>
      <c r="X215" s="22">
        <f t="shared" ca="1" si="107"/>
        <v>3370.7312538859969</v>
      </c>
      <c r="Z215" s="22">
        <f t="shared" ca="1" si="94"/>
        <v>3.0751250661005418</v>
      </c>
      <c r="AA215" s="22">
        <f t="shared" ca="1" si="95"/>
        <v>5.923542694545076</v>
      </c>
      <c r="AB215" s="23">
        <f t="shared" ca="1" si="108"/>
        <v>2831.3449944484842</v>
      </c>
      <c r="AC215" s="22">
        <f t="shared" ca="1" si="109"/>
        <v>2837.2685371430293</v>
      </c>
      <c r="AE215" s="22">
        <f t="shared" ca="1" si="96"/>
        <v>4.757330645991348</v>
      </c>
      <c r="AF215" s="22">
        <f t="shared" ca="1" si="97"/>
        <v>19.214322664683912</v>
      </c>
      <c r="AG215" s="23">
        <f t="shared" ca="1" si="110"/>
        <v>3537.2368688987217</v>
      </c>
      <c r="AH215" s="22">
        <f t="shared" ca="1" si="111"/>
        <v>3556.4511915634057</v>
      </c>
    </row>
    <row r="216" spans="1:34" x14ac:dyDescent="0.25">
      <c r="A216" s="22">
        <f t="shared" ca="1" si="84"/>
        <v>7.1755774379312589</v>
      </c>
      <c r="B216" s="22">
        <f t="shared" ca="1" si="85"/>
        <v>3.360168284757016</v>
      </c>
      <c r="C216" s="23">
        <f t="shared" ca="1" si="98"/>
        <v>2639.8931437909687</v>
      </c>
      <c r="D216" s="22">
        <f t="shared" ca="1" si="99"/>
        <v>2643.2533120757257</v>
      </c>
      <c r="E216" s="21"/>
      <c r="F216" s="22">
        <f t="shared" ca="1" si="86"/>
        <v>5.3753514164993828</v>
      </c>
      <c r="G216" s="22">
        <f t="shared" ca="1" si="87"/>
        <v>7.6299829207415115</v>
      </c>
      <c r="H216" s="23">
        <f t="shared" ca="1" si="100"/>
        <v>2724.1773417339055</v>
      </c>
      <c r="I216" s="22">
        <f t="shared" ca="1" si="101"/>
        <v>2731.8073246546469</v>
      </c>
      <c r="J216" s="21"/>
      <c r="K216" s="22">
        <f t="shared" ca="1" si="88"/>
        <v>4.405197327101229</v>
      </c>
      <c r="L216" s="22">
        <f t="shared" ca="1" si="89"/>
        <v>6.811881325564018</v>
      </c>
      <c r="M216" s="23">
        <f t="shared" ca="1" si="102"/>
        <v>3079.3780120455208</v>
      </c>
      <c r="N216" s="22">
        <f t="shared" ca="1" si="103"/>
        <v>3086.189893371085</v>
      </c>
      <c r="O216" s="21"/>
      <c r="P216" s="22">
        <f t="shared" ca="1" si="90"/>
        <v>0.80087551960269909</v>
      </c>
      <c r="Q216" s="22">
        <f t="shared" ca="1" si="91"/>
        <v>1.4691081512506545</v>
      </c>
      <c r="R216" s="23">
        <f t="shared" ca="1" si="104"/>
        <v>2464.4146051085031</v>
      </c>
      <c r="S216" s="22">
        <f t="shared" ca="1" si="105"/>
        <v>2465.8837132597537</v>
      </c>
      <c r="T216" s="21"/>
      <c r="U216" s="22">
        <f t="shared" ca="1" si="92"/>
        <v>12.239499361546452</v>
      </c>
      <c r="V216" s="22">
        <f t="shared" ca="1" si="93"/>
        <v>5.7926804380507457</v>
      </c>
      <c r="W216" s="23">
        <f t="shared" ca="1" si="106"/>
        <v>3382.9707532475436</v>
      </c>
      <c r="X216" s="22">
        <f t="shared" ca="1" si="107"/>
        <v>3388.7634336855945</v>
      </c>
      <c r="Z216" s="22">
        <f t="shared" ca="1" si="94"/>
        <v>1.5139967455738506</v>
      </c>
      <c r="AA216" s="22">
        <f t="shared" ca="1" si="95"/>
        <v>3.5271158813653463</v>
      </c>
      <c r="AB216" s="23">
        <f t="shared" ca="1" si="108"/>
        <v>2838.7825338886032</v>
      </c>
      <c r="AC216" s="22">
        <f t="shared" ca="1" si="109"/>
        <v>2842.3096497699685</v>
      </c>
      <c r="AE216" s="22">
        <f t="shared" ca="1" si="96"/>
        <v>17.138210575884859</v>
      </c>
      <c r="AF216" s="22">
        <f t="shared" ca="1" si="97"/>
        <v>18.548536120657982</v>
      </c>
      <c r="AG216" s="23">
        <f t="shared" ca="1" si="110"/>
        <v>3573.5894021392905</v>
      </c>
      <c r="AH216" s="22">
        <f t="shared" ca="1" si="111"/>
        <v>3592.1379382599484</v>
      </c>
    </row>
    <row r="217" spans="1:34" x14ac:dyDescent="0.25">
      <c r="A217" s="22">
        <f t="shared" ca="1" si="84"/>
        <v>7.2737829836448933</v>
      </c>
      <c r="B217" s="22">
        <f t="shared" ca="1" si="85"/>
        <v>0.52308350131035419</v>
      </c>
      <c r="C217" s="23">
        <f t="shared" ca="1" si="98"/>
        <v>2650.5270950593708</v>
      </c>
      <c r="D217" s="22">
        <f t="shared" ca="1" si="99"/>
        <v>2651.0501785606812</v>
      </c>
      <c r="E217" s="21"/>
      <c r="F217" s="22">
        <f t="shared" ca="1" si="86"/>
        <v>3.2189054775856367</v>
      </c>
      <c r="G217" s="22">
        <f t="shared" ca="1" si="87"/>
        <v>6.694772773741315</v>
      </c>
      <c r="H217" s="23">
        <f t="shared" ca="1" si="100"/>
        <v>2735.0262301322327</v>
      </c>
      <c r="I217" s="22">
        <f t="shared" ca="1" si="101"/>
        <v>2741.7210029059743</v>
      </c>
      <c r="J217" s="21"/>
      <c r="K217" s="22">
        <f t="shared" ca="1" si="88"/>
        <v>11.625715807561342</v>
      </c>
      <c r="L217" s="22">
        <f t="shared" ca="1" si="89"/>
        <v>6.3104552434036503</v>
      </c>
      <c r="M217" s="23">
        <f t="shared" ca="1" si="102"/>
        <v>3097.8156091786464</v>
      </c>
      <c r="N217" s="22">
        <f t="shared" ca="1" si="103"/>
        <v>3104.1260644220501</v>
      </c>
      <c r="O217" s="21"/>
      <c r="P217" s="22">
        <f t="shared" ca="1" si="90"/>
        <v>4.928012182286035</v>
      </c>
      <c r="Q217" s="22">
        <f t="shared" ca="1" si="91"/>
        <v>1.2611840340647542</v>
      </c>
      <c r="R217" s="23">
        <f t="shared" ca="1" si="104"/>
        <v>2470.8117254420399</v>
      </c>
      <c r="S217" s="22">
        <f t="shared" ca="1" si="105"/>
        <v>2472.0729094761045</v>
      </c>
      <c r="T217" s="21"/>
      <c r="U217" s="22">
        <f t="shared" ca="1" si="92"/>
        <v>5.8300041853085771</v>
      </c>
      <c r="V217" s="22">
        <f t="shared" ca="1" si="93"/>
        <v>1.8278472026011567</v>
      </c>
      <c r="W217" s="23">
        <f t="shared" ca="1" si="106"/>
        <v>3394.593437870903</v>
      </c>
      <c r="X217" s="22">
        <f t="shared" ca="1" si="107"/>
        <v>3396.4212850735044</v>
      </c>
      <c r="Z217" s="22">
        <f t="shared" ca="1" si="94"/>
        <v>3.2094194899968316</v>
      </c>
      <c r="AA217" s="22">
        <f t="shared" ca="1" si="95"/>
        <v>0.5368011367836526</v>
      </c>
      <c r="AB217" s="23">
        <f t="shared" ca="1" si="108"/>
        <v>2845.5190692599654</v>
      </c>
      <c r="AC217" s="22">
        <f t="shared" ca="1" si="109"/>
        <v>2846.055870396749</v>
      </c>
      <c r="AE217" s="22">
        <f t="shared" ca="1" si="96"/>
        <v>27.617028744938931</v>
      </c>
      <c r="AF217" s="22">
        <f t="shared" ca="1" si="97"/>
        <v>10.584289553148112</v>
      </c>
      <c r="AG217" s="23">
        <f t="shared" ca="1" si="110"/>
        <v>3619.7549670048875</v>
      </c>
      <c r="AH217" s="22">
        <f t="shared" ca="1" si="111"/>
        <v>3630.3392565580357</v>
      </c>
    </row>
    <row r="218" spans="1:34" x14ac:dyDescent="0.25">
      <c r="A218" s="22">
        <f t="shared" ca="1" si="84"/>
        <v>4.2101035894684644</v>
      </c>
      <c r="B218" s="22">
        <f t="shared" ca="1" si="85"/>
        <v>4.3601933871878948</v>
      </c>
      <c r="C218" s="23">
        <f t="shared" ca="1" si="98"/>
        <v>2655.2602821501496</v>
      </c>
      <c r="D218" s="22">
        <f t="shared" ca="1" si="99"/>
        <v>2659.6204755373374</v>
      </c>
      <c r="E218" s="21"/>
      <c r="F218" s="22">
        <f t="shared" ca="1" si="86"/>
        <v>3.2647599887780361</v>
      </c>
      <c r="G218" s="22">
        <f t="shared" ca="1" si="87"/>
        <v>3.1743640902593921</v>
      </c>
      <c r="H218" s="23">
        <f t="shared" ca="1" si="100"/>
        <v>2744.9857628947525</v>
      </c>
      <c r="I218" s="22">
        <f t="shared" ca="1" si="101"/>
        <v>2748.1601269850121</v>
      </c>
      <c r="J218" s="21"/>
      <c r="K218" s="22">
        <f t="shared" ca="1" si="88"/>
        <v>3.3999419256548626</v>
      </c>
      <c r="L218" s="22">
        <f t="shared" ca="1" si="89"/>
        <v>0.66010961762385423</v>
      </c>
      <c r="M218" s="23">
        <f t="shared" ca="1" si="102"/>
        <v>3107.5260063477049</v>
      </c>
      <c r="N218" s="22">
        <f t="shared" ca="1" si="103"/>
        <v>3108.1861159653286</v>
      </c>
      <c r="O218" s="21"/>
      <c r="P218" s="22">
        <f t="shared" ca="1" si="90"/>
        <v>14.447099907757698</v>
      </c>
      <c r="Q218" s="22">
        <f t="shared" ca="1" si="91"/>
        <v>3.5766198764912795</v>
      </c>
      <c r="R218" s="23">
        <f t="shared" ca="1" si="104"/>
        <v>2486.5200093838621</v>
      </c>
      <c r="S218" s="22">
        <f t="shared" ca="1" si="105"/>
        <v>2490.0966292603534</v>
      </c>
      <c r="T218" s="21"/>
      <c r="U218" s="22">
        <f t="shared" ca="1" si="92"/>
        <v>3.092976581935067</v>
      </c>
      <c r="V218" s="22">
        <f t="shared" ca="1" si="93"/>
        <v>3.1433755276551092</v>
      </c>
      <c r="W218" s="23">
        <f t="shared" ca="1" si="106"/>
        <v>3399.5142616554394</v>
      </c>
      <c r="X218" s="22">
        <f t="shared" ca="1" si="107"/>
        <v>3402.6576371830947</v>
      </c>
      <c r="Z218" s="22">
        <f t="shared" ca="1" si="94"/>
        <v>1.1390673926836563</v>
      </c>
      <c r="AA218" s="22">
        <f t="shared" ca="1" si="95"/>
        <v>4.2405304666533583</v>
      </c>
      <c r="AB218" s="23">
        <f t="shared" ca="1" si="108"/>
        <v>2847.1949377894325</v>
      </c>
      <c r="AC218" s="22">
        <f t="shared" ca="1" si="109"/>
        <v>2851.4354682560861</v>
      </c>
      <c r="AE218" s="22">
        <f t="shared" ca="1" si="96"/>
        <v>11.304536478516024</v>
      </c>
      <c r="AF218" s="22">
        <f t="shared" ca="1" si="97"/>
        <v>20.414231131249981</v>
      </c>
      <c r="AG218" s="23">
        <f t="shared" ca="1" si="110"/>
        <v>3641.6437930365519</v>
      </c>
      <c r="AH218" s="22">
        <f t="shared" ca="1" si="111"/>
        <v>3662.0580241678017</v>
      </c>
    </row>
    <row r="219" spans="1:34" x14ac:dyDescent="0.25">
      <c r="A219" s="22">
        <f t="shared" ca="1" si="84"/>
        <v>15.61475129212846</v>
      </c>
      <c r="B219" s="22">
        <f t="shared" ca="1" si="85"/>
        <v>2.9582023158161386</v>
      </c>
      <c r="C219" s="23">
        <f t="shared" ca="1" si="98"/>
        <v>2675.2352268294658</v>
      </c>
      <c r="D219" s="22">
        <f t="shared" ca="1" si="99"/>
        <v>2678.1934291452817</v>
      </c>
      <c r="E219" s="21"/>
      <c r="F219" s="22">
        <f t="shared" ca="1" si="86"/>
        <v>1.0161457465392272</v>
      </c>
      <c r="G219" s="22">
        <f t="shared" ca="1" si="87"/>
        <v>0.56516856297028206</v>
      </c>
      <c r="H219" s="23">
        <f t="shared" ca="1" si="100"/>
        <v>2749.1762727315513</v>
      </c>
      <c r="I219" s="22">
        <f t="shared" ca="1" si="101"/>
        <v>2749.7414412945218</v>
      </c>
      <c r="J219" s="21"/>
      <c r="K219" s="22">
        <f t="shared" ca="1" si="88"/>
        <v>0.48539063456625992</v>
      </c>
      <c r="L219" s="22">
        <f t="shared" ca="1" si="89"/>
        <v>10.431271421234342</v>
      </c>
      <c r="M219" s="23">
        <f t="shared" ca="1" si="102"/>
        <v>3108.6715065998947</v>
      </c>
      <c r="N219" s="22">
        <f t="shared" ca="1" si="103"/>
        <v>3119.1027780211289</v>
      </c>
      <c r="O219" s="21"/>
      <c r="P219" s="22">
        <f t="shared" ca="1" si="90"/>
        <v>12.355325542659997</v>
      </c>
      <c r="Q219" s="22">
        <f t="shared" ca="1" si="91"/>
        <v>7.103672694842265</v>
      </c>
      <c r="R219" s="23">
        <f t="shared" ca="1" si="104"/>
        <v>2502.4519548030135</v>
      </c>
      <c r="S219" s="22">
        <f t="shared" ca="1" si="105"/>
        <v>2509.5556274978558</v>
      </c>
      <c r="T219" s="21"/>
      <c r="U219" s="22">
        <f t="shared" ca="1" si="92"/>
        <v>11.034576274264943</v>
      </c>
      <c r="V219" s="22">
        <f t="shared" ca="1" si="93"/>
        <v>3.668803847890489</v>
      </c>
      <c r="W219" s="23">
        <f t="shared" ca="1" si="106"/>
        <v>3413.6922134573597</v>
      </c>
      <c r="X219" s="22">
        <f t="shared" ca="1" si="107"/>
        <v>3417.3610173052502</v>
      </c>
      <c r="Z219" s="22">
        <f t="shared" ca="1" si="94"/>
        <v>37.207564484839111</v>
      </c>
      <c r="AA219" s="22">
        <f t="shared" ca="1" si="95"/>
        <v>0.28382554786030456</v>
      </c>
      <c r="AB219" s="23">
        <f t="shared" ca="1" si="108"/>
        <v>2888.6430327409253</v>
      </c>
      <c r="AC219" s="22">
        <f t="shared" ca="1" si="109"/>
        <v>2888.9268582887858</v>
      </c>
      <c r="AE219" s="22">
        <f t="shared" ca="1" si="96"/>
        <v>2.8403219983856225</v>
      </c>
      <c r="AF219" s="22">
        <f t="shared" ca="1" si="97"/>
        <v>0.21013456281808041</v>
      </c>
      <c r="AG219" s="23">
        <f t="shared" ca="1" si="110"/>
        <v>3664.8983461661874</v>
      </c>
      <c r="AH219" s="22">
        <f t="shared" ca="1" si="111"/>
        <v>3665.1084807290054</v>
      </c>
    </row>
    <row r="220" spans="1:34" x14ac:dyDescent="0.25">
      <c r="A220" s="22">
        <f t="shared" ca="1" si="84"/>
        <v>2.5928826960950659</v>
      </c>
      <c r="B220" s="22">
        <f t="shared" ca="1" si="85"/>
        <v>5.7196692945009371</v>
      </c>
      <c r="C220" s="23">
        <f t="shared" ca="1" si="98"/>
        <v>2680.7863118413766</v>
      </c>
      <c r="D220" s="22">
        <f t="shared" ca="1" si="99"/>
        <v>2686.5059811358774</v>
      </c>
      <c r="E220" s="21"/>
      <c r="F220" s="22">
        <f t="shared" ca="1" si="86"/>
        <v>2.5028405773732882</v>
      </c>
      <c r="G220" s="22">
        <f t="shared" ca="1" si="87"/>
        <v>2.8954753414475647</v>
      </c>
      <c r="H220" s="23">
        <f t="shared" ca="1" si="100"/>
        <v>2752.2442818718951</v>
      </c>
      <c r="I220" s="22">
        <f t="shared" ca="1" si="101"/>
        <v>2755.1397572133428</v>
      </c>
      <c r="J220" s="21"/>
      <c r="K220" s="22">
        <f t="shared" ca="1" si="88"/>
        <v>9.4860408169743042</v>
      </c>
      <c r="L220" s="22">
        <f t="shared" ca="1" si="89"/>
        <v>0.53898145528403707</v>
      </c>
      <c r="M220" s="23">
        <f t="shared" ca="1" si="102"/>
        <v>3128.5888188381032</v>
      </c>
      <c r="N220" s="22">
        <f t="shared" ca="1" si="103"/>
        <v>3129.1278002933873</v>
      </c>
      <c r="O220" s="21"/>
      <c r="P220" s="22">
        <f t="shared" ca="1" si="90"/>
        <v>12.586032050968525</v>
      </c>
      <c r="Q220" s="22">
        <f t="shared" ca="1" si="91"/>
        <v>7.9895513990459142</v>
      </c>
      <c r="R220" s="23">
        <f t="shared" ca="1" si="104"/>
        <v>2522.1416595488245</v>
      </c>
      <c r="S220" s="22">
        <f t="shared" ca="1" si="105"/>
        <v>2530.1312109478704</v>
      </c>
      <c r="T220" s="21"/>
      <c r="U220" s="22">
        <f t="shared" ca="1" si="92"/>
        <v>5.6542812846533632</v>
      </c>
      <c r="V220" s="22">
        <f t="shared" ca="1" si="93"/>
        <v>4.9583795615297319</v>
      </c>
      <c r="W220" s="23">
        <f t="shared" ca="1" si="106"/>
        <v>3423.0152985899035</v>
      </c>
      <c r="X220" s="22">
        <f t="shared" ca="1" si="107"/>
        <v>3427.9736781514334</v>
      </c>
      <c r="Z220" s="22">
        <f t="shared" ca="1" si="94"/>
        <v>0.66828009134373634</v>
      </c>
      <c r="AA220" s="22">
        <f t="shared" ca="1" si="95"/>
        <v>1.2039841161553717</v>
      </c>
      <c r="AB220" s="23">
        <f t="shared" ca="1" si="108"/>
        <v>2889.5951383801294</v>
      </c>
      <c r="AC220" s="22">
        <f t="shared" ca="1" si="109"/>
        <v>2890.7991224962848</v>
      </c>
      <c r="AE220" s="22">
        <f t="shared" ca="1" si="96"/>
        <v>10.580527615547615</v>
      </c>
      <c r="AF220" s="22">
        <f t="shared" ca="1" si="97"/>
        <v>0.93852125027923272</v>
      </c>
      <c r="AG220" s="23">
        <f t="shared" ca="1" si="110"/>
        <v>3675.6890083445528</v>
      </c>
      <c r="AH220" s="22">
        <f t="shared" ca="1" si="111"/>
        <v>3676.6275295948321</v>
      </c>
    </row>
    <row r="221" spans="1:34" x14ac:dyDescent="0.25">
      <c r="A221" s="22">
        <f t="shared" ca="1" si="84"/>
        <v>1.4312754091506121</v>
      </c>
      <c r="B221" s="22">
        <f t="shared" ca="1" si="85"/>
        <v>4.7499666758452461</v>
      </c>
      <c r="C221" s="23">
        <f t="shared" ca="1" si="98"/>
        <v>2687.937256545028</v>
      </c>
      <c r="D221" s="22">
        <f t="shared" ca="1" si="99"/>
        <v>2692.6872232208734</v>
      </c>
      <c r="E221" s="21"/>
      <c r="F221" s="22">
        <f t="shared" ca="1" si="86"/>
        <v>19.223702155925686</v>
      </c>
      <c r="G221" s="22">
        <f t="shared" ca="1" si="87"/>
        <v>0.52216583464686817</v>
      </c>
      <c r="H221" s="23">
        <f t="shared" ca="1" si="100"/>
        <v>2774.3634593692686</v>
      </c>
      <c r="I221" s="22">
        <f t="shared" ca="1" si="101"/>
        <v>2774.8856252039154</v>
      </c>
      <c r="J221" s="21"/>
      <c r="K221" s="22">
        <f t="shared" ca="1" si="88"/>
        <v>4.0859192516039018</v>
      </c>
      <c r="L221" s="22">
        <f t="shared" ca="1" si="89"/>
        <v>5.5651961336678051</v>
      </c>
      <c r="M221" s="23">
        <f t="shared" ca="1" si="102"/>
        <v>3133.2137195449914</v>
      </c>
      <c r="N221" s="22">
        <f t="shared" ca="1" si="103"/>
        <v>3138.7789156786594</v>
      </c>
      <c r="O221" s="21"/>
      <c r="P221" s="22">
        <f t="shared" ca="1" si="90"/>
        <v>7.1254424386844892</v>
      </c>
      <c r="Q221" s="22">
        <f t="shared" ca="1" si="91"/>
        <v>5.5576704592417201</v>
      </c>
      <c r="R221" s="23">
        <f t="shared" ca="1" si="104"/>
        <v>2537.2566533865547</v>
      </c>
      <c r="S221" s="22">
        <f t="shared" ca="1" si="105"/>
        <v>2542.8143238457965</v>
      </c>
      <c r="T221" s="21"/>
      <c r="U221" s="22">
        <f t="shared" ca="1" si="92"/>
        <v>12.985113671878626</v>
      </c>
      <c r="V221" s="22">
        <f t="shared" ca="1" si="93"/>
        <v>9.5743833402744241E-2</v>
      </c>
      <c r="W221" s="23">
        <f t="shared" ca="1" si="106"/>
        <v>3440.9587918233119</v>
      </c>
      <c r="X221" s="22">
        <f t="shared" ca="1" si="107"/>
        <v>3441.0545356567145</v>
      </c>
      <c r="Z221" s="22">
        <f t="shared" ca="1" si="94"/>
        <v>9.3217814154890473</v>
      </c>
      <c r="AA221" s="22">
        <f t="shared" ca="1" si="95"/>
        <v>0.86055486160723405</v>
      </c>
      <c r="AB221" s="23">
        <f t="shared" ca="1" si="108"/>
        <v>2900.1209039117739</v>
      </c>
      <c r="AC221" s="22">
        <f t="shared" ca="1" si="109"/>
        <v>2900.9814587733813</v>
      </c>
      <c r="AE221" s="22">
        <f t="shared" ca="1" si="96"/>
        <v>1.132127800151137</v>
      </c>
      <c r="AF221" s="22">
        <f t="shared" ca="1" si="97"/>
        <v>9.2774612915813162</v>
      </c>
      <c r="AG221" s="23">
        <f t="shared" ca="1" si="110"/>
        <v>3677.7596573949832</v>
      </c>
      <c r="AH221" s="22">
        <f t="shared" ca="1" si="111"/>
        <v>3687.0371186865646</v>
      </c>
    </row>
    <row r="222" spans="1:34" x14ac:dyDescent="0.25">
      <c r="A222" s="22">
        <f t="shared" ca="1" si="84"/>
        <v>6.1809284113728866</v>
      </c>
      <c r="B222" s="22">
        <f t="shared" ca="1" si="85"/>
        <v>0.848243043826855</v>
      </c>
      <c r="C222" s="23">
        <f t="shared" ca="1" si="98"/>
        <v>2698.8681516322463</v>
      </c>
      <c r="D222" s="22">
        <f t="shared" ca="1" si="99"/>
        <v>2699.7163946760729</v>
      </c>
      <c r="E222" s="21"/>
      <c r="F222" s="22">
        <f t="shared" ca="1" si="86"/>
        <v>21.913759765516179</v>
      </c>
      <c r="G222" s="22">
        <f t="shared" ca="1" si="87"/>
        <v>4.8226666936027573</v>
      </c>
      <c r="H222" s="23">
        <f t="shared" ca="1" si="100"/>
        <v>2796.7993849694317</v>
      </c>
      <c r="I222" s="22">
        <f t="shared" ca="1" si="101"/>
        <v>2801.6220516630347</v>
      </c>
      <c r="J222" s="21"/>
      <c r="K222" s="22">
        <f t="shared" ca="1" si="88"/>
        <v>22.518556126753101</v>
      </c>
      <c r="L222" s="22">
        <f t="shared" ca="1" si="89"/>
        <v>3.3770424988440584</v>
      </c>
      <c r="M222" s="23">
        <f t="shared" ca="1" si="102"/>
        <v>3161.2974718054124</v>
      </c>
      <c r="N222" s="22">
        <f t="shared" ca="1" si="103"/>
        <v>3164.6745143042567</v>
      </c>
      <c r="O222" s="21"/>
      <c r="P222" s="22">
        <f t="shared" ca="1" si="90"/>
        <v>34.457451733845517</v>
      </c>
      <c r="Q222" s="22">
        <f t="shared" ca="1" si="91"/>
        <v>5.9031339138815095</v>
      </c>
      <c r="R222" s="23">
        <f t="shared" ca="1" si="104"/>
        <v>2577.2717755796421</v>
      </c>
      <c r="S222" s="22">
        <f t="shared" ca="1" si="105"/>
        <v>2583.1749094935235</v>
      </c>
      <c r="T222" s="21"/>
      <c r="U222" s="22">
        <f t="shared" ca="1" si="92"/>
        <v>8.7358977203953021</v>
      </c>
      <c r="V222" s="22">
        <f t="shared" ca="1" si="93"/>
        <v>1.2600351568599579</v>
      </c>
      <c r="W222" s="23">
        <f t="shared" ca="1" si="106"/>
        <v>3449.7904333771098</v>
      </c>
      <c r="X222" s="22">
        <f t="shared" ca="1" si="107"/>
        <v>3451.0504685339697</v>
      </c>
      <c r="Z222" s="22">
        <f t="shared" ca="1" si="94"/>
        <v>2.5463145644507339</v>
      </c>
      <c r="AA222" s="22">
        <f t="shared" ca="1" si="95"/>
        <v>9.1739233529818005</v>
      </c>
      <c r="AB222" s="23">
        <f t="shared" ca="1" si="108"/>
        <v>2903.5277733378321</v>
      </c>
      <c r="AC222" s="22">
        <f t="shared" ca="1" si="109"/>
        <v>2912.7016966908141</v>
      </c>
      <c r="AE222" s="22">
        <f t="shared" ca="1" si="96"/>
        <v>49.838806026314607</v>
      </c>
      <c r="AF222" s="22">
        <f t="shared" ca="1" si="97"/>
        <v>1.5097198006932364</v>
      </c>
      <c r="AG222" s="23">
        <f t="shared" ca="1" si="110"/>
        <v>3736.8759247128792</v>
      </c>
      <c r="AH222" s="22">
        <f t="shared" ca="1" si="111"/>
        <v>3738.3856445135725</v>
      </c>
    </row>
    <row r="223" spans="1:34" x14ac:dyDescent="0.25">
      <c r="A223" s="22">
        <f t="shared" ca="1" si="84"/>
        <v>7.6264833178361879</v>
      </c>
      <c r="B223" s="22">
        <f t="shared" ca="1" si="85"/>
        <v>8.1291544637424842</v>
      </c>
      <c r="C223" s="23">
        <f t="shared" ca="1" si="98"/>
        <v>2707.342877993909</v>
      </c>
      <c r="D223" s="22">
        <f t="shared" ca="1" si="99"/>
        <v>2715.4720324576515</v>
      </c>
      <c r="E223" s="21"/>
      <c r="F223" s="22">
        <f t="shared" ca="1" si="86"/>
        <v>2.3109657478238512</v>
      </c>
      <c r="G223" s="22">
        <f t="shared" ca="1" si="87"/>
        <v>20.982521628378727</v>
      </c>
      <c r="H223" s="23">
        <f t="shared" ca="1" si="100"/>
        <v>2803.9330174108586</v>
      </c>
      <c r="I223" s="22">
        <f t="shared" ca="1" si="101"/>
        <v>2824.9155390392375</v>
      </c>
      <c r="J223" s="21"/>
      <c r="K223" s="22">
        <f t="shared" ca="1" si="88"/>
        <v>26.361555808331016</v>
      </c>
      <c r="L223" s="22">
        <f t="shared" ca="1" si="89"/>
        <v>2.4708401019737103</v>
      </c>
      <c r="M223" s="23">
        <f t="shared" ca="1" si="102"/>
        <v>3191.0360701125878</v>
      </c>
      <c r="N223" s="22">
        <f t="shared" ca="1" si="103"/>
        <v>3193.5069102145617</v>
      </c>
      <c r="O223" s="21"/>
      <c r="P223" s="22">
        <f t="shared" ca="1" si="90"/>
        <v>27.013695650432101</v>
      </c>
      <c r="Q223" s="22">
        <f t="shared" ca="1" si="91"/>
        <v>6.9998922312219287</v>
      </c>
      <c r="R223" s="23">
        <f t="shared" ca="1" si="104"/>
        <v>2610.1886051439556</v>
      </c>
      <c r="S223" s="22">
        <f t="shared" ca="1" si="105"/>
        <v>2617.1884973751776</v>
      </c>
      <c r="T223" s="21"/>
      <c r="U223" s="22">
        <f t="shared" ca="1" si="92"/>
        <v>4.1269983415163951</v>
      </c>
      <c r="V223" s="22">
        <f t="shared" ca="1" si="93"/>
        <v>4.7800089631973997</v>
      </c>
      <c r="W223" s="23">
        <f t="shared" ca="1" si="106"/>
        <v>3455.1774668754861</v>
      </c>
      <c r="X223" s="22">
        <f t="shared" ca="1" si="107"/>
        <v>3459.9574758386834</v>
      </c>
      <c r="Z223" s="22">
        <f t="shared" ca="1" si="94"/>
        <v>7.8360308050916556</v>
      </c>
      <c r="AA223" s="22">
        <f t="shared" ca="1" si="95"/>
        <v>9.9956591351276707</v>
      </c>
      <c r="AB223" s="23">
        <f t="shared" ca="1" si="108"/>
        <v>2920.5377274959055</v>
      </c>
      <c r="AC223" s="22">
        <f t="shared" ca="1" si="109"/>
        <v>2930.5333866310334</v>
      </c>
      <c r="AE223" s="22">
        <f t="shared" ca="1" si="96"/>
        <v>7.9657203952038973</v>
      </c>
      <c r="AF223" s="22">
        <f t="shared" ca="1" si="97"/>
        <v>4.7493707950340092</v>
      </c>
      <c r="AG223" s="23">
        <f t="shared" ca="1" si="110"/>
        <v>3746.3513649087763</v>
      </c>
      <c r="AH223" s="22">
        <f t="shared" ca="1" si="111"/>
        <v>3751.1007357038102</v>
      </c>
    </row>
    <row r="224" spans="1:34" x14ac:dyDescent="0.25">
      <c r="A224" s="22">
        <f t="shared" ca="1" si="84"/>
        <v>1.7951057335698211</v>
      </c>
      <c r="B224" s="22">
        <f t="shared" ca="1" si="85"/>
        <v>6.345795423544919</v>
      </c>
      <c r="C224" s="23">
        <f t="shared" ca="1" si="98"/>
        <v>2717.2671381912214</v>
      </c>
      <c r="D224" s="22">
        <f t="shared" ca="1" si="99"/>
        <v>2723.6129336147665</v>
      </c>
      <c r="E224" s="21"/>
      <c r="F224" s="22">
        <f t="shared" ca="1" si="86"/>
        <v>2.1054682501199133</v>
      </c>
      <c r="G224" s="22">
        <f t="shared" ca="1" si="87"/>
        <v>5.137238087470358</v>
      </c>
      <c r="H224" s="23">
        <f t="shared" ca="1" si="100"/>
        <v>2827.0210072893574</v>
      </c>
      <c r="I224" s="22">
        <f t="shared" ca="1" si="101"/>
        <v>2832.1582453768278</v>
      </c>
      <c r="J224" s="21"/>
      <c r="K224" s="22">
        <f t="shared" ca="1" si="88"/>
        <v>8.4394440945757072</v>
      </c>
      <c r="L224" s="22">
        <f t="shared" ca="1" si="89"/>
        <v>8.7200682418727329</v>
      </c>
      <c r="M224" s="23">
        <f t="shared" ca="1" si="102"/>
        <v>3201.9463543091374</v>
      </c>
      <c r="N224" s="22">
        <f t="shared" ca="1" si="103"/>
        <v>3210.6664225510103</v>
      </c>
      <c r="O224" s="21"/>
      <c r="P224" s="22">
        <f t="shared" ca="1" si="90"/>
        <v>17.939099576508827</v>
      </c>
      <c r="Q224" s="22">
        <f t="shared" ca="1" si="91"/>
        <v>3.2509894551586944</v>
      </c>
      <c r="R224" s="23">
        <f t="shared" ca="1" si="104"/>
        <v>2635.1275969516864</v>
      </c>
      <c r="S224" s="22">
        <f t="shared" ca="1" si="105"/>
        <v>2638.378586406845</v>
      </c>
      <c r="T224" s="21"/>
      <c r="U224" s="22">
        <f t="shared" ca="1" si="92"/>
        <v>39.080252650096419</v>
      </c>
      <c r="V224" s="22">
        <f t="shared" ca="1" si="93"/>
        <v>2.7835592998144993</v>
      </c>
      <c r="W224" s="23">
        <f t="shared" ca="1" si="106"/>
        <v>3499.03772848878</v>
      </c>
      <c r="X224" s="22">
        <f t="shared" ca="1" si="107"/>
        <v>3501.8212877885944</v>
      </c>
      <c r="Z224" s="22">
        <f t="shared" ca="1" si="94"/>
        <v>3.6137792205849837</v>
      </c>
      <c r="AA224" s="22">
        <f t="shared" ca="1" si="95"/>
        <v>6.8480726639296909</v>
      </c>
      <c r="AB224" s="23">
        <f t="shared" ca="1" si="108"/>
        <v>2934.1471658516184</v>
      </c>
      <c r="AC224" s="22">
        <f t="shared" ca="1" si="109"/>
        <v>2940.995238515548</v>
      </c>
      <c r="AE224" s="22">
        <f t="shared" ca="1" si="96"/>
        <v>2.3556275000744562</v>
      </c>
      <c r="AF224" s="22">
        <f t="shared" ca="1" si="97"/>
        <v>1.1552135537978974</v>
      </c>
      <c r="AG224" s="23">
        <f t="shared" ca="1" si="110"/>
        <v>3753.4563632038848</v>
      </c>
      <c r="AH224" s="22">
        <f t="shared" ca="1" si="111"/>
        <v>3754.6115767576825</v>
      </c>
    </row>
    <row r="225" spans="1:34" x14ac:dyDescent="0.25">
      <c r="A225" s="22">
        <f t="shared" ca="1" si="84"/>
        <v>0.47401562808309378</v>
      </c>
      <c r="B225" s="22">
        <f t="shared" ca="1" si="85"/>
        <v>13.607953596295564</v>
      </c>
      <c r="C225" s="23">
        <f t="shared" ca="1" si="98"/>
        <v>2724.0869492428496</v>
      </c>
      <c r="D225" s="22">
        <f t="shared" ca="1" si="99"/>
        <v>2737.694902839145</v>
      </c>
      <c r="E225" s="21"/>
      <c r="F225" s="22">
        <f t="shared" ca="1" si="86"/>
        <v>5.500530787103072</v>
      </c>
      <c r="G225" s="22">
        <f t="shared" ca="1" si="87"/>
        <v>1.7938605157199206</v>
      </c>
      <c r="H225" s="23">
        <f t="shared" ca="1" si="100"/>
        <v>2837.6587761639307</v>
      </c>
      <c r="I225" s="22">
        <f t="shared" ca="1" si="101"/>
        <v>2839.4526366796508</v>
      </c>
      <c r="J225" s="21"/>
      <c r="K225" s="22">
        <f t="shared" ca="1" si="88"/>
        <v>22.496904178632384</v>
      </c>
      <c r="L225" s="22">
        <f t="shared" ca="1" si="89"/>
        <v>3.0302011007088465</v>
      </c>
      <c r="M225" s="23">
        <f t="shared" ca="1" si="102"/>
        <v>3233.1633267296429</v>
      </c>
      <c r="N225" s="22">
        <f t="shared" ca="1" si="103"/>
        <v>3236.1935278303517</v>
      </c>
      <c r="O225" s="21"/>
      <c r="P225" s="22">
        <f t="shared" ca="1" si="90"/>
        <v>5.0456792023571202</v>
      </c>
      <c r="Q225" s="22">
        <f t="shared" ca="1" si="91"/>
        <v>34.048280532929141</v>
      </c>
      <c r="R225" s="23">
        <f t="shared" ca="1" si="104"/>
        <v>2643.4242656092019</v>
      </c>
      <c r="S225" s="22">
        <f t="shared" ca="1" si="105"/>
        <v>2677.4725461421313</v>
      </c>
      <c r="T225" s="21"/>
      <c r="U225" s="22">
        <f t="shared" ca="1" si="92"/>
        <v>6.8505864246987471</v>
      </c>
      <c r="V225" s="22">
        <f t="shared" ca="1" si="93"/>
        <v>0.20725535614526988</v>
      </c>
      <c r="W225" s="23">
        <f t="shared" ca="1" si="106"/>
        <v>3508.671874213293</v>
      </c>
      <c r="X225" s="22">
        <f t="shared" ca="1" si="107"/>
        <v>3508.8791295694382</v>
      </c>
      <c r="Z225" s="22">
        <f t="shared" ca="1" si="94"/>
        <v>1.187237396955898</v>
      </c>
      <c r="AA225" s="22">
        <f t="shared" ca="1" si="95"/>
        <v>3.2609518277813376</v>
      </c>
      <c r="AB225" s="23">
        <f t="shared" ca="1" si="108"/>
        <v>2942.1824759125038</v>
      </c>
      <c r="AC225" s="22">
        <f t="shared" ca="1" si="109"/>
        <v>2945.4434277402852</v>
      </c>
      <c r="AE225" s="22">
        <f t="shared" ca="1" si="96"/>
        <v>25.560829457536716</v>
      </c>
      <c r="AF225" s="22">
        <f t="shared" ca="1" si="97"/>
        <v>16.967423769405311</v>
      </c>
      <c r="AG225" s="23">
        <f t="shared" ca="1" si="110"/>
        <v>3780.1724062152193</v>
      </c>
      <c r="AH225" s="22">
        <f t="shared" ca="1" si="111"/>
        <v>3797.1398299846246</v>
      </c>
    </row>
    <row r="226" spans="1:34" x14ac:dyDescent="0.25">
      <c r="A226" s="22">
        <f t="shared" ca="1" si="84"/>
        <v>1.7851615417145659</v>
      </c>
      <c r="B226" s="22">
        <f t="shared" ca="1" si="85"/>
        <v>1.6275632116438432</v>
      </c>
      <c r="C226" s="23">
        <f t="shared" ca="1" si="98"/>
        <v>2739.4800643808594</v>
      </c>
      <c r="D226" s="22">
        <f t="shared" ca="1" si="99"/>
        <v>2741.1076275925034</v>
      </c>
      <c r="E226" s="21"/>
      <c r="F226" s="22">
        <f t="shared" ca="1" si="86"/>
        <v>0.31545206938718812</v>
      </c>
      <c r="G226" s="22">
        <f t="shared" ca="1" si="87"/>
        <v>0.68677418863331829</v>
      </c>
      <c r="H226" s="23">
        <f t="shared" ca="1" si="100"/>
        <v>2839.7680887490378</v>
      </c>
      <c r="I226" s="22">
        <f t="shared" ca="1" si="101"/>
        <v>2840.4548629376714</v>
      </c>
      <c r="J226" s="21"/>
      <c r="K226" s="22">
        <f t="shared" ca="1" si="88"/>
        <v>29.772830515047051</v>
      </c>
      <c r="L226" s="22">
        <f t="shared" ca="1" si="89"/>
        <v>1.3713192109478753</v>
      </c>
      <c r="M226" s="23">
        <f t="shared" ca="1" si="102"/>
        <v>3265.9663583453989</v>
      </c>
      <c r="N226" s="22">
        <f t="shared" ca="1" si="103"/>
        <v>3267.337677556347</v>
      </c>
      <c r="O226" s="21"/>
      <c r="P226" s="22">
        <f t="shared" ca="1" si="90"/>
        <v>5.0869415262888324</v>
      </c>
      <c r="Q226" s="22">
        <f t="shared" ca="1" si="91"/>
        <v>8.9252702330320872</v>
      </c>
      <c r="R226" s="23">
        <f t="shared" ca="1" si="104"/>
        <v>2682.5594876684199</v>
      </c>
      <c r="S226" s="22">
        <f t="shared" ca="1" si="105"/>
        <v>2691.4847579014522</v>
      </c>
      <c r="T226" s="21"/>
      <c r="U226" s="22">
        <f t="shared" ca="1" si="92"/>
        <v>9.851449846931521</v>
      </c>
      <c r="V226" s="22">
        <f t="shared" ca="1" si="93"/>
        <v>1.1960953834746089</v>
      </c>
      <c r="W226" s="23">
        <f t="shared" ca="1" si="106"/>
        <v>3518.7305794163699</v>
      </c>
      <c r="X226" s="22">
        <f t="shared" ca="1" si="107"/>
        <v>3519.9266747998445</v>
      </c>
      <c r="Z226" s="22">
        <f t="shared" ca="1" si="94"/>
        <v>8.1037453666893722</v>
      </c>
      <c r="AA226" s="22">
        <f t="shared" ca="1" si="95"/>
        <v>5.055360442407733</v>
      </c>
      <c r="AB226" s="23">
        <f t="shared" ca="1" si="108"/>
        <v>2953.5471731069747</v>
      </c>
      <c r="AC226" s="22">
        <f t="shared" ca="1" si="109"/>
        <v>2958.6025335493823</v>
      </c>
      <c r="AE226" s="22">
        <f t="shared" ca="1" si="96"/>
        <v>11.010309308054156</v>
      </c>
      <c r="AF226" s="22">
        <f t="shared" ca="1" si="97"/>
        <v>5.3395373013685576</v>
      </c>
      <c r="AG226" s="23">
        <f t="shared" ca="1" si="110"/>
        <v>3808.1501392926789</v>
      </c>
      <c r="AH226" s="22">
        <f t="shared" ca="1" si="111"/>
        <v>3813.4896765940475</v>
      </c>
    </row>
    <row r="227" spans="1:34" x14ac:dyDescent="0.25">
      <c r="A227" s="22">
        <f t="shared" ca="1" si="84"/>
        <v>40.401910066074272</v>
      </c>
      <c r="B227" s="22">
        <f t="shared" ca="1" si="85"/>
        <v>8.7658332411401165</v>
      </c>
      <c r="C227" s="23">
        <f t="shared" ca="1" si="98"/>
        <v>2781.5095376585778</v>
      </c>
      <c r="D227" s="22">
        <f t="shared" ca="1" si="99"/>
        <v>2790.2753708997179</v>
      </c>
      <c r="E227" s="21"/>
      <c r="F227" s="22">
        <f t="shared" ca="1" si="86"/>
        <v>13.348585766055816</v>
      </c>
      <c r="G227" s="22">
        <f t="shared" ca="1" si="87"/>
        <v>1.7788703621126734</v>
      </c>
      <c r="H227" s="23">
        <f t="shared" ca="1" si="100"/>
        <v>2853.8034487037271</v>
      </c>
      <c r="I227" s="22">
        <f t="shared" ca="1" si="101"/>
        <v>2855.5823190658398</v>
      </c>
      <c r="J227" s="21"/>
      <c r="K227" s="22">
        <f t="shared" ca="1" si="88"/>
        <v>20.15105211258949</v>
      </c>
      <c r="L227" s="22">
        <f t="shared" ca="1" si="89"/>
        <v>0.28777263185839869</v>
      </c>
      <c r="M227" s="23">
        <f t="shared" ca="1" si="102"/>
        <v>3287.4887296689367</v>
      </c>
      <c r="N227" s="22">
        <f t="shared" ca="1" si="103"/>
        <v>3287.7765023007951</v>
      </c>
      <c r="O227" s="21"/>
      <c r="P227" s="22">
        <f t="shared" ca="1" si="90"/>
        <v>3.3573845070298867</v>
      </c>
      <c r="Q227" s="22">
        <f t="shared" ca="1" si="91"/>
        <v>6.4815265370667241</v>
      </c>
      <c r="R227" s="23">
        <f t="shared" ca="1" si="104"/>
        <v>2694.8421424084822</v>
      </c>
      <c r="S227" s="22">
        <f t="shared" ca="1" si="105"/>
        <v>2701.3236689455489</v>
      </c>
      <c r="T227" s="21"/>
      <c r="U227" s="22">
        <f t="shared" ca="1" si="92"/>
        <v>9.8413690399835367</v>
      </c>
      <c r="V227" s="22">
        <f t="shared" ca="1" si="93"/>
        <v>0.82600592757596403</v>
      </c>
      <c r="W227" s="23">
        <f t="shared" ca="1" si="106"/>
        <v>3529.7680438398279</v>
      </c>
      <c r="X227" s="22">
        <f t="shared" ca="1" si="107"/>
        <v>3530.5940497674037</v>
      </c>
      <c r="Z227" s="22">
        <f t="shared" ca="1" si="94"/>
        <v>3.9568354338125826</v>
      </c>
      <c r="AA227" s="22">
        <f t="shared" ca="1" si="95"/>
        <v>3.5794407872744802</v>
      </c>
      <c r="AB227" s="23">
        <f t="shared" ca="1" si="108"/>
        <v>2962.5593689831949</v>
      </c>
      <c r="AC227" s="22">
        <f t="shared" ca="1" si="109"/>
        <v>2966.1388097704694</v>
      </c>
      <c r="AE227" s="22">
        <f t="shared" ca="1" si="96"/>
        <v>8.7995537070440104</v>
      </c>
      <c r="AF227" s="22">
        <f t="shared" ca="1" si="97"/>
        <v>4.677336741854309</v>
      </c>
      <c r="AG227" s="23">
        <f t="shared" ca="1" si="110"/>
        <v>3822.2892303010917</v>
      </c>
      <c r="AH227" s="22">
        <f t="shared" ca="1" si="111"/>
        <v>3826.9665670429458</v>
      </c>
    </row>
    <row r="228" spans="1:34" x14ac:dyDescent="0.25">
      <c r="A228" s="22">
        <f t="shared" ca="1" si="84"/>
        <v>3.4436132844383782</v>
      </c>
      <c r="B228" s="22">
        <f t="shared" ca="1" si="85"/>
        <v>1.580993620147237</v>
      </c>
      <c r="C228" s="23">
        <f t="shared" ca="1" si="98"/>
        <v>2793.7189841841564</v>
      </c>
      <c r="D228" s="22">
        <f t="shared" ca="1" si="99"/>
        <v>2795.2999778043036</v>
      </c>
      <c r="E228" s="21"/>
      <c r="F228" s="22">
        <f t="shared" ca="1" si="86"/>
        <v>11.466411742358144</v>
      </c>
      <c r="G228" s="22">
        <f t="shared" ca="1" si="87"/>
        <v>4.4594738493327899</v>
      </c>
      <c r="H228" s="23">
        <f t="shared" ca="1" si="100"/>
        <v>2867.0487308081979</v>
      </c>
      <c r="I228" s="22">
        <f t="shared" ca="1" si="101"/>
        <v>2871.5082046575308</v>
      </c>
      <c r="J228" s="21"/>
      <c r="K228" s="22">
        <f t="shared" ca="1" si="88"/>
        <v>14.201022345560446</v>
      </c>
      <c r="L228" s="22">
        <f t="shared" ca="1" si="89"/>
        <v>3.0985565876602106</v>
      </c>
      <c r="M228" s="23">
        <f t="shared" ca="1" si="102"/>
        <v>3301.9775246463555</v>
      </c>
      <c r="N228" s="22">
        <f t="shared" ca="1" si="103"/>
        <v>3305.0760812340159</v>
      </c>
      <c r="O228" s="21"/>
      <c r="P228" s="22">
        <f t="shared" ca="1" si="90"/>
        <v>3.059917892841614</v>
      </c>
      <c r="Q228" s="22">
        <f t="shared" ca="1" si="91"/>
        <v>0.47793729602540169</v>
      </c>
      <c r="R228" s="23">
        <f t="shared" ca="1" si="104"/>
        <v>2704.3835868383903</v>
      </c>
      <c r="S228" s="22">
        <f t="shared" ca="1" si="105"/>
        <v>2704.8615241344155</v>
      </c>
      <c r="T228" s="21"/>
      <c r="U228" s="22">
        <f t="shared" ca="1" si="92"/>
        <v>10.835284943935788</v>
      </c>
      <c r="V228" s="22">
        <f t="shared" ca="1" si="93"/>
        <v>3.7674482619376</v>
      </c>
      <c r="W228" s="23">
        <f t="shared" ca="1" si="106"/>
        <v>3541.4293347113394</v>
      </c>
      <c r="X228" s="22">
        <f t="shared" ca="1" si="107"/>
        <v>3545.1967829732771</v>
      </c>
      <c r="Z228" s="22">
        <f t="shared" ca="1" si="94"/>
        <v>11.405438613032096</v>
      </c>
      <c r="AA228" s="22">
        <f t="shared" ca="1" si="95"/>
        <v>17.750057981930894</v>
      </c>
      <c r="AB228" s="23">
        <f t="shared" ca="1" si="108"/>
        <v>2977.5442483835013</v>
      </c>
      <c r="AC228" s="22">
        <f t="shared" ca="1" si="109"/>
        <v>2995.294306365432</v>
      </c>
      <c r="AE228" s="22">
        <f t="shared" ca="1" si="96"/>
        <v>14.303373714385176</v>
      </c>
      <c r="AF228" s="22">
        <f t="shared" ca="1" si="97"/>
        <v>9.1184548106661545</v>
      </c>
      <c r="AG228" s="23">
        <f t="shared" ca="1" si="110"/>
        <v>3841.2699407573309</v>
      </c>
      <c r="AH228" s="22">
        <f t="shared" ca="1" si="111"/>
        <v>3850.3883955679971</v>
      </c>
    </row>
    <row r="229" spans="1:34" x14ac:dyDescent="0.25">
      <c r="A229" s="22">
        <f t="shared" ca="1" si="84"/>
        <v>3.4874159128211066</v>
      </c>
      <c r="B229" s="22">
        <f t="shared" ca="1" si="85"/>
        <v>3.0704600344800363</v>
      </c>
      <c r="C229" s="23">
        <f t="shared" ca="1" si="98"/>
        <v>2798.7873937171248</v>
      </c>
      <c r="D229" s="22">
        <f t="shared" ca="1" si="99"/>
        <v>2801.857853751605</v>
      </c>
      <c r="E229" s="21"/>
      <c r="F229" s="22">
        <f t="shared" ca="1" si="86"/>
        <v>5.3401380354824992</v>
      </c>
      <c r="G229" s="22">
        <f t="shared" ca="1" si="87"/>
        <v>9.0600464321793055</v>
      </c>
      <c r="H229" s="23">
        <f t="shared" ca="1" si="100"/>
        <v>2876.8483426930134</v>
      </c>
      <c r="I229" s="22">
        <f t="shared" ca="1" si="101"/>
        <v>2885.9083891251926</v>
      </c>
      <c r="J229" s="21"/>
      <c r="K229" s="22">
        <f t="shared" ca="1" si="88"/>
        <v>32.150373469360638</v>
      </c>
      <c r="L229" s="22">
        <f t="shared" ca="1" si="89"/>
        <v>9.5458833133865753</v>
      </c>
      <c r="M229" s="23">
        <f t="shared" ca="1" si="102"/>
        <v>3337.2264547033765</v>
      </c>
      <c r="N229" s="22">
        <f t="shared" ca="1" si="103"/>
        <v>3346.7723380167631</v>
      </c>
      <c r="O229" s="21"/>
      <c r="P229" s="22">
        <f t="shared" ca="1" si="90"/>
        <v>3.1186701610751855</v>
      </c>
      <c r="Q229" s="22">
        <f t="shared" ca="1" si="91"/>
        <v>20.43145341883379</v>
      </c>
      <c r="R229" s="23">
        <f t="shared" ca="1" si="104"/>
        <v>2707.9801942954905</v>
      </c>
      <c r="S229" s="22">
        <f t="shared" ca="1" si="105"/>
        <v>2728.4116477143243</v>
      </c>
      <c r="T229" s="21"/>
      <c r="U229" s="22">
        <f t="shared" ca="1" si="92"/>
        <v>16.371529391415013</v>
      </c>
      <c r="V229" s="22">
        <f t="shared" ca="1" si="93"/>
        <v>4.9764609763527323</v>
      </c>
      <c r="W229" s="23">
        <f t="shared" ca="1" si="106"/>
        <v>3561.5683123646922</v>
      </c>
      <c r="X229" s="22">
        <f t="shared" ca="1" si="107"/>
        <v>3566.5447733410451</v>
      </c>
      <c r="Z229" s="22">
        <f t="shared" ca="1" si="94"/>
        <v>3.1730582499180033</v>
      </c>
      <c r="AA229" s="22">
        <f t="shared" ca="1" si="95"/>
        <v>2.6095248175875518</v>
      </c>
      <c r="AB229" s="23">
        <f t="shared" ca="1" si="108"/>
        <v>2998.4673646153501</v>
      </c>
      <c r="AC229" s="22">
        <f t="shared" ca="1" si="109"/>
        <v>3001.0768894329376</v>
      </c>
      <c r="AE229" s="22">
        <f t="shared" ca="1" si="96"/>
        <v>2.8072144919955573</v>
      </c>
      <c r="AF229" s="22">
        <f t="shared" ca="1" si="97"/>
        <v>6.6395164552771799</v>
      </c>
      <c r="AG229" s="23">
        <f t="shared" ca="1" si="110"/>
        <v>3853.1956100599928</v>
      </c>
      <c r="AH229" s="22">
        <f t="shared" ca="1" si="111"/>
        <v>3859.8351265152701</v>
      </c>
    </row>
    <row r="230" spans="1:34" x14ac:dyDescent="0.25">
      <c r="A230" s="22">
        <f t="shared" ca="1" si="84"/>
        <v>2.1585744511764817</v>
      </c>
      <c r="B230" s="22">
        <f t="shared" ca="1" si="85"/>
        <v>4.8922142686894441</v>
      </c>
      <c r="C230" s="23">
        <f t="shared" ca="1" si="98"/>
        <v>2804.0164282027813</v>
      </c>
      <c r="D230" s="22">
        <f t="shared" ca="1" si="99"/>
        <v>2808.9086424714706</v>
      </c>
      <c r="E230" s="21"/>
      <c r="F230" s="22">
        <f t="shared" ca="1" si="86"/>
        <v>8.4396943418541554E-3</v>
      </c>
      <c r="G230" s="22">
        <f t="shared" ca="1" si="87"/>
        <v>2.6881658749930883</v>
      </c>
      <c r="H230" s="23">
        <f t="shared" ca="1" si="100"/>
        <v>2885.9168288195342</v>
      </c>
      <c r="I230" s="22">
        <f t="shared" ca="1" si="101"/>
        <v>2888.6049946945272</v>
      </c>
      <c r="J230" s="21"/>
      <c r="K230" s="22">
        <f t="shared" ca="1" si="88"/>
        <v>3.1580254265575611</v>
      </c>
      <c r="L230" s="22">
        <f t="shared" ca="1" si="89"/>
        <v>3.1404384755683288</v>
      </c>
      <c r="M230" s="23">
        <f t="shared" ca="1" si="102"/>
        <v>3349.9303634433209</v>
      </c>
      <c r="N230" s="22">
        <f t="shared" ca="1" si="103"/>
        <v>3353.0708019188892</v>
      </c>
      <c r="O230" s="21"/>
      <c r="P230" s="22">
        <f t="shared" ca="1" si="90"/>
        <v>16.238132193665603</v>
      </c>
      <c r="Q230" s="22">
        <f t="shared" ca="1" si="91"/>
        <v>1.3597700375550126</v>
      </c>
      <c r="R230" s="23">
        <f t="shared" ca="1" si="104"/>
        <v>2744.6497799079898</v>
      </c>
      <c r="S230" s="22">
        <f t="shared" ca="1" si="105"/>
        <v>2746.0095499455447</v>
      </c>
      <c r="T230" s="21"/>
      <c r="U230" s="22">
        <f t="shared" ca="1" si="92"/>
        <v>5.3402182103544638</v>
      </c>
      <c r="V230" s="22">
        <f t="shared" ca="1" si="93"/>
        <v>7.5479117122590447</v>
      </c>
      <c r="W230" s="23">
        <f t="shared" ca="1" si="106"/>
        <v>3571.8849915513997</v>
      </c>
      <c r="X230" s="22">
        <f t="shared" ca="1" si="107"/>
        <v>3579.4329032636588</v>
      </c>
      <c r="Z230" s="22">
        <f t="shared" ca="1" si="94"/>
        <v>4.9723001482051314</v>
      </c>
      <c r="AA230" s="22">
        <f t="shared" ca="1" si="95"/>
        <v>11.165661613807041</v>
      </c>
      <c r="AB230" s="23">
        <f t="shared" ca="1" si="108"/>
        <v>3006.0491895811429</v>
      </c>
      <c r="AC230" s="22">
        <f t="shared" ca="1" si="109"/>
        <v>3017.2148511949499</v>
      </c>
      <c r="AE230" s="22">
        <f t="shared" ca="1" si="96"/>
        <v>25.877190606529311</v>
      </c>
      <c r="AF230" s="22">
        <f t="shared" ca="1" si="97"/>
        <v>4.1879958446551511</v>
      </c>
      <c r="AG230" s="23">
        <f t="shared" ca="1" si="110"/>
        <v>3885.7123171217995</v>
      </c>
      <c r="AH230" s="22">
        <f t="shared" ca="1" si="111"/>
        <v>3889.9003129664547</v>
      </c>
    </row>
    <row r="231" spans="1:34" x14ac:dyDescent="0.25">
      <c r="A231" s="22">
        <f t="shared" ca="1" si="84"/>
        <v>9.0527822214960327</v>
      </c>
      <c r="B231" s="22">
        <f t="shared" ca="1" si="85"/>
        <v>14.673370565243648</v>
      </c>
      <c r="C231" s="23">
        <f t="shared" ca="1" si="98"/>
        <v>2817.9614246929664</v>
      </c>
      <c r="D231" s="22">
        <f t="shared" ca="1" si="99"/>
        <v>2832.63479525821</v>
      </c>
      <c r="E231" s="21"/>
      <c r="F231" s="22">
        <f t="shared" ca="1" si="86"/>
        <v>4.3903084886626615</v>
      </c>
      <c r="G231" s="22">
        <f t="shared" ca="1" si="87"/>
        <v>0.28741773312128327</v>
      </c>
      <c r="H231" s="23">
        <f t="shared" ca="1" si="100"/>
        <v>2892.9953031831901</v>
      </c>
      <c r="I231" s="22">
        <f t="shared" ca="1" si="101"/>
        <v>2893.2827209163115</v>
      </c>
      <c r="J231" s="21"/>
      <c r="K231" s="22">
        <f t="shared" ca="1" si="88"/>
        <v>24.82169828897954</v>
      </c>
      <c r="L231" s="22">
        <f t="shared" ca="1" si="89"/>
        <v>5.8481373654723061</v>
      </c>
      <c r="M231" s="23">
        <f t="shared" ca="1" si="102"/>
        <v>3377.8925002078686</v>
      </c>
      <c r="N231" s="22">
        <f t="shared" ca="1" si="103"/>
        <v>3383.7406375733408</v>
      </c>
      <c r="O231" s="21"/>
      <c r="P231" s="22">
        <f t="shared" ca="1" si="90"/>
        <v>18.537566492418314</v>
      </c>
      <c r="Q231" s="22">
        <f t="shared" ca="1" si="91"/>
        <v>2.4318466104397309</v>
      </c>
      <c r="R231" s="23">
        <f t="shared" ca="1" si="104"/>
        <v>2764.5471164379628</v>
      </c>
      <c r="S231" s="22">
        <f t="shared" ca="1" si="105"/>
        <v>2766.9789630484024</v>
      </c>
      <c r="T231" s="21"/>
      <c r="U231" s="22">
        <f t="shared" ca="1" si="92"/>
        <v>6.7395825921573964</v>
      </c>
      <c r="V231" s="22">
        <f t="shared" ca="1" si="93"/>
        <v>9.9622321028874907</v>
      </c>
      <c r="W231" s="23">
        <f t="shared" ca="1" si="106"/>
        <v>3586.1724858558164</v>
      </c>
      <c r="X231" s="22">
        <f t="shared" ca="1" si="107"/>
        <v>3596.1347179587037</v>
      </c>
      <c r="Z231" s="22">
        <f t="shared" ca="1" si="94"/>
        <v>5.3496483967481634</v>
      </c>
      <c r="AA231" s="22">
        <f t="shared" ca="1" si="95"/>
        <v>4.3163514981525708</v>
      </c>
      <c r="AB231" s="23">
        <f t="shared" ca="1" si="108"/>
        <v>3022.5644995916982</v>
      </c>
      <c r="AC231" s="22">
        <f t="shared" ca="1" si="109"/>
        <v>3026.8808510898507</v>
      </c>
      <c r="AE231" s="22">
        <f t="shared" ca="1" si="96"/>
        <v>0.97679141484153753</v>
      </c>
      <c r="AF231" s="22">
        <f t="shared" ca="1" si="97"/>
        <v>1.4992681829790655</v>
      </c>
      <c r="AG231" s="23">
        <f t="shared" ca="1" si="110"/>
        <v>3890.8771043812962</v>
      </c>
      <c r="AH231" s="22">
        <f t="shared" ca="1" si="111"/>
        <v>3892.3763725642752</v>
      </c>
    </row>
    <row r="232" spans="1:34" x14ac:dyDescent="0.25">
      <c r="A232" s="22">
        <f t="shared" ca="1" si="84"/>
        <v>15.991967124541512</v>
      </c>
      <c r="B232" s="22">
        <f t="shared" ca="1" si="85"/>
        <v>1.5345950664195727</v>
      </c>
      <c r="C232" s="23">
        <f t="shared" ca="1" si="98"/>
        <v>2848.6267623827516</v>
      </c>
      <c r="D232" s="22">
        <f t="shared" ca="1" si="99"/>
        <v>2850.1613574491712</v>
      </c>
      <c r="E232" s="21"/>
      <c r="F232" s="22">
        <f t="shared" ca="1" si="86"/>
        <v>8.7536121922270063</v>
      </c>
      <c r="G232" s="22">
        <f t="shared" ca="1" si="87"/>
        <v>8.5121453319579956</v>
      </c>
      <c r="H232" s="23">
        <f t="shared" ca="1" si="100"/>
        <v>2902.0363331085387</v>
      </c>
      <c r="I232" s="22">
        <f t="shared" ca="1" si="101"/>
        <v>2910.5484784404966</v>
      </c>
      <c r="J232" s="21"/>
      <c r="K232" s="22">
        <f t="shared" ca="1" si="88"/>
        <v>9.9062032636326354</v>
      </c>
      <c r="L232" s="22">
        <f t="shared" ca="1" si="89"/>
        <v>5.4617065405380805</v>
      </c>
      <c r="M232" s="23">
        <f t="shared" ca="1" si="102"/>
        <v>3393.6468408369733</v>
      </c>
      <c r="N232" s="22">
        <f t="shared" ca="1" si="103"/>
        <v>3399.1085473775115</v>
      </c>
      <c r="O232" s="21"/>
      <c r="P232" s="22">
        <f t="shared" ca="1" si="90"/>
        <v>9.2462493113177278</v>
      </c>
      <c r="Q232" s="22">
        <f t="shared" ca="1" si="91"/>
        <v>10.06939034451975</v>
      </c>
      <c r="R232" s="23">
        <f t="shared" ca="1" si="104"/>
        <v>2776.22521235972</v>
      </c>
      <c r="S232" s="22">
        <f t="shared" ca="1" si="105"/>
        <v>2786.2946027042399</v>
      </c>
      <c r="T232" s="21"/>
      <c r="U232" s="22">
        <f t="shared" ca="1" si="92"/>
        <v>7.4372470120797054</v>
      </c>
      <c r="V232" s="22">
        <f t="shared" ca="1" si="93"/>
        <v>0.3736646538483564</v>
      </c>
      <c r="W232" s="23">
        <f t="shared" ca="1" si="106"/>
        <v>3603.5719649707835</v>
      </c>
      <c r="X232" s="22">
        <f t="shared" ca="1" si="107"/>
        <v>3603.9456296246317</v>
      </c>
      <c r="Z232" s="22">
        <f t="shared" ca="1" si="94"/>
        <v>10.455660135590033</v>
      </c>
      <c r="AA232" s="22">
        <f t="shared" ca="1" si="95"/>
        <v>3.855302834407671</v>
      </c>
      <c r="AB232" s="23">
        <f t="shared" ca="1" si="108"/>
        <v>3037.3365112254405</v>
      </c>
      <c r="AC232" s="22">
        <f t="shared" ca="1" si="109"/>
        <v>3041.1918140598482</v>
      </c>
      <c r="AE232" s="22">
        <f t="shared" ca="1" si="96"/>
        <v>4.6432132256462717</v>
      </c>
      <c r="AF232" s="22">
        <f t="shared" ca="1" si="97"/>
        <v>1.7698125445521147</v>
      </c>
      <c r="AG232" s="23">
        <f t="shared" ca="1" si="110"/>
        <v>3897.0195857899216</v>
      </c>
      <c r="AH232" s="22">
        <f t="shared" ca="1" si="111"/>
        <v>3898.7893983344738</v>
      </c>
    </row>
    <row r="233" spans="1:34" x14ac:dyDescent="0.25">
      <c r="A233" s="22">
        <f t="shared" ca="1" si="84"/>
        <v>4.5752786817920565</v>
      </c>
      <c r="B233" s="22">
        <f t="shared" ca="1" si="85"/>
        <v>2.3502304996427115</v>
      </c>
      <c r="C233" s="23">
        <f t="shared" ca="1" si="98"/>
        <v>2854.7366361309632</v>
      </c>
      <c r="D233" s="22">
        <f t="shared" ca="1" si="99"/>
        <v>2857.086866630606</v>
      </c>
      <c r="E233" s="21"/>
      <c r="F233" s="22">
        <f t="shared" ca="1" si="86"/>
        <v>0.24001431621267577</v>
      </c>
      <c r="G233" s="22">
        <f t="shared" ca="1" si="87"/>
        <v>2.4102869448761206</v>
      </c>
      <c r="H233" s="23">
        <f t="shared" ca="1" si="100"/>
        <v>2910.7884927567093</v>
      </c>
      <c r="I233" s="22">
        <f t="shared" ca="1" si="101"/>
        <v>2913.1987797015854</v>
      </c>
      <c r="J233" s="21"/>
      <c r="K233" s="22">
        <f t="shared" ca="1" si="88"/>
        <v>18.811761342379043</v>
      </c>
      <c r="L233" s="22">
        <f t="shared" ca="1" si="89"/>
        <v>2.0474751803617051</v>
      </c>
      <c r="M233" s="23">
        <f t="shared" ca="1" si="102"/>
        <v>3417.9203087198907</v>
      </c>
      <c r="N233" s="22">
        <f t="shared" ca="1" si="103"/>
        <v>3419.9677839002525</v>
      </c>
      <c r="O233" s="21"/>
      <c r="P233" s="22">
        <f t="shared" ca="1" si="90"/>
        <v>4.9820614123199345</v>
      </c>
      <c r="Q233" s="22">
        <f t="shared" ca="1" si="91"/>
        <v>9.0874913745261487</v>
      </c>
      <c r="R233" s="23">
        <f t="shared" ca="1" si="104"/>
        <v>2791.2766641165599</v>
      </c>
      <c r="S233" s="22">
        <f t="shared" ca="1" si="105"/>
        <v>2800.364155491086</v>
      </c>
      <c r="T233" s="21"/>
      <c r="U233" s="22">
        <f t="shared" ca="1" si="92"/>
        <v>13.212700295559802</v>
      </c>
      <c r="V233" s="22">
        <f t="shared" ca="1" si="93"/>
        <v>0.55446362508493918</v>
      </c>
      <c r="W233" s="23">
        <f t="shared" ca="1" si="106"/>
        <v>3617.1583299201916</v>
      </c>
      <c r="X233" s="22">
        <f t="shared" ca="1" si="107"/>
        <v>3617.7127935452763</v>
      </c>
      <c r="Z233" s="22">
        <f t="shared" ca="1" si="94"/>
        <v>1.4171291030626989</v>
      </c>
      <c r="AA233" s="22">
        <f t="shared" ca="1" si="95"/>
        <v>4.6457443196318744</v>
      </c>
      <c r="AB233" s="23">
        <f t="shared" ca="1" si="108"/>
        <v>3042.6089431629107</v>
      </c>
      <c r="AC233" s="22">
        <f t="shared" ca="1" si="109"/>
        <v>3047.2546874825425</v>
      </c>
      <c r="AE233" s="22">
        <f t="shared" ca="1" si="96"/>
        <v>10.680862740717462</v>
      </c>
      <c r="AF233" s="22">
        <f t="shared" ca="1" si="97"/>
        <v>1.8189516880522818</v>
      </c>
      <c r="AG233" s="23">
        <f t="shared" ca="1" si="110"/>
        <v>3909.4702610751915</v>
      </c>
      <c r="AH233" s="22">
        <f t="shared" ca="1" si="111"/>
        <v>3911.289212763244</v>
      </c>
    </row>
    <row r="234" spans="1:34" x14ac:dyDescent="0.25">
      <c r="A234" s="22">
        <f t="shared" ca="1" si="84"/>
        <v>5.4742624738483583E-2</v>
      </c>
      <c r="B234" s="22">
        <f t="shared" ca="1" si="85"/>
        <v>0.90156898297645127</v>
      </c>
      <c r="C234" s="23">
        <f t="shared" ca="1" si="98"/>
        <v>2857.1416092553445</v>
      </c>
      <c r="D234" s="22">
        <f t="shared" ca="1" si="99"/>
        <v>2858.0431782383212</v>
      </c>
      <c r="E234" s="21"/>
      <c r="F234" s="22">
        <f t="shared" ca="1" si="86"/>
        <v>6.3064885669791089</v>
      </c>
      <c r="G234" s="22">
        <f t="shared" ca="1" si="87"/>
        <v>0.33333602516936012</v>
      </c>
      <c r="H234" s="23">
        <f t="shared" ca="1" si="100"/>
        <v>2919.5052682685646</v>
      </c>
      <c r="I234" s="22">
        <f t="shared" ca="1" si="101"/>
        <v>2919.8386042937341</v>
      </c>
      <c r="J234" s="21"/>
      <c r="K234" s="22">
        <f t="shared" ca="1" si="88"/>
        <v>17.817659166469742</v>
      </c>
      <c r="L234" s="22">
        <f t="shared" ca="1" si="89"/>
        <v>0.33711951627649289</v>
      </c>
      <c r="M234" s="23">
        <f t="shared" ca="1" si="102"/>
        <v>3437.7854430667221</v>
      </c>
      <c r="N234" s="22">
        <f t="shared" ca="1" si="103"/>
        <v>3438.1225625829984</v>
      </c>
      <c r="O234" s="21"/>
      <c r="P234" s="22">
        <f t="shared" ca="1" si="90"/>
        <v>2.7938273553472253</v>
      </c>
      <c r="Q234" s="22">
        <f t="shared" ca="1" si="91"/>
        <v>0.41705376207045014</v>
      </c>
      <c r="R234" s="23">
        <f t="shared" ca="1" si="104"/>
        <v>2803.1579828464332</v>
      </c>
      <c r="S234" s="22">
        <f t="shared" ca="1" si="105"/>
        <v>2803.5750366085035</v>
      </c>
      <c r="T234" s="21"/>
      <c r="U234" s="22">
        <f t="shared" ca="1" si="92"/>
        <v>12.62920043053445</v>
      </c>
      <c r="V234" s="22">
        <f t="shared" ca="1" si="93"/>
        <v>7.8623472784656325</v>
      </c>
      <c r="W234" s="23">
        <f t="shared" ca="1" si="106"/>
        <v>3630.341993975811</v>
      </c>
      <c r="X234" s="22">
        <f t="shared" ca="1" si="107"/>
        <v>3638.2043412542766</v>
      </c>
      <c r="Z234" s="22">
        <f t="shared" ca="1" si="94"/>
        <v>25.030512393112964</v>
      </c>
      <c r="AA234" s="22">
        <f t="shared" ca="1" si="95"/>
        <v>3.4931332043898213</v>
      </c>
      <c r="AB234" s="23">
        <f t="shared" ca="1" si="108"/>
        <v>3072.2851998756555</v>
      </c>
      <c r="AC234" s="22">
        <f t="shared" ca="1" si="109"/>
        <v>3075.7783330800453</v>
      </c>
      <c r="AE234" s="22">
        <f t="shared" ca="1" si="96"/>
        <v>9.6539180785093635</v>
      </c>
      <c r="AF234" s="22">
        <f t="shared" ca="1" si="97"/>
        <v>0.47675540906222558</v>
      </c>
      <c r="AG234" s="23">
        <f t="shared" ca="1" si="110"/>
        <v>3920.9431308417534</v>
      </c>
      <c r="AH234" s="22">
        <f t="shared" ca="1" si="111"/>
        <v>3921.4198862508156</v>
      </c>
    </row>
    <row r="235" spans="1:34" x14ac:dyDescent="0.25">
      <c r="A235" s="22">
        <f t="shared" ca="1" si="84"/>
        <v>7.8432007736067133</v>
      </c>
      <c r="B235" s="22">
        <f t="shared" ca="1" si="85"/>
        <v>6.985761106565902</v>
      </c>
      <c r="C235" s="23">
        <f t="shared" ca="1" si="98"/>
        <v>2865.8863790119281</v>
      </c>
      <c r="D235" s="22">
        <f t="shared" ca="1" si="99"/>
        <v>2872.8721401184939</v>
      </c>
      <c r="E235" s="21"/>
      <c r="F235" s="22">
        <f t="shared" ca="1" si="86"/>
        <v>4.6729723434047816</v>
      </c>
      <c r="G235" s="22">
        <f t="shared" ca="1" si="87"/>
        <v>3.8952708481297464</v>
      </c>
      <c r="H235" s="23">
        <f t="shared" ca="1" si="100"/>
        <v>2924.5115766371387</v>
      </c>
      <c r="I235" s="22">
        <f t="shared" ca="1" si="101"/>
        <v>2928.4068474852684</v>
      </c>
      <c r="J235" s="21"/>
      <c r="K235" s="22">
        <f t="shared" ca="1" si="88"/>
        <v>5.5907552331653978</v>
      </c>
      <c r="L235" s="22">
        <f t="shared" ca="1" si="89"/>
        <v>0.4998821972486806</v>
      </c>
      <c r="M235" s="23">
        <f t="shared" ca="1" si="102"/>
        <v>3443.7133178161639</v>
      </c>
      <c r="N235" s="22">
        <f t="shared" ca="1" si="103"/>
        <v>3444.2132000134125</v>
      </c>
      <c r="O235" s="21"/>
      <c r="P235" s="22">
        <f t="shared" ca="1" si="90"/>
        <v>17.764824850567734</v>
      </c>
      <c r="Q235" s="22">
        <f t="shared" ca="1" si="91"/>
        <v>0.96640898517927942</v>
      </c>
      <c r="R235" s="23">
        <f t="shared" ca="1" si="104"/>
        <v>2821.3398614590715</v>
      </c>
      <c r="S235" s="22">
        <f t="shared" ca="1" si="105"/>
        <v>2822.3062704442509</v>
      </c>
      <c r="T235" s="21"/>
      <c r="U235" s="22">
        <f t="shared" ca="1" si="92"/>
        <v>2.2720736748171517</v>
      </c>
      <c r="V235" s="22">
        <f t="shared" ca="1" si="93"/>
        <v>4.3266329844953031</v>
      </c>
      <c r="W235" s="23">
        <f t="shared" ca="1" si="106"/>
        <v>3640.4764149290936</v>
      </c>
      <c r="X235" s="22">
        <f t="shared" ca="1" si="107"/>
        <v>3644.8030479135891</v>
      </c>
      <c r="Z235" s="22">
        <f t="shared" ca="1" si="94"/>
        <v>2.6752395142997765</v>
      </c>
      <c r="AA235" s="22">
        <f t="shared" ca="1" si="95"/>
        <v>4.121475334587914</v>
      </c>
      <c r="AB235" s="23">
        <f t="shared" ca="1" si="108"/>
        <v>3078.4535725943451</v>
      </c>
      <c r="AC235" s="22">
        <f t="shared" ca="1" si="109"/>
        <v>3082.5750479289331</v>
      </c>
      <c r="AE235" s="22">
        <f t="shared" ca="1" si="96"/>
        <v>5.8336555282202953</v>
      </c>
      <c r="AF235" s="22">
        <f t="shared" ca="1" si="97"/>
        <v>5.825855952924857</v>
      </c>
      <c r="AG235" s="23">
        <f t="shared" ca="1" si="110"/>
        <v>3927.2535417790359</v>
      </c>
      <c r="AH235" s="22">
        <f t="shared" ca="1" si="111"/>
        <v>3933.0793977319609</v>
      </c>
    </row>
    <row r="236" spans="1:34" x14ac:dyDescent="0.25">
      <c r="A236" s="22">
        <f t="shared" ca="1" si="84"/>
        <v>4.6377283917568093</v>
      </c>
      <c r="B236" s="22">
        <f t="shared" ca="1" si="85"/>
        <v>2.8666642543950522</v>
      </c>
      <c r="C236" s="23">
        <f t="shared" ca="1" si="98"/>
        <v>2877.5098685102507</v>
      </c>
      <c r="D236" s="22">
        <f t="shared" ca="1" si="99"/>
        <v>2880.3765327646456</v>
      </c>
      <c r="E236" s="21"/>
      <c r="F236" s="22">
        <f t="shared" ca="1" si="86"/>
        <v>8.7121693905940081</v>
      </c>
      <c r="G236" s="22">
        <f t="shared" ca="1" si="87"/>
        <v>0.58621028953225462</v>
      </c>
      <c r="H236" s="23">
        <f t="shared" ca="1" si="100"/>
        <v>2937.1190168758626</v>
      </c>
      <c r="I236" s="22">
        <f t="shared" ca="1" si="101"/>
        <v>2937.7052271653947</v>
      </c>
      <c r="J236" s="21"/>
      <c r="K236" s="22">
        <f t="shared" ca="1" si="88"/>
        <v>17.560970789663582</v>
      </c>
      <c r="L236" s="22">
        <f t="shared" ca="1" si="89"/>
        <v>0.46460383778769215</v>
      </c>
      <c r="M236" s="23">
        <f t="shared" ca="1" si="102"/>
        <v>3461.7741708030762</v>
      </c>
      <c r="N236" s="22">
        <f t="shared" ca="1" si="103"/>
        <v>3462.238774640864</v>
      </c>
      <c r="O236" s="21"/>
      <c r="P236" s="22">
        <f t="shared" ca="1" si="90"/>
        <v>8.8290704787456242</v>
      </c>
      <c r="Q236" s="22">
        <f t="shared" ca="1" si="91"/>
        <v>3.926916234009465</v>
      </c>
      <c r="R236" s="23">
        <f t="shared" ca="1" si="104"/>
        <v>2831.1353409229964</v>
      </c>
      <c r="S236" s="22">
        <f t="shared" ca="1" si="105"/>
        <v>2835.0622571570057</v>
      </c>
      <c r="T236" s="21"/>
      <c r="U236" s="22">
        <f t="shared" ca="1" si="92"/>
        <v>0.73881136471304343</v>
      </c>
      <c r="V236" s="22">
        <f t="shared" ca="1" si="93"/>
        <v>11.234643629800972</v>
      </c>
      <c r="W236" s="23">
        <f t="shared" ca="1" si="106"/>
        <v>3645.5418592783021</v>
      </c>
      <c r="X236" s="22">
        <f t="shared" ca="1" si="107"/>
        <v>3656.7765029081029</v>
      </c>
      <c r="Z236" s="22">
        <f t="shared" ca="1" si="94"/>
        <v>3.1394443466726361</v>
      </c>
      <c r="AA236" s="22">
        <f t="shared" ca="1" si="95"/>
        <v>18.39959746577151</v>
      </c>
      <c r="AB236" s="23">
        <f t="shared" ca="1" si="108"/>
        <v>3085.7144922756056</v>
      </c>
      <c r="AC236" s="22">
        <f t="shared" ca="1" si="109"/>
        <v>3104.114089741377</v>
      </c>
      <c r="AE236" s="22">
        <f t="shared" ca="1" si="96"/>
        <v>8.2077138594904415</v>
      </c>
      <c r="AF236" s="22">
        <f t="shared" ca="1" si="97"/>
        <v>5.4093407316594462</v>
      </c>
      <c r="AG236" s="23">
        <f t="shared" ca="1" si="110"/>
        <v>3941.2871115914513</v>
      </c>
      <c r="AH236" s="22">
        <f t="shared" ca="1" si="111"/>
        <v>3946.6964523231109</v>
      </c>
    </row>
    <row r="237" spans="1:34" x14ac:dyDescent="0.25">
      <c r="A237" s="22">
        <f t="shared" ca="1" si="84"/>
        <v>2.6269010148305836</v>
      </c>
      <c r="B237" s="22">
        <f t="shared" ca="1" si="85"/>
        <v>11.539852698492361</v>
      </c>
      <c r="C237" s="23">
        <f t="shared" ca="1" si="98"/>
        <v>2883.0034337794764</v>
      </c>
      <c r="D237" s="22">
        <f t="shared" ca="1" si="99"/>
        <v>2894.5432864779686</v>
      </c>
      <c r="E237" s="21"/>
      <c r="F237" s="22">
        <f t="shared" ca="1" si="86"/>
        <v>0.95918998772966502</v>
      </c>
      <c r="G237" s="22">
        <f t="shared" ca="1" si="87"/>
        <v>1.7481331488975702</v>
      </c>
      <c r="H237" s="23">
        <f t="shared" ca="1" si="100"/>
        <v>2938.6644171531243</v>
      </c>
      <c r="I237" s="22">
        <f t="shared" ca="1" si="101"/>
        <v>2940.4125503020218</v>
      </c>
      <c r="J237" s="21"/>
      <c r="K237" s="22">
        <f t="shared" ca="1" si="88"/>
        <v>12.64945793441912</v>
      </c>
      <c r="L237" s="22">
        <f t="shared" ca="1" si="89"/>
        <v>14.672157772974447</v>
      </c>
      <c r="M237" s="23">
        <f t="shared" ca="1" si="102"/>
        <v>3474.8882325752829</v>
      </c>
      <c r="N237" s="22">
        <f t="shared" ca="1" si="103"/>
        <v>3489.5603903482574</v>
      </c>
      <c r="O237" s="21"/>
      <c r="P237" s="22">
        <f t="shared" ca="1" si="90"/>
        <v>4.1701586238489767</v>
      </c>
      <c r="Q237" s="22">
        <f t="shared" ca="1" si="91"/>
        <v>7.6419879767700252</v>
      </c>
      <c r="R237" s="23">
        <f t="shared" ca="1" si="104"/>
        <v>2839.2324157808548</v>
      </c>
      <c r="S237" s="22">
        <f t="shared" ca="1" si="105"/>
        <v>2846.8744037576248</v>
      </c>
      <c r="T237" s="21"/>
      <c r="U237" s="22">
        <f t="shared" ca="1" si="92"/>
        <v>4.1546214156590242</v>
      </c>
      <c r="V237" s="22">
        <f t="shared" ca="1" si="93"/>
        <v>11.144261239103891</v>
      </c>
      <c r="W237" s="23">
        <f t="shared" ca="1" si="106"/>
        <v>3660.9311243237621</v>
      </c>
      <c r="X237" s="22">
        <f t="shared" ca="1" si="107"/>
        <v>3672.0753855628659</v>
      </c>
      <c r="Z237" s="22">
        <f t="shared" ca="1" si="94"/>
        <v>2.7011367073083039</v>
      </c>
      <c r="AA237" s="22">
        <f t="shared" ca="1" si="95"/>
        <v>1.3102118970791943</v>
      </c>
      <c r="AB237" s="23">
        <f t="shared" ca="1" si="108"/>
        <v>3106.8152264486853</v>
      </c>
      <c r="AC237" s="22">
        <f t="shared" ca="1" si="109"/>
        <v>3108.1254383457645</v>
      </c>
      <c r="AE237" s="22">
        <f t="shared" ca="1" si="96"/>
        <v>18.786081893536643</v>
      </c>
      <c r="AF237" s="22">
        <f t="shared" ca="1" si="97"/>
        <v>5.4172668746666037</v>
      </c>
      <c r="AG237" s="23">
        <f t="shared" ca="1" si="110"/>
        <v>3965.4825342166473</v>
      </c>
      <c r="AH237" s="22">
        <f t="shared" ca="1" si="111"/>
        <v>3970.8998010913137</v>
      </c>
    </row>
    <row r="238" spans="1:34" x14ac:dyDescent="0.25">
      <c r="A238" s="22">
        <f t="shared" ca="1" si="84"/>
        <v>3.9030641678077469</v>
      </c>
      <c r="B238" s="22">
        <f t="shared" ca="1" si="85"/>
        <v>19.585962109450112</v>
      </c>
      <c r="C238" s="23">
        <f t="shared" ca="1" si="98"/>
        <v>2898.4463506457764</v>
      </c>
      <c r="D238" s="22">
        <f t="shared" ca="1" si="99"/>
        <v>2918.0323127552265</v>
      </c>
      <c r="E238" s="21"/>
      <c r="F238" s="22">
        <f t="shared" ca="1" si="86"/>
        <v>2.0546001057337553</v>
      </c>
      <c r="G238" s="22">
        <f t="shared" ca="1" si="87"/>
        <v>16.327669432785395</v>
      </c>
      <c r="H238" s="23">
        <f t="shared" ca="1" si="100"/>
        <v>2942.4671504077555</v>
      </c>
      <c r="I238" s="22">
        <f t="shared" ca="1" si="101"/>
        <v>2958.7948198405411</v>
      </c>
      <c r="J238" s="21"/>
      <c r="K238" s="22">
        <f t="shared" ca="1" si="88"/>
        <v>10.879957182301117</v>
      </c>
      <c r="L238" s="22">
        <f t="shared" ca="1" si="89"/>
        <v>3.7028613862624589</v>
      </c>
      <c r="M238" s="23">
        <f t="shared" ca="1" si="102"/>
        <v>3500.4403475305585</v>
      </c>
      <c r="N238" s="22">
        <f t="shared" ca="1" si="103"/>
        <v>3504.1432089168211</v>
      </c>
      <c r="O238" s="21"/>
      <c r="P238" s="22">
        <f t="shared" ca="1" si="90"/>
        <v>9.7895372846736901</v>
      </c>
      <c r="Q238" s="22">
        <f t="shared" ca="1" si="91"/>
        <v>1.7170481558714374</v>
      </c>
      <c r="R238" s="23">
        <f t="shared" ca="1" si="104"/>
        <v>2856.6639410422986</v>
      </c>
      <c r="S238" s="22">
        <f t="shared" ca="1" si="105"/>
        <v>2858.38098919817</v>
      </c>
      <c r="T238" s="21"/>
      <c r="U238" s="22">
        <f t="shared" ca="1" si="92"/>
        <v>9.5117194325331518</v>
      </c>
      <c r="V238" s="22">
        <f t="shared" ca="1" si="93"/>
        <v>6.7675059590701743</v>
      </c>
      <c r="W238" s="23">
        <f t="shared" ca="1" si="106"/>
        <v>3681.5871049953989</v>
      </c>
      <c r="X238" s="22">
        <f t="shared" ca="1" si="107"/>
        <v>3688.3546109544691</v>
      </c>
      <c r="Z238" s="22">
        <f t="shared" ca="1" si="94"/>
        <v>7.8803221191994197</v>
      </c>
      <c r="AA238" s="22">
        <f t="shared" ca="1" si="95"/>
        <v>0.14444780147777392</v>
      </c>
      <c r="AB238" s="23">
        <f t="shared" ca="1" si="108"/>
        <v>3116.0057604649637</v>
      </c>
      <c r="AC238" s="22">
        <f t="shared" ca="1" si="109"/>
        <v>3116.1502082664415</v>
      </c>
      <c r="AE238" s="22">
        <f t="shared" ca="1" si="96"/>
        <v>8.0775721048129636</v>
      </c>
      <c r="AF238" s="22">
        <f t="shared" ca="1" si="97"/>
        <v>4.219188046924419</v>
      </c>
      <c r="AG238" s="23">
        <f t="shared" ca="1" si="110"/>
        <v>3978.9773731961268</v>
      </c>
      <c r="AH238" s="22">
        <f t="shared" ca="1" si="111"/>
        <v>3983.1965612430513</v>
      </c>
    </row>
    <row r="239" spans="1:34" x14ac:dyDescent="0.25">
      <c r="A239" s="22">
        <f t="shared" ca="1" si="84"/>
        <v>0.97941054337343358</v>
      </c>
      <c r="B239" s="22">
        <f t="shared" ca="1" si="85"/>
        <v>2.3230670901582879</v>
      </c>
      <c r="C239" s="23">
        <f t="shared" ca="1" si="98"/>
        <v>2919.0117232985999</v>
      </c>
      <c r="D239" s="22">
        <f t="shared" ca="1" si="99"/>
        <v>2921.3347903887584</v>
      </c>
      <c r="E239" s="21"/>
      <c r="F239" s="22">
        <f t="shared" ca="1" si="86"/>
        <v>36.40343226697788</v>
      </c>
      <c r="G239" s="22">
        <f t="shared" ca="1" si="87"/>
        <v>5.3188064347737436</v>
      </c>
      <c r="H239" s="23">
        <f t="shared" ca="1" si="100"/>
        <v>2995.1982521075188</v>
      </c>
      <c r="I239" s="22">
        <f t="shared" ca="1" si="101"/>
        <v>3000.5170585422925</v>
      </c>
      <c r="J239" s="21"/>
      <c r="K239" s="22">
        <f t="shared" ca="1" si="88"/>
        <v>12.231345024230995</v>
      </c>
      <c r="L239" s="22">
        <f t="shared" ca="1" si="89"/>
        <v>14.167086928817302</v>
      </c>
      <c r="M239" s="23">
        <f t="shared" ca="1" si="102"/>
        <v>3516.374553941052</v>
      </c>
      <c r="N239" s="22">
        <f t="shared" ca="1" si="103"/>
        <v>3530.5416408698693</v>
      </c>
      <c r="O239" s="21"/>
      <c r="P239" s="22">
        <f t="shared" ca="1" si="90"/>
        <v>16.427680528917801</v>
      </c>
      <c r="Q239" s="22">
        <f t="shared" ca="1" si="91"/>
        <v>4.4362067584144604</v>
      </c>
      <c r="R239" s="23">
        <f t="shared" ca="1" si="104"/>
        <v>2874.8086697270878</v>
      </c>
      <c r="S239" s="22">
        <f t="shared" ca="1" si="105"/>
        <v>2879.2448764855021</v>
      </c>
      <c r="T239" s="21"/>
      <c r="U239" s="22">
        <f t="shared" ca="1" si="92"/>
        <v>9.7265126595436975</v>
      </c>
      <c r="V239" s="22">
        <f t="shared" ca="1" si="93"/>
        <v>3.0512712044663717</v>
      </c>
      <c r="W239" s="23">
        <f t="shared" ca="1" si="106"/>
        <v>3698.081123614013</v>
      </c>
      <c r="X239" s="22">
        <f t="shared" ca="1" si="107"/>
        <v>3701.1323948184795</v>
      </c>
      <c r="Z239" s="22">
        <f t="shared" ca="1" si="94"/>
        <v>4.2200800041183104</v>
      </c>
      <c r="AA239" s="22">
        <f t="shared" ca="1" si="95"/>
        <v>2.3332057158490276</v>
      </c>
      <c r="AB239" s="23">
        <f t="shared" ca="1" si="108"/>
        <v>3120.3702882705597</v>
      </c>
      <c r="AC239" s="22">
        <f t="shared" ca="1" si="109"/>
        <v>3122.7034939864088</v>
      </c>
      <c r="AE239" s="22">
        <f t="shared" ca="1" si="96"/>
        <v>0.80113804781108178</v>
      </c>
      <c r="AF239" s="22">
        <f t="shared" ca="1" si="97"/>
        <v>11.047065117357581</v>
      </c>
      <c r="AG239" s="23">
        <f t="shared" ca="1" si="110"/>
        <v>3983.9976992908623</v>
      </c>
      <c r="AH239" s="22">
        <f t="shared" ca="1" si="111"/>
        <v>3995.0447644082201</v>
      </c>
    </row>
    <row r="240" spans="1:34" x14ac:dyDescent="0.25">
      <c r="A240" s="22">
        <f t="shared" ca="1" si="84"/>
        <v>4.3436307990634608</v>
      </c>
      <c r="B240" s="22">
        <f t="shared" ca="1" si="85"/>
        <v>0.68415918022016697</v>
      </c>
      <c r="C240" s="23">
        <f t="shared" ca="1" si="98"/>
        <v>2925.6784211878216</v>
      </c>
      <c r="D240" s="22">
        <f t="shared" ca="1" si="99"/>
        <v>2926.362580368042</v>
      </c>
      <c r="E240" s="21"/>
      <c r="F240" s="22">
        <f t="shared" ca="1" si="86"/>
        <v>15.527240392830072</v>
      </c>
      <c r="G240" s="22">
        <f t="shared" ca="1" si="87"/>
        <v>5.7785220267247857</v>
      </c>
      <c r="H240" s="23">
        <f t="shared" ca="1" si="100"/>
        <v>3016.0442989351227</v>
      </c>
      <c r="I240" s="22">
        <f t="shared" ca="1" si="101"/>
        <v>3021.8228209618474</v>
      </c>
      <c r="J240" s="21"/>
      <c r="K240" s="22">
        <f t="shared" ca="1" si="88"/>
        <v>6.4959789402045391</v>
      </c>
      <c r="L240" s="22">
        <f t="shared" ca="1" si="89"/>
        <v>4.2302920642287791</v>
      </c>
      <c r="M240" s="23">
        <f t="shared" ca="1" si="102"/>
        <v>3537.0376198100739</v>
      </c>
      <c r="N240" s="22">
        <f t="shared" ca="1" si="103"/>
        <v>3541.2679118743026</v>
      </c>
      <c r="O240" s="21"/>
      <c r="P240" s="22">
        <f t="shared" ca="1" si="90"/>
        <v>1.0362889384975242</v>
      </c>
      <c r="Q240" s="22">
        <f t="shared" ca="1" si="91"/>
        <v>1.8770554614157486</v>
      </c>
      <c r="R240" s="23">
        <f t="shared" ca="1" si="104"/>
        <v>2880.2811654239995</v>
      </c>
      <c r="S240" s="22">
        <f t="shared" ca="1" si="105"/>
        <v>2882.1582208854152</v>
      </c>
      <c r="T240" s="21"/>
      <c r="U240" s="22">
        <f t="shared" ca="1" si="92"/>
        <v>5.7610375541536092</v>
      </c>
      <c r="V240" s="22">
        <f t="shared" ca="1" si="93"/>
        <v>1.2982769787196831</v>
      </c>
      <c r="W240" s="23">
        <f t="shared" ca="1" si="106"/>
        <v>3706.893432372633</v>
      </c>
      <c r="X240" s="22">
        <f t="shared" ca="1" si="107"/>
        <v>3708.1917093513525</v>
      </c>
      <c r="Z240" s="22">
        <f t="shared" ca="1" si="94"/>
        <v>5.0172448512222658</v>
      </c>
      <c r="AA240" s="22">
        <f t="shared" ca="1" si="95"/>
        <v>5.3558385698620459</v>
      </c>
      <c r="AB240" s="23">
        <f t="shared" ca="1" si="108"/>
        <v>3127.720738837631</v>
      </c>
      <c r="AC240" s="22">
        <f t="shared" ca="1" si="109"/>
        <v>3133.076577407493</v>
      </c>
      <c r="AE240" s="22">
        <f t="shared" ca="1" si="96"/>
        <v>11.808987158040617</v>
      </c>
      <c r="AF240" s="22">
        <f t="shared" ca="1" si="97"/>
        <v>11.905288309920538</v>
      </c>
      <c r="AG240" s="23">
        <f t="shared" ca="1" si="110"/>
        <v>4006.8537515662606</v>
      </c>
      <c r="AH240" s="22">
        <f t="shared" ca="1" si="111"/>
        <v>4018.7590398761813</v>
      </c>
    </row>
    <row r="241" spans="1:34" x14ac:dyDescent="0.25">
      <c r="A241" s="22">
        <f t="shared" ca="1" si="84"/>
        <v>0.31438241821938046</v>
      </c>
      <c r="B241" s="22">
        <f t="shared" ca="1" si="85"/>
        <v>6.9504398097705264</v>
      </c>
      <c r="C241" s="23">
        <f t="shared" ca="1" si="98"/>
        <v>2926.6769627862614</v>
      </c>
      <c r="D241" s="22">
        <f t="shared" ca="1" si="99"/>
        <v>2933.627402596032</v>
      </c>
      <c r="E241" s="21"/>
      <c r="F241" s="22">
        <f t="shared" ca="1" si="86"/>
        <v>1.8151225551326862</v>
      </c>
      <c r="G241" s="22">
        <f t="shared" ca="1" si="87"/>
        <v>2.1837539472330345</v>
      </c>
      <c r="H241" s="23">
        <f t="shared" ca="1" si="100"/>
        <v>3023.6379435169802</v>
      </c>
      <c r="I241" s="22">
        <f t="shared" ca="1" si="101"/>
        <v>3025.8216974642132</v>
      </c>
      <c r="J241" s="21"/>
      <c r="K241" s="22">
        <f t="shared" ca="1" si="88"/>
        <v>3.0934047690773436</v>
      </c>
      <c r="L241" s="22">
        <f t="shared" ca="1" si="89"/>
        <v>3.4942064480782582</v>
      </c>
      <c r="M241" s="23">
        <f t="shared" ca="1" si="102"/>
        <v>3544.3613166433802</v>
      </c>
      <c r="N241" s="22">
        <f t="shared" ca="1" si="103"/>
        <v>3547.8555230914585</v>
      </c>
      <c r="O241" s="21"/>
      <c r="P241" s="22">
        <f t="shared" ca="1" si="90"/>
        <v>12.55946728946142</v>
      </c>
      <c r="Q241" s="22">
        <f t="shared" ca="1" si="91"/>
        <v>5.7469544785269884</v>
      </c>
      <c r="R241" s="23">
        <f t="shared" ca="1" si="104"/>
        <v>2894.7176881748765</v>
      </c>
      <c r="S241" s="22">
        <f t="shared" ca="1" si="105"/>
        <v>2900.4646426534036</v>
      </c>
      <c r="T241" s="21"/>
      <c r="U241" s="22">
        <f t="shared" ca="1" si="92"/>
        <v>20.734427540999</v>
      </c>
      <c r="V241" s="22">
        <f t="shared" ca="1" si="93"/>
        <v>13.38771974491806</v>
      </c>
      <c r="W241" s="23">
        <f t="shared" ca="1" si="106"/>
        <v>3728.9261368923517</v>
      </c>
      <c r="X241" s="22">
        <f t="shared" ca="1" si="107"/>
        <v>3742.31385663727</v>
      </c>
      <c r="Z241" s="22">
        <f t="shared" ca="1" si="94"/>
        <v>3.945189136675852</v>
      </c>
      <c r="AA241" s="22">
        <f t="shared" ca="1" si="95"/>
        <v>1.4108352310778947</v>
      </c>
      <c r="AB241" s="23">
        <f t="shared" ca="1" si="108"/>
        <v>3137.0217665441687</v>
      </c>
      <c r="AC241" s="22">
        <f t="shared" ca="1" si="109"/>
        <v>3138.4326017752464</v>
      </c>
      <c r="AE241" s="22">
        <f t="shared" ca="1" si="96"/>
        <v>1.9009207722351029</v>
      </c>
      <c r="AF241" s="22">
        <f t="shared" ca="1" si="97"/>
        <v>2.4286663364831083</v>
      </c>
      <c r="AG241" s="23">
        <f t="shared" ca="1" si="110"/>
        <v>4020.6599606484165</v>
      </c>
      <c r="AH241" s="22">
        <f t="shared" ca="1" si="111"/>
        <v>4023.0886269848997</v>
      </c>
    </row>
    <row r="242" spans="1:34" x14ac:dyDescent="0.25">
      <c r="A242" s="22">
        <f t="shared" ca="1" si="84"/>
        <v>9.4659911281948723</v>
      </c>
      <c r="B242" s="22">
        <f t="shared" ca="1" si="85"/>
        <v>13.022318346432364</v>
      </c>
      <c r="C242" s="23">
        <f t="shared" ca="1" si="98"/>
        <v>2943.0933937242266</v>
      </c>
      <c r="D242" s="22">
        <f t="shared" ca="1" si="99"/>
        <v>2956.1157120706589</v>
      </c>
      <c r="E242" s="21"/>
      <c r="F242" s="22">
        <f t="shared" ca="1" si="86"/>
        <v>2.9970208035454271</v>
      </c>
      <c r="G242" s="22">
        <f t="shared" ca="1" si="87"/>
        <v>9.4231051709936455</v>
      </c>
      <c r="H242" s="23">
        <f t="shared" ca="1" si="100"/>
        <v>3028.8187182677589</v>
      </c>
      <c r="I242" s="22">
        <f t="shared" ca="1" si="101"/>
        <v>3038.2418234387524</v>
      </c>
      <c r="J242" s="21"/>
      <c r="K242" s="22">
        <f t="shared" ca="1" si="88"/>
        <v>14.695460332766245</v>
      </c>
      <c r="L242" s="22">
        <f t="shared" ca="1" si="89"/>
        <v>1.7386582507202344E-2</v>
      </c>
      <c r="M242" s="23">
        <f t="shared" ca="1" si="102"/>
        <v>3562.5509834242248</v>
      </c>
      <c r="N242" s="22">
        <f t="shared" ca="1" si="103"/>
        <v>3562.568370006732</v>
      </c>
      <c r="O242" s="21"/>
      <c r="P242" s="22">
        <f t="shared" ca="1" si="90"/>
        <v>5.3060336050055197</v>
      </c>
      <c r="Q242" s="22">
        <f t="shared" ca="1" si="91"/>
        <v>1.5350624267726469</v>
      </c>
      <c r="R242" s="23">
        <f t="shared" ca="1" si="104"/>
        <v>2905.7706762584094</v>
      </c>
      <c r="S242" s="22">
        <f t="shared" ca="1" si="105"/>
        <v>2907.305738685182</v>
      </c>
      <c r="T242" s="21"/>
      <c r="U242" s="22">
        <f t="shared" ca="1" si="92"/>
        <v>0.274290668438119</v>
      </c>
      <c r="V242" s="22">
        <f t="shared" ca="1" si="93"/>
        <v>2.9964463496893035</v>
      </c>
      <c r="W242" s="23">
        <f t="shared" ca="1" si="106"/>
        <v>3742.5881473057079</v>
      </c>
      <c r="X242" s="22">
        <f t="shared" ca="1" si="107"/>
        <v>3745.5845936553974</v>
      </c>
      <c r="Z242" s="22">
        <f t="shared" ca="1" si="94"/>
        <v>2.6532965700498168</v>
      </c>
      <c r="AA242" s="22">
        <f t="shared" ca="1" si="95"/>
        <v>1.3797520638632239</v>
      </c>
      <c r="AB242" s="23">
        <f t="shared" ca="1" si="108"/>
        <v>3141.0858983452963</v>
      </c>
      <c r="AC242" s="22">
        <f t="shared" ca="1" si="109"/>
        <v>3142.4656504091595</v>
      </c>
      <c r="AE242" s="22">
        <f t="shared" ca="1" si="96"/>
        <v>41.579879228603275</v>
      </c>
      <c r="AF242" s="22">
        <f t="shared" ca="1" si="97"/>
        <v>1.9410937928790002</v>
      </c>
      <c r="AG242" s="23">
        <f t="shared" ca="1" si="110"/>
        <v>4064.668506213503</v>
      </c>
      <c r="AH242" s="22">
        <f t="shared" ca="1" si="111"/>
        <v>4066.6096000063822</v>
      </c>
    </row>
    <row r="243" spans="1:34" x14ac:dyDescent="0.25">
      <c r="A243" s="22">
        <f t="shared" ca="1" si="84"/>
        <v>0.85331312630622513</v>
      </c>
      <c r="B243" s="22">
        <f t="shared" ca="1" si="85"/>
        <v>0.35694461287274287</v>
      </c>
      <c r="C243" s="23">
        <f t="shared" ca="1" si="98"/>
        <v>2956.969025196965</v>
      </c>
      <c r="D243" s="22">
        <f t="shared" ca="1" si="99"/>
        <v>2957.3259698098377</v>
      </c>
      <c r="E243" s="21"/>
      <c r="F243" s="22">
        <f t="shared" ca="1" si="86"/>
        <v>3.8449181931684091</v>
      </c>
      <c r="G243" s="22">
        <f t="shared" ca="1" si="87"/>
        <v>2.3320363659736256</v>
      </c>
      <c r="H243" s="23">
        <f t="shared" ca="1" si="100"/>
        <v>3042.0867416319206</v>
      </c>
      <c r="I243" s="22">
        <f t="shared" ca="1" si="101"/>
        <v>3044.4187779978943</v>
      </c>
      <c r="J243" s="21"/>
      <c r="K243" s="22">
        <f t="shared" ca="1" si="88"/>
        <v>8.1135518391963952</v>
      </c>
      <c r="L243" s="22">
        <f t="shared" ca="1" si="89"/>
        <v>6.2199276438521531</v>
      </c>
      <c r="M243" s="23">
        <f t="shared" ca="1" si="102"/>
        <v>3570.6819218459286</v>
      </c>
      <c r="N243" s="22">
        <f t="shared" ca="1" si="103"/>
        <v>3576.9018494897809</v>
      </c>
      <c r="O243" s="21"/>
      <c r="P243" s="22">
        <f t="shared" ca="1" si="90"/>
        <v>1.8054773768665711</v>
      </c>
      <c r="Q243" s="22">
        <f t="shared" ca="1" si="91"/>
        <v>17.153984877889723</v>
      </c>
      <c r="R243" s="23">
        <f t="shared" ca="1" si="104"/>
        <v>2909.1112160620487</v>
      </c>
      <c r="S243" s="22">
        <f t="shared" ca="1" si="105"/>
        <v>2926.2652009399385</v>
      </c>
      <c r="T243" s="21"/>
      <c r="U243" s="22">
        <f t="shared" ca="1" si="92"/>
        <v>5.9162252037653902</v>
      </c>
      <c r="V243" s="22">
        <f t="shared" ca="1" si="93"/>
        <v>5.065960796093874</v>
      </c>
      <c r="W243" s="23">
        <f t="shared" ca="1" si="106"/>
        <v>3751.5008188591628</v>
      </c>
      <c r="X243" s="22">
        <f t="shared" ca="1" si="107"/>
        <v>3756.5667796552566</v>
      </c>
      <c r="Z243" s="22">
        <f t="shared" ca="1" si="94"/>
        <v>4.9441952213317411</v>
      </c>
      <c r="AA243" s="22">
        <f t="shared" ca="1" si="95"/>
        <v>2.2489830764813026</v>
      </c>
      <c r="AB243" s="23">
        <f t="shared" ca="1" si="108"/>
        <v>3147.4098456304914</v>
      </c>
      <c r="AC243" s="22">
        <f t="shared" ca="1" si="109"/>
        <v>3149.6588287069726</v>
      </c>
      <c r="AE243" s="22">
        <f t="shared" ca="1" si="96"/>
        <v>8.8546571229309734</v>
      </c>
      <c r="AF243" s="22">
        <f t="shared" ca="1" si="97"/>
        <v>7.0941270173984466E-2</v>
      </c>
      <c r="AG243" s="23">
        <f t="shared" ca="1" si="110"/>
        <v>4075.464257129313</v>
      </c>
      <c r="AH243" s="22">
        <f t="shared" ca="1" si="111"/>
        <v>4075.5351983994869</v>
      </c>
    </row>
    <row r="244" spans="1:34" x14ac:dyDescent="0.25">
      <c r="A244" s="22">
        <f t="shared" ca="1" si="84"/>
        <v>8.029791681523438</v>
      </c>
      <c r="B244" s="22">
        <f t="shared" ca="1" si="85"/>
        <v>20.950169388206611</v>
      </c>
      <c r="C244" s="23">
        <f t="shared" ca="1" si="98"/>
        <v>2965.3557614913611</v>
      </c>
      <c r="D244" s="22">
        <f t="shared" ca="1" si="99"/>
        <v>2986.3059308795678</v>
      </c>
      <c r="E244" s="21"/>
      <c r="F244" s="22">
        <f t="shared" ca="1" si="86"/>
        <v>11.344793386997749</v>
      </c>
      <c r="G244" s="22">
        <f t="shared" ca="1" si="87"/>
        <v>4.8710162008806686</v>
      </c>
      <c r="H244" s="23">
        <f t="shared" ca="1" si="100"/>
        <v>3055.7635713848922</v>
      </c>
      <c r="I244" s="22">
        <f t="shared" ca="1" si="101"/>
        <v>3060.6345875857728</v>
      </c>
      <c r="J244" s="21"/>
      <c r="K244" s="22">
        <f t="shared" ca="1" si="88"/>
        <v>1.3955782489463153</v>
      </c>
      <c r="L244" s="22">
        <f t="shared" ca="1" si="89"/>
        <v>2.7130621415288676</v>
      </c>
      <c r="M244" s="23">
        <f t="shared" ca="1" si="102"/>
        <v>3578.297427738727</v>
      </c>
      <c r="N244" s="22">
        <f t="shared" ca="1" si="103"/>
        <v>3581.010489880256</v>
      </c>
      <c r="O244" s="21"/>
      <c r="P244" s="22">
        <f t="shared" ca="1" si="90"/>
        <v>7.4087442624592832</v>
      </c>
      <c r="Q244" s="22">
        <f t="shared" ca="1" si="91"/>
        <v>9.5593811624918388</v>
      </c>
      <c r="R244" s="23">
        <f t="shared" ca="1" si="104"/>
        <v>2933.6739452023976</v>
      </c>
      <c r="S244" s="22">
        <f t="shared" ca="1" si="105"/>
        <v>2943.2333263648893</v>
      </c>
      <c r="T244" s="21"/>
      <c r="U244" s="22">
        <f t="shared" ca="1" si="92"/>
        <v>3.6183726240069234</v>
      </c>
      <c r="V244" s="22">
        <f t="shared" ca="1" si="93"/>
        <v>7.6717835261555321</v>
      </c>
      <c r="W244" s="23">
        <f t="shared" ca="1" si="106"/>
        <v>3760.1851522792635</v>
      </c>
      <c r="X244" s="22">
        <f t="shared" ca="1" si="107"/>
        <v>3767.8569358054192</v>
      </c>
      <c r="Z244" s="22">
        <f t="shared" ca="1" si="94"/>
        <v>9.6678972991477696</v>
      </c>
      <c r="AA244" s="22">
        <f t="shared" ca="1" si="95"/>
        <v>6.6265398496747894</v>
      </c>
      <c r="AB244" s="23">
        <f t="shared" ca="1" si="108"/>
        <v>3159.3267260061202</v>
      </c>
      <c r="AC244" s="22">
        <f t="shared" ca="1" si="109"/>
        <v>3165.9532658557951</v>
      </c>
      <c r="AE244" s="22">
        <f t="shared" ca="1" si="96"/>
        <v>24.178326432910517</v>
      </c>
      <c r="AF244" s="22">
        <f t="shared" ca="1" si="97"/>
        <v>4.3754235919741937</v>
      </c>
      <c r="AG244" s="23">
        <f t="shared" ca="1" si="110"/>
        <v>4099.7135248323975</v>
      </c>
      <c r="AH244" s="22">
        <f t="shared" ca="1" si="111"/>
        <v>4104.0889484243717</v>
      </c>
    </row>
    <row r="245" spans="1:34" x14ac:dyDescent="0.25">
      <c r="A245" s="22">
        <f t="shared" ca="1" si="84"/>
        <v>2.5139265864638283</v>
      </c>
      <c r="B245" s="22">
        <f t="shared" ca="1" si="85"/>
        <v>0.5966530531234393</v>
      </c>
      <c r="C245" s="23">
        <f t="shared" ca="1" si="98"/>
        <v>2988.8198574660314</v>
      </c>
      <c r="D245" s="22">
        <f t="shared" ca="1" si="99"/>
        <v>2989.4165105191551</v>
      </c>
      <c r="E245" s="21"/>
      <c r="F245" s="22">
        <f t="shared" ca="1" si="86"/>
        <v>6.8249591553007267</v>
      </c>
      <c r="G245" s="22">
        <f t="shared" ca="1" si="87"/>
        <v>4.2673819733674172</v>
      </c>
      <c r="H245" s="23">
        <f t="shared" ca="1" si="100"/>
        <v>3067.4595467410736</v>
      </c>
      <c r="I245" s="22">
        <f t="shared" ca="1" si="101"/>
        <v>3071.7269287144409</v>
      </c>
      <c r="J245" s="21"/>
      <c r="K245" s="22">
        <f t="shared" ca="1" si="88"/>
        <v>12.078850650746082</v>
      </c>
      <c r="L245" s="22">
        <f t="shared" ca="1" si="89"/>
        <v>1.2783351231771656</v>
      </c>
      <c r="M245" s="23">
        <f t="shared" ca="1" si="102"/>
        <v>3593.0893405310021</v>
      </c>
      <c r="N245" s="22">
        <f t="shared" ca="1" si="103"/>
        <v>3594.3676756541795</v>
      </c>
      <c r="O245" s="21"/>
      <c r="P245" s="22">
        <f t="shared" ca="1" si="90"/>
        <v>13.929569697815943</v>
      </c>
      <c r="Q245" s="22">
        <f t="shared" ca="1" si="91"/>
        <v>2.0116170269888265</v>
      </c>
      <c r="R245" s="23">
        <f t="shared" ca="1" si="104"/>
        <v>2957.1628960627054</v>
      </c>
      <c r="S245" s="22">
        <f t="shared" ca="1" si="105"/>
        <v>2959.1745130896943</v>
      </c>
      <c r="T245" s="21"/>
      <c r="U245" s="22">
        <f t="shared" ca="1" si="92"/>
        <v>6.8476639991359312</v>
      </c>
      <c r="V245" s="22">
        <f t="shared" ca="1" si="93"/>
        <v>7.2897480225673048</v>
      </c>
      <c r="W245" s="23">
        <f t="shared" ca="1" si="106"/>
        <v>3774.7045998045551</v>
      </c>
      <c r="X245" s="22">
        <f t="shared" ca="1" si="107"/>
        <v>3781.9943478271225</v>
      </c>
      <c r="Z245" s="22">
        <f t="shared" ca="1" si="94"/>
        <v>9.7383719380658764</v>
      </c>
      <c r="AA245" s="22">
        <f t="shared" ca="1" si="95"/>
        <v>3.3811098716773555</v>
      </c>
      <c r="AB245" s="23">
        <f t="shared" ca="1" si="108"/>
        <v>3175.691637793861</v>
      </c>
      <c r="AC245" s="22">
        <f t="shared" ca="1" si="109"/>
        <v>3179.0727476655384</v>
      </c>
      <c r="AE245" s="22">
        <f t="shared" ca="1" si="96"/>
        <v>7.9929117325051626</v>
      </c>
      <c r="AF245" s="22">
        <f t="shared" ca="1" si="97"/>
        <v>13.422547310528699</v>
      </c>
      <c r="AG245" s="23">
        <f t="shared" ca="1" si="110"/>
        <v>4112.0818601568772</v>
      </c>
      <c r="AH245" s="22">
        <f t="shared" ca="1" si="111"/>
        <v>4125.5044074674061</v>
      </c>
    </row>
    <row r="246" spans="1:34" x14ac:dyDescent="0.25">
      <c r="A246" s="22">
        <f t="shared" ca="1" si="84"/>
        <v>13.025933927377718</v>
      </c>
      <c r="B246" s="22">
        <f t="shared" ca="1" si="85"/>
        <v>1.0653263816238019</v>
      </c>
      <c r="C246" s="23">
        <f t="shared" ca="1" si="98"/>
        <v>3002.4424444465326</v>
      </c>
      <c r="D246" s="22">
        <f t="shared" ca="1" si="99"/>
        <v>3003.5077708281565</v>
      </c>
      <c r="E246" s="21"/>
      <c r="F246" s="22">
        <f t="shared" ca="1" si="86"/>
        <v>10.027438245192997</v>
      </c>
      <c r="G246" s="22">
        <f t="shared" ca="1" si="87"/>
        <v>4.6355819728526493</v>
      </c>
      <c r="H246" s="23">
        <f t="shared" ca="1" si="100"/>
        <v>3081.7543669596339</v>
      </c>
      <c r="I246" s="22">
        <f t="shared" ca="1" si="101"/>
        <v>3086.3899489324867</v>
      </c>
      <c r="J246" s="21"/>
      <c r="K246" s="22">
        <f t="shared" ca="1" si="88"/>
        <v>8.3556924785466951</v>
      </c>
      <c r="L246" s="22">
        <f t="shared" ca="1" si="89"/>
        <v>5.6475607052545707</v>
      </c>
      <c r="M246" s="23">
        <f t="shared" ca="1" si="102"/>
        <v>3602.7233681327261</v>
      </c>
      <c r="N246" s="22">
        <f t="shared" ca="1" si="103"/>
        <v>3608.3709288379805</v>
      </c>
      <c r="O246" s="21"/>
      <c r="P246" s="22">
        <f t="shared" ca="1" si="90"/>
        <v>29.606474826935688</v>
      </c>
      <c r="Q246" s="22">
        <f t="shared" ca="1" si="91"/>
        <v>3.0791240284604893</v>
      </c>
      <c r="R246" s="23">
        <f t="shared" ca="1" si="104"/>
        <v>2988.7809879166298</v>
      </c>
      <c r="S246" s="22">
        <f t="shared" ca="1" si="105"/>
        <v>2991.8601119450905</v>
      </c>
      <c r="T246" s="21"/>
      <c r="U246" s="22">
        <f t="shared" ca="1" si="92"/>
        <v>19.300317197406414</v>
      </c>
      <c r="V246" s="22">
        <f t="shared" ca="1" si="93"/>
        <v>1.9232085528549629</v>
      </c>
      <c r="W246" s="23">
        <f t="shared" ca="1" si="106"/>
        <v>3801.294665024529</v>
      </c>
      <c r="X246" s="22">
        <f t="shared" ca="1" si="107"/>
        <v>3803.2178735773841</v>
      </c>
      <c r="Z246" s="22">
        <f t="shared" ca="1" si="94"/>
        <v>4.4698131773191472</v>
      </c>
      <c r="AA246" s="22">
        <f t="shared" ca="1" si="95"/>
        <v>6.9125127312372507</v>
      </c>
      <c r="AB246" s="23">
        <f t="shared" ca="1" si="108"/>
        <v>3183.5425608428577</v>
      </c>
      <c r="AC246" s="22">
        <f t="shared" ca="1" si="109"/>
        <v>3190.455073574095</v>
      </c>
      <c r="AE246" s="22">
        <f t="shared" ca="1" si="96"/>
        <v>3.0015615693622197</v>
      </c>
      <c r="AF246" s="22">
        <f t="shared" ca="1" si="97"/>
        <v>6.8390554454734884</v>
      </c>
      <c r="AG246" s="23">
        <f t="shared" ca="1" si="110"/>
        <v>4128.505969036768</v>
      </c>
      <c r="AH246" s="22">
        <f t="shared" ca="1" si="111"/>
        <v>4135.3450244822416</v>
      </c>
    </row>
    <row r="247" spans="1:34" x14ac:dyDescent="0.25">
      <c r="A247" s="22">
        <f t="shared" ca="1" si="84"/>
        <v>0.77693173174993835</v>
      </c>
      <c r="B247" s="22">
        <f t="shared" ca="1" si="85"/>
        <v>8.2828634018319072</v>
      </c>
      <c r="C247" s="23">
        <f t="shared" ca="1" si="98"/>
        <v>3004.2847025599062</v>
      </c>
      <c r="D247" s="22">
        <f t="shared" ca="1" si="99"/>
        <v>3012.5675659617382</v>
      </c>
      <c r="E247" s="21"/>
      <c r="F247" s="22">
        <f t="shared" ca="1" si="86"/>
        <v>6.5697260483216278</v>
      </c>
      <c r="G247" s="22">
        <f t="shared" ca="1" si="87"/>
        <v>18.021324430425448</v>
      </c>
      <c r="H247" s="23">
        <f t="shared" ca="1" si="100"/>
        <v>3092.9596749808084</v>
      </c>
      <c r="I247" s="22">
        <f t="shared" ca="1" si="101"/>
        <v>3110.9809994112338</v>
      </c>
      <c r="J247" s="21"/>
      <c r="K247" s="22">
        <f t="shared" ca="1" si="88"/>
        <v>2.7371807103858607</v>
      </c>
      <c r="L247" s="22">
        <f t="shared" ca="1" si="89"/>
        <v>0.24104814647269368</v>
      </c>
      <c r="M247" s="23">
        <f t="shared" ca="1" si="102"/>
        <v>3611.1081095483664</v>
      </c>
      <c r="N247" s="22">
        <f t="shared" ca="1" si="103"/>
        <v>3611.3491576948391</v>
      </c>
      <c r="O247" s="21"/>
      <c r="P247" s="22">
        <f t="shared" ca="1" si="90"/>
        <v>3.8924537867272431</v>
      </c>
      <c r="Q247" s="22">
        <f t="shared" ca="1" si="91"/>
        <v>1.7957290736346871</v>
      </c>
      <c r="R247" s="23">
        <f t="shared" ca="1" si="104"/>
        <v>2995.7525657318179</v>
      </c>
      <c r="S247" s="22">
        <f t="shared" ca="1" si="105"/>
        <v>2997.5482948054528</v>
      </c>
      <c r="T247" s="21"/>
      <c r="U247" s="22">
        <f t="shared" ca="1" si="92"/>
        <v>18.3243343163861</v>
      </c>
      <c r="V247" s="22">
        <f t="shared" ca="1" si="93"/>
        <v>7.3669626989960895</v>
      </c>
      <c r="W247" s="23">
        <f t="shared" ca="1" si="106"/>
        <v>3821.5422078937704</v>
      </c>
      <c r="X247" s="22">
        <f t="shared" ca="1" si="107"/>
        <v>3828.9091705927667</v>
      </c>
      <c r="Z247" s="22">
        <f t="shared" ca="1" si="94"/>
        <v>0.4546772547833548</v>
      </c>
      <c r="AA247" s="22">
        <f t="shared" ca="1" si="95"/>
        <v>3.843297547017861</v>
      </c>
      <c r="AB247" s="23">
        <f t="shared" ca="1" si="108"/>
        <v>3190.9097508288783</v>
      </c>
      <c r="AC247" s="22">
        <f t="shared" ca="1" si="109"/>
        <v>3194.753048375896</v>
      </c>
      <c r="AE247" s="22">
        <f t="shared" ca="1" si="96"/>
        <v>4.0221464263931139</v>
      </c>
      <c r="AF247" s="22">
        <f t="shared" ca="1" si="97"/>
        <v>37.868481186830465</v>
      </c>
      <c r="AG247" s="23">
        <f t="shared" ca="1" si="110"/>
        <v>4139.3671709086348</v>
      </c>
      <c r="AH247" s="22">
        <f t="shared" ca="1" si="111"/>
        <v>4177.2356520954654</v>
      </c>
    </row>
    <row r="248" spans="1:34" x14ac:dyDescent="0.25">
      <c r="A248" s="22">
        <f t="shared" ca="1" si="84"/>
        <v>5.1366827943460338</v>
      </c>
      <c r="B248" s="22">
        <f t="shared" ca="1" si="85"/>
        <v>3.0379285751824407</v>
      </c>
      <c r="C248" s="23">
        <f t="shared" ca="1" si="98"/>
        <v>3017.7042487560843</v>
      </c>
      <c r="D248" s="22">
        <f t="shared" ca="1" si="99"/>
        <v>3020.7421773312667</v>
      </c>
      <c r="E248" s="21"/>
      <c r="F248" s="22">
        <f t="shared" ca="1" si="86"/>
        <v>4.787282716404258</v>
      </c>
      <c r="G248" s="22">
        <f t="shared" ca="1" si="87"/>
        <v>18.898256079301365</v>
      </c>
      <c r="H248" s="23">
        <f t="shared" ca="1" si="100"/>
        <v>3115.768282127638</v>
      </c>
      <c r="I248" s="22">
        <f t="shared" ca="1" si="101"/>
        <v>3134.6665382069395</v>
      </c>
      <c r="J248" s="21"/>
      <c r="K248" s="22">
        <f t="shared" ca="1" si="88"/>
        <v>23.427892017863506</v>
      </c>
      <c r="L248" s="22">
        <f t="shared" ca="1" si="89"/>
        <v>7.6977572433711234</v>
      </c>
      <c r="M248" s="23">
        <f t="shared" ca="1" si="102"/>
        <v>3634.7770497127026</v>
      </c>
      <c r="N248" s="22">
        <f t="shared" ca="1" si="103"/>
        <v>3642.4748069560737</v>
      </c>
      <c r="O248" s="21"/>
      <c r="P248" s="22">
        <f t="shared" ca="1" si="90"/>
        <v>0.86538426365524013</v>
      </c>
      <c r="Q248" s="22">
        <f t="shared" ca="1" si="91"/>
        <v>12.069116942444971</v>
      </c>
      <c r="R248" s="23">
        <f t="shared" ca="1" si="104"/>
        <v>2998.4136790691082</v>
      </c>
      <c r="S248" s="22">
        <f t="shared" ca="1" si="105"/>
        <v>3010.4827960115531</v>
      </c>
      <c r="T248" s="21"/>
      <c r="U248" s="22">
        <f t="shared" ca="1" si="92"/>
        <v>10.600244583917901</v>
      </c>
      <c r="V248" s="22">
        <f t="shared" ca="1" si="93"/>
        <v>5.6570952421644698</v>
      </c>
      <c r="W248" s="23">
        <f t="shared" ca="1" si="106"/>
        <v>3839.5094151766848</v>
      </c>
      <c r="X248" s="22">
        <f t="shared" ca="1" si="107"/>
        <v>3845.1665104188492</v>
      </c>
      <c r="Z248" s="22">
        <f t="shared" ca="1" si="94"/>
        <v>9.8414476185931097</v>
      </c>
      <c r="AA248" s="22">
        <f t="shared" ca="1" si="95"/>
        <v>13.273425689147171</v>
      </c>
      <c r="AB248" s="23">
        <f t="shared" ca="1" si="108"/>
        <v>3204.5944959944891</v>
      </c>
      <c r="AC248" s="22">
        <f t="shared" ca="1" si="109"/>
        <v>3217.8679216836363</v>
      </c>
      <c r="AE248" s="22">
        <f t="shared" ca="1" si="96"/>
        <v>7.4557025066901002</v>
      </c>
      <c r="AF248" s="22">
        <f t="shared" ca="1" si="97"/>
        <v>2.6860143268526047</v>
      </c>
      <c r="AG248" s="23">
        <f t="shared" ca="1" si="110"/>
        <v>4184.6913546021551</v>
      </c>
      <c r="AH248" s="22">
        <f t="shared" ca="1" si="111"/>
        <v>4187.3773689290074</v>
      </c>
    </row>
    <row r="249" spans="1:34" x14ac:dyDescent="0.25">
      <c r="A249" s="22">
        <f t="shared" ca="1" si="84"/>
        <v>2.0122824500965328</v>
      </c>
      <c r="B249" s="22">
        <f t="shared" ca="1" si="85"/>
        <v>3.1251173815445714</v>
      </c>
      <c r="C249" s="23">
        <f t="shared" ca="1" si="98"/>
        <v>3022.754459781363</v>
      </c>
      <c r="D249" s="22">
        <f t="shared" ca="1" si="99"/>
        <v>3025.8795771629075</v>
      </c>
      <c r="E249" s="21"/>
      <c r="F249" s="22">
        <f t="shared" ca="1" si="86"/>
        <v>9.4410436810903278</v>
      </c>
      <c r="G249" s="22">
        <f t="shared" ca="1" si="87"/>
        <v>2.2715761439284248</v>
      </c>
      <c r="H249" s="23">
        <f t="shared" ca="1" si="100"/>
        <v>3144.1075818880299</v>
      </c>
      <c r="I249" s="22">
        <f t="shared" ca="1" si="101"/>
        <v>3146.3791580319585</v>
      </c>
      <c r="J249" s="21"/>
      <c r="K249" s="22">
        <f t="shared" ca="1" si="88"/>
        <v>0.48195681941731611</v>
      </c>
      <c r="L249" s="22">
        <f t="shared" ca="1" si="89"/>
        <v>0.89020097685027699</v>
      </c>
      <c r="M249" s="23">
        <f t="shared" ca="1" si="102"/>
        <v>3642.9567637754913</v>
      </c>
      <c r="N249" s="22">
        <f t="shared" ca="1" si="103"/>
        <v>3643.8469647523416</v>
      </c>
      <c r="O249" s="21"/>
      <c r="P249" s="22">
        <f t="shared" ca="1" si="90"/>
        <v>6.9239856867519203</v>
      </c>
      <c r="Q249" s="22">
        <f t="shared" ca="1" si="91"/>
        <v>2.0193103466735836</v>
      </c>
      <c r="R249" s="23">
        <f t="shared" ca="1" si="104"/>
        <v>3017.4067816983052</v>
      </c>
      <c r="S249" s="22">
        <f t="shared" ca="1" si="105"/>
        <v>3019.4260920449788</v>
      </c>
      <c r="T249" s="21"/>
      <c r="U249" s="22">
        <f t="shared" ca="1" si="92"/>
        <v>4.4225628011972011</v>
      </c>
      <c r="V249" s="22">
        <f t="shared" ca="1" si="93"/>
        <v>13.582879040309265</v>
      </c>
      <c r="W249" s="23">
        <f t="shared" ca="1" si="106"/>
        <v>3849.5890732200464</v>
      </c>
      <c r="X249" s="22">
        <f t="shared" ca="1" si="107"/>
        <v>3863.1719522603557</v>
      </c>
      <c r="Z249" s="22">
        <f t="shared" ca="1" si="94"/>
        <v>25.001282828472384</v>
      </c>
      <c r="AA249" s="22">
        <f t="shared" ca="1" si="95"/>
        <v>4.1584055600397507</v>
      </c>
      <c r="AB249" s="23">
        <f t="shared" ca="1" si="108"/>
        <v>3242.8692045121088</v>
      </c>
      <c r="AC249" s="22">
        <f t="shared" ca="1" si="109"/>
        <v>3247.0276100721485</v>
      </c>
      <c r="AE249" s="22">
        <f t="shared" ca="1" si="96"/>
        <v>3.6464814389196816</v>
      </c>
      <c r="AF249" s="22">
        <f t="shared" ca="1" si="97"/>
        <v>10.208764854712625</v>
      </c>
      <c r="AG249" s="23">
        <f t="shared" ca="1" si="110"/>
        <v>4191.0238503679275</v>
      </c>
      <c r="AH249" s="22">
        <f t="shared" ca="1" si="111"/>
        <v>4201.2326152226397</v>
      </c>
    </row>
    <row r="250" spans="1:34" x14ac:dyDescent="0.25">
      <c r="A250" s="22">
        <f t="shared" ca="1" si="84"/>
        <v>6.8284375179986814</v>
      </c>
      <c r="B250" s="22">
        <f t="shared" ca="1" si="85"/>
        <v>0.29139262992273568</v>
      </c>
      <c r="C250" s="23">
        <f t="shared" ca="1" si="98"/>
        <v>3032.7080146809062</v>
      </c>
      <c r="D250" s="22">
        <f t="shared" ca="1" si="99"/>
        <v>3032.9994073108292</v>
      </c>
      <c r="E250" s="21"/>
      <c r="F250" s="22">
        <f t="shared" ca="1" si="86"/>
        <v>19.923662000753406</v>
      </c>
      <c r="G250" s="22">
        <f t="shared" ca="1" si="87"/>
        <v>18.967262614648863</v>
      </c>
      <c r="H250" s="23">
        <f t="shared" ca="1" si="100"/>
        <v>3166.3028200327117</v>
      </c>
      <c r="I250" s="22">
        <f t="shared" ca="1" si="101"/>
        <v>3185.2700826473606</v>
      </c>
      <c r="J250" s="21"/>
      <c r="K250" s="22">
        <f t="shared" ca="1" si="88"/>
        <v>47.429330215243155</v>
      </c>
      <c r="L250" s="22">
        <f t="shared" ca="1" si="89"/>
        <v>2.3110779557427223</v>
      </c>
      <c r="M250" s="23">
        <f t="shared" ca="1" si="102"/>
        <v>3691.2762949675848</v>
      </c>
      <c r="N250" s="22">
        <f t="shared" ca="1" si="103"/>
        <v>3693.5873729233276</v>
      </c>
      <c r="O250" s="21"/>
      <c r="P250" s="22">
        <f t="shared" ca="1" si="90"/>
        <v>5.0018886247422412</v>
      </c>
      <c r="Q250" s="22">
        <f t="shared" ca="1" si="91"/>
        <v>3.4730343360998783</v>
      </c>
      <c r="R250" s="23">
        <f t="shared" ca="1" si="104"/>
        <v>3024.4279806697209</v>
      </c>
      <c r="S250" s="22">
        <f t="shared" ca="1" si="105"/>
        <v>3027.9010150058207</v>
      </c>
      <c r="T250" s="21"/>
      <c r="U250" s="22">
        <f t="shared" ca="1" si="92"/>
        <v>8.6503163049105574</v>
      </c>
      <c r="V250" s="22">
        <f t="shared" ca="1" si="93"/>
        <v>0.59225858114149454</v>
      </c>
      <c r="W250" s="23">
        <f t="shared" ca="1" si="106"/>
        <v>3871.8222685652663</v>
      </c>
      <c r="X250" s="22">
        <f t="shared" ca="1" si="107"/>
        <v>3872.4145271464076</v>
      </c>
      <c r="Z250" s="22">
        <f t="shared" ca="1" si="94"/>
        <v>0.43345639672357539</v>
      </c>
      <c r="AA250" s="22">
        <f t="shared" ca="1" si="95"/>
        <v>9.2863012157913882</v>
      </c>
      <c r="AB250" s="23">
        <f t="shared" ca="1" si="108"/>
        <v>3247.4610664688721</v>
      </c>
      <c r="AC250" s="22">
        <f t="shared" ca="1" si="109"/>
        <v>3256.7473676846635</v>
      </c>
      <c r="AE250" s="22">
        <f t="shared" ca="1" si="96"/>
        <v>18.52044077297813</v>
      </c>
      <c r="AF250" s="22">
        <f t="shared" ca="1" si="97"/>
        <v>0.63553159637532597</v>
      </c>
      <c r="AG250" s="23">
        <f t="shared" ca="1" si="110"/>
        <v>4219.7530559956176</v>
      </c>
      <c r="AH250" s="22">
        <f t="shared" ca="1" si="111"/>
        <v>4220.3885875919932</v>
      </c>
    </row>
    <row r="251" spans="1:34" x14ac:dyDescent="0.25">
      <c r="A251" s="22">
        <f t="shared" ca="1" si="84"/>
        <v>8.0841030447830683E-2</v>
      </c>
      <c r="B251" s="22">
        <f t="shared" ca="1" si="85"/>
        <v>4.4388854972269716</v>
      </c>
      <c r="C251" s="23">
        <f t="shared" ca="1" si="98"/>
        <v>3033.0802483412772</v>
      </c>
      <c r="D251" s="22">
        <f t="shared" ca="1" si="99"/>
        <v>3037.5191338385043</v>
      </c>
      <c r="E251" s="21"/>
      <c r="F251" s="22">
        <f t="shared" ca="1" si="86"/>
        <v>1.045595176912947</v>
      </c>
      <c r="G251" s="22">
        <f t="shared" ca="1" si="87"/>
        <v>2.5616439519022647</v>
      </c>
      <c r="H251" s="23">
        <f t="shared" ca="1" si="100"/>
        <v>3186.3156778242737</v>
      </c>
      <c r="I251" s="22">
        <f t="shared" ca="1" si="101"/>
        <v>3188.8773217761759</v>
      </c>
      <c r="J251" s="21"/>
      <c r="K251" s="22">
        <f t="shared" ca="1" si="88"/>
        <v>13.644735800306563</v>
      </c>
      <c r="L251" s="22">
        <f t="shared" ca="1" si="89"/>
        <v>3.4743857481931704</v>
      </c>
      <c r="M251" s="23">
        <f t="shared" ca="1" si="102"/>
        <v>3707.2321087236342</v>
      </c>
      <c r="N251" s="22">
        <f t="shared" ca="1" si="103"/>
        <v>3710.7064944718272</v>
      </c>
      <c r="O251" s="21"/>
      <c r="P251" s="22">
        <f t="shared" ca="1" si="90"/>
        <v>14.571234008667414</v>
      </c>
      <c r="Q251" s="22">
        <f t="shared" ca="1" si="91"/>
        <v>2.8609042022598836</v>
      </c>
      <c r="R251" s="23">
        <f t="shared" ca="1" si="104"/>
        <v>3042.4722490144882</v>
      </c>
      <c r="S251" s="22">
        <f t="shared" ca="1" si="105"/>
        <v>3045.3331532167481</v>
      </c>
      <c r="T251" s="21"/>
      <c r="U251" s="22">
        <f t="shared" ca="1" si="92"/>
        <v>7.5215127588444641</v>
      </c>
      <c r="V251" s="22">
        <f t="shared" ca="1" si="93"/>
        <v>37.860766484209115</v>
      </c>
      <c r="W251" s="23">
        <f t="shared" ca="1" si="106"/>
        <v>3879.9360399052521</v>
      </c>
      <c r="X251" s="22">
        <f t="shared" ca="1" si="107"/>
        <v>3917.7968063894614</v>
      </c>
      <c r="Z251" s="22">
        <f t="shared" ca="1" si="94"/>
        <v>10.938916856039778</v>
      </c>
      <c r="AA251" s="22">
        <f t="shared" ca="1" si="95"/>
        <v>5.3893771131267201</v>
      </c>
      <c r="AB251" s="23">
        <f t="shared" ca="1" si="108"/>
        <v>3267.6862845407031</v>
      </c>
      <c r="AC251" s="22">
        <f t="shared" ca="1" si="109"/>
        <v>3273.0756616538297</v>
      </c>
      <c r="AE251" s="22">
        <f t="shared" ca="1" si="96"/>
        <v>2.8174048458337708</v>
      </c>
      <c r="AF251" s="22">
        <f t="shared" ca="1" si="97"/>
        <v>1.6252342142548439</v>
      </c>
      <c r="AG251" s="23">
        <f t="shared" ca="1" si="110"/>
        <v>4223.2059924378273</v>
      </c>
      <c r="AH251" s="22">
        <f t="shared" ca="1" si="111"/>
        <v>4224.8312266520825</v>
      </c>
    </row>
    <row r="252" spans="1:34" x14ac:dyDescent="0.25">
      <c r="A252" s="22">
        <f t="shared" ca="1" si="84"/>
        <v>1.1495141267101958</v>
      </c>
      <c r="B252" s="22">
        <f t="shared" ca="1" si="85"/>
        <v>1.1127465772994074</v>
      </c>
      <c r="C252" s="23">
        <f t="shared" ca="1" si="98"/>
        <v>3038.6686479652144</v>
      </c>
      <c r="D252" s="22">
        <f t="shared" ca="1" si="99"/>
        <v>3039.7813945425137</v>
      </c>
      <c r="E252" s="21"/>
      <c r="F252" s="22">
        <f t="shared" ca="1" si="86"/>
        <v>1.3188115529080879</v>
      </c>
      <c r="G252" s="22">
        <f t="shared" ca="1" si="87"/>
        <v>21.250587423646937</v>
      </c>
      <c r="H252" s="23">
        <f t="shared" ca="1" si="100"/>
        <v>3190.1961333290842</v>
      </c>
      <c r="I252" s="22">
        <f t="shared" ca="1" si="101"/>
        <v>3211.4467207527309</v>
      </c>
      <c r="J252" s="21"/>
      <c r="K252" s="22">
        <f t="shared" ca="1" si="88"/>
        <v>9.1657817938181854</v>
      </c>
      <c r="L252" s="22">
        <f t="shared" ca="1" si="89"/>
        <v>21.299320942512136</v>
      </c>
      <c r="M252" s="23">
        <f t="shared" ca="1" si="102"/>
        <v>3719.8722762656453</v>
      </c>
      <c r="N252" s="22">
        <f t="shared" ca="1" si="103"/>
        <v>3741.1715972081574</v>
      </c>
      <c r="O252" s="21"/>
      <c r="P252" s="22">
        <f t="shared" ca="1" si="90"/>
        <v>2.5134619925574051</v>
      </c>
      <c r="Q252" s="22">
        <f t="shared" ca="1" si="91"/>
        <v>1.0493499169322447</v>
      </c>
      <c r="R252" s="23">
        <f t="shared" ca="1" si="104"/>
        <v>3047.8466152093056</v>
      </c>
      <c r="S252" s="22">
        <f t="shared" ca="1" si="105"/>
        <v>3048.895965126238</v>
      </c>
      <c r="T252" s="21"/>
      <c r="U252" s="22">
        <f t="shared" ca="1" si="92"/>
        <v>7.9598048557327097</v>
      </c>
      <c r="V252" s="22">
        <f t="shared" ca="1" si="93"/>
        <v>2.0286269576917104</v>
      </c>
      <c r="W252" s="23">
        <f t="shared" ca="1" si="106"/>
        <v>3925.7566112451941</v>
      </c>
      <c r="X252" s="22">
        <f t="shared" ca="1" si="107"/>
        <v>3927.7852382028859</v>
      </c>
      <c r="Z252" s="22">
        <f t="shared" ca="1" si="94"/>
        <v>3.5819411881176761</v>
      </c>
      <c r="AA252" s="22">
        <f t="shared" ca="1" si="95"/>
        <v>2.4924711909448587</v>
      </c>
      <c r="AB252" s="23">
        <f t="shared" ca="1" si="108"/>
        <v>3276.6576028419472</v>
      </c>
      <c r="AC252" s="22">
        <f t="shared" ca="1" si="109"/>
        <v>3279.150074032892</v>
      </c>
      <c r="AE252" s="22">
        <f t="shared" ca="1" si="96"/>
        <v>2.0895151598644284</v>
      </c>
      <c r="AF252" s="22">
        <f t="shared" ca="1" si="97"/>
        <v>8.4509904425807747</v>
      </c>
      <c r="AG252" s="23">
        <f t="shared" ca="1" si="110"/>
        <v>4226.9207418119468</v>
      </c>
      <c r="AH252" s="22">
        <f t="shared" ca="1" si="111"/>
        <v>4235.3717322545272</v>
      </c>
    </row>
    <row r="253" spans="1:34" x14ac:dyDescent="0.25">
      <c r="A253" s="22">
        <f t="shared" ca="1" si="84"/>
        <v>9.1395097551795992</v>
      </c>
      <c r="B253" s="22">
        <f t="shared" ca="1" si="85"/>
        <v>0.84501617812788432</v>
      </c>
      <c r="C253" s="23">
        <f t="shared" ca="1" si="98"/>
        <v>3048.9209042976931</v>
      </c>
      <c r="D253" s="22">
        <f t="shared" ca="1" si="99"/>
        <v>3049.7659204758211</v>
      </c>
      <c r="E253" s="21"/>
      <c r="F253" s="22">
        <f t="shared" ca="1" si="86"/>
        <v>5.235240205735141</v>
      </c>
      <c r="G253" s="22">
        <f t="shared" ca="1" si="87"/>
        <v>20.66793062349614</v>
      </c>
      <c r="H253" s="23">
        <f t="shared" ca="1" si="100"/>
        <v>3216.6819609584659</v>
      </c>
      <c r="I253" s="22">
        <f t="shared" ca="1" si="101"/>
        <v>3237.3498915819619</v>
      </c>
      <c r="J253" s="21"/>
      <c r="K253" s="22">
        <f t="shared" ca="1" si="88"/>
        <v>9.2401403466447327</v>
      </c>
      <c r="L253" s="22">
        <f t="shared" ca="1" si="89"/>
        <v>8.8676742560515915</v>
      </c>
      <c r="M253" s="23">
        <f t="shared" ca="1" si="102"/>
        <v>3750.4117375548021</v>
      </c>
      <c r="N253" s="22">
        <f t="shared" ca="1" si="103"/>
        <v>3759.2794118108536</v>
      </c>
      <c r="O253" s="21"/>
      <c r="P253" s="22">
        <f t="shared" ca="1" si="90"/>
        <v>3.0132979498835053</v>
      </c>
      <c r="Q253" s="22">
        <f t="shared" ca="1" si="91"/>
        <v>3.8854348473975278</v>
      </c>
      <c r="R253" s="23">
        <f t="shared" ca="1" si="104"/>
        <v>3051.9092630761215</v>
      </c>
      <c r="S253" s="22">
        <f t="shared" ca="1" si="105"/>
        <v>3055.7946979235189</v>
      </c>
      <c r="T253" s="21"/>
      <c r="U253" s="22">
        <f t="shared" ca="1" si="92"/>
        <v>20.487078211490079</v>
      </c>
      <c r="V253" s="22">
        <f t="shared" ca="1" si="93"/>
        <v>14.250781296564909</v>
      </c>
      <c r="W253" s="23">
        <f t="shared" ca="1" si="106"/>
        <v>3948.2723164143758</v>
      </c>
      <c r="X253" s="22">
        <f t="shared" ca="1" si="107"/>
        <v>3962.5230977109409</v>
      </c>
      <c r="Z253" s="22">
        <f t="shared" ca="1" si="94"/>
        <v>6.1149036440537969</v>
      </c>
      <c r="AA253" s="22">
        <f t="shared" ca="1" si="95"/>
        <v>0.99382543767864029</v>
      </c>
      <c r="AB253" s="23">
        <f t="shared" ca="1" si="108"/>
        <v>3285.2649776769458</v>
      </c>
      <c r="AC253" s="22">
        <f t="shared" ca="1" si="109"/>
        <v>3286.2588031146242</v>
      </c>
      <c r="AE253" s="22">
        <f t="shared" ca="1" si="96"/>
        <v>0.78073879823886549</v>
      </c>
      <c r="AF253" s="22">
        <f t="shared" ca="1" si="97"/>
        <v>2.8416098846305413</v>
      </c>
      <c r="AG253" s="23">
        <f t="shared" ca="1" si="110"/>
        <v>4236.1524710527656</v>
      </c>
      <c r="AH253" s="22">
        <f t="shared" ca="1" si="111"/>
        <v>4238.9940809373957</v>
      </c>
    </row>
    <row r="254" spans="1:34" x14ac:dyDescent="0.25">
      <c r="A254" s="22">
        <f t="shared" ca="1" si="84"/>
        <v>1.0565101218101267</v>
      </c>
      <c r="B254" s="22">
        <f t="shared" ca="1" si="85"/>
        <v>3.4312955832077194</v>
      </c>
      <c r="C254" s="23">
        <f t="shared" ca="1" si="98"/>
        <v>3050.8224305976314</v>
      </c>
      <c r="D254" s="22">
        <f t="shared" ca="1" si="99"/>
        <v>3054.2537261808393</v>
      </c>
      <c r="E254" s="21"/>
      <c r="F254" s="22">
        <f t="shared" ca="1" si="86"/>
        <v>1.0966181792630512</v>
      </c>
      <c r="G254" s="22">
        <f t="shared" ca="1" si="87"/>
        <v>3.9286765275498716</v>
      </c>
      <c r="H254" s="23">
        <f t="shared" ca="1" si="100"/>
        <v>3238.4465097612251</v>
      </c>
      <c r="I254" s="22">
        <f t="shared" ca="1" si="101"/>
        <v>3242.3751862887748</v>
      </c>
      <c r="J254" s="21"/>
      <c r="K254" s="22">
        <f t="shared" ca="1" si="88"/>
        <v>8.5232671295013223</v>
      </c>
      <c r="L254" s="22">
        <f t="shared" ca="1" si="89"/>
        <v>3.3764749841158284</v>
      </c>
      <c r="M254" s="23">
        <f t="shared" ca="1" si="102"/>
        <v>3767.8026789403548</v>
      </c>
      <c r="N254" s="22">
        <f t="shared" ca="1" si="103"/>
        <v>3771.1791539244705</v>
      </c>
      <c r="O254" s="21"/>
      <c r="P254" s="22">
        <f t="shared" ca="1" si="90"/>
        <v>4.9018066266043228</v>
      </c>
      <c r="Q254" s="22">
        <f t="shared" ca="1" si="91"/>
        <v>0.23454412962696075</v>
      </c>
      <c r="R254" s="23">
        <f t="shared" ca="1" si="104"/>
        <v>3060.6965045501233</v>
      </c>
      <c r="S254" s="22">
        <f t="shared" ca="1" si="105"/>
        <v>3060.9310486797503</v>
      </c>
      <c r="T254" s="21"/>
      <c r="U254" s="22">
        <f t="shared" ca="1" si="92"/>
        <v>13.544597690865706</v>
      </c>
      <c r="V254" s="22">
        <f t="shared" ca="1" si="93"/>
        <v>0.94552511518526627</v>
      </c>
      <c r="W254" s="23">
        <f t="shared" ca="1" si="106"/>
        <v>3976.0676954018068</v>
      </c>
      <c r="X254" s="22">
        <f t="shared" ca="1" si="107"/>
        <v>3977.0132205169921</v>
      </c>
      <c r="Z254" s="22">
        <f t="shared" ca="1" si="94"/>
        <v>6.1919396393512018</v>
      </c>
      <c r="AA254" s="22">
        <f t="shared" ca="1" si="95"/>
        <v>0.73375823255632477</v>
      </c>
      <c r="AB254" s="23">
        <f t="shared" ca="1" si="108"/>
        <v>3292.4507427539756</v>
      </c>
      <c r="AC254" s="22">
        <f t="shared" ca="1" si="109"/>
        <v>3293.1845009865319</v>
      </c>
      <c r="AE254" s="22">
        <f t="shared" ca="1" si="96"/>
        <v>5.2270353004259373</v>
      </c>
      <c r="AF254" s="22">
        <f t="shared" ca="1" si="97"/>
        <v>1.6205352566203657</v>
      </c>
      <c r="AG254" s="23">
        <f t="shared" ca="1" si="110"/>
        <v>4244.2211162378217</v>
      </c>
      <c r="AH254" s="22">
        <f t="shared" ca="1" si="111"/>
        <v>4245.841651494442</v>
      </c>
    </row>
    <row r="255" spans="1:34" x14ac:dyDescent="0.25">
      <c r="A255" s="22">
        <f t="shared" ca="1" si="84"/>
        <v>8.4044628225882079</v>
      </c>
      <c r="B255" s="22">
        <f t="shared" ca="1" si="85"/>
        <v>9.1743095139854045</v>
      </c>
      <c r="C255" s="23">
        <f t="shared" ca="1" si="98"/>
        <v>3062.6581890034277</v>
      </c>
      <c r="D255" s="22">
        <f t="shared" ca="1" si="99"/>
        <v>3071.8324985174131</v>
      </c>
      <c r="E255" s="21"/>
      <c r="F255" s="22">
        <f t="shared" ca="1" si="86"/>
        <v>5.5674494632539187</v>
      </c>
      <c r="G255" s="22">
        <f t="shared" ca="1" si="87"/>
        <v>2.8298122017652392</v>
      </c>
      <c r="H255" s="23">
        <f t="shared" ca="1" si="100"/>
        <v>3247.9426357520288</v>
      </c>
      <c r="I255" s="22">
        <f t="shared" ca="1" si="101"/>
        <v>3250.7724479537942</v>
      </c>
      <c r="J255" s="21"/>
      <c r="K255" s="22">
        <f t="shared" ca="1" si="88"/>
        <v>2.6847785757534419</v>
      </c>
      <c r="L255" s="22">
        <f t="shared" ca="1" si="89"/>
        <v>8.2996788207847931</v>
      </c>
      <c r="M255" s="23">
        <f t="shared" ca="1" si="102"/>
        <v>3773.8639325002241</v>
      </c>
      <c r="N255" s="22">
        <f t="shared" ca="1" si="103"/>
        <v>3782.1636113210088</v>
      </c>
      <c r="O255" s="21"/>
      <c r="P255" s="22">
        <f t="shared" ca="1" si="90"/>
        <v>11.443225566736174</v>
      </c>
      <c r="Q255" s="22">
        <f t="shared" ca="1" si="91"/>
        <v>5.1563811980004894</v>
      </c>
      <c r="R255" s="23">
        <f t="shared" ca="1" si="104"/>
        <v>3072.3742742464865</v>
      </c>
      <c r="S255" s="22">
        <f t="shared" ca="1" si="105"/>
        <v>3077.5306554444869</v>
      </c>
      <c r="T255" s="21"/>
      <c r="U255" s="22">
        <f t="shared" ca="1" si="92"/>
        <v>5.1541508659694086</v>
      </c>
      <c r="V255" s="22">
        <f t="shared" ca="1" si="93"/>
        <v>0.27175252029960273</v>
      </c>
      <c r="W255" s="23">
        <f t="shared" ca="1" si="106"/>
        <v>3982.1673713829614</v>
      </c>
      <c r="X255" s="22">
        <f t="shared" ca="1" si="107"/>
        <v>3982.4391239032611</v>
      </c>
      <c r="Z255" s="22">
        <f t="shared" ca="1" si="94"/>
        <v>9.1650157990612815</v>
      </c>
      <c r="AA255" s="22">
        <f t="shared" ca="1" si="95"/>
        <v>7.7794631567397419</v>
      </c>
      <c r="AB255" s="23">
        <f t="shared" ca="1" si="108"/>
        <v>3302.3495167855931</v>
      </c>
      <c r="AC255" s="22">
        <f t="shared" ca="1" si="109"/>
        <v>3310.128979942333</v>
      </c>
      <c r="AE255" s="22">
        <f t="shared" ca="1" si="96"/>
        <v>4.0204949462581405</v>
      </c>
      <c r="AF255" s="22">
        <f t="shared" ca="1" si="97"/>
        <v>10.894665652756379</v>
      </c>
      <c r="AG255" s="23">
        <f t="shared" ca="1" si="110"/>
        <v>4249.8621464406997</v>
      </c>
      <c r="AH255" s="22">
        <f t="shared" ca="1" si="111"/>
        <v>4260.7568120934557</v>
      </c>
    </row>
    <row r="256" spans="1:34" x14ac:dyDescent="0.25">
      <c r="A256" s="22">
        <f t="shared" ca="1" si="84"/>
        <v>9.2944701360544464</v>
      </c>
      <c r="B256" s="22">
        <f t="shared" ca="1" si="85"/>
        <v>14.607241339794898</v>
      </c>
      <c r="C256" s="23">
        <f t="shared" ca="1" si="98"/>
        <v>3081.1269686534674</v>
      </c>
      <c r="D256" s="22">
        <f t="shared" ca="1" si="99"/>
        <v>3095.7342099932625</v>
      </c>
      <c r="E256" s="21"/>
      <c r="F256" s="22">
        <f t="shared" ca="1" si="86"/>
        <v>1.7571965117765869</v>
      </c>
      <c r="G256" s="22">
        <f t="shared" ca="1" si="87"/>
        <v>3.4460273060840838</v>
      </c>
      <c r="H256" s="23">
        <f t="shared" ca="1" si="100"/>
        <v>3252.529644465571</v>
      </c>
      <c r="I256" s="22">
        <f t="shared" ca="1" si="101"/>
        <v>3255.975671771655</v>
      </c>
      <c r="J256" s="21"/>
      <c r="K256" s="22">
        <f t="shared" ca="1" si="88"/>
        <v>11.946736886980581</v>
      </c>
      <c r="L256" s="22">
        <f t="shared" ca="1" si="89"/>
        <v>11.177209989618477</v>
      </c>
      <c r="M256" s="23">
        <f t="shared" ca="1" si="102"/>
        <v>3794.1103482079893</v>
      </c>
      <c r="N256" s="22">
        <f t="shared" ca="1" si="103"/>
        <v>3805.2875581976077</v>
      </c>
      <c r="O256" s="21"/>
      <c r="P256" s="22">
        <f t="shared" ca="1" si="90"/>
        <v>5.8644162979692274</v>
      </c>
      <c r="Q256" s="22">
        <f t="shared" ca="1" si="91"/>
        <v>4.7255888376742208</v>
      </c>
      <c r="R256" s="23">
        <f t="shared" ca="1" si="104"/>
        <v>3083.3950717424559</v>
      </c>
      <c r="S256" s="22">
        <f t="shared" ca="1" si="105"/>
        <v>3088.1206605801303</v>
      </c>
      <c r="T256" s="21"/>
      <c r="U256" s="22">
        <f t="shared" ca="1" si="92"/>
        <v>21.725256408356199</v>
      </c>
      <c r="V256" s="22">
        <f t="shared" ca="1" si="93"/>
        <v>4.213502110054522</v>
      </c>
      <c r="W256" s="23">
        <f t="shared" ca="1" si="106"/>
        <v>4004.1643803116172</v>
      </c>
      <c r="X256" s="22">
        <f t="shared" ca="1" si="107"/>
        <v>4008.3778824216715</v>
      </c>
      <c r="Z256" s="22">
        <f t="shared" ca="1" si="94"/>
        <v>37.398132921061013</v>
      </c>
      <c r="AA256" s="22">
        <f t="shared" ca="1" si="95"/>
        <v>3.7120492162128418</v>
      </c>
      <c r="AB256" s="23">
        <f t="shared" ca="1" si="108"/>
        <v>3347.527112863394</v>
      </c>
      <c r="AC256" s="22">
        <f t="shared" ca="1" si="109"/>
        <v>3351.239162079607</v>
      </c>
      <c r="AE256" s="22">
        <f t="shared" ca="1" si="96"/>
        <v>4.8751889467200948</v>
      </c>
      <c r="AF256" s="22">
        <f t="shared" ca="1" si="97"/>
        <v>2.5463256757528945</v>
      </c>
      <c r="AG256" s="23">
        <f t="shared" ca="1" si="110"/>
        <v>4265.632001040176</v>
      </c>
      <c r="AH256" s="22">
        <f t="shared" ca="1" si="111"/>
        <v>4268.178326715929</v>
      </c>
    </row>
    <row r="257" spans="1:34" x14ac:dyDescent="0.25">
      <c r="A257" s="22">
        <f t="shared" ca="1" si="84"/>
        <v>6.8237304131002707</v>
      </c>
      <c r="B257" s="22">
        <f t="shared" ca="1" si="85"/>
        <v>4.3163669111406078</v>
      </c>
      <c r="C257" s="23">
        <f t="shared" ca="1" si="98"/>
        <v>3102.5579404063628</v>
      </c>
      <c r="D257" s="22">
        <f t="shared" ca="1" si="99"/>
        <v>3106.8743073175033</v>
      </c>
      <c r="E257" s="21"/>
      <c r="F257" s="22">
        <f t="shared" ca="1" si="86"/>
        <v>6.0863511743471772</v>
      </c>
      <c r="G257" s="22">
        <f t="shared" ca="1" si="87"/>
        <v>16.004579923599856</v>
      </c>
      <c r="H257" s="23">
        <f t="shared" ca="1" si="100"/>
        <v>3262.0620229460023</v>
      </c>
      <c r="I257" s="22">
        <f t="shared" ca="1" si="101"/>
        <v>3278.0666028696023</v>
      </c>
      <c r="J257" s="21"/>
      <c r="K257" s="22">
        <f t="shared" ca="1" si="88"/>
        <v>7.8526187887957377</v>
      </c>
      <c r="L257" s="22">
        <f t="shared" ca="1" si="89"/>
        <v>10.388888548504831</v>
      </c>
      <c r="M257" s="23">
        <f t="shared" ca="1" si="102"/>
        <v>3813.1401769864033</v>
      </c>
      <c r="N257" s="22">
        <f t="shared" ca="1" si="103"/>
        <v>3823.5290655349081</v>
      </c>
      <c r="O257" s="21"/>
      <c r="P257" s="22">
        <f t="shared" ca="1" si="90"/>
        <v>10.559444983392138</v>
      </c>
      <c r="Q257" s="22">
        <f t="shared" ca="1" si="91"/>
        <v>0.18770577662367943</v>
      </c>
      <c r="R257" s="23">
        <f t="shared" ca="1" si="104"/>
        <v>3098.6801055635224</v>
      </c>
      <c r="S257" s="22">
        <f t="shared" ca="1" si="105"/>
        <v>3098.8678113401461</v>
      </c>
      <c r="T257" s="21"/>
      <c r="U257" s="22">
        <f t="shared" ca="1" si="92"/>
        <v>16.388197623268965</v>
      </c>
      <c r="V257" s="22">
        <f t="shared" ca="1" si="93"/>
        <v>5.7091454421430186</v>
      </c>
      <c r="W257" s="23">
        <f t="shared" ca="1" si="106"/>
        <v>4024.7660800449403</v>
      </c>
      <c r="X257" s="22">
        <f t="shared" ca="1" si="107"/>
        <v>4030.4752254870832</v>
      </c>
      <c r="Z257" s="22">
        <f t="shared" ca="1" si="94"/>
        <v>12.777743572216076</v>
      </c>
      <c r="AA257" s="22">
        <f t="shared" ca="1" si="95"/>
        <v>1.2894285165788519</v>
      </c>
      <c r="AB257" s="23">
        <f t="shared" ca="1" si="108"/>
        <v>3364.016905651823</v>
      </c>
      <c r="AC257" s="22">
        <f t="shared" ca="1" si="109"/>
        <v>3365.3063341684019</v>
      </c>
      <c r="AE257" s="22">
        <f t="shared" ca="1" si="96"/>
        <v>4.6999430678720868</v>
      </c>
      <c r="AF257" s="22">
        <f t="shared" ca="1" si="97"/>
        <v>25.112279432901158</v>
      </c>
      <c r="AG257" s="23">
        <f t="shared" ca="1" si="110"/>
        <v>4272.8782697838014</v>
      </c>
      <c r="AH257" s="22">
        <f t="shared" ca="1" si="111"/>
        <v>4297.9905492167027</v>
      </c>
    </row>
    <row r="258" spans="1:34" x14ac:dyDescent="0.25">
      <c r="A258" s="22">
        <f t="shared" ca="1" si="84"/>
        <v>1.4496070388889601</v>
      </c>
      <c r="B258" s="22">
        <f t="shared" ca="1" si="85"/>
        <v>2.6270857074497878</v>
      </c>
      <c r="C258" s="23">
        <f t="shared" ca="1" si="98"/>
        <v>3108.3239143563924</v>
      </c>
      <c r="D258" s="22">
        <f t="shared" ca="1" si="99"/>
        <v>3110.951000063842</v>
      </c>
      <c r="E258" s="21"/>
      <c r="F258" s="22">
        <f t="shared" ca="1" si="86"/>
        <v>12.991639754742568</v>
      </c>
      <c r="G258" s="22">
        <f t="shared" ca="1" si="87"/>
        <v>0.70923959778664125</v>
      </c>
      <c r="H258" s="23">
        <f t="shared" ca="1" si="100"/>
        <v>3291.058242624345</v>
      </c>
      <c r="I258" s="22">
        <f t="shared" ca="1" si="101"/>
        <v>3291.7674822221315</v>
      </c>
      <c r="J258" s="21"/>
      <c r="K258" s="22">
        <f t="shared" ca="1" si="88"/>
        <v>1.8888364460583882</v>
      </c>
      <c r="L258" s="22">
        <f t="shared" ca="1" si="89"/>
        <v>8.3208034028350042</v>
      </c>
      <c r="M258" s="23">
        <f t="shared" ca="1" si="102"/>
        <v>3825.4179019809667</v>
      </c>
      <c r="N258" s="22">
        <f t="shared" ca="1" si="103"/>
        <v>3833.7387053838015</v>
      </c>
      <c r="O258" s="21"/>
      <c r="P258" s="22">
        <f t="shared" ca="1" si="90"/>
        <v>7.6594784022950888</v>
      </c>
      <c r="Q258" s="22">
        <f t="shared" ca="1" si="91"/>
        <v>3.8229661671930502</v>
      </c>
      <c r="R258" s="23">
        <f t="shared" ca="1" si="104"/>
        <v>3106.5272897424411</v>
      </c>
      <c r="S258" s="22">
        <f t="shared" ca="1" si="105"/>
        <v>3110.3502559096341</v>
      </c>
      <c r="T258" s="21"/>
      <c r="U258" s="22">
        <f t="shared" ca="1" si="92"/>
        <v>15.962346410269269</v>
      </c>
      <c r="V258" s="22">
        <f t="shared" ca="1" si="93"/>
        <v>10.708125934867379</v>
      </c>
      <c r="W258" s="23">
        <f t="shared" ca="1" si="106"/>
        <v>4046.4375718973524</v>
      </c>
      <c r="X258" s="22">
        <f t="shared" ca="1" si="107"/>
        <v>4057.1456978322199</v>
      </c>
      <c r="Z258" s="22">
        <f t="shared" ca="1" si="94"/>
        <v>7.5742072882882967</v>
      </c>
      <c r="AA258" s="22">
        <f t="shared" ca="1" si="95"/>
        <v>3.8059926209487656</v>
      </c>
      <c r="AB258" s="23">
        <f t="shared" ca="1" si="108"/>
        <v>3372.88054145669</v>
      </c>
      <c r="AC258" s="22">
        <f t="shared" ca="1" si="109"/>
        <v>3376.686534077639</v>
      </c>
      <c r="AE258" s="22">
        <f t="shared" ca="1" si="96"/>
        <v>2.2065128053819816</v>
      </c>
      <c r="AF258" s="22">
        <f t="shared" ca="1" si="97"/>
        <v>1.3762607703147101</v>
      </c>
      <c r="AG258" s="23">
        <f t="shared" ca="1" si="110"/>
        <v>4300.1970620220845</v>
      </c>
      <c r="AH258" s="22">
        <f t="shared" ca="1" si="111"/>
        <v>4301.5733227923993</v>
      </c>
    </row>
    <row r="259" spans="1:34" x14ac:dyDescent="0.25">
      <c r="A259" s="22">
        <f t="shared" ca="1" si="84"/>
        <v>4.4063082470225936</v>
      </c>
      <c r="B259" s="22">
        <f t="shared" ca="1" si="85"/>
        <v>5.0022404529504669</v>
      </c>
      <c r="C259" s="23">
        <f t="shared" ca="1" si="98"/>
        <v>3115.3573083108645</v>
      </c>
      <c r="D259" s="22">
        <f t="shared" ca="1" si="99"/>
        <v>3120.3595487638149</v>
      </c>
      <c r="E259" s="21"/>
      <c r="F259" s="22">
        <f t="shared" ca="1" si="86"/>
        <v>7.3308113210876957</v>
      </c>
      <c r="G259" s="22">
        <f t="shared" ca="1" si="87"/>
        <v>6.0503890366286912</v>
      </c>
      <c r="H259" s="23">
        <f t="shared" ca="1" si="100"/>
        <v>3299.0982935432194</v>
      </c>
      <c r="I259" s="22">
        <f t="shared" ca="1" si="101"/>
        <v>3305.1486825798479</v>
      </c>
      <c r="J259" s="21"/>
      <c r="K259" s="22">
        <f t="shared" ca="1" si="88"/>
        <v>15.926349432868028</v>
      </c>
      <c r="L259" s="22">
        <f t="shared" ca="1" si="89"/>
        <v>8.0556112892969622</v>
      </c>
      <c r="M259" s="23">
        <f t="shared" ca="1" si="102"/>
        <v>3849.6650548166695</v>
      </c>
      <c r="N259" s="22">
        <f t="shared" ca="1" si="103"/>
        <v>3857.7206661059663</v>
      </c>
      <c r="O259" s="21"/>
      <c r="P259" s="22">
        <f t="shared" ca="1" si="90"/>
        <v>0.55303170302736238</v>
      </c>
      <c r="Q259" s="22">
        <f t="shared" ca="1" si="91"/>
        <v>2.0261649986977388</v>
      </c>
      <c r="R259" s="23">
        <f t="shared" ca="1" si="104"/>
        <v>3110.9032876126616</v>
      </c>
      <c r="S259" s="22">
        <f t="shared" ca="1" si="105"/>
        <v>3112.9294526113595</v>
      </c>
      <c r="T259" s="21"/>
      <c r="U259" s="22">
        <f t="shared" ca="1" si="92"/>
        <v>1.0008594684437484</v>
      </c>
      <c r="V259" s="22">
        <f t="shared" ca="1" si="93"/>
        <v>1.3489606587482985</v>
      </c>
      <c r="W259" s="23">
        <f t="shared" ca="1" si="106"/>
        <v>4058.1465573006635</v>
      </c>
      <c r="X259" s="22">
        <f t="shared" ca="1" si="107"/>
        <v>4059.4955179594117</v>
      </c>
      <c r="Z259" s="22">
        <f t="shared" ca="1" si="94"/>
        <v>7.3943654375377887</v>
      </c>
      <c r="AA259" s="22">
        <f t="shared" ca="1" si="95"/>
        <v>0.51558171510302853</v>
      </c>
      <c r="AB259" s="23">
        <f t="shared" ca="1" si="108"/>
        <v>3384.080899515177</v>
      </c>
      <c r="AC259" s="22">
        <f t="shared" ca="1" si="109"/>
        <v>3384.59648123028</v>
      </c>
      <c r="AE259" s="22">
        <f t="shared" ca="1" si="96"/>
        <v>12.338563156357871</v>
      </c>
      <c r="AF259" s="22">
        <f t="shared" ca="1" si="97"/>
        <v>7.7964733774131281</v>
      </c>
      <c r="AG259" s="23">
        <f t="shared" ca="1" si="110"/>
        <v>4313.9118859487571</v>
      </c>
      <c r="AH259" s="22">
        <f t="shared" ca="1" si="111"/>
        <v>4321.7083593261705</v>
      </c>
    </row>
    <row r="260" spans="1:34" x14ac:dyDescent="0.25">
      <c r="A260" s="22">
        <f t="shared" ca="1" si="84"/>
        <v>5.7703740778863657E-3</v>
      </c>
      <c r="B260" s="22">
        <f t="shared" ca="1" si="85"/>
        <v>2.6515506233410533</v>
      </c>
      <c r="C260" s="23">
        <f t="shared" ca="1" si="98"/>
        <v>3120.365319137893</v>
      </c>
      <c r="D260" s="22">
        <f t="shared" ca="1" si="99"/>
        <v>3123.0168697612339</v>
      </c>
      <c r="E260" s="21"/>
      <c r="F260" s="22">
        <f t="shared" ca="1" si="86"/>
        <v>7.904531960461977</v>
      </c>
      <c r="G260" s="22">
        <f t="shared" ca="1" si="87"/>
        <v>6.7046431451032626</v>
      </c>
      <c r="H260" s="23">
        <f t="shared" ca="1" si="100"/>
        <v>3313.0532145403099</v>
      </c>
      <c r="I260" s="22">
        <f t="shared" ca="1" si="101"/>
        <v>3319.757857685413</v>
      </c>
      <c r="J260" s="21"/>
      <c r="K260" s="22">
        <f t="shared" ca="1" si="88"/>
        <v>10.308134856734116</v>
      </c>
      <c r="L260" s="22">
        <f t="shared" ca="1" si="89"/>
        <v>1.5185291936839609</v>
      </c>
      <c r="M260" s="23">
        <f t="shared" ca="1" si="102"/>
        <v>3868.0288009627006</v>
      </c>
      <c r="N260" s="22">
        <f t="shared" ca="1" si="103"/>
        <v>3869.5473301563848</v>
      </c>
      <c r="O260" s="21"/>
      <c r="P260" s="22">
        <f t="shared" ca="1" si="90"/>
        <v>4.252595795032323</v>
      </c>
      <c r="Q260" s="22">
        <f t="shared" ca="1" si="91"/>
        <v>2.616026338037178</v>
      </c>
      <c r="R260" s="23">
        <f t="shared" ca="1" si="104"/>
        <v>3117.1820484063919</v>
      </c>
      <c r="S260" s="22">
        <f t="shared" ca="1" si="105"/>
        <v>3119.798074744429</v>
      </c>
      <c r="T260" s="21"/>
      <c r="U260" s="22">
        <f t="shared" ca="1" si="92"/>
        <v>0.80081539363118337</v>
      </c>
      <c r="V260" s="22">
        <f t="shared" ca="1" si="93"/>
        <v>1.6065392893759849</v>
      </c>
      <c r="W260" s="23">
        <f t="shared" ca="1" si="106"/>
        <v>4060.2963333530429</v>
      </c>
      <c r="X260" s="22">
        <f t="shared" ca="1" si="107"/>
        <v>4061.902872642419</v>
      </c>
      <c r="Z260" s="22">
        <f t="shared" ca="1" si="94"/>
        <v>13.078899433239858</v>
      </c>
      <c r="AA260" s="22">
        <f t="shared" ca="1" si="95"/>
        <v>6.4151034461068557</v>
      </c>
      <c r="AB260" s="23">
        <f t="shared" ca="1" si="108"/>
        <v>3397.6753806635197</v>
      </c>
      <c r="AC260" s="22">
        <f t="shared" ca="1" si="109"/>
        <v>3404.0904841096267</v>
      </c>
      <c r="AE260" s="22">
        <f t="shared" ca="1" si="96"/>
        <v>3.3415022061816413</v>
      </c>
      <c r="AF260" s="22">
        <f t="shared" ca="1" si="97"/>
        <v>4.269698621123899</v>
      </c>
      <c r="AG260" s="23">
        <f t="shared" ca="1" si="110"/>
        <v>4325.0498615323522</v>
      </c>
      <c r="AH260" s="22">
        <f t="shared" ca="1" si="111"/>
        <v>4329.3195601534762</v>
      </c>
    </row>
    <row r="261" spans="1:34" x14ac:dyDescent="0.25">
      <c r="A261" s="22">
        <f t="shared" ca="1" si="84"/>
        <v>18.714503385128825</v>
      </c>
      <c r="B261" s="22">
        <f t="shared" ca="1" si="85"/>
        <v>5.4540419855236433</v>
      </c>
      <c r="C261" s="23">
        <f t="shared" ca="1" si="98"/>
        <v>3141.7313731463628</v>
      </c>
      <c r="D261" s="22">
        <f t="shared" ca="1" si="99"/>
        <v>3147.1854151318862</v>
      </c>
      <c r="E261" s="21"/>
      <c r="F261" s="22">
        <f t="shared" ca="1" si="86"/>
        <v>15.878422509554497</v>
      </c>
      <c r="G261" s="22">
        <f t="shared" ca="1" si="87"/>
        <v>16.151621466483295</v>
      </c>
      <c r="H261" s="23">
        <f t="shared" ca="1" si="100"/>
        <v>3335.6362801949676</v>
      </c>
      <c r="I261" s="22">
        <f t="shared" ca="1" si="101"/>
        <v>3351.7879016614511</v>
      </c>
      <c r="J261" s="21"/>
      <c r="K261" s="22">
        <f t="shared" ca="1" si="88"/>
        <v>3.7181526339663398</v>
      </c>
      <c r="L261" s="22">
        <f t="shared" ca="1" si="89"/>
        <v>10.426237444681465</v>
      </c>
      <c r="M261" s="23">
        <f t="shared" ca="1" si="102"/>
        <v>3873.2654827903511</v>
      </c>
      <c r="N261" s="22">
        <f t="shared" ca="1" si="103"/>
        <v>3883.6917202350328</v>
      </c>
      <c r="O261" s="21"/>
      <c r="P261" s="22">
        <f t="shared" ca="1" si="90"/>
        <v>8.0014579466995421</v>
      </c>
      <c r="Q261" s="22">
        <f t="shared" ca="1" si="91"/>
        <v>3.8144117756276175</v>
      </c>
      <c r="R261" s="23">
        <f t="shared" ca="1" si="104"/>
        <v>3127.7995326911287</v>
      </c>
      <c r="S261" s="22">
        <f t="shared" ca="1" si="105"/>
        <v>3131.6139444667565</v>
      </c>
      <c r="T261" s="21"/>
      <c r="U261" s="22">
        <f t="shared" ca="1" si="92"/>
        <v>23.083817364297516</v>
      </c>
      <c r="V261" s="22">
        <f t="shared" ca="1" si="93"/>
        <v>7.3326748768977543</v>
      </c>
      <c r="W261" s="23">
        <f t="shared" ca="1" si="106"/>
        <v>4084.9866900067163</v>
      </c>
      <c r="X261" s="22">
        <f t="shared" ca="1" si="107"/>
        <v>4092.3193648836141</v>
      </c>
      <c r="Z261" s="22">
        <f t="shared" ca="1" si="94"/>
        <v>1.178049563835597</v>
      </c>
      <c r="AA261" s="22">
        <f t="shared" ca="1" si="95"/>
        <v>0.4909948621515739</v>
      </c>
      <c r="AB261" s="23">
        <f t="shared" ca="1" si="108"/>
        <v>3405.2685336734621</v>
      </c>
      <c r="AC261" s="22">
        <f t="shared" ca="1" si="109"/>
        <v>3405.7595285356138</v>
      </c>
      <c r="AE261" s="22">
        <f t="shared" ca="1" si="96"/>
        <v>15.743235691127314</v>
      </c>
      <c r="AF261" s="22">
        <f t="shared" ca="1" si="97"/>
        <v>22.7848195256894</v>
      </c>
      <c r="AG261" s="23">
        <f t="shared" ca="1" si="110"/>
        <v>4345.0627958446039</v>
      </c>
      <c r="AH261" s="22">
        <f t="shared" ca="1" si="111"/>
        <v>4367.8476153702932</v>
      </c>
    </row>
    <row r="262" spans="1:34" x14ac:dyDescent="0.25">
      <c r="A262" s="22">
        <f t="shared" ca="1" si="84"/>
        <v>10.977727086299975</v>
      </c>
      <c r="B262" s="22">
        <f t="shared" ca="1" si="85"/>
        <v>12.987313261108799</v>
      </c>
      <c r="C262" s="23">
        <f t="shared" ca="1" si="98"/>
        <v>3158.1631422181863</v>
      </c>
      <c r="D262" s="22">
        <f t="shared" ca="1" si="99"/>
        <v>3171.150455479295</v>
      </c>
      <c r="E262" s="21"/>
      <c r="F262" s="22">
        <f t="shared" ca="1" si="86"/>
        <v>25.310188398636946</v>
      </c>
      <c r="G262" s="22">
        <f t="shared" ca="1" si="87"/>
        <v>0.18906054822622645</v>
      </c>
      <c r="H262" s="23">
        <f t="shared" ca="1" si="100"/>
        <v>3377.098090060088</v>
      </c>
      <c r="I262" s="22">
        <f t="shared" ca="1" si="101"/>
        <v>3377.2871506083143</v>
      </c>
      <c r="J262" s="21"/>
      <c r="K262" s="22">
        <f t="shared" ca="1" si="88"/>
        <v>6.4679256113044223</v>
      </c>
      <c r="L262" s="22">
        <f t="shared" ca="1" si="89"/>
        <v>0.24008560596731299</v>
      </c>
      <c r="M262" s="23">
        <f t="shared" ca="1" si="102"/>
        <v>3890.1596458463373</v>
      </c>
      <c r="N262" s="22">
        <f t="shared" ca="1" si="103"/>
        <v>3890.3997314523044</v>
      </c>
      <c r="O262" s="21"/>
      <c r="P262" s="22">
        <f t="shared" ca="1" si="90"/>
        <v>1.04136255203373</v>
      </c>
      <c r="Q262" s="22">
        <f t="shared" ca="1" si="91"/>
        <v>7.3277113608429874</v>
      </c>
      <c r="R262" s="23">
        <f t="shared" ca="1" si="104"/>
        <v>3132.6553070187902</v>
      </c>
      <c r="S262" s="22">
        <f t="shared" ca="1" si="105"/>
        <v>3139.983018379633</v>
      </c>
      <c r="T262" s="21"/>
      <c r="U262" s="22">
        <f t="shared" ca="1" si="92"/>
        <v>5.9186430274463397</v>
      </c>
      <c r="V262" s="22">
        <f t="shared" ca="1" si="93"/>
        <v>4.5513178109728631</v>
      </c>
      <c r="W262" s="23">
        <f t="shared" ca="1" si="106"/>
        <v>4098.2380079110608</v>
      </c>
      <c r="X262" s="22">
        <f t="shared" ca="1" si="107"/>
        <v>4102.7893257220339</v>
      </c>
      <c r="Z262" s="22">
        <f t="shared" ca="1" si="94"/>
        <v>26.511266150100763</v>
      </c>
      <c r="AA262" s="22">
        <f t="shared" ca="1" si="95"/>
        <v>10.756949437182563</v>
      </c>
      <c r="AB262" s="23">
        <f t="shared" ca="1" si="108"/>
        <v>3432.2707946857145</v>
      </c>
      <c r="AC262" s="22">
        <f t="shared" ca="1" si="109"/>
        <v>3443.0277441228968</v>
      </c>
      <c r="AE262" s="22">
        <f t="shared" ca="1" si="96"/>
        <v>30.783834499820589</v>
      </c>
      <c r="AF262" s="22">
        <f t="shared" ca="1" si="97"/>
        <v>2.4588535723193825</v>
      </c>
      <c r="AG262" s="23">
        <f t="shared" ca="1" si="110"/>
        <v>4398.631449870114</v>
      </c>
      <c r="AH262" s="22">
        <f t="shared" ca="1" si="111"/>
        <v>4401.0903034424337</v>
      </c>
    </row>
    <row r="263" spans="1:34" x14ac:dyDescent="0.25">
      <c r="A263" s="22">
        <f t="shared" ca="1" si="84"/>
        <v>4.8750586382894232</v>
      </c>
      <c r="B263" s="22">
        <f t="shared" ca="1" si="85"/>
        <v>3.8399007136767924</v>
      </c>
      <c r="C263" s="23">
        <f t="shared" ca="1" si="98"/>
        <v>3176.0255141175844</v>
      </c>
      <c r="D263" s="22">
        <f t="shared" ca="1" si="99"/>
        <v>3179.8654148312612</v>
      </c>
      <c r="E263" s="21"/>
      <c r="F263" s="22">
        <f t="shared" ca="1" si="86"/>
        <v>3.2570112491133161</v>
      </c>
      <c r="G263" s="22">
        <f t="shared" ca="1" si="87"/>
        <v>1.7914010537120741</v>
      </c>
      <c r="H263" s="23">
        <f t="shared" ca="1" si="100"/>
        <v>3380.5441618574278</v>
      </c>
      <c r="I263" s="22">
        <f t="shared" ca="1" si="101"/>
        <v>3382.3355629111397</v>
      </c>
      <c r="J263" s="21"/>
      <c r="K263" s="22">
        <f t="shared" ca="1" si="88"/>
        <v>8.7792182225945208</v>
      </c>
      <c r="L263" s="22">
        <f t="shared" ca="1" si="89"/>
        <v>2.5259015518531189</v>
      </c>
      <c r="M263" s="23">
        <f t="shared" ca="1" si="102"/>
        <v>3899.1789496748988</v>
      </c>
      <c r="N263" s="22">
        <f t="shared" ca="1" si="103"/>
        <v>3901.704851226752</v>
      </c>
      <c r="O263" s="21"/>
      <c r="P263" s="22">
        <f t="shared" ca="1" si="90"/>
        <v>5.0331359774858715</v>
      </c>
      <c r="Q263" s="22">
        <f t="shared" ca="1" si="91"/>
        <v>3.2172945354318037</v>
      </c>
      <c r="R263" s="23">
        <f t="shared" ca="1" si="104"/>
        <v>3145.0161543571189</v>
      </c>
      <c r="S263" s="22">
        <f t="shared" ca="1" si="105"/>
        <v>3148.2334488925508</v>
      </c>
      <c r="T263" s="21"/>
      <c r="U263" s="22">
        <f t="shared" ca="1" si="92"/>
        <v>11.667901551558549</v>
      </c>
      <c r="V263" s="22">
        <f t="shared" ca="1" si="93"/>
        <v>2.0206397709218953</v>
      </c>
      <c r="W263" s="23">
        <f t="shared" ca="1" si="106"/>
        <v>4114.4572272735923</v>
      </c>
      <c r="X263" s="22">
        <f t="shared" ca="1" si="107"/>
        <v>4116.4778670445139</v>
      </c>
      <c r="Z263" s="22">
        <f t="shared" ca="1" si="94"/>
        <v>5.9893314535581998</v>
      </c>
      <c r="AA263" s="22">
        <f t="shared" ca="1" si="95"/>
        <v>0.93937680416318248</v>
      </c>
      <c r="AB263" s="23">
        <f t="shared" ca="1" si="108"/>
        <v>3449.0170755764552</v>
      </c>
      <c r="AC263" s="22">
        <f t="shared" ca="1" si="109"/>
        <v>3449.9564523806184</v>
      </c>
      <c r="AE263" s="22">
        <f t="shared" ca="1" si="96"/>
        <v>9.7941512611961326</v>
      </c>
      <c r="AF263" s="22">
        <f t="shared" ca="1" si="97"/>
        <v>1.3908785205725152</v>
      </c>
      <c r="AG263" s="23">
        <f t="shared" ca="1" si="110"/>
        <v>4410.8844547036297</v>
      </c>
      <c r="AH263" s="22">
        <f t="shared" ca="1" si="111"/>
        <v>4412.2753332242019</v>
      </c>
    </row>
    <row r="264" spans="1:34" x14ac:dyDescent="0.25">
      <c r="A264" s="22">
        <f t="shared" ca="1" si="84"/>
        <v>2.3493411227152006</v>
      </c>
      <c r="B264" s="22">
        <f t="shared" ca="1" si="85"/>
        <v>1.2731477892156517</v>
      </c>
      <c r="C264" s="23">
        <f t="shared" ca="1" si="98"/>
        <v>3182.2147559539762</v>
      </c>
      <c r="D264" s="22">
        <f t="shared" ca="1" si="99"/>
        <v>3183.487903743192</v>
      </c>
      <c r="E264" s="21"/>
      <c r="F264" s="22">
        <f t="shared" ca="1" si="86"/>
        <v>2.083357868587862</v>
      </c>
      <c r="G264" s="22">
        <f t="shared" ca="1" si="87"/>
        <v>4.3924612224151689</v>
      </c>
      <c r="H264" s="23">
        <f t="shared" ca="1" si="100"/>
        <v>3384.4189207797276</v>
      </c>
      <c r="I264" s="22">
        <f t="shared" ca="1" si="101"/>
        <v>3388.8113820021426</v>
      </c>
      <c r="J264" s="21"/>
      <c r="K264" s="22">
        <f t="shared" ca="1" si="88"/>
        <v>23.880762852426951</v>
      </c>
      <c r="L264" s="22">
        <f t="shared" ca="1" si="89"/>
        <v>4.1498259682867289</v>
      </c>
      <c r="M264" s="23">
        <f t="shared" ca="1" si="102"/>
        <v>3925.5856140791789</v>
      </c>
      <c r="N264" s="22">
        <f t="shared" ca="1" si="103"/>
        <v>3929.7354400474655</v>
      </c>
      <c r="O264" s="21"/>
      <c r="P264" s="22">
        <f t="shared" ca="1" si="90"/>
        <v>12.310580916127655</v>
      </c>
      <c r="Q264" s="22">
        <f t="shared" ca="1" si="91"/>
        <v>4.1199003985168634</v>
      </c>
      <c r="R264" s="23">
        <f t="shared" ca="1" si="104"/>
        <v>3160.5440298086783</v>
      </c>
      <c r="S264" s="22">
        <f t="shared" ca="1" si="105"/>
        <v>3164.6639302071953</v>
      </c>
      <c r="T264" s="21"/>
      <c r="U264" s="22">
        <f t="shared" ca="1" si="92"/>
        <v>10.080935894424996</v>
      </c>
      <c r="V264" s="22">
        <f t="shared" ca="1" si="93"/>
        <v>0.25252735411518951</v>
      </c>
      <c r="W264" s="23">
        <f t="shared" ca="1" si="106"/>
        <v>4126.5588029389392</v>
      </c>
      <c r="X264" s="22">
        <f t="shared" ca="1" si="107"/>
        <v>4126.8113302930542</v>
      </c>
      <c r="Z264" s="22">
        <f t="shared" ca="1" si="94"/>
        <v>1.1519082111312449</v>
      </c>
      <c r="AA264" s="22">
        <f t="shared" ca="1" si="95"/>
        <v>2.4847414582398732</v>
      </c>
      <c r="AB264" s="23">
        <f t="shared" ca="1" si="108"/>
        <v>3451.1083605917497</v>
      </c>
      <c r="AC264" s="22">
        <f t="shared" ca="1" si="109"/>
        <v>3453.5931020499897</v>
      </c>
      <c r="AE264" s="22">
        <f t="shared" ca="1" si="96"/>
        <v>23.096111281852114</v>
      </c>
      <c r="AF264" s="22">
        <f t="shared" ca="1" si="97"/>
        <v>8.0332008535362256</v>
      </c>
      <c r="AG264" s="23">
        <f t="shared" ca="1" si="110"/>
        <v>4435.3714445060541</v>
      </c>
      <c r="AH264" s="22">
        <f t="shared" ca="1" si="111"/>
        <v>4443.4046453595902</v>
      </c>
    </row>
    <row r="265" spans="1:34" x14ac:dyDescent="0.25">
      <c r="A265" s="22">
        <f t="shared" ca="1" si="84"/>
        <v>5.9397164971500285</v>
      </c>
      <c r="B265" s="22">
        <f t="shared" ca="1" si="85"/>
        <v>8.1968882887644927</v>
      </c>
      <c r="C265" s="23">
        <f t="shared" ca="1" si="98"/>
        <v>3189.4276202403421</v>
      </c>
      <c r="D265" s="22">
        <f t="shared" ca="1" si="99"/>
        <v>3197.6245085291066</v>
      </c>
      <c r="E265" s="21"/>
      <c r="F265" s="22">
        <f t="shared" ca="1" si="86"/>
        <v>1.6050493524274119</v>
      </c>
      <c r="G265" s="22">
        <f t="shared" ca="1" si="87"/>
        <v>5.4621938547294073</v>
      </c>
      <c r="H265" s="23">
        <f t="shared" ca="1" si="100"/>
        <v>3390.4164313545702</v>
      </c>
      <c r="I265" s="22">
        <f t="shared" ca="1" si="101"/>
        <v>3395.8786252092996</v>
      </c>
      <c r="J265" s="21"/>
      <c r="K265" s="22">
        <f t="shared" ca="1" si="88"/>
        <v>18.488701577165841</v>
      </c>
      <c r="L265" s="22">
        <f t="shared" ca="1" si="89"/>
        <v>0.50174231696664384</v>
      </c>
      <c r="M265" s="23">
        <f t="shared" ca="1" si="102"/>
        <v>3948.2241416246316</v>
      </c>
      <c r="N265" s="22">
        <f t="shared" ca="1" si="103"/>
        <v>3948.7258839415981</v>
      </c>
      <c r="O265" s="21"/>
      <c r="P265" s="22">
        <f t="shared" ca="1" si="90"/>
        <v>3.3963406832205982</v>
      </c>
      <c r="Q265" s="22">
        <f t="shared" ca="1" si="91"/>
        <v>2.4609012684916127</v>
      </c>
      <c r="R265" s="23">
        <f t="shared" ca="1" si="104"/>
        <v>3168.0602708904157</v>
      </c>
      <c r="S265" s="22">
        <f t="shared" ca="1" si="105"/>
        <v>3170.5211721589071</v>
      </c>
      <c r="T265" s="21"/>
      <c r="U265" s="22">
        <f t="shared" ca="1" si="92"/>
        <v>0.38310472020154462</v>
      </c>
      <c r="V265" s="22">
        <f t="shared" ca="1" si="93"/>
        <v>7.1652929048284761</v>
      </c>
      <c r="W265" s="23">
        <f t="shared" ca="1" si="106"/>
        <v>4127.1944350132553</v>
      </c>
      <c r="X265" s="22">
        <f t="shared" ca="1" si="107"/>
        <v>4134.359727918084</v>
      </c>
      <c r="Z265" s="22">
        <f t="shared" ca="1" si="94"/>
        <v>3.9229433356180583</v>
      </c>
      <c r="AA265" s="22">
        <f t="shared" ca="1" si="95"/>
        <v>5.1808597253508433</v>
      </c>
      <c r="AB265" s="23">
        <f t="shared" ca="1" si="108"/>
        <v>3457.5160453856079</v>
      </c>
      <c r="AC265" s="22">
        <f t="shared" ca="1" si="109"/>
        <v>3462.6969051109586</v>
      </c>
      <c r="AE265" s="22">
        <f t="shared" ca="1" si="96"/>
        <v>24.277355151442539</v>
      </c>
      <c r="AF265" s="22">
        <f t="shared" ca="1" si="97"/>
        <v>36.63206497557033</v>
      </c>
      <c r="AG265" s="23">
        <f t="shared" ca="1" si="110"/>
        <v>4467.682000511033</v>
      </c>
      <c r="AH265" s="22">
        <f t="shared" ca="1" si="111"/>
        <v>4504.3140654866038</v>
      </c>
    </row>
    <row r="266" spans="1:34" x14ac:dyDescent="0.25">
      <c r="A266" s="22">
        <f t="shared" ca="1" si="84"/>
        <v>3.3068868646259881</v>
      </c>
      <c r="B266" s="22">
        <f t="shared" ca="1" si="85"/>
        <v>10.352886196245377</v>
      </c>
      <c r="C266" s="23">
        <f t="shared" ca="1" si="98"/>
        <v>3200.9313953937326</v>
      </c>
      <c r="D266" s="22">
        <f t="shared" ca="1" si="99"/>
        <v>3211.284281589978</v>
      </c>
      <c r="E266" s="21"/>
      <c r="F266" s="22">
        <f t="shared" ca="1" si="86"/>
        <v>0.77477592623415514</v>
      </c>
      <c r="G266" s="22">
        <f t="shared" ca="1" si="87"/>
        <v>3.5491420661251878</v>
      </c>
      <c r="H266" s="23">
        <f t="shared" ca="1" si="100"/>
        <v>3396.6534011355338</v>
      </c>
      <c r="I266" s="22">
        <f t="shared" ca="1" si="101"/>
        <v>3400.202543201659</v>
      </c>
      <c r="J266" s="21"/>
      <c r="K266" s="22">
        <f t="shared" ca="1" si="88"/>
        <v>2.4188769580227749</v>
      </c>
      <c r="L266" s="22">
        <f t="shared" ca="1" si="89"/>
        <v>2.3385400106886074</v>
      </c>
      <c r="M266" s="23">
        <f t="shared" ca="1" si="102"/>
        <v>3951.1447608996209</v>
      </c>
      <c r="N266" s="22">
        <f t="shared" ca="1" si="103"/>
        <v>3953.4833009103095</v>
      </c>
      <c r="O266" s="21"/>
      <c r="P266" s="22">
        <f t="shared" ca="1" si="90"/>
        <v>8.3542876925440215</v>
      </c>
      <c r="Q266" s="22">
        <f t="shared" ca="1" si="91"/>
        <v>1.72509644700934</v>
      </c>
      <c r="R266" s="23">
        <f t="shared" ca="1" si="104"/>
        <v>3178.8754598514511</v>
      </c>
      <c r="S266" s="22">
        <f t="shared" ca="1" si="105"/>
        <v>3180.6005562984606</v>
      </c>
      <c r="T266" s="21"/>
      <c r="U266" s="22">
        <f t="shared" ca="1" si="92"/>
        <v>1.1086166809891083</v>
      </c>
      <c r="V266" s="22">
        <f t="shared" ca="1" si="93"/>
        <v>1.0833568546296424</v>
      </c>
      <c r="W266" s="23">
        <f t="shared" ca="1" si="106"/>
        <v>4135.4683445990731</v>
      </c>
      <c r="X266" s="22">
        <f t="shared" ca="1" si="107"/>
        <v>4136.5517014537027</v>
      </c>
      <c r="Z266" s="22">
        <f t="shared" ca="1" si="94"/>
        <v>16.758855757657958</v>
      </c>
      <c r="AA266" s="22">
        <f t="shared" ca="1" si="95"/>
        <v>10.124945822233041</v>
      </c>
      <c r="AB266" s="23">
        <f t="shared" ca="1" si="108"/>
        <v>3479.4557608686164</v>
      </c>
      <c r="AC266" s="22">
        <f t="shared" ca="1" si="109"/>
        <v>3489.5807066908496</v>
      </c>
      <c r="AE266" s="22">
        <f t="shared" ca="1" si="96"/>
        <v>19.278252142387288</v>
      </c>
      <c r="AF266" s="22">
        <f t="shared" ca="1" si="97"/>
        <v>7.5250778714449531</v>
      </c>
      <c r="AG266" s="23">
        <f t="shared" ca="1" si="110"/>
        <v>4523.5923176289907</v>
      </c>
      <c r="AH266" s="22">
        <f t="shared" ca="1" si="111"/>
        <v>4531.117395500436</v>
      </c>
    </row>
    <row r="267" spans="1:34" x14ac:dyDescent="0.25">
      <c r="A267" s="22">
        <f t="shared" ca="1" si="84"/>
        <v>1.2579791748090099</v>
      </c>
      <c r="B267" s="22">
        <f t="shared" ca="1" si="85"/>
        <v>3.9323407697781509</v>
      </c>
      <c r="C267" s="23">
        <f t="shared" ca="1" si="98"/>
        <v>3212.542260764787</v>
      </c>
      <c r="D267" s="22">
        <f t="shared" ca="1" si="99"/>
        <v>3216.474601534565</v>
      </c>
      <c r="E267" s="21"/>
      <c r="F267" s="22">
        <f t="shared" ca="1" si="86"/>
        <v>7.4620236921099918</v>
      </c>
      <c r="G267" s="22">
        <f t="shared" ca="1" si="87"/>
        <v>0.49231586635065577</v>
      </c>
      <c r="H267" s="23">
        <f t="shared" ca="1" si="100"/>
        <v>3407.664566893769</v>
      </c>
      <c r="I267" s="22">
        <f t="shared" ca="1" si="101"/>
        <v>3408.1568827601195</v>
      </c>
      <c r="J267" s="21"/>
      <c r="K267" s="22">
        <f t="shared" ca="1" si="88"/>
        <v>22.760447779314667</v>
      </c>
      <c r="L267" s="22">
        <f t="shared" ca="1" si="89"/>
        <v>0.25635760796689061</v>
      </c>
      <c r="M267" s="23">
        <f t="shared" ca="1" si="102"/>
        <v>3976.2437486896242</v>
      </c>
      <c r="N267" s="22">
        <f t="shared" ca="1" si="103"/>
        <v>3976.5001062975912</v>
      </c>
      <c r="O267" s="21"/>
      <c r="P267" s="22">
        <f t="shared" ca="1" si="90"/>
        <v>16.150068695446414</v>
      </c>
      <c r="Q267" s="22">
        <f t="shared" ca="1" si="91"/>
        <v>5.3779529613950006</v>
      </c>
      <c r="R267" s="23">
        <f t="shared" ca="1" si="104"/>
        <v>3196.750624993907</v>
      </c>
      <c r="S267" s="22">
        <f t="shared" ca="1" si="105"/>
        <v>3202.1285779553018</v>
      </c>
      <c r="T267" s="21"/>
      <c r="U267" s="22">
        <f t="shared" ca="1" si="92"/>
        <v>33.021529729353524</v>
      </c>
      <c r="V267" s="22">
        <f t="shared" ca="1" si="93"/>
        <v>1.5857526651109948</v>
      </c>
      <c r="W267" s="23">
        <f t="shared" ca="1" si="106"/>
        <v>4169.5732311830561</v>
      </c>
      <c r="X267" s="22">
        <f t="shared" ca="1" si="107"/>
        <v>4171.1589838481668</v>
      </c>
      <c r="Z267" s="22">
        <f t="shared" ca="1" si="94"/>
        <v>5.6769763876911599</v>
      </c>
      <c r="AA267" s="22">
        <f t="shared" ca="1" si="95"/>
        <v>6.9336041611564738</v>
      </c>
      <c r="AB267" s="23">
        <f t="shared" ca="1" si="108"/>
        <v>3495.2576830785406</v>
      </c>
      <c r="AC267" s="22">
        <f t="shared" ca="1" si="109"/>
        <v>3502.191287239697</v>
      </c>
      <c r="AE267" s="22">
        <f t="shared" ca="1" si="96"/>
        <v>13.490068604379893</v>
      </c>
      <c r="AF267" s="22">
        <f t="shared" ca="1" si="97"/>
        <v>1.8467629024924415</v>
      </c>
      <c r="AG267" s="23">
        <f t="shared" ca="1" si="110"/>
        <v>4544.6074641048162</v>
      </c>
      <c r="AH267" s="22">
        <f t="shared" ca="1" si="111"/>
        <v>4546.4542270073089</v>
      </c>
    </row>
    <row r="268" spans="1:34" x14ac:dyDescent="0.25">
      <c r="A268" s="22">
        <f t="shared" ca="1" si="84"/>
        <v>53.252329464445403</v>
      </c>
      <c r="B268" s="22">
        <f t="shared" ca="1" si="85"/>
        <v>3.1070780872850738</v>
      </c>
      <c r="C268" s="23">
        <f t="shared" ca="1" si="98"/>
        <v>3269.7269309990102</v>
      </c>
      <c r="D268" s="22">
        <f t="shared" ca="1" si="99"/>
        <v>3272.8340090862953</v>
      </c>
      <c r="E268" s="21"/>
      <c r="F268" s="22">
        <f t="shared" ca="1" si="86"/>
        <v>4.0792651248995782</v>
      </c>
      <c r="G268" s="22">
        <f t="shared" ca="1" si="87"/>
        <v>0.40851520202545982</v>
      </c>
      <c r="H268" s="23">
        <f t="shared" ca="1" si="100"/>
        <v>3412.2361478850189</v>
      </c>
      <c r="I268" s="22">
        <f t="shared" ca="1" si="101"/>
        <v>3412.6446630870446</v>
      </c>
      <c r="J268" s="21"/>
      <c r="K268" s="22">
        <f t="shared" ca="1" si="88"/>
        <v>24.121045128102619</v>
      </c>
      <c r="L268" s="22">
        <f t="shared" ca="1" si="89"/>
        <v>11.292201545035326</v>
      </c>
      <c r="M268" s="23">
        <f t="shared" ca="1" si="102"/>
        <v>4000.6211514256938</v>
      </c>
      <c r="N268" s="22">
        <f t="shared" ca="1" si="103"/>
        <v>4011.9133529707292</v>
      </c>
      <c r="O268" s="21"/>
      <c r="P268" s="22">
        <f t="shared" ca="1" si="90"/>
        <v>16.045025238742944</v>
      </c>
      <c r="Q268" s="22">
        <f t="shared" ca="1" si="91"/>
        <v>3.0338188645300712</v>
      </c>
      <c r="R268" s="23">
        <f t="shared" ca="1" si="104"/>
        <v>3218.173603194045</v>
      </c>
      <c r="S268" s="22">
        <f t="shared" ca="1" si="105"/>
        <v>3221.207422058575</v>
      </c>
      <c r="T268" s="21"/>
      <c r="U268" s="22">
        <f t="shared" ca="1" si="92"/>
        <v>2.9493153110006851</v>
      </c>
      <c r="V268" s="22">
        <f t="shared" ca="1" si="93"/>
        <v>8.0123068618965512</v>
      </c>
      <c r="W268" s="23">
        <f t="shared" ca="1" si="106"/>
        <v>4174.1082991591675</v>
      </c>
      <c r="X268" s="22">
        <f t="shared" ca="1" si="107"/>
        <v>4182.1206060210643</v>
      </c>
      <c r="Z268" s="22">
        <f t="shared" ca="1" si="94"/>
        <v>1.6802848514519746</v>
      </c>
      <c r="AA268" s="22">
        <f t="shared" ca="1" si="95"/>
        <v>0.81325891217472823</v>
      </c>
      <c r="AB268" s="23">
        <f t="shared" ca="1" si="108"/>
        <v>3503.8715720911491</v>
      </c>
      <c r="AC268" s="22">
        <f t="shared" ca="1" si="109"/>
        <v>3504.6848310033238</v>
      </c>
      <c r="AE268" s="22">
        <f t="shared" ca="1" si="96"/>
        <v>29.015679134895958</v>
      </c>
      <c r="AF268" s="22">
        <f t="shared" ca="1" si="97"/>
        <v>1.3664126927753049</v>
      </c>
      <c r="AG268" s="23">
        <f t="shared" ca="1" si="110"/>
        <v>4575.4699061422052</v>
      </c>
      <c r="AH268" s="22">
        <f t="shared" ca="1" si="111"/>
        <v>4576.8363188349804</v>
      </c>
    </row>
    <row r="269" spans="1:34" x14ac:dyDescent="0.25">
      <c r="A269" s="22">
        <f t="shared" ca="1" si="84"/>
        <v>4.2749797053086125</v>
      </c>
      <c r="B269" s="22">
        <f t="shared" ca="1" si="85"/>
        <v>13.893778808964294</v>
      </c>
      <c r="C269" s="23">
        <f t="shared" ca="1" si="98"/>
        <v>3277.1089887916037</v>
      </c>
      <c r="D269" s="22">
        <f t="shared" ca="1" si="99"/>
        <v>3291.0027676005679</v>
      </c>
      <c r="E269" s="21"/>
      <c r="F269" s="22">
        <f t="shared" ca="1" si="86"/>
        <v>4.5242256369471834</v>
      </c>
      <c r="G269" s="22">
        <f t="shared" ca="1" si="87"/>
        <v>1.1269154260868364</v>
      </c>
      <c r="H269" s="23">
        <f t="shared" ca="1" si="100"/>
        <v>3417.1688887239916</v>
      </c>
      <c r="I269" s="22">
        <f t="shared" ca="1" si="101"/>
        <v>3418.2958041500783</v>
      </c>
      <c r="J269" s="21"/>
      <c r="K269" s="22">
        <f t="shared" ca="1" si="88"/>
        <v>8.0277685295366776</v>
      </c>
      <c r="L269" s="22">
        <f t="shared" ca="1" si="89"/>
        <v>12.217844555770521</v>
      </c>
      <c r="M269" s="23">
        <f t="shared" ca="1" si="102"/>
        <v>4019.941121500266</v>
      </c>
      <c r="N269" s="22">
        <f t="shared" ca="1" si="103"/>
        <v>4032.1589660560367</v>
      </c>
      <c r="O269" s="21"/>
      <c r="P269" s="22">
        <f t="shared" ca="1" si="90"/>
        <v>19.80623038192887</v>
      </c>
      <c r="Q269" s="22">
        <f t="shared" ca="1" si="91"/>
        <v>2.0357641074426707</v>
      </c>
      <c r="R269" s="23">
        <f t="shared" ca="1" si="104"/>
        <v>3241.0136524405038</v>
      </c>
      <c r="S269" s="22">
        <f t="shared" ca="1" si="105"/>
        <v>3243.0494165479463</v>
      </c>
      <c r="T269" s="21"/>
      <c r="U269" s="22">
        <f t="shared" ca="1" si="92"/>
        <v>1.9580084619518219</v>
      </c>
      <c r="V269" s="22">
        <f t="shared" ca="1" si="93"/>
        <v>9.1301730168310762</v>
      </c>
      <c r="W269" s="23">
        <f t="shared" ca="1" si="106"/>
        <v>4184.0786144830163</v>
      </c>
      <c r="X269" s="22">
        <f t="shared" ca="1" si="107"/>
        <v>4193.2087874998469</v>
      </c>
      <c r="Z269" s="22">
        <f t="shared" ca="1" si="94"/>
        <v>5.3510879402220333</v>
      </c>
      <c r="AA269" s="22">
        <f t="shared" ca="1" si="95"/>
        <v>7.7997703370338476</v>
      </c>
      <c r="AB269" s="23">
        <f t="shared" ca="1" si="108"/>
        <v>3510.0359189435458</v>
      </c>
      <c r="AC269" s="22">
        <f t="shared" ca="1" si="109"/>
        <v>3517.8356892805796</v>
      </c>
      <c r="AE269" s="22">
        <f t="shared" ca="1" si="96"/>
        <v>2.0636102897183406</v>
      </c>
      <c r="AF269" s="22">
        <f t="shared" ca="1" si="97"/>
        <v>2.2145427765588606</v>
      </c>
      <c r="AG269" s="23">
        <f t="shared" ca="1" si="110"/>
        <v>4578.8999291246992</v>
      </c>
      <c r="AH269" s="22">
        <f t="shared" ca="1" si="111"/>
        <v>4581.1144719012582</v>
      </c>
    </row>
    <row r="270" spans="1:34" x14ac:dyDescent="0.25">
      <c r="A270" s="22">
        <f t="shared" ref="A270:A333" ca="1" si="112">((-LN(1-RAND()))/$C$9)</f>
        <v>1.1957615807562207</v>
      </c>
      <c r="B270" s="22">
        <f t="shared" ref="B270:B333" ca="1" si="113">((-LN(1-RAND()))/$C$10)</f>
        <v>5.1017187358718576</v>
      </c>
      <c r="C270" s="23">
        <f t="shared" ca="1" si="98"/>
        <v>3292.1985291813244</v>
      </c>
      <c r="D270" s="22">
        <f t="shared" ca="1" si="99"/>
        <v>3297.3002479171964</v>
      </c>
      <c r="E270" s="21"/>
      <c r="F270" s="22">
        <f t="shared" ref="F270:F333" ca="1" si="114">((-LN(1-RAND()))/$H$9)</f>
        <v>0.10442521461085563</v>
      </c>
      <c r="G270" s="22">
        <f t="shared" ref="G270:G333" ca="1" si="115">((-LN(1-RAND()))/$H$10)</f>
        <v>6.6550014611684452</v>
      </c>
      <c r="H270" s="23">
        <f t="shared" ca="1" si="100"/>
        <v>3418.400229364689</v>
      </c>
      <c r="I270" s="22">
        <f t="shared" ca="1" si="101"/>
        <v>3425.0552308258575</v>
      </c>
      <c r="J270" s="21"/>
      <c r="K270" s="22">
        <f t="shared" ref="K270:K333" ca="1" si="116">((-LN(1-RAND()))/$M$9)</f>
        <v>14.224082551108484</v>
      </c>
      <c r="L270" s="22">
        <f t="shared" ref="L270:L333" ca="1" si="117">((-LN(1-RAND()))/$M$10)</f>
        <v>5.6558629539563556</v>
      </c>
      <c r="M270" s="23">
        <f t="shared" ca="1" si="102"/>
        <v>4046.3830486071452</v>
      </c>
      <c r="N270" s="22">
        <f t="shared" ca="1" si="103"/>
        <v>4052.0389115611015</v>
      </c>
      <c r="O270" s="21"/>
      <c r="P270" s="22">
        <f t="shared" ref="P270:P333" ca="1" si="118">((-LN(1-RAND()))/$R$9)</f>
        <v>8.5592443852337681</v>
      </c>
      <c r="Q270" s="22">
        <f t="shared" ref="Q270:Q333" ca="1" si="119">((-LN(1-RAND()))/$R$10)</f>
        <v>7.7068260945493723</v>
      </c>
      <c r="R270" s="23">
        <f t="shared" ca="1" si="104"/>
        <v>3251.6086609331801</v>
      </c>
      <c r="S270" s="22">
        <f t="shared" ca="1" si="105"/>
        <v>3259.3154870277294</v>
      </c>
      <c r="T270" s="21"/>
      <c r="U270" s="22">
        <f t="shared" ref="U270:U333" ca="1" si="120">((-LN(1-RAND()))/$W$9)</f>
        <v>24.490195863744184</v>
      </c>
      <c r="V270" s="22">
        <f t="shared" ref="V270:V333" ca="1" si="121">((-LN(1-RAND()))/$W$10)</f>
        <v>5.4963003944963491</v>
      </c>
      <c r="W270" s="23">
        <f t="shared" ca="1" si="106"/>
        <v>4217.6989833635907</v>
      </c>
      <c r="X270" s="22">
        <f t="shared" ca="1" si="107"/>
        <v>4223.1952837580875</v>
      </c>
      <c r="Z270" s="22">
        <f t="shared" ref="Z270:Z333" ca="1" si="122">((-LN(1-RAND()))/$AB$9)</f>
        <v>0.89621973679653477</v>
      </c>
      <c r="AA270" s="22">
        <f t="shared" ref="AA270:AA333" ca="1" si="123">((-LN(1-RAND()))/$AB$10)</f>
        <v>15.923187312598092</v>
      </c>
      <c r="AB270" s="23">
        <f t="shared" ca="1" si="108"/>
        <v>3518.731909017376</v>
      </c>
      <c r="AC270" s="22">
        <f t="shared" ca="1" si="109"/>
        <v>3534.6550963299742</v>
      </c>
      <c r="AE270" s="22">
        <f t="shared" ref="AE270:AE333" ca="1" si="124">((-LN(1-RAND()))/$AG$9)</f>
        <v>8.6466962575289781</v>
      </c>
      <c r="AF270" s="22">
        <f t="shared" ref="AF270:AF333" ca="1" si="125">((-LN(1-RAND()))/$AG$10)</f>
        <v>41.829295470437316</v>
      </c>
      <c r="AG270" s="23">
        <f t="shared" ca="1" si="110"/>
        <v>4589.7611681587869</v>
      </c>
      <c r="AH270" s="22">
        <f t="shared" ca="1" si="111"/>
        <v>4631.5904636292244</v>
      </c>
    </row>
    <row r="271" spans="1:34" x14ac:dyDescent="0.25">
      <c r="A271" s="22">
        <f t="shared" ca="1" si="112"/>
        <v>0.73870515288581984</v>
      </c>
      <c r="B271" s="22">
        <f t="shared" ca="1" si="113"/>
        <v>9.6266237591940237E-2</v>
      </c>
      <c r="C271" s="23">
        <f t="shared" ref="C271:C334" ca="1" si="126">D270+A271</f>
        <v>3298.0389530700822</v>
      </c>
      <c r="D271" s="22">
        <f t="shared" ref="D271:D334" ca="1" si="127">C271+B271</f>
        <v>3298.1352193076741</v>
      </c>
      <c r="E271" s="21"/>
      <c r="F271" s="22">
        <f t="shared" ca="1" si="114"/>
        <v>4.7553526716770032</v>
      </c>
      <c r="G271" s="22">
        <f t="shared" ca="1" si="115"/>
        <v>9.3892567539882084</v>
      </c>
      <c r="H271" s="23">
        <f t="shared" ref="H271:H334" ca="1" si="128">I270+F271</f>
        <v>3429.8105834975345</v>
      </c>
      <c r="I271" s="22">
        <f t="shared" ref="I271:I334" ca="1" si="129">H271+G271</f>
        <v>3439.1998402515228</v>
      </c>
      <c r="J271" s="21"/>
      <c r="K271" s="22">
        <f t="shared" ca="1" si="116"/>
        <v>8.0034307906801221</v>
      </c>
      <c r="L271" s="22">
        <f t="shared" ca="1" si="117"/>
        <v>2.0601991627740177</v>
      </c>
      <c r="M271" s="23">
        <f t="shared" ref="M271:M334" ca="1" si="130">N270+K271</f>
        <v>4060.0423423517818</v>
      </c>
      <c r="N271" s="22">
        <f t="shared" ref="N271:N334" ca="1" si="131">M271+L271</f>
        <v>4062.1025415145559</v>
      </c>
      <c r="O271" s="21"/>
      <c r="P271" s="22">
        <f t="shared" ca="1" si="118"/>
        <v>34.145002351085374</v>
      </c>
      <c r="Q271" s="22">
        <f t="shared" ca="1" si="119"/>
        <v>10.136980163502978</v>
      </c>
      <c r="R271" s="23">
        <f t="shared" ref="R271:R334" ca="1" si="132">S270+P271</f>
        <v>3293.4604893788146</v>
      </c>
      <c r="S271" s="22">
        <f t="shared" ref="S271:S334" ca="1" si="133">R271+Q271</f>
        <v>3303.5974695423174</v>
      </c>
      <c r="T271" s="21"/>
      <c r="U271" s="22">
        <f t="shared" ca="1" si="120"/>
        <v>0.11183140601372053</v>
      </c>
      <c r="V271" s="22">
        <f t="shared" ca="1" si="121"/>
        <v>8.3510828360510097</v>
      </c>
      <c r="W271" s="23">
        <f t="shared" ref="W271:W334" ca="1" si="134">X270+U271</f>
        <v>4223.3071151641016</v>
      </c>
      <c r="X271" s="22">
        <f t="shared" ref="X271:X334" ca="1" si="135">W271+V271</f>
        <v>4231.6581980001529</v>
      </c>
      <c r="Z271" s="22">
        <f t="shared" ca="1" si="122"/>
        <v>23.115295143195382</v>
      </c>
      <c r="AA271" s="22">
        <f t="shared" ca="1" si="123"/>
        <v>3.6708732467385707</v>
      </c>
      <c r="AB271" s="23">
        <f t="shared" ref="AB271:AB334" ca="1" si="136">AC270+Z271</f>
        <v>3557.7703914731696</v>
      </c>
      <c r="AC271" s="22">
        <f t="shared" ref="AC271:AC334" ca="1" si="137">AB271+AA271</f>
        <v>3561.4412647199083</v>
      </c>
      <c r="AE271" s="22">
        <f t="shared" ca="1" si="124"/>
        <v>6.7563542676433519</v>
      </c>
      <c r="AF271" s="22">
        <f t="shared" ca="1" si="125"/>
        <v>8.4076239804783022</v>
      </c>
      <c r="AG271" s="23">
        <f t="shared" ref="AG271:AG334" ca="1" si="138">AH270+AE271</f>
        <v>4638.3468178968678</v>
      </c>
      <c r="AH271" s="22">
        <f t="shared" ref="AH271:AH334" ca="1" si="139">AG271+AF271</f>
        <v>4646.7544418773459</v>
      </c>
    </row>
    <row r="272" spans="1:34" x14ac:dyDescent="0.25">
      <c r="A272" s="22">
        <f t="shared" ca="1" si="112"/>
        <v>5.9917798667746256</v>
      </c>
      <c r="B272" s="22">
        <f t="shared" ca="1" si="113"/>
        <v>2.4468458681259051</v>
      </c>
      <c r="C272" s="23">
        <f t="shared" ca="1" si="126"/>
        <v>3304.1269991744489</v>
      </c>
      <c r="D272" s="22">
        <f t="shared" ca="1" si="127"/>
        <v>3306.5738450425747</v>
      </c>
      <c r="E272" s="21"/>
      <c r="F272" s="22">
        <f t="shared" ca="1" si="114"/>
        <v>0.25348238941543849</v>
      </c>
      <c r="G272" s="22">
        <f t="shared" ca="1" si="115"/>
        <v>5.2866816161316654</v>
      </c>
      <c r="H272" s="23">
        <f t="shared" ca="1" si="128"/>
        <v>3439.453322640938</v>
      </c>
      <c r="I272" s="22">
        <f t="shared" ca="1" si="129"/>
        <v>3444.7400042570698</v>
      </c>
      <c r="J272" s="21"/>
      <c r="K272" s="22">
        <f t="shared" ca="1" si="116"/>
        <v>5.4895014951443697</v>
      </c>
      <c r="L272" s="22">
        <f t="shared" ca="1" si="117"/>
        <v>0.62108948144847265</v>
      </c>
      <c r="M272" s="23">
        <f t="shared" ca="1" si="130"/>
        <v>4067.5920430097003</v>
      </c>
      <c r="N272" s="22">
        <f t="shared" ca="1" si="131"/>
        <v>4068.2131324911488</v>
      </c>
      <c r="O272" s="21"/>
      <c r="P272" s="22">
        <f t="shared" ca="1" si="118"/>
        <v>17.937305210289221</v>
      </c>
      <c r="Q272" s="22">
        <f t="shared" ca="1" si="119"/>
        <v>3.211324531690233</v>
      </c>
      <c r="R272" s="23">
        <f t="shared" ca="1" si="132"/>
        <v>3321.5347747526066</v>
      </c>
      <c r="S272" s="22">
        <f t="shared" ca="1" si="133"/>
        <v>3324.7460992842966</v>
      </c>
      <c r="T272" s="21"/>
      <c r="U272" s="22">
        <f t="shared" ca="1" si="120"/>
        <v>25.713720989762873</v>
      </c>
      <c r="V272" s="22">
        <f t="shared" ca="1" si="121"/>
        <v>5.9883946155296401</v>
      </c>
      <c r="W272" s="23">
        <f t="shared" ca="1" si="134"/>
        <v>4257.3719189899157</v>
      </c>
      <c r="X272" s="22">
        <f t="shared" ca="1" si="135"/>
        <v>4263.3603136054453</v>
      </c>
      <c r="Z272" s="22">
        <f t="shared" ca="1" si="122"/>
        <v>19.128755412465072</v>
      </c>
      <c r="AA272" s="22">
        <f t="shared" ca="1" si="123"/>
        <v>3.3054590164274509</v>
      </c>
      <c r="AB272" s="23">
        <f t="shared" ca="1" si="136"/>
        <v>3580.5700201323734</v>
      </c>
      <c r="AC272" s="22">
        <f t="shared" ca="1" si="137"/>
        <v>3583.8754791488009</v>
      </c>
      <c r="AE272" s="22">
        <f t="shared" ca="1" si="124"/>
        <v>10.056531477981745</v>
      </c>
      <c r="AF272" s="22">
        <f t="shared" ca="1" si="125"/>
        <v>10.587120760466371</v>
      </c>
      <c r="AG272" s="23">
        <f t="shared" ca="1" si="138"/>
        <v>4656.8109733553274</v>
      </c>
      <c r="AH272" s="22">
        <f t="shared" ca="1" si="139"/>
        <v>4667.3980941157934</v>
      </c>
    </row>
    <row r="273" spans="1:34" x14ac:dyDescent="0.25">
      <c r="A273" s="22">
        <f t="shared" ca="1" si="112"/>
        <v>0.68009945468139532</v>
      </c>
      <c r="B273" s="22">
        <f t="shared" ca="1" si="113"/>
        <v>4.9146408966404849</v>
      </c>
      <c r="C273" s="23">
        <f t="shared" ca="1" si="126"/>
        <v>3307.2539444972563</v>
      </c>
      <c r="D273" s="22">
        <f t="shared" ca="1" si="127"/>
        <v>3312.1685853938966</v>
      </c>
      <c r="E273" s="21"/>
      <c r="F273" s="22">
        <f t="shared" ca="1" si="114"/>
        <v>12.803335252456314</v>
      </c>
      <c r="G273" s="22">
        <f t="shared" ca="1" si="115"/>
        <v>3.2670817706252064</v>
      </c>
      <c r="H273" s="23">
        <f t="shared" ca="1" si="128"/>
        <v>3457.543339509526</v>
      </c>
      <c r="I273" s="22">
        <f t="shared" ca="1" si="129"/>
        <v>3460.8104212801513</v>
      </c>
      <c r="J273" s="21"/>
      <c r="K273" s="22">
        <f t="shared" ca="1" si="116"/>
        <v>1.5225182952980518</v>
      </c>
      <c r="L273" s="22">
        <f t="shared" ca="1" si="117"/>
        <v>3.8169156900134444</v>
      </c>
      <c r="M273" s="23">
        <f t="shared" ca="1" si="130"/>
        <v>4069.735650786447</v>
      </c>
      <c r="N273" s="22">
        <f t="shared" ca="1" si="131"/>
        <v>4073.5525664764605</v>
      </c>
      <c r="O273" s="21"/>
      <c r="P273" s="22">
        <f t="shared" ca="1" si="118"/>
        <v>4.0171069160664707</v>
      </c>
      <c r="Q273" s="22">
        <f t="shared" ca="1" si="119"/>
        <v>20.121226982063622</v>
      </c>
      <c r="R273" s="23">
        <f t="shared" ca="1" si="132"/>
        <v>3328.7632062003631</v>
      </c>
      <c r="S273" s="22">
        <f t="shared" ca="1" si="133"/>
        <v>3348.8844331824266</v>
      </c>
      <c r="T273" s="21"/>
      <c r="U273" s="22">
        <f t="shared" ca="1" si="120"/>
        <v>14.778614885672763</v>
      </c>
      <c r="V273" s="22">
        <f t="shared" ca="1" si="121"/>
        <v>2.0306621645129308</v>
      </c>
      <c r="W273" s="23">
        <f t="shared" ca="1" si="134"/>
        <v>4278.1389284911183</v>
      </c>
      <c r="X273" s="22">
        <f t="shared" ca="1" si="135"/>
        <v>4280.1695906556315</v>
      </c>
      <c r="Z273" s="22">
        <f t="shared" ca="1" si="122"/>
        <v>4.6883934848251299</v>
      </c>
      <c r="AA273" s="22">
        <f t="shared" ca="1" si="123"/>
        <v>4.2887411748710491</v>
      </c>
      <c r="AB273" s="23">
        <f t="shared" ca="1" si="136"/>
        <v>3588.563872633626</v>
      </c>
      <c r="AC273" s="22">
        <f t="shared" ca="1" si="137"/>
        <v>3592.8526138084972</v>
      </c>
      <c r="AE273" s="22">
        <f t="shared" ca="1" si="124"/>
        <v>20.4204109974715</v>
      </c>
      <c r="AF273" s="22">
        <f t="shared" ca="1" si="125"/>
        <v>2.5392568749068687</v>
      </c>
      <c r="AG273" s="23">
        <f t="shared" ca="1" si="138"/>
        <v>4687.818505113265</v>
      </c>
      <c r="AH273" s="22">
        <f t="shared" ca="1" si="139"/>
        <v>4690.3577619881717</v>
      </c>
    </row>
    <row r="274" spans="1:34" x14ac:dyDescent="0.25">
      <c r="A274" s="22">
        <f t="shared" ca="1" si="112"/>
        <v>4.0151363204171897</v>
      </c>
      <c r="B274" s="22">
        <f t="shared" ca="1" si="113"/>
        <v>0.26485720849470717</v>
      </c>
      <c r="C274" s="23">
        <f t="shared" ca="1" si="126"/>
        <v>3316.1837217143138</v>
      </c>
      <c r="D274" s="22">
        <f t="shared" ca="1" si="127"/>
        <v>3316.4485789228083</v>
      </c>
      <c r="E274" s="21"/>
      <c r="F274" s="22">
        <f t="shared" ca="1" si="114"/>
        <v>4.4564330889744301</v>
      </c>
      <c r="G274" s="22">
        <f t="shared" ca="1" si="115"/>
        <v>3.2306438586738793</v>
      </c>
      <c r="H274" s="23">
        <f t="shared" ca="1" si="128"/>
        <v>3465.2668543691257</v>
      </c>
      <c r="I274" s="22">
        <f t="shared" ca="1" si="129"/>
        <v>3468.4974982277995</v>
      </c>
      <c r="J274" s="21"/>
      <c r="K274" s="22">
        <f t="shared" ca="1" si="116"/>
        <v>3.6990509697872223</v>
      </c>
      <c r="L274" s="22">
        <f t="shared" ca="1" si="117"/>
        <v>5.0097682444964704</v>
      </c>
      <c r="M274" s="23">
        <f t="shared" ca="1" si="130"/>
        <v>4077.2516174462476</v>
      </c>
      <c r="N274" s="22">
        <f t="shared" ca="1" si="131"/>
        <v>4082.2613856907442</v>
      </c>
      <c r="O274" s="21"/>
      <c r="P274" s="22">
        <f t="shared" ca="1" si="118"/>
        <v>5.481627813886262</v>
      </c>
      <c r="Q274" s="22">
        <f t="shared" ca="1" si="119"/>
        <v>0.78983464969919592</v>
      </c>
      <c r="R274" s="23">
        <f t="shared" ca="1" si="132"/>
        <v>3354.3660609963131</v>
      </c>
      <c r="S274" s="22">
        <f t="shared" ca="1" si="133"/>
        <v>3355.1558956460121</v>
      </c>
      <c r="T274" s="21"/>
      <c r="U274" s="22">
        <f t="shared" ca="1" si="120"/>
        <v>3.1073173165364807</v>
      </c>
      <c r="V274" s="22">
        <f t="shared" ca="1" si="121"/>
        <v>8.8442053542026287</v>
      </c>
      <c r="W274" s="23">
        <f t="shared" ca="1" si="134"/>
        <v>4283.2769079721684</v>
      </c>
      <c r="X274" s="22">
        <f t="shared" ca="1" si="135"/>
        <v>4292.1211133263714</v>
      </c>
      <c r="Z274" s="22">
        <f t="shared" ca="1" si="122"/>
        <v>2.3223525965693455</v>
      </c>
      <c r="AA274" s="22">
        <f t="shared" ca="1" si="123"/>
        <v>1.2080784527064172</v>
      </c>
      <c r="AB274" s="23">
        <f t="shared" ca="1" si="136"/>
        <v>3595.1749664050667</v>
      </c>
      <c r="AC274" s="22">
        <f t="shared" ca="1" si="137"/>
        <v>3596.3830448577733</v>
      </c>
      <c r="AE274" s="22">
        <f t="shared" ca="1" si="124"/>
        <v>16.793507871621035</v>
      </c>
      <c r="AF274" s="22">
        <f t="shared" ca="1" si="125"/>
        <v>3.3118213969906405</v>
      </c>
      <c r="AG274" s="23">
        <f t="shared" ca="1" si="138"/>
        <v>4707.1512698597926</v>
      </c>
      <c r="AH274" s="22">
        <f t="shared" ca="1" si="139"/>
        <v>4710.4630912567836</v>
      </c>
    </row>
    <row r="275" spans="1:34" x14ac:dyDescent="0.25">
      <c r="A275" s="22">
        <f t="shared" ca="1" si="112"/>
        <v>18.136430742534607</v>
      </c>
      <c r="B275" s="22">
        <f t="shared" ca="1" si="113"/>
        <v>1.8451467230981162</v>
      </c>
      <c r="C275" s="23">
        <f t="shared" ca="1" si="126"/>
        <v>3334.585009665343</v>
      </c>
      <c r="D275" s="22">
        <f t="shared" ca="1" si="127"/>
        <v>3336.430156388441</v>
      </c>
      <c r="E275" s="21"/>
      <c r="F275" s="22">
        <f t="shared" ca="1" si="114"/>
        <v>8.9979846298983652</v>
      </c>
      <c r="G275" s="22">
        <f t="shared" ca="1" si="115"/>
        <v>2.5816297706929081</v>
      </c>
      <c r="H275" s="23">
        <f t="shared" ca="1" si="128"/>
        <v>3477.4954828576979</v>
      </c>
      <c r="I275" s="22">
        <f t="shared" ca="1" si="129"/>
        <v>3480.0771126283908</v>
      </c>
      <c r="J275" s="21"/>
      <c r="K275" s="22">
        <f t="shared" ca="1" si="116"/>
        <v>6.2682191576776847E-2</v>
      </c>
      <c r="L275" s="22">
        <f t="shared" ca="1" si="117"/>
        <v>4.7649244288817041</v>
      </c>
      <c r="M275" s="23">
        <f t="shared" ca="1" si="130"/>
        <v>4082.3240678823208</v>
      </c>
      <c r="N275" s="22">
        <f t="shared" ca="1" si="131"/>
        <v>4087.0889923112027</v>
      </c>
      <c r="O275" s="21"/>
      <c r="P275" s="22">
        <f t="shared" ca="1" si="118"/>
        <v>10.270325193735195</v>
      </c>
      <c r="Q275" s="22">
        <f t="shared" ca="1" si="119"/>
        <v>11.584913987255355</v>
      </c>
      <c r="R275" s="23">
        <f t="shared" ca="1" si="132"/>
        <v>3365.4262208397472</v>
      </c>
      <c r="S275" s="22">
        <f t="shared" ca="1" si="133"/>
        <v>3377.0111348270025</v>
      </c>
      <c r="T275" s="21"/>
      <c r="U275" s="22">
        <f t="shared" ca="1" si="120"/>
        <v>23.996450668317017</v>
      </c>
      <c r="V275" s="22">
        <f t="shared" ca="1" si="121"/>
        <v>2.0566680666738666</v>
      </c>
      <c r="W275" s="23">
        <f t="shared" ca="1" si="134"/>
        <v>4316.1175639946887</v>
      </c>
      <c r="X275" s="22">
        <f t="shared" ca="1" si="135"/>
        <v>4318.174232061363</v>
      </c>
      <c r="Z275" s="22">
        <f t="shared" ca="1" si="122"/>
        <v>1.6257895546256151</v>
      </c>
      <c r="AA275" s="22">
        <f t="shared" ca="1" si="123"/>
        <v>4.0911467552565322</v>
      </c>
      <c r="AB275" s="23">
        <f t="shared" ca="1" si="136"/>
        <v>3598.0088344123988</v>
      </c>
      <c r="AC275" s="22">
        <f t="shared" ca="1" si="137"/>
        <v>3602.0999811676552</v>
      </c>
      <c r="AE275" s="22">
        <f t="shared" ca="1" si="124"/>
        <v>12.11292495682023</v>
      </c>
      <c r="AF275" s="22">
        <f t="shared" ca="1" si="125"/>
        <v>5.9090298805250061</v>
      </c>
      <c r="AG275" s="23">
        <f t="shared" ca="1" si="138"/>
        <v>4722.5760162136039</v>
      </c>
      <c r="AH275" s="22">
        <f t="shared" ca="1" si="139"/>
        <v>4728.4850460941288</v>
      </c>
    </row>
    <row r="276" spans="1:34" x14ac:dyDescent="0.25">
      <c r="A276" s="22">
        <f t="shared" ca="1" si="112"/>
        <v>20.060083500142706</v>
      </c>
      <c r="B276" s="22">
        <f t="shared" ca="1" si="113"/>
        <v>0.36372908262506992</v>
      </c>
      <c r="C276" s="23">
        <f t="shared" ca="1" si="126"/>
        <v>3356.4902398885838</v>
      </c>
      <c r="D276" s="22">
        <f t="shared" ca="1" si="127"/>
        <v>3356.8539689712088</v>
      </c>
      <c r="E276" s="21"/>
      <c r="F276" s="22">
        <f t="shared" ca="1" si="114"/>
        <v>10.93425279921961</v>
      </c>
      <c r="G276" s="22">
        <f t="shared" ca="1" si="115"/>
        <v>7.0396474369649757</v>
      </c>
      <c r="H276" s="23">
        <f t="shared" ca="1" si="128"/>
        <v>3491.0113654276101</v>
      </c>
      <c r="I276" s="22">
        <f t="shared" ca="1" si="129"/>
        <v>3498.0510128645751</v>
      </c>
      <c r="J276" s="21"/>
      <c r="K276" s="22">
        <f t="shared" ca="1" si="116"/>
        <v>5.9662486140337716</v>
      </c>
      <c r="L276" s="22">
        <f t="shared" ca="1" si="117"/>
        <v>4.5570157322436176</v>
      </c>
      <c r="M276" s="23">
        <f t="shared" ca="1" si="130"/>
        <v>4093.0552409252364</v>
      </c>
      <c r="N276" s="22">
        <f t="shared" ca="1" si="131"/>
        <v>4097.6122566574804</v>
      </c>
      <c r="O276" s="21"/>
      <c r="P276" s="22">
        <f t="shared" ca="1" si="118"/>
        <v>16.285543075808015</v>
      </c>
      <c r="Q276" s="22">
        <f t="shared" ca="1" si="119"/>
        <v>10.181904429066771</v>
      </c>
      <c r="R276" s="23">
        <f t="shared" ca="1" si="132"/>
        <v>3393.2966779028106</v>
      </c>
      <c r="S276" s="22">
        <f t="shared" ca="1" si="133"/>
        <v>3403.4785823318775</v>
      </c>
      <c r="T276" s="21"/>
      <c r="U276" s="22">
        <f t="shared" ca="1" si="120"/>
        <v>21.486473281211577</v>
      </c>
      <c r="V276" s="22">
        <f t="shared" ca="1" si="121"/>
        <v>3.2502005229378921</v>
      </c>
      <c r="W276" s="23">
        <f t="shared" ca="1" si="134"/>
        <v>4339.6607053425741</v>
      </c>
      <c r="X276" s="22">
        <f t="shared" ca="1" si="135"/>
        <v>4342.9109058655122</v>
      </c>
      <c r="Z276" s="22">
        <f t="shared" ca="1" si="122"/>
        <v>1.1461302878567146</v>
      </c>
      <c r="AA276" s="22">
        <f t="shared" ca="1" si="123"/>
        <v>2.4917062790451916</v>
      </c>
      <c r="AB276" s="23">
        <f t="shared" ca="1" si="136"/>
        <v>3603.2461114555117</v>
      </c>
      <c r="AC276" s="22">
        <f t="shared" ca="1" si="137"/>
        <v>3605.7378177345568</v>
      </c>
      <c r="AE276" s="22">
        <f t="shared" ca="1" si="124"/>
        <v>0.1704805873127955</v>
      </c>
      <c r="AF276" s="22">
        <f t="shared" ca="1" si="125"/>
        <v>10.873803838376446</v>
      </c>
      <c r="AG276" s="23">
        <f t="shared" ca="1" si="138"/>
        <v>4728.6555266814421</v>
      </c>
      <c r="AH276" s="22">
        <f t="shared" ca="1" si="139"/>
        <v>4739.5293305198184</v>
      </c>
    </row>
    <row r="277" spans="1:34" x14ac:dyDescent="0.25">
      <c r="A277" s="22">
        <f t="shared" ca="1" si="112"/>
        <v>5.6350323557284057</v>
      </c>
      <c r="B277" s="22">
        <f t="shared" ca="1" si="113"/>
        <v>9.7951591169601198</v>
      </c>
      <c r="C277" s="23">
        <f t="shared" ca="1" si="126"/>
        <v>3362.4890013269373</v>
      </c>
      <c r="D277" s="22">
        <f t="shared" ca="1" si="127"/>
        <v>3372.2841604438972</v>
      </c>
      <c r="E277" s="21"/>
      <c r="F277" s="22">
        <f t="shared" ca="1" si="114"/>
        <v>8.7849762707979992E-2</v>
      </c>
      <c r="G277" s="22">
        <f t="shared" ca="1" si="115"/>
        <v>3.3601345101378848</v>
      </c>
      <c r="H277" s="23">
        <f t="shared" ca="1" si="128"/>
        <v>3498.1388626272833</v>
      </c>
      <c r="I277" s="22">
        <f t="shared" ca="1" si="129"/>
        <v>3501.4989971374212</v>
      </c>
      <c r="J277" s="21"/>
      <c r="K277" s="22">
        <f t="shared" ca="1" si="116"/>
        <v>26.35317617803987</v>
      </c>
      <c r="L277" s="22">
        <f t="shared" ca="1" si="117"/>
        <v>1.7681388189700717</v>
      </c>
      <c r="M277" s="23">
        <f t="shared" ca="1" si="130"/>
        <v>4123.96543283552</v>
      </c>
      <c r="N277" s="22">
        <f t="shared" ca="1" si="131"/>
        <v>4125.7335716544903</v>
      </c>
      <c r="O277" s="21"/>
      <c r="P277" s="22">
        <f t="shared" ca="1" si="118"/>
        <v>7.2900335724601355</v>
      </c>
      <c r="Q277" s="22">
        <f t="shared" ca="1" si="119"/>
        <v>10.929614344033247</v>
      </c>
      <c r="R277" s="23">
        <f t="shared" ca="1" si="132"/>
        <v>3410.7686159043378</v>
      </c>
      <c r="S277" s="22">
        <f t="shared" ca="1" si="133"/>
        <v>3421.6982302483711</v>
      </c>
      <c r="T277" s="21"/>
      <c r="U277" s="22">
        <f t="shared" ca="1" si="120"/>
        <v>2.9973410812228574</v>
      </c>
      <c r="V277" s="22">
        <f t="shared" ca="1" si="121"/>
        <v>1.3679368343849758</v>
      </c>
      <c r="W277" s="23">
        <f t="shared" ca="1" si="134"/>
        <v>4345.9082469467348</v>
      </c>
      <c r="X277" s="22">
        <f t="shared" ca="1" si="135"/>
        <v>4347.2761837811195</v>
      </c>
      <c r="Z277" s="22">
        <f t="shared" ca="1" si="122"/>
        <v>5.1523407415706801</v>
      </c>
      <c r="AA277" s="22">
        <f t="shared" ca="1" si="123"/>
        <v>5.0729827101488295E-2</v>
      </c>
      <c r="AB277" s="23">
        <f t="shared" ca="1" si="136"/>
        <v>3610.8901584761275</v>
      </c>
      <c r="AC277" s="22">
        <f t="shared" ca="1" si="137"/>
        <v>3610.9408883032288</v>
      </c>
      <c r="AE277" s="22">
        <f t="shared" ca="1" si="124"/>
        <v>0.74196870533400494</v>
      </c>
      <c r="AF277" s="22">
        <f t="shared" ca="1" si="125"/>
        <v>3.6833342331501887E-2</v>
      </c>
      <c r="AG277" s="23">
        <f t="shared" ca="1" si="138"/>
        <v>4740.2712992251527</v>
      </c>
      <c r="AH277" s="22">
        <f t="shared" ca="1" si="139"/>
        <v>4740.3081325674839</v>
      </c>
    </row>
    <row r="278" spans="1:34" x14ac:dyDescent="0.25">
      <c r="A278" s="22">
        <f t="shared" ca="1" si="112"/>
        <v>14.937960455855647</v>
      </c>
      <c r="B278" s="22">
        <f t="shared" ca="1" si="113"/>
        <v>3.7062178681407829</v>
      </c>
      <c r="C278" s="23">
        <f t="shared" ca="1" si="126"/>
        <v>3387.222120899753</v>
      </c>
      <c r="D278" s="22">
        <f t="shared" ca="1" si="127"/>
        <v>3390.9283387678938</v>
      </c>
      <c r="E278" s="21"/>
      <c r="F278" s="22">
        <f t="shared" ca="1" si="114"/>
        <v>5.2345923558246286</v>
      </c>
      <c r="G278" s="22">
        <f t="shared" ca="1" si="115"/>
        <v>0.71872511833211106</v>
      </c>
      <c r="H278" s="23">
        <f t="shared" ca="1" si="128"/>
        <v>3506.7335894932457</v>
      </c>
      <c r="I278" s="22">
        <f t="shared" ca="1" si="129"/>
        <v>3507.452314611578</v>
      </c>
      <c r="J278" s="21"/>
      <c r="K278" s="22">
        <f t="shared" ca="1" si="116"/>
        <v>17.10363635772659</v>
      </c>
      <c r="L278" s="22">
        <f t="shared" ca="1" si="117"/>
        <v>0.31240212274586521</v>
      </c>
      <c r="M278" s="23">
        <f t="shared" ca="1" si="130"/>
        <v>4142.8372080122172</v>
      </c>
      <c r="N278" s="22">
        <f t="shared" ca="1" si="131"/>
        <v>4143.149610134963</v>
      </c>
      <c r="O278" s="21"/>
      <c r="P278" s="22">
        <f t="shared" ca="1" si="118"/>
        <v>23.887448809857439</v>
      </c>
      <c r="Q278" s="22">
        <f t="shared" ca="1" si="119"/>
        <v>2.4702034118125162</v>
      </c>
      <c r="R278" s="23">
        <f t="shared" ca="1" si="132"/>
        <v>3445.5856790582284</v>
      </c>
      <c r="S278" s="22">
        <f t="shared" ca="1" si="133"/>
        <v>3448.0558824700411</v>
      </c>
      <c r="T278" s="21"/>
      <c r="U278" s="22">
        <f t="shared" ca="1" si="120"/>
        <v>4.5502985773768581</v>
      </c>
      <c r="V278" s="22">
        <f t="shared" ca="1" si="121"/>
        <v>15.024739834007672</v>
      </c>
      <c r="W278" s="23">
        <f t="shared" ca="1" si="134"/>
        <v>4351.8264823584959</v>
      </c>
      <c r="X278" s="22">
        <f t="shared" ca="1" si="135"/>
        <v>4366.8512221925039</v>
      </c>
      <c r="Z278" s="22">
        <f t="shared" ca="1" si="122"/>
        <v>1.8363310053570558</v>
      </c>
      <c r="AA278" s="22">
        <f t="shared" ca="1" si="123"/>
        <v>8.1121549134044972</v>
      </c>
      <c r="AB278" s="23">
        <f t="shared" ca="1" si="136"/>
        <v>3612.7772193085857</v>
      </c>
      <c r="AC278" s="22">
        <f t="shared" ca="1" si="137"/>
        <v>3620.8893742219902</v>
      </c>
      <c r="AE278" s="22">
        <f t="shared" ca="1" si="124"/>
        <v>6.5560643499144895</v>
      </c>
      <c r="AF278" s="22">
        <f t="shared" ca="1" si="125"/>
        <v>3.3970673167564875</v>
      </c>
      <c r="AG278" s="23">
        <f t="shared" ca="1" si="138"/>
        <v>4746.8641969173987</v>
      </c>
      <c r="AH278" s="22">
        <f t="shared" ca="1" si="139"/>
        <v>4750.2612642341555</v>
      </c>
    </row>
    <row r="279" spans="1:34" x14ac:dyDescent="0.25">
      <c r="A279" s="22">
        <f t="shared" ca="1" si="112"/>
        <v>0.57424106135814379</v>
      </c>
      <c r="B279" s="22">
        <f t="shared" ca="1" si="113"/>
        <v>3.3671024134717795</v>
      </c>
      <c r="C279" s="23">
        <f t="shared" ca="1" si="126"/>
        <v>3391.5025798292518</v>
      </c>
      <c r="D279" s="22">
        <f t="shared" ca="1" si="127"/>
        <v>3394.8696822427237</v>
      </c>
      <c r="E279" s="21"/>
      <c r="F279" s="22">
        <f t="shared" ca="1" si="114"/>
        <v>20.832964421401901</v>
      </c>
      <c r="G279" s="22">
        <f t="shared" ca="1" si="115"/>
        <v>16.775137395712459</v>
      </c>
      <c r="H279" s="23">
        <f t="shared" ca="1" si="128"/>
        <v>3528.2852790329798</v>
      </c>
      <c r="I279" s="22">
        <f t="shared" ca="1" si="129"/>
        <v>3545.0604164286924</v>
      </c>
      <c r="J279" s="21"/>
      <c r="K279" s="22">
        <f t="shared" ca="1" si="116"/>
        <v>6.7748715782376694</v>
      </c>
      <c r="L279" s="22">
        <f t="shared" ca="1" si="117"/>
        <v>13.091390592210233</v>
      </c>
      <c r="M279" s="23">
        <f t="shared" ca="1" si="130"/>
        <v>4149.9244817132003</v>
      </c>
      <c r="N279" s="22">
        <f t="shared" ca="1" si="131"/>
        <v>4163.0158723054101</v>
      </c>
      <c r="O279" s="21"/>
      <c r="P279" s="22">
        <f t="shared" ca="1" si="118"/>
        <v>7.9073788207948716</v>
      </c>
      <c r="Q279" s="22">
        <f t="shared" ca="1" si="119"/>
        <v>2.7146182415662978</v>
      </c>
      <c r="R279" s="23">
        <f t="shared" ca="1" si="132"/>
        <v>3455.9632612908358</v>
      </c>
      <c r="S279" s="22">
        <f t="shared" ca="1" si="133"/>
        <v>3458.6778795324021</v>
      </c>
      <c r="T279" s="21"/>
      <c r="U279" s="22">
        <f t="shared" ca="1" si="120"/>
        <v>4.3252456401548871</v>
      </c>
      <c r="V279" s="22">
        <f t="shared" ca="1" si="121"/>
        <v>4.253779818189364</v>
      </c>
      <c r="W279" s="23">
        <f t="shared" ca="1" si="134"/>
        <v>4371.176467832659</v>
      </c>
      <c r="X279" s="22">
        <f t="shared" ca="1" si="135"/>
        <v>4375.4302476508483</v>
      </c>
      <c r="Z279" s="22">
        <f t="shared" ca="1" si="122"/>
        <v>4.5775839376530811</v>
      </c>
      <c r="AA279" s="22">
        <f t="shared" ca="1" si="123"/>
        <v>5.5192187912424995</v>
      </c>
      <c r="AB279" s="23">
        <f t="shared" ca="1" si="136"/>
        <v>3625.4669581596431</v>
      </c>
      <c r="AC279" s="22">
        <f t="shared" ca="1" si="137"/>
        <v>3630.9861769508857</v>
      </c>
      <c r="AE279" s="22">
        <f t="shared" ca="1" si="124"/>
        <v>2.2943432873877265</v>
      </c>
      <c r="AF279" s="22">
        <f t="shared" ca="1" si="125"/>
        <v>1.1851998977137366</v>
      </c>
      <c r="AG279" s="23">
        <f t="shared" ca="1" si="138"/>
        <v>4752.5556075215436</v>
      </c>
      <c r="AH279" s="22">
        <f t="shared" ca="1" si="139"/>
        <v>4753.7408074192572</v>
      </c>
    </row>
    <row r="280" spans="1:34" x14ac:dyDescent="0.25">
      <c r="A280" s="22">
        <f t="shared" ca="1" si="112"/>
        <v>2.7690932570964324</v>
      </c>
      <c r="B280" s="22">
        <f t="shared" ca="1" si="113"/>
        <v>3.1494536459624181</v>
      </c>
      <c r="C280" s="23">
        <f t="shared" ca="1" si="126"/>
        <v>3397.63877549982</v>
      </c>
      <c r="D280" s="22">
        <f t="shared" ca="1" si="127"/>
        <v>3400.7882291457822</v>
      </c>
      <c r="E280" s="21"/>
      <c r="F280" s="22">
        <f t="shared" ca="1" si="114"/>
        <v>4.7090074812818612</v>
      </c>
      <c r="G280" s="22">
        <f t="shared" ca="1" si="115"/>
        <v>11.01737555537216</v>
      </c>
      <c r="H280" s="23">
        <f t="shared" ca="1" si="128"/>
        <v>3549.7694239099742</v>
      </c>
      <c r="I280" s="22">
        <f t="shared" ca="1" si="129"/>
        <v>3560.7867994653466</v>
      </c>
      <c r="J280" s="21"/>
      <c r="K280" s="22">
        <f t="shared" ca="1" si="116"/>
        <v>5.2589906996706883</v>
      </c>
      <c r="L280" s="22">
        <f t="shared" ca="1" si="117"/>
        <v>1.3828420076406469</v>
      </c>
      <c r="M280" s="23">
        <f t="shared" ca="1" si="130"/>
        <v>4168.274863005081</v>
      </c>
      <c r="N280" s="22">
        <f t="shared" ca="1" si="131"/>
        <v>4169.6577050127216</v>
      </c>
      <c r="O280" s="21"/>
      <c r="P280" s="22">
        <f t="shared" ca="1" si="118"/>
        <v>3.441748295089289</v>
      </c>
      <c r="Q280" s="22">
        <f t="shared" ca="1" si="119"/>
        <v>1.9893257070105863</v>
      </c>
      <c r="R280" s="23">
        <f t="shared" ca="1" si="132"/>
        <v>3462.1196278274915</v>
      </c>
      <c r="S280" s="22">
        <f t="shared" ca="1" si="133"/>
        <v>3464.1089535345022</v>
      </c>
      <c r="T280" s="21"/>
      <c r="U280" s="22">
        <f t="shared" ca="1" si="120"/>
        <v>8.6319662852034043</v>
      </c>
      <c r="V280" s="22">
        <f t="shared" ca="1" si="121"/>
        <v>20.805768137937093</v>
      </c>
      <c r="W280" s="23">
        <f t="shared" ca="1" si="134"/>
        <v>4384.0622139360521</v>
      </c>
      <c r="X280" s="22">
        <f t="shared" ca="1" si="135"/>
        <v>4404.867982073989</v>
      </c>
      <c r="Z280" s="22">
        <f t="shared" ca="1" si="122"/>
        <v>11.159450088080623</v>
      </c>
      <c r="AA280" s="22">
        <f t="shared" ca="1" si="123"/>
        <v>0.73105995654613187</v>
      </c>
      <c r="AB280" s="23">
        <f t="shared" ca="1" si="136"/>
        <v>3642.1456270389663</v>
      </c>
      <c r="AC280" s="22">
        <f t="shared" ca="1" si="137"/>
        <v>3642.8766869955125</v>
      </c>
      <c r="AE280" s="22">
        <f t="shared" ca="1" si="124"/>
        <v>12.044103927610196</v>
      </c>
      <c r="AF280" s="22">
        <f t="shared" ca="1" si="125"/>
        <v>0.5001977487724556</v>
      </c>
      <c r="AG280" s="23">
        <f t="shared" ca="1" si="138"/>
        <v>4765.7849113468674</v>
      </c>
      <c r="AH280" s="22">
        <f t="shared" ca="1" si="139"/>
        <v>4766.2851090956401</v>
      </c>
    </row>
    <row r="281" spans="1:34" x14ac:dyDescent="0.25">
      <c r="A281" s="22">
        <f t="shared" ca="1" si="112"/>
        <v>7.2299788717741365</v>
      </c>
      <c r="B281" s="22">
        <f t="shared" ca="1" si="113"/>
        <v>0.3053007050813023</v>
      </c>
      <c r="C281" s="23">
        <f t="shared" ca="1" si="126"/>
        <v>3408.0182080175564</v>
      </c>
      <c r="D281" s="22">
        <f t="shared" ca="1" si="127"/>
        <v>3408.3235087226376</v>
      </c>
      <c r="E281" s="21"/>
      <c r="F281" s="22">
        <f t="shared" ca="1" si="114"/>
        <v>2.8953325358554829</v>
      </c>
      <c r="G281" s="22">
        <f t="shared" ca="1" si="115"/>
        <v>10.877102181438664</v>
      </c>
      <c r="H281" s="23">
        <f t="shared" ca="1" si="128"/>
        <v>3563.6821320012023</v>
      </c>
      <c r="I281" s="22">
        <f t="shared" ca="1" si="129"/>
        <v>3574.5592341826409</v>
      </c>
      <c r="J281" s="21"/>
      <c r="K281" s="22">
        <f t="shared" ca="1" si="116"/>
        <v>9.7721847070643548</v>
      </c>
      <c r="L281" s="22">
        <f t="shared" ca="1" si="117"/>
        <v>6.2134391968075811</v>
      </c>
      <c r="M281" s="23">
        <f t="shared" ca="1" si="130"/>
        <v>4179.4298897197859</v>
      </c>
      <c r="N281" s="22">
        <f t="shared" ca="1" si="131"/>
        <v>4185.6433289165934</v>
      </c>
      <c r="O281" s="21"/>
      <c r="P281" s="22">
        <f t="shared" ca="1" si="118"/>
        <v>4.0316640671436001</v>
      </c>
      <c r="Q281" s="22">
        <f t="shared" ca="1" si="119"/>
        <v>7.5068683089311161</v>
      </c>
      <c r="R281" s="23">
        <f t="shared" ca="1" si="132"/>
        <v>3468.1406176016458</v>
      </c>
      <c r="S281" s="22">
        <f t="shared" ca="1" si="133"/>
        <v>3475.647485910577</v>
      </c>
      <c r="T281" s="21"/>
      <c r="U281" s="22">
        <f t="shared" ca="1" si="120"/>
        <v>14.52045172208536</v>
      </c>
      <c r="V281" s="22">
        <f t="shared" ca="1" si="121"/>
        <v>2.6937980622843836</v>
      </c>
      <c r="W281" s="23">
        <f t="shared" ca="1" si="134"/>
        <v>4419.3884337960744</v>
      </c>
      <c r="X281" s="22">
        <f t="shared" ca="1" si="135"/>
        <v>4422.0822318583587</v>
      </c>
      <c r="Z281" s="22">
        <f t="shared" ca="1" si="122"/>
        <v>2.1406248536745314</v>
      </c>
      <c r="AA281" s="22">
        <f t="shared" ca="1" si="123"/>
        <v>1.4012859299657763</v>
      </c>
      <c r="AB281" s="23">
        <f t="shared" ca="1" si="136"/>
        <v>3645.0173118491871</v>
      </c>
      <c r="AC281" s="22">
        <f t="shared" ca="1" si="137"/>
        <v>3646.4185977791531</v>
      </c>
      <c r="AE281" s="22">
        <f t="shared" ca="1" si="124"/>
        <v>7.1749946799933602</v>
      </c>
      <c r="AF281" s="22">
        <f t="shared" ca="1" si="125"/>
        <v>1.7051086596042504</v>
      </c>
      <c r="AG281" s="23">
        <f t="shared" ca="1" si="138"/>
        <v>4773.4601037756338</v>
      </c>
      <c r="AH281" s="22">
        <f t="shared" ca="1" si="139"/>
        <v>4775.1652124352377</v>
      </c>
    </row>
    <row r="282" spans="1:34" x14ac:dyDescent="0.25">
      <c r="A282" s="22">
        <f t="shared" ca="1" si="112"/>
        <v>6.2217734046548873E-2</v>
      </c>
      <c r="B282" s="22">
        <f t="shared" ca="1" si="113"/>
        <v>2.8135001396115413</v>
      </c>
      <c r="C282" s="23">
        <f t="shared" ca="1" si="126"/>
        <v>3408.3857264566841</v>
      </c>
      <c r="D282" s="22">
        <f t="shared" ca="1" si="127"/>
        <v>3411.1992265962958</v>
      </c>
      <c r="E282" s="21"/>
      <c r="F282" s="22">
        <f t="shared" ca="1" si="114"/>
        <v>13.56492703612536</v>
      </c>
      <c r="G282" s="22">
        <f t="shared" ca="1" si="115"/>
        <v>21.526479253095225</v>
      </c>
      <c r="H282" s="23">
        <f t="shared" ca="1" si="128"/>
        <v>3588.1241612187664</v>
      </c>
      <c r="I282" s="22">
        <f t="shared" ca="1" si="129"/>
        <v>3609.6506404718616</v>
      </c>
      <c r="J282" s="21"/>
      <c r="K282" s="22">
        <f t="shared" ca="1" si="116"/>
        <v>9.4202628722691042</v>
      </c>
      <c r="L282" s="22">
        <f t="shared" ca="1" si="117"/>
        <v>0.84784081836251657</v>
      </c>
      <c r="M282" s="23">
        <f t="shared" ca="1" si="130"/>
        <v>4195.0635917888621</v>
      </c>
      <c r="N282" s="22">
        <f t="shared" ca="1" si="131"/>
        <v>4195.9114326072249</v>
      </c>
      <c r="O282" s="21"/>
      <c r="P282" s="22">
        <f t="shared" ca="1" si="118"/>
        <v>3.5122750695743399</v>
      </c>
      <c r="Q282" s="22">
        <f t="shared" ca="1" si="119"/>
        <v>1.678290345829363</v>
      </c>
      <c r="R282" s="23">
        <f t="shared" ca="1" si="132"/>
        <v>3479.1597609801511</v>
      </c>
      <c r="S282" s="22">
        <f t="shared" ca="1" si="133"/>
        <v>3480.8380513259804</v>
      </c>
      <c r="T282" s="21"/>
      <c r="U282" s="22">
        <f t="shared" ca="1" si="120"/>
        <v>9.7450179362652847</v>
      </c>
      <c r="V282" s="22">
        <f t="shared" ca="1" si="121"/>
        <v>10.046580795999198</v>
      </c>
      <c r="W282" s="23">
        <f t="shared" ca="1" si="134"/>
        <v>4431.8272497946236</v>
      </c>
      <c r="X282" s="22">
        <f t="shared" ca="1" si="135"/>
        <v>4441.8738305906227</v>
      </c>
      <c r="Z282" s="22">
        <f t="shared" ca="1" si="122"/>
        <v>0.37189271515471078</v>
      </c>
      <c r="AA282" s="22">
        <f t="shared" ca="1" si="123"/>
        <v>1.525949221456141</v>
      </c>
      <c r="AB282" s="23">
        <f t="shared" ca="1" si="136"/>
        <v>3646.790490494308</v>
      </c>
      <c r="AC282" s="22">
        <f t="shared" ca="1" si="137"/>
        <v>3648.3164397157643</v>
      </c>
      <c r="AE282" s="22">
        <f t="shared" ca="1" si="124"/>
        <v>25.109000514688649</v>
      </c>
      <c r="AF282" s="22">
        <f t="shared" ca="1" si="125"/>
        <v>1.0521342102973357</v>
      </c>
      <c r="AG282" s="23">
        <f t="shared" ca="1" si="138"/>
        <v>4800.2742129499266</v>
      </c>
      <c r="AH282" s="22">
        <f t="shared" ca="1" si="139"/>
        <v>4801.326347160224</v>
      </c>
    </row>
    <row r="283" spans="1:34" x14ac:dyDescent="0.25">
      <c r="A283" s="22">
        <f t="shared" ca="1" si="112"/>
        <v>4.2723147590312767</v>
      </c>
      <c r="B283" s="22">
        <f t="shared" ca="1" si="113"/>
        <v>8.9918117967675535</v>
      </c>
      <c r="C283" s="23">
        <f t="shared" ca="1" si="126"/>
        <v>3415.4715413553272</v>
      </c>
      <c r="D283" s="22">
        <f t="shared" ca="1" si="127"/>
        <v>3424.4633531520949</v>
      </c>
      <c r="E283" s="21"/>
      <c r="F283" s="22">
        <f t="shared" ca="1" si="114"/>
        <v>0.6372815162566775</v>
      </c>
      <c r="G283" s="22">
        <f t="shared" ca="1" si="115"/>
        <v>0.26059483562206737</v>
      </c>
      <c r="H283" s="23">
        <f t="shared" ca="1" si="128"/>
        <v>3610.2879219881183</v>
      </c>
      <c r="I283" s="22">
        <f t="shared" ca="1" si="129"/>
        <v>3610.5485168237406</v>
      </c>
      <c r="J283" s="21"/>
      <c r="K283" s="22">
        <f t="shared" ca="1" si="116"/>
        <v>2.822605527000583</v>
      </c>
      <c r="L283" s="22">
        <f t="shared" ca="1" si="117"/>
        <v>2.5544531125398748</v>
      </c>
      <c r="M283" s="23">
        <f t="shared" ca="1" si="130"/>
        <v>4198.7340381342256</v>
      </c>
      <c r="N283" s="22">
        <f t="shared" ca="1" si="131"/>
        <v>4201.2884912467653</v>
      </c>
      <c r="O283" s="21"/>
      <c r="P283" s="22">
        <f t="shared" ca="1" si="118"/>
        <v>21.789610926890134</v>
      </c>
      <c r="Q283" s="22">
        <f t="shared" ca="1" si="119"/>
        <v>4.8753185444633713</v>
      </c>
      <c r="R283" s="23">
        <f t="shared" ca="1" si="132"/>
        <v>3502.6276622528703</v>
      </c>
      <c r="S283" s="22">
        <f t="shared" ca="1" si="133"/>
        <v>3507.5029807973337</v>
      </c>
      <c r="T283" s="21"/>
      <c r="U283" s="22">
        <f t="shared" ca="1" si="120"/>
        <v>4.159310267657963</v>
      </c>
      <c r="V283" s="22">
        <f t="shared" ca="1" si="121"/>
        <v>0.83516291235885409</v>
      </c>
      <c r="W283" s="23">
        <f t="shared" ca="1" si="134"/>
        <v>4446.0331408582806</v>
      </c>
      <c r="X283" s="22">
        <f t="shared" ca="1" si="135"/>
        <v>4446.8683037706396</v>
      </c>
      <c r="Z283" s="22">
        <f t="shared" ca="1" si="122"/>
        <v>10.935548829444162</v>
      </c>
      <c r="AA283" s="22">
        <f t="shared" ca="1" si="123"/>
        <v>5.6419327392699685</v>
      </c>
      <c r="AB283" s="23">
        <f t="shared" ca="1" si="136"/>
        <v>3659.2519885452084</v>
      </c>
      <c r="AC283" s="22">
        <f t="shared" ca="1" si="137"/>
        <v>3664.8939212844784</v>
      </c>
      <c r="AE283" s="22">
        <f t="shared" ca="1" si="124"/>
        <v>6.3998449709249261</v>
      </c>
      <c r="AF283" s="22">
        <f t="shared" ca="1" si="125"/>
        <v>1.0869540509103097</v>
      </c>
      <c r="AG283" s="23">
        <f t="shared" ca="1" si="138"/>
        <v>4807.7261921311492</v>
      </c>
      <c r="AH283" s="22">
        <f t="shared" ca="1" si="139"/>
        <v>4808.8131461820594</v>
      </c>
    </row>
    <row r="284" spans="1:34" x14ac:dyDescent="0.25">
      <c r="A284" s="22">
        <f t="shared" ca="1" si="112"/>
        <v>5.997168052640645</v>
      </c>
      <c r="B284" s="22">
        <f t="shared" ca="1" si="113"/>
        <v>2.538708116926252</v>
      </c>
      <c r="C284" s="23">
        <f t="shared" ca="1" si="126"/>
        <v>3430.4605212047354</v>
      </c>
      <c r="D284" s="22">
        <f t="shared" ca="1" si="127"/>
        <v>3432.9992293216615</v>
      </c>
      <c r="E284" s="21"/>
      <c r="F284" s="22">
        <f t="shared" ca="1" si="114"/>
        <v>2.6577308649346172</v>
      </c>
      <c r="G284" s="22">
        <f t="shared" ca="1" si="115"/>
        <v>0.5603539346951496</v>
      </c>
      <c r="H284" s="23">
        <f t="shared" ca="1" si="128"/>
        <v>3613.2062476886754</v>
      </c>
      <c r="I284" s="22">
        <f t="shared" ca="1" si="129"/>
        <v>3613.7666016233707</v>
      </c>
      <c r="J284" s="21"/>
      <c r="K284" s="22">
        <f t="shared" ca="1" si="116"/>
        <v>0.12098095180742942</v>
      </c>
      <c r="L284" s="22">
        <f t="shared" ca="1" si="117"/>
        <v>4.0468241117488502</v>
      </c>
      <c r="M284" s="23">
        <f t="shared" ca="1" si="130"/>
        <v>4201.409472198573</v>
      </c>
      <c r="N284" s="22">
        <f t="shared" ca="1" si="131"/>
        <v>4205.4562963103217</v>
      </c>
      <c r="O284" s="21"/>
      <c r="P284" s="22">
        <f t="shared" ca="1" si="118"/>
        <v>20.740639767512924</v>
      </c>
      <c r="Q284" s="22">
        <f t="shared" ca="1" si="119"/>
        <v>1.2840638365924075</v>
      </c>
      <c r="R284" s="23">
        <f t="shared" ca="1" si="132"/>
        <v>3528.2436205648469</v>
      </c>
      <c r="S284" s="22">
        <f t="shared" ca="1" si="133"/>
        <v>3529.5276844014393</v>
      </c>
      <c r="T284" s="21"/>
      <c r="U284" s="22">
        <f t="shared" ca="1" si="120"/>
        <v>26.103377656804252</v>
      </c>
      <c r="V284" s="22">
        <f t="shared" ca="1" si="121"/>
        <v>6.0805496494083586</v>
      </c>
      <c r="W284" s="23">
        <f t="shared" ca="1" si="134"/>
        <v>4472.9716814274443</v>
      </c>
      <c r="X284" s="22">
        <f t="shared" ca="1" si="135"/>
        <v>4479.0522310768529</v>
      </c>
      <c r="Z284" s="22">
        <f t="shared" ca="1" si="122"/>
        <v>25.850397671400803</v>
      </c>
      <c r="AA284" s="22">
        <f t="shared" ca="1" si="123"/>
        <v>0.11737546383276885</v>
      </c>
      <c r="AB284" s="23">
        <f t="shared" ca="1" si="136"/>
        <v>3690.7443189558794</v>
      </c>
      <c r="AC284" s="22">
        <f t="shared" ca="1" si="137"/>
        <v>3690.861694419712</v>
      </c>
      <c r="AE284" s="22">
        <f t="shared" ca="1" si="124"/>
        <v>5.7932608010476354</v>
      </c>
      <c r="AF284" s="22">
        <f t="shared" ca="1" si="125"/>
        <v>5.897048725644656E-2</v>
      </c>
      <c r="AG284" s="23">
        <f t="shared" ca="1" si="138"/>
        <v>4814.6064069831073</v>
      </c>
      <c r="AH284" s="22">
        <f t="shared" ca="1" si="139"/>
        <v>4814.6653774703636</v>
      </c>
    </row>
    <row r="285" spans="1:34" x14ac:dyDescent="0.25">
      <c r="A285" s="22">
        <f t="shared" ca="1" si="112"/>
        <v>3.385951001488289</v>
      </c>
      <c r="B285" s="22">
        <f t="shared" ca="1" si="113"/>
        <v>0.13371581155943307</v>
      </c>
      <c r="C285" s="23">
        <f t="shared" ca="1" si="126"/>
        <v>3436.3851803231496</v>
      </c>
      <c r="D285" s="22">
        <f t="shared" ca="1" si="127"/>
        <v>3436.5188961347089</v>
      </c>
      <c r="E285" s="21"/>
      <c r="F285" s="22">
        <f t="shared" ca="1" si="114"/>
        <v>7.9862813908252477</v>
      </c>
      <c r="G285" s="22">
        <f t="shared" ca="1" si="115"/>
        <v>10.499007969574238</v>
      </c>
      <c r="H285" s="23">
        <f t="shared" ca="1" si="128"/>
        <v>3621.752883014196</v>
      </c>
      <c r="I285" s="22">
        <f t="shared" ca="1" si="129"/>
        <v>3632.2518909837704</v>
      </c>
      <c r="J285" s="21"/>
      <c r="K285" s="22">
        <f t="shared" ca="1" si="116"/>
        <v>6.8844261070920325</v>
      </c>
      <c r="L285" s="22">
        <f t="shared" ca="1" si="117"/>
        <v>4.708393315625174</v>
      </c>
      <c r="M285" s="23">
        <f t="shared" ca="1" si="130"/>
        <v>4212.3407224174134</v>
      </c>
      <c r="N285" s="22">
        <f t="shared" ca="1" si="131"/>
        <v>4217.0491157330389</v>
      </c>
      <c r="O285" s="21"/>
      <c r="P285" s="22">
        <f t="shared" ca="1" si="118"/>
        <v>5.1076582870438898</v>
      </c>
      <c r="Q285" s="22">
        <f t="shared" ca="1" si="119"/>
        <v>8.0990327124401968</v>
      </c>
      <c r="R285" s="23">
        <f t="shared" ca="1" si="132"/>
        <v>3534.635342688483</v>
      </c>
      <c r="S285" s="22">
        <f t="shared" ca="1" si="133"/>
        <v>3542.734375400923</v>
      </c>
      <c r="T285" s="21"/>
      <c r="U285" s="22">
        <f t="shared" ca="1" si="120"/>
        <v>16.831918586125976</v>
      </c>
      <c r="V285" s="22">
        <f t="shared" ca="1" si="121"/>
        <v>1.9270053533291087</v>
      </c>
      <c r="W285" s="23">
        <f t="shared" ca="1" si="134"/>
        <v>4495.8841496629784</v>
      </c>
      <c r="X285" s="22">
        <f t="shared" ca="1" si="135"/>
        <v>4497.8111550163076</v>
      </c>
      <c r="Z285" s="22">
        <f t="shared" ca="1" si="122"/>
        <v>5.6338755234675837</v>
      </c>
      <c r="AA285" s="22">
        <f t="shared" ca="1" si="123"/>
        <v>5.0115094165111769</v>
      </c>
      <c r="AB285" s="23">
        <f t="shared" ca="1" si="136"/>
        <v>3696.4955699431794</v>
      </c>
      <c r="AC285" s="22">
        <f t="shared" ca="1" si="137"/>
        <v>3701.5070793596906</v>
      </c>
      <c r="AE285" s="22">
        <f t="shared" ca="1" si="124"/>
        <v>11.913542882369018</v>
      </c>
      <c r="AF285" s="22">
        <f t="shared" ca="1" si="125"/>
        <v>4.9333261029896471</v>
      </c>
      <c r="AG285" s="23">
        <f t="shared" ca="1" si="138"/>
        <v>4826.5789203527329</v>
      </c>
      <c r="AH285" s="22">
        <f t="shared" ca="1" si="139"/>
        <v>4831.5122464557226</v>
      </c>
    </row>
    <row r="286" spans="1:34" x14ac:dyDescent="0.25">
      <c r="A286" s="22">
        <f t="shared" ca="1" si="112"/>
        <v>5.7528880229866459</v>
      </c>
      <c r="B286" s="22">
        <f t="shared" ca="1" si="113"/>
        <v>2.947525345645464</v>
      </c>
      <c r="C286" s="23">
        <f t="shared" ca="1" si="126"/>
        <v>3442.2717841576955</v>
      </c>
      <c r="D286" s="22">
        <f t="shared" ca="1" si="127"/>
        <v>3445.2193095033408</v>
      </c>
      <c r="E286" s="21"/>
      <c r="F286" s="22">
        <f t="shared" ca="1" si="114"/>
        <v>3.6140727063844422</v>
      </c>
      <c r="G286" s="22">
        <f t="shared" ca="1" si="115"/>
        <v>4.8028881807845583</v>
      </c>
      <c r="H286" s="23">
        <f t="shared" ca="1" si="128"/>
        <v>3635.8659636901548</v>
      </c>
      <c r="I286" s="22">
        <f t="shared" ca="1" si="129"/>
        <v>3640.6688518709393</v>
      </c>
      <c r="J286" s="21"/>
      <c r="K286" s="22">
        <f t="shared" ca="1" si="116"/>
        <v>0.61537466272374386</v>
      </c>
      <c r="L286" s="22">
        <f t="shared" ca="1" si="117"/>
        <v>8.1243574563439616</v>
      </c>
      <c r="M286" s="23">
        <f t="shared" ca="1" si="130"/>
        <v>4217.6644903957622</v>
      </c>
      <c r="N286" s="22">
        <f t="shared" ca="1" si="131"/>
        <v>4225.7888478521063</v>
      </c>
      <c r="O286" s="21"/>
      <c r="P286" s="22">
        <f t="shared" ca="1" si="118"/>
        <v>18.115211122643071</v>
      </c>
      <c r="Q286" s="22">
        <f t="shared" ca="1" si="119"/>
        <v>4.6360872066935803</v>
      </c>
      <c r="R286" s="23">
        <f t="shared" ca="1" si="132"/>
        <v>3560.8495865235659</v>
      </c>
      <c r="S286" s="22">
        <f t="shared" ca="1" si="133"/>
        <v>3565.4856737302594</v>
      </c>
      <c r="T286" s="21"/>
      <c r="U286" s="22">
        <f t="shared" ca="1" si="120"/>
        <v>14.15170772178217</v>
      </c>
      <c r="V286" s="22">
        <f t="shared" ca="1" si="121"/>
        <v>5.4023628781242126</v>
      </c>
      <c r="W286" s="23">
        <f t="shared" ca="1" si="134"/>
        <v>4511.9628627380898</v>
      </c>
      <c r="X286" s="22">
        <f t="shared" ca="1" si="135"/>
        <v>4517.365225616214</v>
      </c>
      <c r="Z286" s="22">
        <f t="shared" ca="1" si="122"/>
        <v>1.9657234605341387</v>
      </c>
      <c r="AA286" s="22">
        <f t="shared" ca="1" si="123"/>
        <v>6.8766039134448036</v>
      </c>
      <c r="AB286" s="23">
        <f t="shared" ca="1" si="136"/>
        <v>3703.4728028202248</v>
      </c>
      <c r="AC286" s="22">
        <f t="shared" ca="1" si="137"/>
        <v>3710.3494067336696</v>
      </c>
      <c r="AE286" s="22">
        <f t="shared" ca="1" si="124"/>
        <v>4.639136563308643</v>
      </c>
      <c r="AF286" s="22">
        <f t="shared" ca="1" si="125"/>
        <v>3.3410478111768298</v>
      </c>
      <c r="AG286" s="23">
        <f t="shared" ca="1" si="138"/>
        <v>4836.1513830190315</v>
      </c>
      <c r="AH286" s="22">
        <f t="shared" ca="1" si="139"/>
        <v>4839.4924308302079</v>
      </c>
    </row>
    <row r="287" spans="1:34" x14ac:dyDescent="0.25">
      <c r="A287" s="22">
        <f t="shared" ca="1" si="112"/>
        <v>18.075256618830405</v>
      </c>
      <c r="B287" s="22">
        <f t="shared" ca="1" si="113"/>
        <v>16.708942131686193</v>
      </c>
      <c r="C287" s="23">
        <f t="shared" ca="1" si="126"/>
        <v>3463.2945661221711</v>
      </c>
      <c r="D287" s="22">
        <f t="shared" ca="1" si="127"/>
        <v>3480.0035082538575</v>
      </c>
      <c r="E287" s="21"/>
      <c r="F287" s="22">
        <f t="shared" ca="1" si="114"/>
        <v>5.0551473216189677</v>
      </c>
      <c r="G287" s="22">
        <f t="shared" ca="1" si="115"/>
        <v>3.4316142323396575</v>
      </c>
      <c r="H287" s="23">
        <f t="shared" ca="1" si="128"/>
        <v>3645.7239991925585</v>
      </c>
      <c r="I287" s="22">
        <f t="shared" ca="1" si="129"/>
        <v>3649.1556134248981</v>
      </c>
      <c r="J287" s="21"/>
      <c r="K287" s="22">
        <f t="shared" ca="1" si="116"/>
        <v>10.482726056646769</v>
      </c>
      <c r="L287" s="22">
        <f t="shared" ca="1" si="117"/>
        <v>4.5859399522122066</v>
      </c>
      <c r="M287" s="23">
        <f t="shared" ca="1" si="130"/>
        <v>4236.2715739087535</v>
      </c>
      <c r="N287" s="22">
        <f t="shared" ca="1" si="131"/>
        <v>4240.8575138609658</v>
      </c>
      <c r="O287" s="21"/>
      <c r="P287" s="22">
        <f t="shared" ca="1" si="118"/>
        <v>8.3191682107491509</v>
      </c>
      <c r="Q287" s="22">
        <f t="shared" ca="1" si="119"/>
        <v>5.4101453889033637</v>
      </c>
      <c r="R287" s="23">
        <f t="shared" ca="1" si="132"/>
        <v>3573.8048419410084</v>
      </c>
      <c r="S287" s="22">
        <f t="shared" ca="1" si="133"/>
        <v>3579.2149873299118</v>
      </c>
      <c r="T287" s="21"/>
      <c r="U287" s="22">
        <f t="shared" ca="1" si="120"/>
        <v>5.8077209476970264</v>
      </c>
      <c r="V287" s="22">
        <f t="shared" ca="1" si="121"/>
        <v>13.879757306686823</v>
      </c>
      <c r="W287" s="23">
        <f t="shared" ca="1" si="134"/>
        <v>4523.172946563911</v>
      </c>
      <c r="X287" s="22">
        <f t="shared" ca="1" si="135"/>
        <v>4537.0527038705977</v>
      </c>
      <c r="Z287" s="22">
        <f t="shared" ca="1" si="122"/>
        <v>4.2299600127620574</v>
      </c>
      <c r="AA287" s="22">
        <f t="shared" ca="1" si="123"/>
        <v>0.24601014927314613</v>
      </c>
      <c r="AB287" s="23">
        <f t="shared" ca="1" si="136"/>
        <v>3714.5793667464318</v>
      </c>
      <c r="AC287" s="22">
        <f t="shared" ca="1" si="137"/>
        <v>3714.8253768957047</v>
      </c>
      <c r="AE287" s="22">
        <f t="shared" ca="1" si="124"/>
        <v>0.34563069839915483</v>
      </c>
      <c r="AF287" s="22">
        <f t="shared" ca="1" si="125"/>
        <v>6.3831609053486735</v>
      </c>
      <c r="AG287" s="23">
        <f t="shared" ca="1" si="138"/>
        <v>4839.8380615286069</v>
      </c>
      <c r="AH287" s="22">
        <f t="shared" ca="1" si="139"/>
        <v>4846.2212224339555</v>
      </c>
    </row>
    <row r="288" spans="1:34" x14ac:dyDescent="0.25">
      <c r="A288" s="22">
        <f t="shared" ca="1" si="112"/>
        <v>2.9364620154785754</v>
      </c>
      <c r="B288" s="22">
        <f t="shared" ca="1" si="113"/>
        <v>1.8464246294738298</v>
      </c>
      <c r="C288" s="23">
        <f t="shared" ca="1" si="126"/>
        <v>3482.9399702693358</v>
      </c>
      <c r="D288" s="22">
        <f t="shared" ca="1" si="127"/>
        <v>3484.7863948988097</v>
      </c>
      <c r="E288" s="21"/>
      <c r="F288" s="22">
        <f t="shared" ca="1" si="114"/>
        <v>21.636541924930029</v>
      </c>
      <c r="G288" s="22">
        <f t="shared" ca="1" si="115"/>
        <v>0.20744063450155231</v>
      </c>
      <c r="H288" s="23">
        <f t="shared" ca="1" si="128"/>
        <v>3670.7921553498281</v>
      </c>
      <c r="I288" s="22">
        <f t="shared" ca="1" si="129"/>
        <v>3670.9995959843295</v>
      </c>
      <c r="J288" s="21"/>
      <c r="K288" s="22">
        <f t="shared" ca="1" si="116"/>
        <v>7.2946148015485171E-2</v>
      </c>
      <c r="L288" s="22">
        <f t="shared" ca="1" si="117"/>
        <v>2.2109938700745015</v>
      </c>
      <c r="M288" s="23">
        <f t="shared" ca="1" si="130"/>
        <v>4240.9304600089808</v>
      </c>
      <c r="N288" s="22">
        <f t="shared" ca="1" si="131"/>
        <v>4243.141453879055</v>
      </c>
      <c r="O288" s="21"/>
      <c r="P288" s="22">
        <f t="shared" ca="1" si="118"/>
        <v>2.6346259234715785</v>
      </c>
      <c r="Q288" s="22">
        <f t="shared" ca="1" si="119"/>
        <v>7.0661232299607395</v>
      </c>
      <c r="R288" s="23">
        <f t="shared" ca="1" si="132"/>
        <v>3581.8496132533833</v>
      </c>
      <c r="S288" s="22">
        <f t="shared" ca="1" si="133"/>
        <v>3588.9157364833441</v>
      </c>
      <c r="T288" s="21"/>
      <c r="U288" s="22">
        <f t="shared" ca="1" si="120"/>
        <v>0.5837128190910682</v>
      </c>
      <c r="V288" s="22">
        <f t="shared" ca="1" si="121"/>
        <v>2.151432951287394</v>
      </c>
      <c r="W288" s="23">
        <f t="shared" ca="1" si="134"/>
        <v>4537.6364166896892</v>
      </c>
      <c r="X288" s="22">
        <f t="shared" ca="1" si="135"/>
        <v>4539.7878496409767</v>
      </c>
      <c r="Z288" s="22">
        <f t="shared" ca="1" si="122"/>
        <v>0.27881347679706892</v>
      </c>
      <c r="AA288" s="22">
        <f t="shared" ca="1" si="123"/>
        <v>12.66084653272611</v>
      </c>
      <c r="AB288" s="23">
        <f t="shared" ca="1" si="136"/>
        <v>3715.1041903725018</v>
      </c>
      <c r="AC288" s="22">
        <f t="shared" ca="1" si="137"/>
        <v>3727.765036905228</v>
      </c>
      <c r="AE288" s="22">
        <f t="shared" ca="1" si="124"/>
        <v>6.1935238459455038</v>
      </c>
      <c r="AF288" s="22">
        <f t="shared" ca="1" si="125"/>
        <v>5.2489769982045758</v>
      </c>
      <c r="AG288" s="23">
        <f t="shared" ca="1" si="138"/>
        <v>4852.414746279901</v>
      </c>
      <c r="AH288" s="22">
        <f t="shared" ca="1" si="139"/>
        <v>4857.6637232781059</v>
      </c>
    </row>
    <row r="289" spans="1:34" x14ac:dyDescent="0.25">
      <c r="A289" s="22">
        <f t="shared" ca="1" si="112"/>
        <v>4.7011374404853887</v>
      </c>
      <c r="B289" s="22">
        <f t="shared" ca="1" si="113"/>
        <v>2.3128028240138683</v>
      </c>
      <c r="C289" s="23">
        <f t="shared" ca="1" si="126"/>
        <v>3489.4875323392953</v>
      </c>
      <c r="D289" s="22">
        <f t="shared" ca="1" si="127"/>
        <v>3491.8003351633092</v>
      </c>
      <c r="E289" s="21"/>
      <c r="F289" s="22">
        <f t="shared" ca="1" si="114"/>
        <v>13.559034701556802</v>
      </c>
      <c r="G289" s="22">
        <f t="shared" ca="1" si="115"/>
        <v>13.754093052142743</v>
      </c>
      <c r="H289" s="23">
        <f t="shared" ca="1" si="128"/>
        <v>3684.5586306858863</v>
      </c>
      <c r="I289" s="22">
        <f t="shared" ca="1" si="129"/>
        <v>3698.312723738029</v>
      </c>
      <c r="J289" s="21"/>
      <c r="K289" s="22">
        <f t="shared" ca="1" si="116"/>
        <v>5.4730833938783618</v>
      </c>
      <c r="L289" s="22">
        <f t="shared" ca="1" si="117"/>
        <v>1.202913440283389</v>
      </c>
      <c r="M289" s="23">
        <f t="shared" ca="1" si="130"/>
        <v>4248.6145372729334</v>
      </c>
      <c r="N289" s="22">
        <f t="shared" ca="1" si="131"/>
        <v>4249.8174507132171</v>
      </c>
      <c r="O289" s="21"/>
      <c r="P289" s="22">
        <f t="shared" ca="1" si="118"/>
        <v>0.51344329771673403</v>
      </c>
      <c r="Q289" s="22">
        <f t="shared" ca="1" si="119"/>
        <v>7.0190441796385867</v>
      </c>
      <c r="R289" s="23">
        <f t="shared" ca="1" si="132"/>
        <v>3589.4291797810606</v>
      </c>
      <c r="S289" s="22">
        <f t="shared" ca="1" si="133"/>
        <v>3596.4482239606991</v>
      </c>
      <c r="T289" s="21"/>
      <c r="U289" s="22">
        <f t="shared" ca="1" si="120"/>
        <v>9.979539948345904</v>
      </c>
      <c r="V289" s="22">
        <f t="shared" ca="1" si="121"/>
        <v>0.55811314239900423</v>
      </c>
      <c r="W289" s="23">
        <f t="shared" ca="1" si="134"/>
        <v>4549.7673895893222</v>
      </c>
      <c r="X289" s="22">
        <f t="shared" ca="1" si="135"/>
        <v>4550.3255027317209</v>
      </c>
      <c r="Z289" s="22">
        <f t="shared" ca="1" si="122"/>
        <v>23.793893948075404</v>
      </c>
      <c r="AA289" s="22">
        <f t="shared" ca="1" si="123"/>
        <v>1.4875561352470543</v>
      </c>
      <c r="AB289" s="23">
        <f t="shared" ca="1" si="136"/>
        <v>3751.5589308533035</v>
      </c>
      <c r="AC289" s="22">
        <f t="shared" ca="1" si="137"/>
        <v>3753.0464869885504</v>
      </c>
      <c r="AE289" s="22">
        <f t="shared" ca="1" si="124"/>
        <v>4.8984417247188219</v>
      </c>
      <c r="AF289" s="22">
        <f t="shared" ca="1" si="125"/>
        <v>5.0892786766124747</v>
      </c>
      <c r="AG289" s="23">
        <f t="shared" ca="1" si="138"/>
        <v>4862.5621650028243</v>
      </c>
      <c r="AH289" s="22">
        <f t="shared" ca="1" si="139"/>
        <v>4867.6514436794369</v>
      </c>
    </row>
    <row r="290" spans="1:34" x14ac:dyDescent="0.25">
      <c r="A290" s="22">
        <f t="shared" ca="1" si="112"/>
        <v>6.9723812663979166</v>
      </c>
      <c r="B290" s="22">
        <f t="shared" ca="1" si="113"/>
        <v>13.952824055762854</v>
      </c>
      <c r="C290" s="23">
        <f t="shared" ca="1" si="126"/>
        <v>3498.7727164297071</v>
      </c>
      <c r="D290" s="22">
        <f t="shared" ca="1" si="127"/>
        <v>3512.72554048547</v>
      </c>
      <c r="E290" s="21"/>
      <c r="F290" s="22">
        <f t="shared" ca="1" si="114"/>
        <v>0.43403919589664564</v>
      </c>
      <c r="G290" s="22">
        <f t="shared" ca="1" si="115"/>
        <v>2.8834310468472188</v>
      </c>
      <c r="H290" s="23">
        <f t="shared" ca="1" si="128"/>
        <v>3698.7467629339258</v>
      </c>
      <c r="I290" s="22">
        <f t="shared" ca="1" si="129"/>
        <v>3701.6301939807731</v>
      </c>
      <c r="J290" s="21"/>
      <c r="K290" s="22">
        <f t="shared" ca="1" si="116"/>
        <v>31.826016386828762</v>
      </c>
      <c r="L290" s="22">
        <f t="shared" ca="1" si="117"/>
        <v>0.71438791942088098</v>
      </c>
      <c r="M290" s="23">
        <f t="shared" ca="1" si="130"/>
        <v>4281.6434671000461</v>
      </c>
      <c r="N290" s="22">
        <f t="shared" ca="1" si="131"/>
        <v>4282.357855019467</v>
      </c>
      <c r="O290" s="21"/>
      <c r="P290" s="22">
        <f t="shared" ca="1" si="118"/>
        <v>4.0233502138492296</v>
      </c>
      <c r="Q290" s="22">
        <f t="shared" ca="1" si="119"/>
        <v>13.947453728113736</v>
      </c>
      <c r="R290" s="23">
        <f t="shared" ca="1" si="132"/>
        <v>3600.4715741745486</v>
      </c>
      <c r="S290" s="22">
        <f t="shared" ca="1" si="133"/>
        <v>3614.4190279026625</v>
      </c>
      <c r="T290" s="21"/>
      <c r="U290" s="22">
        <f t="shared" ca="1" si="120"/>
        <v>0.3383229371553772</v>
      </c>
      <c r="V290" s="22">
        <f t="shared" ca="1" si="121"/>
        <v>1.048224611631954</v>
      </c>
      <c r="W290" s="23">
        <f t="shared" ca="1" si="134"/>
        <v>4550.6638256688766</v>
      </c>
      <c r="X290" s="22">
        <f t="shared" ca="1" si="135"/>
        <v>4551.7120502805083</v>
      </c>
      <c r="Z290" s="22">
        <f t="shared" ca="1" si="122"/>
        <v>8.4190746083373877</v>
      </c>
      <c r="AA290" s="22">
        <f t="shared" ca="1" si="123"/>
        <v>1.6809815938463091</v>
      </c>
      <c r="AB290" s="23">
        <f t="shared" ca="1" si="136"/>
        <v>3761.4655615968877</v>
      </c>
      <c r="AC290" s="22">
        <f t="shared" ca="1" si="137"/>
        <v>3763.1465431907341</v>
      </c>
      <c r="AE290" s="22">
        <f t="shared" ca="1" si="124"/>
        <v>0.89628683720513058</v>
      </c>
      <c r="AF290" s="22">
        <f t="shared" ca="1" si="125"/>
        <v>8.8807242601557324</v>
      </c>
      <c r="AG290" s="23">
        <f t="shared" ca="1" si="138"/>
        <v>4868.5477305166423</v>
      </c>
      <c r="AH290" s="22">
        <f t="shared" ca="1" si="139"/>
        <v>4877.4284547767984</v>
      </c>
    </row>
    <row r="291" spans="1:34" x14ac:dyDescent="0.25">
      <c r="A291" s="22">
        <f t="shared" ca="1" si="112"/>
        <v>2.1531449823638713</v>
      </c>
      <c r="B291" s="22">
        <f t="shared" ca="1" si="113"/>
        <v>1.58374162421327</v>
      </c>
      <c r="C291" s="23">
        <f t="shared" ca="1" si="126"/>
        <v>3514.8786854678337</v>
      </c>
      <c r="D291" s="22">
        <f t="shared" ca="1" si="127"/>
        <v>3516.4624270920472</v>
      </c>
      <c r="E291" s="21"/>
      <c r="F291" s="22">
        <f t="shared" ca="1" si="114"/>
        <v>2.9227430902738725</v>
      </c>
      <c r="G291" s="22">
        <f t="shared" ca="1" si="115"/>
        <v>9.1157614181890381</v>
      </c>
      <c r="H291" s="23">
        <f t="shared" ca="1" si="128"/>
        <v>3704.5529370710469</v>
      </c>
      <c r="I291" s="22">
        <f t="shared" ca="1" si="129"/>
        <v>3713.6686984892358</v>
      </c>
      <c r="J291" s="21"/>
      <c r="K291" s="22">
        <f t="shared" ca="1" si="116"/>
        <v>17.255828954651466</v>
      </c>
      <c r="L291" s="22">
        <f t="shared" ca="1" si="117"/>
        <v>24.511852445851165</v>
      </c>
      <c r="M291" s="23">
        <f t="shared" ca="1" si="130"/>
        <v>4299.6136839741184</v>
      </c>
      <c r="N291" s="22">
        <f t="shared" ca="1" si="131"/>
        <v>4324.1255364199696</v>
      </c>
      <c r="O291" s="21"/>
      <c r="P291" s="22">
        <f t="shared" ca="1" si="118"/>
        <v>5.1621165817293537</v>
      </c>
      <c r="Q291" s="22">
        <f t="shared" ca="1" si="119"/>
        <v>7.0136064699072058</v>
      </c>
      <c r="R291" s="23">
        <f t="shared" ca="1" si="132"/>
        <v>3619.5811444843916</v>
      </c>
      <c r="S291" s="22">
        <f t="shared" ca="1" si="133"/>
        <v>3626.5947509542989</v>
      </c>
      <c r="T291" s="21"/>
      <c r="U291" s="22">
        <f t="shared" ca="1" si="120"/>
        <v>0.90538995831746372</v>
      </c>
      <c r="V291" s="22">
        <f t="shared" ca="1" si="121"/>
        <v>9.9887783806405288</v>
      </c>
      <c r="W291" s="23">
        <f t="shared" ca="1" si="134"/>
        <v>4552.617440238826</v>
      </c>
      <c r="X291" s="22">
        <f t="shared" ca="1" si="135"/>
        <v>4562.6062186194667</v>
      </c>
      <c r="Z291" s="22">
        <f t="shared" ca="1" si="122"/>
        <v>3.6698308037920206</v>
      </c>
      <c r="AA291" s="22">
        <f t="shared" ca="1" si="123"/>
        <v>0.69581518889087957</v>
      </c>
      <c r="AB291" s="23">
        <f t="shared" ca="1" si="136"/>
        <v>3766.8163739945262</v>
      </c>
      <c r="AC291" s="22">
        <f t="shared" ca="1" si="137"/>
        <v>3767.5121891834169</v>
      </c>
      <c r="AE291" s="22">
        <f t="shared" ca="1" si="124"/>
        <v>25.423112591982417</v>
      </c>
      <c r="AF291" s="22">
        <f t="shared" ca="1" si="125"/>
        <v>2.7524303752111856</v>
      </c>
      <c r="AG291" s="23">
        <f t="shared" ca="1" si="138"/>
        <v>4902.8515673687807</v>
      </c>
      <c r="AH291" s="22">
        <f t="shared" ca="1" si="139"/>
        <v>4905.6039977439923</v>
      </c>
    </row>
    <row r="292" spans="1:34" x14ac:dyDescent="0.25">
      <c r="A292" s="22">
        <f t="shared" ca="1" si="112"/>
        <v>21.794708156346708</v>
      </c>
      <c r="B292" s="22">
        <f t="shared" ca="1" si="113"/>
        <v>4.4331870558089399</v>
      </c>
      <c r="C292" s="23">
        <f t="shared" ca="1" si="126"/>
        <v>3538.2571352483938</v>
      </c>
      <c r="D292" s="22">
        <f t="shared" ca="1" si="127"/>
        <v>3542.6903223042027</v>
      </c>
      <c r="E292" s="21"/>
      <c r="F292" s="22">
        <f t="shared" ca="1" si="114"/>
        <v>4.3080307520080403</v>
      </c>
      <c r="G292" s="22">
        <f t="shared" ca="1" si="115"/>
        <v>15.740372162551905</v>
      </c>
      <c r="H292" s="23">
        <f t="shared" ca="1" si="128"/>
        <v>3717.9767292412439</v>
      </c>
      <c r="I292" s="22">
        <f t="shared" ca="1" si="129"/>
        <v>3733.7171014037958</v>
      </c>
      <c r="J292" s="21"/>
      <c r="K292" s="22">
        <f t="shared" ca="1" si="116"/>
        <v>2.4075581154800516</v>
      </c>
      <c r="L292" s="22">
        <f t="shared" ca="1" si="117"/>
        <v>1.4995848133212635</v>
      </c>
      <c r="M292" s="23">
        <f t="shared" ca="1" si="130"/>
        <v>4326.5330945354499</v>
      </c>
      <c r="N292" s="22">
        <f t="shared" ca="1" si="131"/>
        <v>4328.0326793487711</v>
      </c>
      <c r="O292" s="21"/>
      <c r="P292" s="22">
        <f t="shared" ca="1" si="118"/>
        <v>7.7893217068936833</v>
      </c>
      <c r="Q292" s="22">
        <f t="shared" ca="1" si="119"/>
        <v>0.90708536097971582</v>
      </c>
      <c r="R292" s="23">
        <f t="shared" ca="1" si="132"/>
        <v>3634.3840726611925</v>
      </c>
      <c r="S292" s="22">
        <f t="shared" ca="1" si="133"/>
        <v>3635.2911580221721</v>
      </c>
      <c r="T292" s="21"/>
      <c r="U292" s="22">
        <f t="shared" ca="1" si="120"/>
        <v>0.61679067105570229</v>
      </c>
      <c r="V292" s="22">
        <f t="shared" ca="1" si="121"/>
        <v>17.946721367176316</v>
      </c>
      <c r="W292" s="23">
        <f t="shared" ca="1" si="134"/>
        <v>4563.2230092905229</v>
      </c>
      <c r="X292" s="22">
        <f t="shared" ca="1" si="135"/>
        <v>4581.1697306576989</v>
      </c>
      <c r="Z292" s="22">
        <f t="shared" ca="1" si="122"/>
        <v>1.6028816040474769</v>
      </c>
      <c r="AA292" s="22">
        <f t="shared" ca="1" si="123"/>
        <v>3.1574030960159067</v>
      </c>
      <c r="AB292" s="23">
        <f t="shared" ca="1" si="136"/>
        <v>3769.1150707874644</v>
      </c>
      <c r="AC292" s="22">
        <f t="shared" ca="1" si="137"/>
        <v>3772.2724738834804</v>
      </c>
      <c r="AE292" s="22">
        <f t="shared" ca="1" si="124"/>
        <v>3.4857069762453188</v>
      </c>
      <c r="AF292" s="22">
        <f t="shared" ca="1" si="125"/>
        <v>0.1186061484126802</v>
      </c>
      <c r="AG292" s="23">
        <f t="shared" ca="1" si="138"/>
        <v>4909.0897047202379</v>
      </c>
      <c r="AH292" s="22">
        <f t="shared" ca="1" si="139"/>
        <v>4909.2083108686502</v>
      </c>
    </row>
    <row r="293" spans="1:34" x14ac:dyDescent="0.25">
      <c r="A293" s="22">
        <f t="shared" ca="1" si="112"/>
        <v>3.9538047279632234</v>
      </c>
      <c r="B293" s="22">
        <f t="shared" ca="1" si="113"/>
        <v>19.030163754043301</v>
      </c>
      <c r="C293" s="23">
        <f t="shared" ca="1" si="126"/>
        <v>3546.6441270321661</v>
      </c>
      <c r="D293" s="22">
        <f t="shared" ca="1" si="127"/>
        <v>3565.6742907862094</v>
      </c>
      <c r="E293" s="21"/>
      <c r="F293" s="22">
        <f t="shared" ca="1" si="114"/>
        <v>13.397832316042246</v>
      </c>
      <c r="G293" s="22">
        <f t="shared" ca="1" si="115"/>
        <v>3.6808781011005278</v>
      </c>
      <c r="H293" s="23">
        <f t="shared" ca="1" si="128"/>
        <v>3747.1149337198381</v>
      </c>
      <c r="I293" s="22">
        <f t="shared" ca="1" si="129"/>
        <v>3750.7958118209385</v>
      </c>
      <c r="J293" s="21"/>
      <c r="K293" s="22">
        <f t="shared" ca="1" si="116"/>
        <v>11.699746446958317</v>
      </c>
      <c r="L293" s="22">
        <f t="shared" ca="1" si="117"/>
        <v>12.273451566057012</v>
      </c>
      <c r="M293" s="23">
        <f t="shared" ca="1" si="130"/>
        <v>4339.7324257957298</v>
      </c>
      <c r="N293" s="22">
        <f t="shared" ca="1" si="131"/>
        <v>4352.0058773617866</v>
      </c>
      <c r="O293" s="21"/>
      <c r="P293" s="22">
        <f t="shared" ca="1" si="118"/>
        <v>0.82128757289934951</v>
      </c>
      <c r="Q293" s="22">
        <f t="shared" ca="1" si="119"/>
        <v>6.7500456472884229</v>
      </c>
      <c r="R293" s="23">
        <f t="shared" ca="1" si="132"/>
        <v>3636.1124455950717</v>
      </c>
      <c r="S293" s="22">
        <f t="shared" ca="1" si="133"/>
        <v>3642.8624912423602</v>
      </c>
      <c r="T293" s="21"/>
      <c r="U293" s="22">
        <f t="shared" ca="1" si="120"/>
        <v>11.404861489178604</v>
      </c>
      <c r="V293" s="22">
        <f t="shared" ca="1" si="121"/>
        <v>0.53419445495000628</v>
      </c>
      <c r="W293" s="23">
        <f t="shared" ca="1" si="134"/>
        <v>4592.5745921468779</v>
      </c>
      <c r="X293" s="22">
        <f t="shared" ca="1" si="135"/>
        <v>4593.1087866018279</v>
      </c>
      <c r="Z293" s="22">
        <f t="shared" ca="1" si="122"/>
        <v>0.52422748898340776</v>
      </c>
      <c r="AA293" s="22">
        <f t="shared" ca="1" si="123"/>
        <v>1.3041727774106064</v>
      </c>
      <c r="AB293" s="23">
        <f t="shared" ca="1" si="136"/>
        <v>3772.7967013724638</v>
      </c>
      <c r="AC293" s="22">
        <f t="shared" ca="1" si="137"/>
        <v>3774.1008741498745</v>
      </c>
      <c r="AE293" s="22">
        <f t="shared" ca="1" si="124"/>
        <v>11.438882261965119</v>
      </c>
      <c r="AF293" s="22">
        <f t="shared" ca="1" si="125"/>
        <v>1.1225140668185967</v>
      </c>
      <c r="AG293" s="23">
        <f t="shared" ca="1" si="138"/>
        <v>4920.6471931306151</v>
      </c>
      <c r="AH293" s="22">
        <f t="shared" ca="1" si="139"/>
        <v>4921.7697071974335</v>
      </c>
    </row>
    <row r="294" spans="1:34" x14ac:dyDescent="0.25">
      <c r="A294" s="22">
        <f t="shared" ca="1" si="112"/>
        <v>1.9968605334555567</v>
      </c>
      <c r="B294" s="22">
        <f t="shared" ca="1" si="113"/>
        <v>2.0942207933114094</v>
      </c>
      <c r="C294" s="23">
        <f t="shared" ca="1" si="126"/>
        <v>3567.6711513196651</v>
      </c>
      <c r="D294" s="22">
        <f t="shared" ca="1" si="127"/>
        <v>3569.7653721129764</v>
      </c>
      <c r="E294" s="21"/>
      <c r="F294" s="22">
        <f t="shared" ca="1" si="114"/>
        <v>25.177244036518669</v>
      </c>
      <c r="G294" s="22">
        <f t="shared" ca="1" si="115"/>
        <v>5.0981557624988536</v>
      </c>
      <c r="H294" s="23">
        <f t="shared" ca="1" si="128"/>
        <v>3775.973055857457</v>
      </c>
      <c r="I294" s="22">
        <f t="shared" ca="1" si="129"/>
        <v>3781.0712116199556</v>
      </c>
      <c r="J294" s="21"/>
      <c r="K294" s="22">
        <f t="shared" ca="1" si="116"/>
        <v>1.4951055103871886</v>
      </c>
      <c r="L294" s="22">
        <f t="shared" ca="1" si="117"/>
        <v>6.8136054962229071</v>
      </c>
      <c r="M294" s="23">
        <f t="shared" ca="1" si="130"/>
        <v>4353.5009828721741</v>
      </c>
      <c r="N294" s="22">
        <f t="shared" ca="1" si="131"/>
        <v>4360.3145883683974</v>
      </c>
      <c r="O294" s="21"/>
      <c r="P294" s="22">
        <f t="shared" ca="1" si="118"/>
        <v>6.1182853925793887</v>
      </c>
      <c r="Q294" s="22">
        <f t="shared" ca="1" si="119"/>
        <v>1.6199784684389307</v>
      </c>
      <c r="R294" s="23">
        <f t="shared" ca="1" si="132"/>
        <v>3648.9807766349395</v>
      </c>
      <c r="S294" s="22">
        <f t="shared" ca="1" si="133"/>
        <v>3650.6007551033786</v>
      </c>
      <c r="T294" s="21"/>
      <c r="U294" s="22">
        <f t="shared" ca="1" si="120"/>
        <v>7.0538382685129379</v>
      </c>
      <c r="V294" s="22">
        <f t="shared" ca="1" si="121"/>
        <v>8.5500450182361529</v>
      </c>
      <c r="W294" s="23">
        <f t="shared" ca="1" si="134"/>
        <v>4600.1626248703406</v>
      </c>
      <c r="X294" s="22">
        <f t="shared" ca="1" si="135"/>
        <v>4608.7126698885768</v>
      </c>
      <c r="Z294" s="22">
        <f t="shared" ca="1" si="122"/>
        <v>5.5164116164747998</v>
      </c>
      <c r="AA294" s="22">
        <f t="shared" ca="1" si="123"/>
        <v>0.8240912489165152</v>
      </c>
      <c r="AB294" s="23">
        <f t="shared" ca="1" si="136"/>
        <v>3779.6172857663491</v>
      </c>
      <c r="AC294" s="22">
        <f t="shared" ca="1" si="137"/>
        <v>3780.4413770152655</v>
      </c>
      <c r="AE294" s="22">
        <f t="shared" ca="1" si="124"/>
        <v>6.4157770886875518</v>
      </c>
      <c r="AF294" s="22">
        <f t="shared" ca="1" si="125"/>
        <v>3.0094928216006327</v>
      </c>
      <c r="AG294" s="23">
        <f t="shared" ca="1" si="138"/>
        <v>4928.1854842861212</v>
      </c>
      <c r="AH294" s="22">
        <f t="shared" ca="1" si="139"/>
        <v>4931.1949771077216</v>
      </c>
    </row>
    <row r="295" spans="1:34" x14ac:dyDescent="0.25">
      <c r="A295" s="22">
        <f t="shared" ca="1" si="112"/>
        <v>12.883111107648167</v>
      </c>
      <c r="B295" s="22">
        <f t="shared" ca="1" si="113"/>
        <v>2.5575980136357903</v>
      </c>
      <c r="C295" s="23">
        <f t="shared" ca="1" si="126"/>
        <v>3582.6484832206247</v>
      </c>
      <c r="D295" s="22">
        <f t="shared" ca="1" si="127"/>
        <v>3585.2060812342606</v>
      </c>
      <c r="E295" s="21"/>
      <c r="F295" s="22">
        <f t="shared" ca="1" si="114"/>
        <v>6.6810099694823695</v>
      </c>
      <c r="G295" s="22">
        <f t="shared" ca="1" si="115"/>
        <v>3.9666140486825245</v>
      </c>
      <c r="H295" s="23">
        <f t="shared" ca="1" si="128"/>
        <v>3787.7522215894378</v>
      </c>
      <c r="I295" s="22">
        <f t="shared" ca="1" si="129"/>
        <v>3791.7188356381203</v>
      </c>
      <c r="J295" s="21"/>
      <c r="K295" s="22">
        <f t="shared" ca="1" si="116"/>
        <v>40.929675009596778</v>
      </c>
      <c r="L295" s="22">
        <f t="shared" ca="1" si="117"/>
        <v>5.6766898263576859</v>
      </c>
      <c r="M295" s="23">
        <f t="shared" ca="1" si="130"/>
        <v>4401.2442633779938</v>
      </c>
      <c r="N295" s="22">
        <f t="shared" ca="1" si="131"/>
        <v>4406.9209532043515</v>
      </c>
      <c r="O295" s="21"/>
      <c r="P295" s="22">
        <f t="shared" ca="1" si="118"/>
        <v>1.3774764217559643</v>
      </c>
      <c r="Q295" s="22">
        <f t="shared" ca="1" si="119"/>
        <v>2.0990794727896196</v>
      </c>
      <c r="R295" s="23">
        <f t="shared" ca="1" si="132"/>
        <v>3651.9782315251346</v>
      </c>
      <c r="S295" s="22">
        <f t="shared" ca="1" si="133"/>
        <v>3654.0773109979241</v>
      </c>
      <c r="T295" s="21"/>
      <c r="U295" s="22">
        <f t="shared" ca="1" si="120"/>
        <v>2.0836915818348389</v>
      </c>
      <c r="V295" s="22">
        <f t="shared" ca="1" si="121"/>
        <v>0.31971422945041872</v>
      </c>
      <c r="W295" s="23">
        <f t="shared" ca="1" si="134"/>
        <v>4610.7963614704113</v>
      </c>
      <c r="X295" s="22">
        <f t="shared" ca="1" si="135"/>
        <v>4611.1160756998615</v>
      </c>
      <c r="Z295" s="22">
        <f t="shared" ca="1" si="122"/>
        <v>16.559501563804695</v>
      </c>
      <c r="AA295" s="22">
        <f t="shared" ca="1" si="123"/>
        <v>0.5952464256869664</v>
      </c>
      <c r="AB295" s="23">
        <f t="shared" ca="1" si="136"/>
        <v>3797.0008785790701</v>
      </c>
      <c r="AC295" s="22">
        <f t="shared" ca="1" si="137"/>
        <v>3797.5961250047571</v>
      </c>
      <c r="AE295" s="22">
        <f t="shared" ca="1" si="124"/>
        <v>6.7195985667918539</v>
      </c>
      <c r="AF295" s="22">
        <f t="shared" ca="1" si="125"/>
        <v>0.86174221686603525</v>
      </c>
      <c r="AG295" s="23">
        <f t="shared" ca="1" si="138"/>
        <v>4937.9145756745138</v>
      </c>
      <c r="AH295" s="22">
        <f t="shared" ca="1" si="139"/>
        <v>4938.7763178913801</v>
      </c>
    </row>
    <row r="296" spans="1:34" x14ac:dyDescent="0.25">
      <c r="A296" s="22">
        <f t="shared" ca="1" si="112"/>
        <v>22.611619703878848</v>
      </c>
      <c r="B296" s="22">
        <f t="shared" ca="1" si="113"/>
        <v>2.9142277081569454</v>
      </c>
      <c r="C296" s="23">
        <f t="shared" ca="1" si="126"/>
        <v>3607.8177009381393</v>
      </c>
      <c r="D296" s="22">
        <f t="shared" ca="1" si="127"/>
        <v>3610.7319286462962</v>
      </c>
      <c r="E296" s="21"/>
      <c r="F296" s="22">
        <f t="shared" ca="1" si="114"/>
        <v>1.8162723804674539</v>
      </c>
      <c r="G296" s="22">
        <f t="shared" ca="1" si="115"/>
        <v>0.11270683658660903</v>
      </c>
      <c r="H296" s="23">
        <f t="shared" ca="1" si="128"/>
        <v>3793.5351080185878</v>
      </c>
      <c r="I296" s="22">
        <f t="shared" ca="1" si="129"/>
        <v>3793.6478148551746</v>
      </c>
      <c r="J296" s="21"/>
      <c r="K296" s="22">
        <f t="shared" ca="1" si="116"/>
        <v>4.6192217156731505</v>
      </c>
      <c r="L296" s="22">
        <f t="shared" ca="1" si="117"/>
        <v>3.9030223271291544</v>
      </c>
      <c r="M296" s="23">
        <f t="shared" ca="1" si="130"/>
        <v>4411.5401749200246</v>
      </c>
      <c r="N296" s="22">
        <f t="shared" ca="1" si="131"/>
        <v>4415.4431972471539</v>
      </c>
      <c r="O296" s="21"/>
      <c r="P296" s="22">
        <f t="shared" ca="1" si="118"/>
        <v>2.7075540745599072</v>
      </c>
      <c r="Q296" s="22">
        <f t="shared" ca="1" si="119"/>
        <v>2.3720604715361291</v>
      </c>
      <c r="R296" s="23">
        <f t="shared" ca="1" si="132"/>
        <v>3656.7848650724841</v>
      </c>
      <c r="S296" s="22">
        <f t="shared" ca="1" si="133"/>
        <v>3659.1569255440204</v>
      </c>
      <c r="T296" s="21"/>
      <c r="U296" s="22">
        <f t="shared" ca="1" si="120"/>
        <v>8.5147850738906605</v>
      </c>
      <c r="V296" s="22">
        <f t="shared" ca="1" si="121"/>
        <v>2.4534206759507144</v>
      </c>
      <c r="W296" s="23">
        <f t="shared" ca="1" si="134"/>
        <v>4619.6308607737519</v>
      </c>
      <c r="X296" s="22">
        <f t="shared" ca="1" si="135"/>
        <v>4622.0842814497028</v>
      </c>
      <c r="Z296" s="22">
        <f t="shared" ca="1" si="122"/>
        <v>0.43577547015085749</v>
      </c>
      <c r="AA296" s="22">
        <f t="shared" ca="1" si="123"/>
        <v>2.6014192412865214</v>
      </c>
      <c r="AB296" s="23">
        <f t="shared" ca="1" si="136"/>
        <v>3798.0319004749081</v>
      </c>
      <c r="AC296" s="22">
        <f t="shared" ca="1" si="137"/>
        <v>3800.6333197161948</v>
      </c>
      <c r="AE296" s="22">
        <f t="shared" ca="1" si="124"/>
        <v>4.7202221177595396</v>
      </c>
      <c r="AF296" s="22">
        <f t="shared" ca="1" si="125"/>
        <v>3.2589894894707276</v>
      </c>
      <c r="AG296" s="23">
        <f t="shared" ca="1" si="138"/>
        <v>4943.4965400091396</v>
      </c>
      <c r="AH296" s="22">
        <f t="shared" ca="1" si="139"/>
        <v>4946.7555294986105</v>
      </c>
    </row>
    <row r="297" spans="1:34" x14ac:dyDescent="0.25">
      <c r="A297" s="22">
        <f t="shared" ca="1" si="112"/>
        <v>6.0636725138344589</v>
      </c>
      <c r="B297" s="22">
        <f t="shared" ca="1" si="113"/>
        <v>4.0010499127349082</v>
      </c>
      <c r="C297" s="23">
        <f t="shared" ca="1" si="126"/>
        <v>3616.7956011601304</v>
      </c>
      <c r="D297" s="22">
        <f t="shared" ca="1" si="127"/>
        <v>3620.7966510728652</v>
      </c>
      <c r="E297" s="21"/>
      <c r="F297" s="22">
        <f t="shared" ca="1" si="114"/>
        <v>10.64782001771669</v>
      </c>
      <c r="G297" s="22">
        <f t="shared" ca="1" si="115"/>
        <v>0.27728719245323685</v>
      </c>
      <c r="H297" s="23">
        <f t="shared" ca="1" si="128"/>
        <v>3804.2956348728912</v>
      </c>
      <c r="I297" s="22">
        <f t="shared" ca="1" si="129"/>
        <v>3804.5729220653443</v>
      </c>
      <c r="J297" s="21"/>
      <c r="K297" s="22">
        <f t="shared" ca="1" si="116"/>
        <v>1.4594017588235668</v>
      </c>
      <c r="L297" s="22">
        <f t="shared" ca="1" si="117"/>
        <v>5.2926155721674473</v>
      </c>
      <c r="M297" s="23">
        <f t="shared" ca="1" si="130"/>
        <v>4416.9025990059772</v>
      </c>
      <c r="N297" s="22">
        <f t="shared" ca="1" si="131"/>
        <v>4422.1952145781443</v>
      </c>
      <c r="O297" s="21"/>
      <c r="P297" s="22">
        <f t="shared" ca="1" si="118"/>
        <v>2.0351388901612704</v>
      </c>
      <c r="Q297" s="22">
        <f t="shared" ca="1" si="119"/>
        <v>7.257680964040417</v>
      </c>
      <c r="R297" s="23">
        <f t="shared" ca="1" si="132"/>
        <v>3661.1920644341817</v>
      </c>
      <c r="S297" s="22">
        <f t="shared" ca="1" si="133"/>
        <v>3668.4497453982221</v>
      </c>
      <c r="T297" s="21"/>
      <c r="U297" s="22">
        <f t="shared" ca="1" si="120"/>
        <v>2.6976118686582113</v>
      </c>
      <c r="V297" s="22">
        <f t="shared" ca="1" si="121"/>
        <v>15.040748339335906</v>
      </c>
      <c r="W297" s="23">
        <f t="shared" ca="1" si="134"/>
        <v>4624.7818933183607</v>
      </c>
      <c r="X297" s="22">
        <f t="shared" ca="1" si="135"/>
        <v>4639.8226416576963</v>
      </c>
      <c r="Z297" s="22">
        <f t="shared" ca="1" si="122"/>
        <v>8.9516518067679662</v>
      </c>
      <c r="AA297" s="22">
        <f t="shared" ca="1" si="123"/>
        <v>1.406929327359836</v>
      </c>
      <c r="AB297" s="23">
        <f t="shared" ca="1" si="136"/>
        <v>3809.5849715229629</v>
      </c>
      <c r="AC297" s="22">
        <f t="shared" ca="1" si="137"/>
        <v>3810.9919008503225</v>
      </c>
      <c r="AE297" s="22">
        <f t="shared" ca="1" si="124"/>
        <v>10.364667717668794</v>
      </c>
      <c r="AF297" s="22">
        <f t="shared" ca="1" si="125"/>
        <v>8.9262508166576158</v>
      </c>
      <c r="AG297" s="23">
        <f t="shared" ca="1" si="138"/>
        <v>4957.1201972162789</v>
      </c>
      <c r="AH297" s="22">
        <f t="shared" ca="1" si="139"/>
        <v>4966.0464480329365</v>
      </c>
    </row>
    <row r="298" spans="1:34" x14ac:dyDescent="0.25">
      <c r="A298" s="22">
        <f t="shared" ca="1" si="112"/>
        <v>9.0198172601058708</v>
      </c>
      <c r="B298" s="22">
        <f t="shared" ca="1" si="113"/>
        <v>3.6868097774309083</v>
      </c>
      <c r="C298" s="23">
        <f t="shared" ca="1" si="126"/>
        <v>3629.816468332971</v>
      </c>
      <c r="D298" s="22">
        <f t="shared" ca="1" si="127"/>
        <v>3633.5032781104019</v>
      </c>
      <c r="E298" s="21"/>
      <c r="F298" s="22">
        <f t="shared" ca="1" si="114"/>
        <v>1.9567249967523264</v>
      </c>
      <c r="G298" s="22">
        <f t="shared" ca="1" si="115"/>
        <v>7.6934369583691158</v>
      </c>
      <c r="H298" s="23">
        <f t="shared" ca="1" si="128"/>
        <v>3806.5296470620965</v>
      </c>
      <c r="I298" s="22">
        <f t="shared" ca="1" si="129"/>
        <v>3814.2230840204656</v>
      </c>
      <c r="J298" s="21"/>
      <c r="K298" s="22">
        <f t="shared" ca="1" si="116"/>
        <v>5.433597896626309</v>
      </c>
      <c r="L298" s="22">
        <f t="shared" ca="1" si="117"/>
        <v>15.615487332160377</v>
      </c>
      <c r="M298" s="23">
        <f t="shared" ca="1" si="130"/>
        <v>4427.6288124747707</v>
      </c>
      <c r="N298" s="22">
        <f t="shared" ca="1" si="131"/>
        <v>4443.2442998069309</v>
      </c>
      <c r="O298" s="21"/>
      <c r="P298" s="22">
        <f t="shared" ca="1" si="118"/>
        <v>10.579443514536733</v>
      </c>
      <c r="Q298" s="22">
        <f t="shared" ca="1" si="119"/>
        <v>15.398205263471851</v>
      </c>
      <c r="R298" s="23">
        <f t="shared" ca="1" si="132"/>
        <v>3679.0291889127589</v>
      </c>
      <c r="S298" s="22">
        <f t="shared" ca="1" si="133"/>
        <v>3694.4273941762308</v>
      </c>
      <c r="T298" s="21"/>
      <c r="U298" s="22">
        <f t="shared" ca="1" si="120"/>
        <v>8.0964711883199758</v>
      </c>
      <c r="V298" s="22">
        <f t="shared" ca="1" si="121"/>
        <v>2.4455100570127448</v>
      </c>
      <c r="W298" s="23">
        <f t="shared" ca="1" si="134"/>
        <v>4647.9191128460161</v>
      </c>
      <c r="X298" s="22">
        <f t="shared" ca="1" si="135"/>
        <v>4650.3646229030292</v>
      </c>
      <c r="Z298" s="22">
        <f t="shared" ca="1" si="122"/>
        <v>16.714455271172572</v>
      </c>
      <c r="AA298" s="22">
        <f t="shared" ca="1" si="123"/>
        <v>3.5254859566433252</v>
      </c>
      <c r="AB298" s="23">
        <f t="shared" ca="1" si="136"/>
        <v>3827.706356121495</v>
      </c>
      <c r="AC298" s="22">
        <f t="shared" ca="1" si="137"/>
        <v>3831.2318420781385</v>
      </c>
      <c r="AE298" s="22">
        <f t="shared" ca="1" si="124"/>
        <v>3.2296978113083585</v>
      </c>
      <c r="AF298" s="22">
        <f t="shared" ca="1" si="125"/>
        <v>5.4360296665713473E-2</v>
      </c>
      <c r="AG298" s="23">
        <f t="shared" ca="1" si="138"/>
        <v>4969.2761458442446</v>
      </c>
      <c r="AH298" s="22">
        <f t="shared" ca="1" si="139"/>
        <v>4969.3305061409101</v>
      </c>
    </row>
    <row r="299" spans="1:34" x14ac:dyDescent="0.25">
      <c r="A299" s="22">
        <f t="shared" ca="1" si="112"/>
        <v>18.891322894566962</v>
      </c>
      <c r="B299" s="22">
        <f t="shared" ca="1" si="113"/>
        <v>3.2069015367726683</v>
      </c>
      <c r="C299" s="23">
        <f t="shared" ca="1" si="126"/>
        <v>3652.394601004969</v>
      </c>
      <c r="D299" s="22">
        <f t="shared" ca="1" si="127"/>
        <v>3655.6015025417419</v>
      </c>
      <c r="E299" s="21"/>
      <c r="F299" s="22">
        <f t="shared" ca="1" si="114"/>
        <v>10.854595007615938</v>
      </c>
      <c r="G299" s="22">
        <f t="shared" ca="1" si="115"/>
        <v>4.64018630940111</v>
      </c>
      <c r="H299" s="23">
        <f t="shared" ca="1" si="128"/>
        <v>3825.0776790280815</v>
      </c>
      <c r="I299" s="22">
        <f t="shared" ca="1" si="129"/>
        <v>3829.7178653374826</v>
      </c>
      <c r="J299" s="21"/>
      <c r="K299" s="22">
        <f t="shared" ca="1" si="116"/>
        <v>8.7502686210634817</v>
      </c>
      <c r="L299" s="22">
        <f t="shared" ca="1" si="117"/>
        <v>3.4230507328769857</v>
      </c>
      <c r="M299" s="23">
        <f t="shared" ca="1" si="130"/>
        <v>4451.9945684279946</v>
      </c>
      <c r="N299" s="22">
        <f t="shared" ca="1" si="131"/>
        <v>4455.4176191608713</v>
      </c>
      <c r="O299" s="21"/>
      <c r="P299" s="22">
        <f t="shared" ca="1" si="118"/>
        <v>10.415220820750509</v>
      </c>
      <c r="Q299" s="22">
        <f t="shared" ca="1" si="119"/>
        <v>3.9239993761995184</v>
      </c>
      <c r="R299" s="23">
        <f t="shared" ca="1" si="132"/>
        <v>3704.8426149969814</v>
      </c>
      <c r="S299" s="22">
        <f t="shared" ca="1" si="133"/>
        <v>3708.7666143731808</v>
      </c>
      <c r="T299" s="21"/>
      <c r="U299" s="22">
        <f t="shared" ca="1" si="120"/>
        <v>6.6290684848008521</v>
      </c>
      <c r="V299" s="22">
        <f t="shared" ca="1" si="121"/>
        <v>2.8413016616504239</v>
      </c>
      <c r="W299" s="23">
        <f t="shared" ca="1" si="134"/>
        <v>4656.99369138783</v>
      </c>
      <c r="X299" s="22">
        <f t="shared" ca="1" si="135"/>
        <v>4659.8349930494805</v>
      </c>
      <c r="Z299" s="22">
        <f t="shared" ca="1" si="122"/>
        <v>3.5427223816400728</v>
      </c>
      <c r="AA299" s="22">
        <f t="shared" ca="1" si="123"/>
        <v>4.5654081622224708E-2</v>
      </c>
      <c r="AB299" s="23">
        <f t="shared" ca="1" si="136"/>
        <v>3834.7745644597785</v>
      </c>
      <c r="AC299" s="22">
        <f t="shared" ca="1" si="137"/>
        <v>3834.8202185414007</v>
      </c>
      <c r="AE299" s="22">
        <f t="shared" ca="1" si="124"/>
        <v>4.0498430058996391</v>
      </c>
      <c r="AF299" s="22">
        <f t="shared" ca="1" si="125"/>
        <v>0.91722656855929507</v>
      </c>
      <c r="AG299" s="23">
        <f t="shared" ca="1" si="138"/>
        <v>4973.3803491468097</v>
      </c>
      <c r="AH299" s="22">
        <f t="shared" ca="1" si="139"/>
        <v>4974.297575715369</v>
      </c>
    </row>
    <row r="300" spans="1:34" x14ac:dyDescent="0.25">
      <c r="A300" s="22">
        <f t="shared" ca="1" si="112"/>
        <v>4.2797272628532346</v>
      </c>
      <c r="B300" s="22">
        <f t="shared" ca="1" si="113"/>
        <v>0.48038634208589515</v>
      </c>
      <c r="C300" s="23">
        <f t="shared" ca="1" si="126"/>
        <v>3659.881229804595</v>
      </c>
      <c r="D300" s="22">
        <f t="shared" ca="1" si="127"/>
        <v>3660.3616161466807</v>
      </c>
      <c r="E300" s="21"/>
      <c r="F300" s="22">
        <f t="shared" ca="1" si="114"/>
        <v>15.206409561889455</v>
      </c>
      <c r="G300" s="22">
        <f t="shared" ca="1" si="115"/>
        <v>4.4947223237652523</v>
      </c>
      <c r="H300" s="23">
        <f t="shared" ca="1" si="128"/>
        <v>3844.924274899372</v>
      </c>
      <c r="I300" s="22">
        <f t="shared" ca="1" si="129"/>
        <v>3849.4189972231375</v>
      </c>
      <c r="J300" s="21"/>
      <c r="K300" s="22">
        <f t="shared" ca="1" si="116"/>
        <v>15.796940812871549</v>
      </c>
      <c r="L300" s="22">
        <f t="shared" ca="1" si="117"/>
        <v>3.2527122751221342</v>
      </c>
      <c r="M300" s="23">
        <f t="shared" ca="1" si="130"/>
        <v>4471.2145599737432</v>
      </c>
      <c r="N300" s="22">
        <f t="shared" ca="1" si="131"/>
        <v>4474.4672722488658</v>
      </c>
      <c r="O300" s="21"/>
      <c r="P300" s="22">
        <f t="shared" ca="1" si="118"/>
        <v>4.1489028337830991</v>
      </c>
      <c r="Q300" s="22">
        <f t="shared" ca="1" si="119"/>
        <v>0.94002935399377274</v>
      </c>
      <c r="R300" s="23">
        <f t="shared" ca="1" si="132"/>
        <v>3712.9155172069641</v>
      </c>
      <c r="S300" s="22">
        <f t="shared" ca="1" si="133"/>
        <v>3713.8555465609579</v>
      </c>
      <c r="T300" s="21"/>
      <c r="U300" s="22">
        <f t="shared" ca="1" si="120"/>
        <v>36.757215253840066</v>
      </c>
      <c r="V300" s="22">
        <f t="shared" ca="1" si="121"/>
        <v>5.4157163503488146</v>
      </c>
      <c r="W300" s="23">
        <f t="shared" ca="1" si="134"/>
        <v>4696.5922083033211</v>
      </c>
      <c r="X300" s="22">
        <f t="shared" ca="1" si="135"/>
        <v>4702.0079246536698</v>
      </c>
      <c r="Z300" s="22">
        <f t="shared" ca="1" si="122"/>
        <v>8.4365955661063481</v>
      </c>
      <c r="AA300" s="22">
        <f t="shared" ca="1" si="123"/>
        <v>10.637557527934955</v>
      </c>
      <c r="AB300" s="23">
        <f t="shared" ca="1" si="136"/>
        <v>3843.2568141075071</v>
      </c>
      <c r="AC300" s="22">
        <f t="shared" ca="1" si="137"/>
        <v>3853.894371635442</v>
      </c>
      <c r="AE300" s="22">
        <f t="shared" ca="1" si="124"/>
        <v>11.972110191297748</v>
      </c>
      <c r="AF300" s="22">
        <f t="shared" ca="1" si="125"/>
        <v>3.7373065604145101</v>
      </c>
      <c r="AG300" s="23">
        <f t="shared" ca="1" si="138"/>
        <v>4986.2696859066664</v>
      </c>
      <c r="AH300" s="22">
        <f t="shared" ca="1" si="139"/>
        <v>4990.0069924670806</v>
      </c>
    </row>
    <row r="301" spans="1:34" x14ac:dyDescent="0.25">
      <c r="A301" s="22">
        <f t="shared" ca="1" si="112"/>
        <v>1.3392390870071134</v>
      </c>
      <c r="B301" s="22">
        <f t="shared" ca="1" si="113"/>
        <v>3.933321933292758</v>
      </c>
      <c r="C301" s="23">
        <f t="shared" ca="1" si="126"/>
        <v>3661.7008552336879</v>
      </c>
      <c r="D301" s="22">
        <f t="shared" ca="1" si="127"/>
        <v>3665.6341771669809</v>
      </c>
      <c r="E301" s="21"/>
      <c r="F301" s="22">
        <f t="shared" ca="1" si="114"/>
        <v>4.2786578473817931</v>
      </c>
      <c r="G301" s="22">
        <f t="shared" ca="1" si="115"/>
        <v>12.876093231804948</v>
      </c>
      <c r="H301" s="23">
        <f t="shared" ca="1" si="128"/>
        <v>3853.6976550705194</v>
      </c>
      <c r="I301" s="22">
        <f t="shared" ca="1" si="129"/>
        <v>3866.5737483023245</v>
      </c>
      <c r="J301" s="21"/>
      <c r="K301" s="22">
        <f t="shared" ca="1" si="116"/>
        <v>8.2920994693703012</v>
      </c>
      <c r="L301" s="22">
        <f t="shared" ca="1" si="117"/>
        <v>0.28350928044278778</v>
      </c>
      <c r="M301" s="23">
        <f t="shared" ca="1" si="130"/>
        <v>4482.7593717182363</v>
      </c>
      <c r="N301" s="22">
        <f t="shared" ca="1" si="131"/>
        <v>4483.0428809986788</v>
      </c>
      <c r="O301" s="21"/>
      <c r="P301" s="22">
        <f t="shared" ca="1" si="118"/>
        <v>2.0610995227314661</v>
      </c>
      <c r="Q301" s="22">
        <f t="shared" ca="1" si="119"/>
        <v>1.2755359736119569</v>
      </c>
      <c r="R301" s="23">
        <f t="shared" ca="1" si="132"/>
        <v>3715.9166460836896</v>
      </c>
      <c r="S301" s="22">
        <f t="shared" ca="1" si="133"/>
        <v>3717.1921820573016</v>
      </c>
      <c r="T301" s="21"/>
      <c r="U301" s="22">
        <f t="shared" ca="1" si="120"/>
        <v>2.4492064127272943</v>
      </c>
      <c r="V301" s="22">
        <f t="shared" ca="1" si="121"/>
        <v>3.000819872677523</v>
      </c>
      <c r="W301" s="23">
        <f t="shared" ca="1" si="134"/>
        <v>4704.4571310663969</v>
      </c>
      <c r="X301" s="22">
        <f t="shared" ca="1" si="135"/>
        <v>4707.4579509390742</v>
      </c>
      <c r="Z301" s="22">
        <f t="shared" ca="1" si="122"/>
        <v>0.58461397740476073</v>
      </c>
      <c r="AA301" s="22">
        <f t="shared" ca="1" si="123"/>
        <v>3.7932281612724017</v>
      </c>
      <c r="AB301" s="23">
        <f t="shared" ca="1" si="136"/>
        <v>3854.4789856128468</v>
      </c>
      <c r="AC301" s="22">
        <f t="shared" ca="1" si="137"/>
        <v>3858.2722137741193</v>
      </c>
      <c r="AE301" s="22">
        <f t="shared" ca="1" si="124"/>
        <v>10.412248001853664</v>
      </c>
      <c r="AF301" s="22">
        <f t="shared" ca="1" si="125"/>
        <v>0.18099711821784634</v>
      </c>
      <c r="AG301" s="23">
        <f t="shared" ca="1" si="138"/>
        <v>5000.4192404689347</v>
      </c>
      <c r="AH301" s="22">
        <f t="shared" ca="1" si="139"/>
        <v>5000.6002375871522</v>
      </c>
    </row>
    <row r="302" spans="1:34" x14ac:dyDescent="0.25">
      <c r="A302" s="22">
        <f t="shared" ca="1" si="112"/>
        <v>5.1588094833882625</v>
      </c>
      <c r="B302" s="22">
        <f t="shared" ca="1" si="113"/>
        <v>2.2360683744467273</v>
      </c>
      <c r="C302" s="23">
        <f t="shared" ca="1" si="126"/>
        <v>3670.7929866503691</v>
      </c>
      <c r="D302" s="22">
        <f t="shared" ca="1" si="127"/>
        <v>3673.029055024816</v>
      </c>
      <c r="E302" s="21"/>
      <c r="F302" s="22">
        <f t="shared" ca="1" si="114"/>
        <v>20.621197453198441</v>
      </c>
      <c r="G302" s="22">
        <f t="shared" ca="1" si="115"/>
        <v>7.4968176737268646</v>
      </c>
      <c r="H302" s="23">
        <f t="shared" ca="1" si="128"/>
        <v>3887.1949457555229</v>
      </c>
      <c r="I302" s="22">
        <f t="shared" ca="1" si="129"/>
        <v>3894.6917634292499</v>
      </c>
      <c r="J302" s="21"/>
      <c r="K302" s="22">
        <f t="shared" ca="1" si="116"/>
        <v>3.6614164811914907</v>
      </c>
      <c r="L302" s="22">
        <f t="shared" ca="1" si="117"/>
        <v>3.4528353421445774</v>
      </c>
      <c r="M302" s="23">
        <f t="shared" ca="1" si="130"/>
        <v>4486.7042974798705</v>
      </c>
      <c r="N302" s="22">
        <f t="shared" ca="1" si="131"/>
        <v>4490.1571328220152</v>
      </c>
      <c r="O302" s="21"/>
      <c r="P302" s="22">
        <f t="shared" ca="1" si="118"/>
        <v>12.922918714976982</v>
      </c>
      <c r="Q302" s="22">
        <f t="shared" ca="1" si="119"/>
        <v>7.8085105229731164</v>
      </c>
      <c r="R302" s="23">
        <f t="shared" ca="1" si="132"/>
        <v>3730.1151007722788</v>
      </c>
      <c r="S302" s="22">
        <f t="shared" ca="1" si="133"/>
        <v>3737.9236112952517</v>
      </c>
      <c r="T302" s="21"/>
      <c r="U302" s="22">
        <f t="shared" ca="1" si="120"/>
        <v>18.333471625188434</v>
      </c>
      <c r="V302" s="22">
        <f t="shared" ca="1" si="121"/>
        <v>6.7584678619783727</v>
      </c>
      <c r="W302" s="23">
        <f t="shared" ca="1" si="134"/>
        <v>4725.7914225642626</v>
      </c>
      <c r="X302" s="22">
        <f t="shared" ca="1" si="135"/>
        <v>4732.5498904262413</v>
      </c>
      <c r="Z302" s="22">
        <f t="shared" ca="1" si="122"/>
        <v>2.4513416055521158</v>
      </c>
      <c r="AA302" s="22">
        <f t="shared" ca="1" si="123"/>
        <v>5.5391854032823513</v>
      </c>
      <c r="AB302" s="23">
        <f t="shared" ca="1" si="136"/>
        <v>3860.7235553796713</v>
      </c>
      <c r="AC302" s="22">
        <f t="shared" ca="1" si="137"/>
        <v>3866.2627407829536</v>
      </c>
      <c r="AE302" s="22">
        <f t="shared" ca="1" si="124"/>
        <v>3.9366976425941775</v>
      </c>
      <c r="AF302" s="22">
        <f t="shared" ca="1" si="125"/>
        <v>6.5191117543580628</v>
      </c>
      <c r="AG302" s="23">
        <f t="shared" ca="1" si="138"/>
        <v>5004.5369352297466</v>
      </c>
      <c r="AH302" s="22">
        <f t="shared" ca="1" si="139"/>
        <v>5011.0560469841048</v>
      </c>
    </row>
    <row r="303" spans="1:34" x14ac:dyDescent="0.25">
      <c r="A303" s="22">
        <f t="shared" ca="1" si="112"/>
        <v>2.2774043669791575</v>
      </c>
      <c r="B303" s="22">
        <f t="shared" ca="1" si="113"/>
        <v>2.1790711213321217</v>
      </c>
      <c r="C303" s="23">
        <f t="shared" ca="1" si="126"/>
        <v>3675.3064593917952</v>
      </c>
      <c r="D303" s="22">
        <f t="shared" ca="1" si="127"/>
        <v>3677.4855305131273</v>
      </c>
      <c r="E303" s="21"/>
      <c r="F303" s="22">
        <f t="shared" ca="1" si="114"/>
        <v>5.3300026984387606E-2</v>
      </c>
      <c r="G303" s="22">
        <f t="shared" ca="1" si="115"/>
        <v>0.2393570321531315</v>
      </c>
      <c r="H303" s="23">
        <f t="shared" ca="1" si="128"/>
        <v>3894.7450634562342</v>
      </c>
      <c r="I303" s="22">
        <f t="shared" ca="1" si="129"/>
        <v>3894.9844204883875</v>
      </c>
      <c r="J303" s="21"/>
      <c r="K303" s="22">
        <f t="shared" ca="1" si="116"/>
        <v>6.2125280540767376</v>
      </c>
      <c r="L303" s="22">
        <f t="shared" ca="1" si="117"/>
        <v>2.3100406999606147</v>
      </c>
      <c r="M303" s="23">
        <f t="shared" ca="1" si="130"/>
        <v>4496.369660876092</v>
      </c>
      <c r="N303" s="22">
        <f t="shared" ca="1" si="131"/>
        <v>4498.679701576053</v>
      </c>
      <c r="O303" s="21"/>
      <c r="P303" s="22">
        <f t="shared" ca="1" si="118"/>
        <v>4.5989665451843829</v>
      </c>
      <c r="Q303" s="22">
        <f t="shared" ca="1" si="119"/>
        <v>1.2810350775101893</v>
      </c>
      <c r="R303" s="23">
        <f t="shared" ca="1" si="132"/>
        <v>3742.522577840436</v>
      </c>
      <c r="S303" s="22">
        <f t="shared" ca="1" si="133"/>
        <v>3743.8036129179463</v>
      </c>
      <c r="T303" s="21"/>
      <c r="U303" s="22">
        <f t="shared" ca="1" si="120"/>
        <v>8.758075610114199</v>
      </c>
      <c r="V303" s="22">
        <f t="shared" ca="1" si="121"/>
        <v>8.3712475783947102</v>
      </c>
      <c r="W303" s="23">
        <f t="shared" ca="1" si="134"/>
        <v>4741.3079660363555</v>
      </c>
      <c r="X303" s="22">
        <f t="shared" ca="1" si="135"/>
        <v>4749.6792136147506</v>
      </c>
      <c r="Z303" s="22">
        <f t="shared" ca="1" si="122"/>
        <v>1.8299067447047612</v>
      </c>
      <c r="AA303" s="22">
        <f t="shared" ca="1" si="123"/>
        <v>11.160405283560738</v>
      </c>
      <c r="AB303" s="23">
        <f t="shared" ca="1" si="136"/>
        <v>3868.0926475276583</v>
      </c>
      <c r="AC303" s="22">
        <f t="shared" ca="1" si="137"/>
        <v>3879.2530528112188</v>
      </c>
      <c r="AE303" s="22">
        <f t="shared" ca="1" si="124"/>
        <v>1.8078043663001693</v>
      </c>
      <c r="AF303" s="22">
        <f t="shared" ca="1" si="125"/>
        <v>13.505900535566695</v>
      </c>
      <c r="AG303" s="23">
        <f t="shared" ca="1" si="138"/>
        <v>5012.8638513504047</v>
      </c>
      <c r="AH303" s="22">
        <f t="shared" ca="1" si="139"/>
        <v>5026.3697518859717</v>
      </c>
    </row>
    <row r="304" spans="1:34" x14ac:dyDescent="0.25">
      <c r="A304" s="22">
        <f t="shared" ca="1" si="112"/>
        <v>5.6967545836204527</v>
      </c>
      <c r="B304" s="22">
        <f t="shared" ca="1" si="113"/>
        <v>4.4554652417037657</v>
      </c>
      <c r="C304" s="23">
        <f t="shared" ca="1" si="126"/>
        <v>3683.1822850967478</v>
      </c>
      <c r="D304" s="22">
        <f t="shared" ca="1" si="127"/>
        <v>3687.6377503384515</v>
      </c>
      <c r="E304" s="21"/>
      <c r="F304" s="22">
        <f t="shared" ca="1" si="114"/>
        <v>0.31954729046825725</v>
      </c>
      <c r="G304" s="22">
        <f t="shared" ca="1" si="115"/>
        <v>5.2726298024378808</v>
      </c>
      <c r="H304" s="23">
        <f t="shared" ca="1" si="128"/>
        <v>3895.3039677788556</v>
      </c>
      <c r="I304" s="22">
        <f t="shared" ca="1" si="129"/>
        <v>3900.5765975812933</v>
      </c>
      <c r="J304" s="21"/>
      <c r="K304" s="22">
        <f t="shared" ca="1" si="116"/>
        <v>12.436033230277221</v>
      </c>
      <c r="L304" s="22">
        <f t="shared" ca="1" si="117"/>
        <v>3.8503436537921543</v>
      </c>
      <c r="M304" s="23">
        <f t="shared" ca="1" si="130"/>
        <v>4511.1157348063307</v>
      </c>
      <c r="N304" s="22">
        <f t="shared" ca="1" si="131"/>
        <v>4514.9660784601228</v>
      </c>
      <c r="O304" s="21"/>
      <c r="P304" s="22">
        <f t="shared" ca="1" si="118"/>
        <v>5.9363077686994741</v>
      </c>
      <c r="Q304" s="22">
        <f t="shared" ca="1" si="119"/>
        <v>1.6717622989447543</v>
      </c>
      <c r="R304" s="23">
        <f t="shared" ca="1" si="132"/>
        <v>3749.7399206866457</v>
      </c>
      <c r="S304" s="22">
        <f t="shared" ca="1" si="133"/>
        <v>3751.4116829855907</v>
      </c>
      <c r="T304" s="21"/>
      <c r="U304" s="22">
        <f t="shared" ca="1" si="120"/>
        <v>1.1582393535074644</v>
      </c>
      <c r="V304" s="22">
        <f t="shared" ca="1" si="121"/>
        <v>1.7760936374274545</v>
      </c>
      <c r="W304" s="23">
        <f t="shared" ca="1" si="134"/>
        <v>4750.8374529682578</v>
      </c>
      <c r="X304" s="22">
        <f t="shared" ca="1" si="135"/>
        <v>4752.6135466056849</v>
      </c>
      <c r="Z304" s="22">
        <f t="shared" ca="1" si="122"/>
        <v>0.73533037291269865</v>
      </c>
      <c r="AA304" s="22">
        <f t="shared" ca="1" si="123"/>
        <v>1.5343412931920184</v>
      </c>
      <c r="AB304" s="23">
        <f t="shared" ca="1" si="136"/>
        <v>3879.9883831841316</v>
      </c>
      <c r="AC304" s="22">
        <f t="shared" ca="1" si="137"/>
        <v>3881.5227244773237</v>
      </c>
      <c r="AE304" s="22">
        <f t="shared" ca="1" si="124"/>
        <v>38.411797082689638</v>
      </c>
      <c r="AF304" s="22">
        <f t="shared" ca="1" si="125"/>
        <v>0.98165688693336728</v>
      </c>
      <c r="AG304" s="23">
        <f t="shared" ca="1" si="138"/>
        <v>5064.7815489686609</v>
      </c>
      <c r="AH304" s="22">
        <f t="shared" ca="1" si="139"/>
        <v>5065.7632058555946</v>
      </c>
    </row>
    <row r="305" spans="1:34" x14ac:dyDescent="0.25">
      <c r="A305" s="22">
        <f t="shared" ca="1" si="112"/>
        <v>28.064962833753391</v>
      </c>
      <c r="B305" s="22">
        <f t="shared" ca="1" si="113"/>
        <v>11.372765977800677</v>
      </c>
      <c r="C305" s="23">
        <f t="shared" ca="1" si="126"/>
        <v>3715.7027131722048</v>
      </c>
      <c r="D305" s="22">
        <f t="shared" ca="1" si="127"/>
        <v>3727.0754791500053</v>
      </c>
      <c r="E305" s="21"/>
      <c r="F305" s="22">
        <f t="shared" ca="1" si="114"/>
        <v>2.003254736179271</v>
      </c>
      <c r="G305" s="22">
        <f t="shared" ca="1" si="115"/>
        <v>8.2591838187251216</v>
      </c>
      <c r="H305" s="23">
        <f t="shared" ca="1" si="128"/>
        <v>3902.5798523174726</v>
      </c>
      <c r="I305" s="22">
        <f t="shared" ca="1" si="129"/>
        <v>3910.8390361361976</v>
      </c>
      <c r="J305" s="21"/>
      <c r="K305" s="22">
        <f t="shared" ca="1" si="116"/>
        <v>41.782451840686015</v>
      </c>
      <c r="L305" s="22">
        <f t="shared" ca="1" si="117"/>
        <v>5.556294494585873</v>
      </c>
      <c r="M305" s="23">
        <f t="shared" ca="1" si="130"/>
        <v>4556.7485303008089</v>
      </c>
      <c r="N305" s="22">
        <f t="shared" ca="1" si="131"/>
        <v>4562.3048247953948</v>
      </c>
      <c r="O305" s="21"/>
      <c r="P305" s="22">
        <f t="shared" ca="1" si="118"/>
        <v>1.4570230761960048</v>
      </c>
      <c r="Q305" s="22">
        <f t="shared" ca="1" si="119"/>
        <v>1.8725672217784961</v>
      </c>
      <c r="R305" s="23">
        <f t="shared" ca="1" si="132"/>
        <v>3752.8687060617867</v>
      </c>
      <c r="S305" s="22">
        <f t="shared" ca="1" si="133"/>
        <v>3754.7412732835651</v>
      </c>
      <c r="T305" s="21"/>
      <c r="U305" s="22">
        <f t="shared" ca="1" si="120"/>
        <v>0.64809978079518804</v>
      </c>
      <c r="V305" s="22">
        <f t="shared" ca="1" si="121"/>
        <v>2.1412694435858337</v>
      </c>
      <c r="W305" s="23">
        <f t="shared" ca="1" si="134"/>
        <v>4753.2616463864797</v>
      </c>
      <c r="X305" s="22">
        <f t="shared" ca="1" si="135"/>
        <v>4755.4029158300655</v>
      </c>
      <c r="Z305" s="22">
        <f t="shared" ca="1" si="122"/>
        <v>1.2331565820964527</v>
      </c>
      <c r="AA305" s="22">
        <f t="shared" ca="1" si="123"/>
        <v>0.19442401183034899</v>
      </c>
      <c r="AB305" s="23">
        <f t="shared" ca="1" si="136"/>
        <v>3882.7558810594201</v>
      </c>
      <c r="AC305" s="22">
        <f t="shared" ca="1" si="137"/>
        <v>3882.9503050712506</v>
      </c>
      <c r="AE305" s="22">
        <f t="shared" ca="1" si="124"/>
        <v>1.0331045354758417</v>
      </c>
      <c r="AF305" s="22">
        <f t="shared" ca="1" si="125"/>
        <v>1.1829838217803486</v>
      </c>
      <c r="AG305" s="23">
        <f t="shared" ca="1" si="138"/>
        <v>5066.7963103910706</v>
      </c>
      <c r="AH305" s="22">
        <f t="shared" ca="1" si="139"/>
        <v>5067.9792942128506</v>
      </c>
    </row>
    <row r="306" spans="1:34" x14ac:dyDescent="0.25">
      <c r="A306" s="22">
        <f t="shared" ca="1" si="112"/>
        <v>46.156132951332083</v>
      </c>
      <c r="B306" s="22">
        <f t="shared" ca="1" si="113"/>
        <v>2.6226455355533069</v>
      </c>
      <c r="C306" s="23">
        <f t="shared" ca="1" si="126"/>
        <v>3773.2316121013373</v>
      </c>
      <c r="D306" s="22">
        <f t="shared" ca="1" si="127"/>
        <v>3775.8542576368905</v>
      </c>
      <c r="E306" s="21"/>
      <c r="F306" s="22">
        <f t="shared" ca="1" si="114"/>
        <v>13.3013462633209</v>
      </c>
      <c r="G306" s="22">
        <f t="shared" ca="1" si="115"/>
        <v>9.9384098497699327</v>
      </c>
      <c r="H306" s="23">
        <f t="shared" ca="1" si="128"/>
        <v>3924.1403823995183</v>
      </c>
      <c r="I306" s="22">
        <f t="shared" ca="1" si="129"/>
        <v>3934.0787922492882</v>
      </c>
      <c r="J306" s="21"/>
      <c r="K306" s="22">
        <f t="shared" ca="1" si="116"/>
        <v>6.82281193256006</v>
      </c>
      <c r="L306" s="22">
        <f t="shared" ca="1" si="117"/>
        <v>7.0137088857080112</v>
      </c>
      <c r="M306" s="23">
        <f t="shared" ca="1" si="130"/>
        <v>4569.1276367279552</v>
      </c>
      <c r="N306" s="22">
        <f t="shared" ca="1" si="131"/>
        <v>4576.1413456136634</v>
      </c>
      <c r="O306" s="21"/>
      <c r="P306" s="22">
        <f t="shared" ca="1" si="118"/>
        <v>15.163536431897176</v>
      </c>
      <c r="Q306" s="22">
        <f t="shared" ca="1" si="119"/>
        <v>2.4595321571090829</v>
      </c>
      <c r="R306" s="23">
        <f t="shared" ca="1" si="132"/>
        <v>3769.9048097154623</v>
      </c>
      <c r="S306" s="22">
        <f t="shared" ca="1" si="133"/>
        <v>3772.3643418725715</v>
      </c>
      <c r="T306" s="21"/>
      <c r="U306" s="22">
        <f t="shared" ca="1" si="120"/>
        <v>7.9834032401130166</v>
      </c>
      <c r="V306" s="22">
        <f t="shared" ca="1" si="121"/>
        <v>18.716185175195939</v>
      </c>
      <c r="W306" s="23">
        <f t="shared" ca="1" si="134"/>
        <v>4763.3863190701786</v>
      </c>
      <c r="X306" s="22">
        <f t="shared" ca="1" si="135"/>
        <v>4782.1025042453748</v>
      </c>
      <c r="Z306" s="22">
        <f t="shared" ca="1" si="122"/>
        <v>8.4652037511011873</v>
      </c>
      <c r="AA306" s="22">
        <f t="shared" ca="1" si="123"/>
        <v>0.62868430617382154</v>
      </c>
      <c r="AB306" s="23">
        <f t="shared" ca="1" si="136"/>
        <v>3891.415508822352</v>
      </c>
      <c r="AC306" s="22">
        <f t="shared" ca="1" si="137"/>
        <v>3892.0441931285259</v>
      </c>
      <c r="AE306" s="22">
        <f t="shared" ca="1" si="124"/>
        <v>0.78063546270488182</v>
      </c>
      <c r="AF306" s="22">
        <f t="shared" ca="1" si="125"/>
        <v>4.5483768453504529</v>
      </c>
      <c r="AG306" s="23">
        <f t="shared" ca="1" si="138"/>
        <v>5068.7599296755552</v>
      </c>
      <c r="AH306" s="22">
        <f t="shared" ca="1" si="139"/>
        <v>5073.3083065209057</v>
      </c>
    </row>
    <row r="307" spans="1:34" x14ac:dyDescent="0.25">
      <c r="A307" s="22">
        <f t="shared" ca="1" si="112"/>
        <v>5.3473014563951642</v>
      </c>
      <c r="B307" s="22">
        <f t="shared" ca="1" si="113"/>
        <v>14.721562871065997</v>
      </c>
      <c r="C307" s="23">
        <f t="shared" ca="1" si="126"/>
        <v>3781.2015590932856</v>
      </c>
      <c r="D307" s="22">
        <f t="shared" ca="1" si="127"/>
        <v>3795.9231219643516</v>
      </c>
      <c r="E307" s="21"/>
      <c r="F307" s="22">
        <f t="shared" ca="1" si="114"/>
        <v>7.349186914810522</v>
      </c>
      <c r="G307" s="22">
        <f t="shared" ca="1" si="115"/>
        <v>1.8691129814638674</v>
      </c>
      <c r="H307" s="23">
        <f t="shared" ca="1" si="128"/>
        <v>3941.4279791640988</v>
      </c>
      <c r="I307" s="22">
        <f t="shared" ca="1" si="129"/>
        <v>3943.2970921455626</v>
      </c>
      <c r="J307" s="21"/>
      <c r="K307" s="22">
        <f t="shared" ca="1" si="116"/>
        <v>2.3180684155908473</v>
      </c>
      <c r="L307" s="22">
        <f t="shared" ca="1" si="117"/>
        <v>5.1105487065376849</v>
      </c>
      <c r="M307" s="23">
        <f t="shared" ca="1" si="130"/>
        <v>4578.4594140292538</v>
      </c>
      <c r="N307" s="22">
        <f t="shared" ca="1" si="131"/>
        <v>4583.5699627357917</v>
      </c>
      <c r="O307" s="21"/>
      <c r="P307" s="22">
        <f t="shared" ca="1" si="118"/>
        <v>19.166988038464648</v>
      </c>
      <c r="Q307" s="22">
        <f t="shared" ca="1" si="119"/>
        <v>3.8790038949793382</v>
      </c>
      <c r="R307" s="23">
        <f t="shared" ca="1" si="132"/>
        <v>3791.5313299110362</v>
      </c>
      <c r="S307" s="22">
        <f t="shared" ca="1" si="133"/>
        <v>3795.4103338060154</v>
      </c>
      <c r="T307" s="21"/>
      <c r="U307" s="22">
        <f t="shared" ca="1" si="120"/>
        <v>10.282758463883644</v>
      </c>
      <c r="V307" s="22">
        <f t="shared" ca="1" si="121"/>
        <v>5.2455096960792771</v>
      </c>
      <c r="W307" s="23">
        <f t="shared" ca="1" si="134"/>
        <v>4792.3852627092583</v>
      </c>
      <c r="X307" s="22">
        <f t="shared" ca="1" si="135"/>
        <v>4797.6307724053377</v>
      </c>
      <c r="Z307" s="22">
        <f t="shared" ca="1" si="122"/>
        <v>3.001548390029618</v>
      </c>
      <c r="AA307" s="22">
        <f t="shared" ca="1" si="123"/>
        <v>1.1072505741499459</v>
      </c>
      <c r="AB307" s="23">
        <f t="shared" ca="1" si="136"/>
        <v>3895.0457415185556</v>
      </c>
      <c r="AC307" s="22">
        <f t="shared" ca="1" si="137"/>
        <v>3896.1529920927055</v>
      </c>
      <c r="AE307" s="22">
        <f t="shared" ca="1" si="124"/>
        <v>2.4260588477370182</v>
      </c>
      <c r="AF307" s="22">
        <f t="shared" ca="1" si="125"/>
        <v>5.3145448260276904</v>
      </c>
      <c r="AG307" s="23">
        <f t="shared" ca="1" si="138"/>
        <v>5075.734365368643</v>
      </c>
      <c r="AH307" s="22">
        <f t="shared" ca="1" si="139"/>
        <v>5081.0489101946705</v>
      </c>
    </row>
    <row r="308" spans="1:34" x14ac:dyDescent="0.25">
      <c r="A308" s="22">
        <f t="shared" ca="1" si="112"/>
        <v>0.82317339195332973</v>
      </c>
      <c r="B308" s="22">
        <f t="shared" ca="1" si="113"/>
        <v>6.394695575119588</v>
      </c>
      <c r="C308" s="23">
        <f t="shared" ca="1" si="126"/>
        <v>3796.7462953563049</v>
      </c>
      <c r="D308" s="22">
        <f t="shared" ca="1" si="127"/>
        <v>3803.1409909314243</v>
      </c>
      <c r="E308" s="21"/>
      <c r="F308" s="22">
        <f t="shared" ca="1" si="114"/>
        <v>1.2072881310019548</v>
      </c>
      <c r="G308" s="22">
        <f t="shared" ca="1" si="115"/>
        <v>14.233267416973705</v>
      </c>
      <c r="H308" s="23">
        <f t="shared" ca="1" si="128"/>
        <v>3944.5043802765645</v>
      </c>
      <c r="I308" s="22">
        <f t="shared" ca="1" si="129"/>
        <v>3958.7376476935383</v>
      </c>
      <c r="J308" s="21"/>
      <c r="K308" s="22">
        <f t="shared" ca="1" si="116"/>
        <v>16.83312625645187</v>
      </c>
      <c r="L308" s="22">
        <f t="shared" ca="1" si="117"/>
        <v>4.3099334763556012</v>
      </c>
      <c r="M308" s="23">
        <f t="shared" ca="1" si="130"/>
        <v>4600.4030889922433</v>
      </c>
      <c r="N308" s="22">
        <f t="shared" ca="1" si="131"/>
        <v>4604.7130224685989</v>
      </c>
      <c r="O308" s="21"/>
      <c r="P308" s="22">
        <f t="shared" ca="1" si="118"/>
        <v>7.900322131716135</v>
      </c>
      <c r="Q308" s="22">
        <f t="shared" ca="1" si="119"/>
        <v>5.2703713636548315</v>
      </c>
      <c r="R308" s="23">
        <f t="shared" ca="1" si="132"/>
        <v>3803.3106559377316</v>
      </c>
      <c r="S308" s="22">
        <f t="shared" ca="1" si="133"/>
        <v>3808.5810273013863</v>
      </c>
      <c r="T308" s="21"/>
      <c r="U308" s="22">
        <f t="shared" ca="1" si="120"/>
        <v>9.3472686902920277</v>
      </c>
      <c r="V308" s="22">
        <f t="shared" ca="1" si="121"/>
        <v>9.5606869558536598</v>
      </c>
      <c r="W308" s="23">
        <f t="shared" ca="1" si="134"/>
        <v>4806.97804109563</v>
      </c>
      <c r="X308" s="22">
        <f t="shared" ca="1" si="135"/>
        <v>4816.5387280514833</v>
      </c>
      <c r="Z308" s="22">
        <f t="shared" ca="1" si="122"/>
        <v>6.0542514502149674</v>
      </c>
      <c r="AA308" s="22">
        <f t="shared" ca="1" si="123"/>
        <v>1.600211627274353</v>
      </c>
      <c r="AB308" s="23">
        <f t="shared" ca="1" si="136"/>
        <v>3902.2072435429204</v>
      </c>
      <c r="AC308" s="22">
        <f t="shared" ca="1" si="137"/>
        <v>3903.8074551701948</v>
      </c>
      <c r="AE308" s="22">
        <f t="shared" ca="1" si="124"/>
        <v>17.769924048075584</v>
      </c>
      <c r="AF308" s="22">
        <f t="shared" ca="1" si="125"/>
        <v>3.2482606486516263</v>
      </c>
      <c r="AG308" s="23">
        <f t="shared" ca="1" si="138"/>
        <v>5098.8188342427457</v>
      </c>
      <c r="AH308" s="22">
        <f t="shared" ca="1" si="139"/>
        <v>5102.0670948913976</v>
      </c>
    </row>
    <row r="309" spans="1:34" x14ac:dyDescent="0.25">
      <c r="A309" s="22">
        <f t="shared" ca="1" si="112"/>
        <v>10.752538936998301</v>
      </c>
      <c r="B309" s="22">
        <f t="shared" ca="1" si="113"/>
        <v>7.6897742173778179</v>
      </c>
      <c r="C309" s="23">
        <f t="shared" ca="1" si="126"/>
        <v>3813.8935298684228</v>
      </c>
      <c r="D309" s="22">
        <f t="shared" ca="1" si="127"/>
        <v>3821.5833040858006</v>
      </c>
      <c r="E309" s="21"/>
      <c r="F309" s="22">
        <f t="shared" ca="1" si="114"/>
        <v>0.1983335256819036</v>
      </c>
      <c r="G309" s="22">
        <f t="shared" ca="1" si="115"/>
        <v>16.750278882516621</v>
      </c>
      <c r="H309" s="23">
        <f t="shared" ca="1" si="128"/>
        <v>3958.9359812192201</v>
      </c>
      <c r="I309" s="22">
        <f t="shared" ca="1" si="129"/>
        <v>3975.6862601017369</v>
      </c>
      <c r="J309" s="21"/>
      <c r="K309" s="22">
        <f t="shared" ca="1" si="116"/>
        <v>20.874064573192403</v>
      </c>
      <c r="L309" s="22">
        <f t="shared" ca="1" si="117"/>
        <v>2.2596946535008202</v>
      </c>
      <c r="M309" s="23">
        <f t="shared" ca="1" si="130"/>
        <v>4625.5870870417912</v>
      </c>
      <c r="N309" s="22">
        <f t="shared" ca="1" si="131"/>
        <v>4627.8467816952916</v>
      </c>
      <c r="O309" s="21"/>
      <c r="P309" s="22">
        <f t="shared" ca="1" si="118"/>
        <v>3.1333512673029227</v>
      </c>
      <c r="Q309" s="22">
        <f t="shared" ca="1" si="119"/>
        <v>1.362021534283822</v>
      </c>
      <c r="R309" s="23">
        <f t="shared" ca="1" si="132"/>
        <v>3811.714378568689</v>
      </c>
      <c r="S309" s="22">
        <f t="shared" ca="1" si="133"/>
        <v>3813.0764001029729</v>
      </c>
      <c r="T309" s="21"/>
      <c r="U309" s="22">
        <f t="shared" ca="1" si="120"/>
        <v>12.14285513373286</v>
      </c>
      <c r="V309" s="22">
        <f t="shared" ca="1" si="121"/>
        <v>9.3033813801048417</v>
      </c>
      <c r="W309" s="23">
        <f t="shared" ca="1" si="134"/>
        <v>4828.6815831852164</v>
      </c>
      <c r="X309" s="22">
        <f t="shared" ca="1" si="135"/>
        <v>4837.9849645653212</v>
      </c>
      <c r="Z309" s="22">
        <f t="shared" ca="1" si="122"/>
        <v>19.682219651340752</v>
      </c>
      <c r="AA309" s="22">
        <f t="shared" ca="1" si="123"/>
        <v>5.2791046338131942</v>
      </c>
      <c r="AB309" s="23">
        <f t="shared" ca="1" si="136"/>
        <v>3923.4896748215356</v>
      </c>
      <c r="AC309" s="22">
        <f t="shared" ca="1" si="137"/>
        <v>3928.768779455349</v>
      </c>
      <c r="AE309" s="22">
        <f t="shared" ca="1" si="124"/>
        <v>0.34616425170248855</v>
      </c>
      <c r="AF309" s="22">
        <f t="shared" ca="1" si="125"/>
        <v>2.532865422473789</v>
      </c>
      <c r="AG309" s="23">
        <f t="shared" ca="1" si="138"/>
        <v>5102.4132591430998</v>
      </c>
      <c r="AH309" s="22">
        <f t="shared" ca="1" si="139"/>
        <v>5104.9461245655739</v>
      </c>
    </row>
    <row r="310" spans="1:34" x14ac:dyDescent="0.25">
      <c r="A310" s="22">
        <f t="shared" ca="1" si="112"/>
        <v>1.9773947642426375</v>
      </c>
      <c r="B310" s="22">
        <f t="shared" ca="1" si="113"/>
        <v>9.2389518411347087</v>
      </c>
      <c r="C310" s="23">
        <f t="shared" ca="1" si="126"/>
        <v>3823.5606988500431</v>
      </c>
      <c r="D310" s="22">
        <f t="shared" ca="1" si="127"/>
        <v>3832.7996506911777</v>
      </c>
      <c r="E310" s="21"/>
      <c r="F310" s="22">
        <f t="shared" ca="1" si="114"/>
        <v>2.0409419086176586</v>
      </c>
      <c r="G310" s="22">
        <f t="shared" ca="1" si="115"/>
        <v>13.32474977150617</v>
      </c>
      <c r="H310" s="23">
        <f t="shared" ca="1" si="128"/>
        <v>3977.7272020103546</v>
      </c>
      <c r="I310" s="22">
        <f t="shared" ca="1" si="129"/>
        <v>3991.0519517818607</v>
      </c>
      <c r="J310" s="21"/>
      <c r="K310" s="22">
        <f t="shared" ca="1" si="116"/>
        <v>0.95943424592408511</v>
      </c>
      <c r="L310" s="22">
        <f t="shared" ca="1" si="117"/>
        <v>5.1727959093876406</v>
      </c>
      <c r="M310" s="23">
        <f t="shared" ca="1" si="130"/>
        <v>4628.8062159412157</v>
      </c>
      <c r="N310" s="22">
        <f t="shared" ca="1" si="131"/>
        <v>4633.9790118506035</v>
      </c>
      <c r="O310" s="21"/>
      <c r="P310" s="22">
        <f t="shared" ca="1" si="118"/>
        <v>0.76150873314834555</v>
      </c>
      <c r="Q310" s="22">
        <f t="shared" ca="1" si="119"/>
        <v>0.4659623988190672</v>
      </c>
      <c r="R310" s="23">
        <f t="shared" ca="1" si="132"/>
        <v>3813.8379088361212</v>
      </c>
      <c r="S310" s="22">
        <f t="shared" ca="1" si="133"/>
        <v>3814.3038712349403</v>
      </c>
      <c r="T310" s="21"/>
      <c r="U310" s="22">
        <f t="shared" ca="1" si="120"/>
        <v>2.4363479244066242</v>
      </c>
      <c r="V310" s="22">
        <f t="shared" ca="1" si="121"/>
        <v>6.7760395534476254</v>
      </c>
      <c r="W310" s="23">
        <f t="shared" ca="1" si="134"/>
        <v>4840.4213124897278</v>
      </c>
      <c r="X310" s="22">
        <f t="shared" ca="1" si="135"/>
        <v>4847.1973520431757</v>
      </c>
      <c r="Z310" s="22">
        <f t="shared" ca="1" si="122"/>
        <v>0.67835522017876215</v>
      </c>
      <c r="AA310" s="22">
        <f t="shared" ca="1" si="123"/>
        <v>4.8628390033724438</v>
      </c>
      <c r="AB310" s="23">
        <f t="shared" ca="1" si="136"/>
        <v>3929.4471346755276</v>
      </c>
      <c r="AC310" s="22">
        <f t="shared" ca="1" si="137"/>
        <v>3934.3099736789</v>
      </c>
      <c r="AE310" s="22">
        <f t="shared" ca="1" si="124"/>
        <v>15.971147269027387</v>
      </c>
      <c r="AF310" s="22">
        <f t="shared" ca="1" si="125"/>
        <v>16.748503034687303</v>
      </c>
      <c r="AG310" s="23">
        <f t="shared" ca="1" si="138"/>
        <v>5120.9172718346017</v>
      </c>
      <c r="AH310" s="22">
        <f t="shared" ca="1" si="139"/>
        <v>5137.6657748692887</v>
      </c>
    </row>
    <row r="311" spans="1:34" x14ac:dyDescent="0.25">
      <c r="A311" s="22">
        <f t="shared" ca="1" si="112"/>
        <v>0.26070244807510956</v>
      </c>
      <c r="B311" s="22">
        <f t="shared" ca="1" si="113"/>
        <v>6.8056239833899239</v>
      </c>
      <c r="C311" s="23">
        <f t="shared" ca="1" si="126"/>
        <v>3833.060353139253</v>
      </c>
      <c r="D311" s="22">
        <f t="shared" ca="1" si="127"/>
        <v>3839.865977122643</v>
      </c>
      <c r="E311" s="21"/>
      <c r="F311" s="22">
        <f t="shared" ca="1" si="114"/>
        <v>29.999104236197873</v>
      </c>
      <c r="G311" s="22">
        <f t="shared" ca="1" si="115"/>
        <v>16.903130796500427</v>
      </c>
      <c r="H311" s="23">
        <f t="shared" ca="1" si="128"/>
        <v>4021.0510560180587</v>
      </c>
      <c r="I311" s="22">
        <f t="shared" ca="1" si="129"/>
        <v>4037.9541868145593</v>
      </c>
      <c r="J311" s="21"/>
      <c r="K311" s="22">
        <f t="shared" ca="1" si="116"/>
        <v>1.1544264516232443</v>
      </c>
      <c r="L311" s="22">
        <f t="shared" ca="1" si="117"/>
        <v>0.97692855531429201</v>
      </c>
      <c r="M311" s="23">
        <f t="shared" ca="1" si="130"/>
        <v>4635.1334383022268</v>
      </c>
      <c r="N311" s="22">
        <f t="shared" ca="1" si="131"/>
        <v>4636.1103668575406</v>
      </c>
      <c r="O311" s="21"/>
      <c r="P311" s="22">
        <f t="shared" ca="1" si="118"/>
        <v>5.9418367792912079</v>
      </c>
      <c r="Q311" s="22">
        <f t="shared" ca="1" si="119"/>
        <v>1.2800791122912902</v>
      </c>
      <c r="R311" s="23">
        <f t="shared" ca="1" si="132"/>
        <v>3820.2457080142317</v>
      </c>
      <c r="S311" s="22">
        <f t="shared" ca="1" si="133"/>
        <v>3821.525787126523</v>
      </c>
      <c r="T311" s="21"/>
      <c r="U311" s="22">
        <f t="shared" ca="1" si="120"/>
        <v>14.865343808073817</v>
      </c>
      <c r="V311" s="22">
        <f t="shared" ca="1" si="121"/>
        <v>1.8335467375198826</v>
      </c>
      <c r="W311" s="23">
        <f t="shared" ca="1" si="134"/>
        <v>4862.0626958512494</v>
      </c>
      <c r="X311" s="22">
        <f t="shared" ca="1" si="135"/>
        <v>4863.8962425887694</v>
      </c>
      <c r="Z311" s="22">
        <f t="shared" ca="1" si="122"/>
        <v>7.5955060127790857</v>
      </c>
      <c r="AA311" s="22">
        <f t="shared" ca="1" si="123"/>
        <v>6.1029608521089331</v>
      </c>
      <c r="AB311" s="23">
        <f t="shared" ca="1" si="136"/>
        <v>3941.9054796916789</v>
      </c>
      <c r="AC311" s="22">
        <f t="shared" ca="1" si="137"/>
        <v>3948.0084405437879</v>
      </c>
      <c r="AE311" s="22">
        <f t="shared" ca="1" si="124"/>
        <v>10.408791725615501</v>
      </c>
      <c r="AF311" s="22">
        <f t="shared" ca="1" si="125"/>
        <v>7.0321627757050962</v>
      </c>
      <c r="AG311" s="23">
        <f t="shared" ca="1" si="138"/>
        <v>5148.0745665949044</v>
      </c>
      <c r="AH311" s="22">
        <f t="shared" ca="1" si="139"/>
        <v>5155.1067293706092</v>
      </c>
    </row>
    <row r="312" spans="1:34" x14ac:dyDescent="0.25">
      <c r="A312" s="22">
        <f t="shared" ca="1" si="112"/>
        <v>4.7290518036265556</v>
      </c>
      <c r="B312" s="22">
        <f t="shared" ca="1" si="113"/>
        <v>7.7091889597821615</v>
      </c>
      <c r="C312" s="23">
        <f t="shared" ca="1" si="126"/>
        <v>3844.5950289262696</v>
      </c>
      <c r="D312" s="22">
        <f t="shared" ca="1" si="127"/>
        <v>3852.3042178860519</v>
      </c>
      <c r="E312" s="21"/>
      <c r="F312" s="22">
        <f t="shared" ca="1" si="114"/>
        <v>2.8001071868552443</v>
      </c>
      <c r="G312" s="22">
        <f t="shared" ca="1" si="115"/>
        <v>5.7147881831018781</v>
      </c>
      <c r="H312" s="23">
        <f t="shared" ca="1" si="128"/>
        <v>4040.7542940014146</v>
      </c>
      <c r="I312" s="22">
        <f t="shared" ca="1" si="129"/>
        <v>4046.4690821845165</v>
      </c>
      <c r="J312" s="21"/>
      <c r="K312" s="22">
        <f t="shared" ca="1" si="116"/>
        <v>15.187240535463758</v>
      </c>
      <c r="L312" s="22">
        <f t="shared" ca="1" si="117"/>
        <v>2.896873147246561</v>
      </c>
      <c r="M312" s="23">
        <f t="shared" ca="1" si="130"/>
        <v>4651.297607393004</v>
      </c>
      <c r="N312" s="22">
        <f t="shared" ca="1" si="131"/>
        <v>4654.1944805402509</v>
      </c>
      <c r="O312" s="21"/>
      <c r="P312" s="22">
        <f t="shared" ca="1" si="118"/>
        <v>0.68908364821507984</v>
      </c>
      <c r="Q312" s="22">
        <f t="shared" ca="1" si="119"/>
        <v>3.8360019205890983</v>
      </c>
      <c r="R312" s="23">
        <f t="shared" ca="1" si="132"/>
        <v>3822.2148707747383</v>
      </c>
      <c r="S312" s="22">
        <f t="shared" ca="1" si="133"/>
        <v>3826.0508726953276</v>
      </c>
      <c r="T312" s="21"/>
      <c r="U312" s="22">
        <f t="shared" ca="1" si="120"/>
        <v>2.9004682119059622</v>
      </c>
      <c r="V312" s="22">
        <f t="shared" ca="1" si="121"/>
        <v>5.7950822354021012</v>
      </c>
      <c r="W312" s="23">
        <f t="shared" ca="1" si="134"/>
        <v>4866.7967108006751</v>
      </c>
      <c r="X312" s="22">
        <f t="shared" ca="1" si="135"/>
        <v>4872.5917930360774</v>
      </c>
      <c r="Z312" s="22">
        <f t="shared" ca="1" si="122"/>
        <v>10.787672675699259</v>
      </c>
      <c r="AA312" s="22">
        <f t="shared" ca="1" si="123"/>
        <v>4.8777083687624216</v>
      </c>
      <c r="AB312" s="23">
        <f t="shared" ca="1" si="136"/>
        <v>3958.7961132194873</v>
      </c>
      <c r="AC312" s="22">
        <f t="shared" ca="1" si="137"/>
        <v>3963.6738215882497</v>
      </c>
      <c r="AE312" s="22">
        <f t="shared" ca="1" si="124"/>
        <v>13.402901902516838</v>
      </c>
      <c r="AF312" s="22">
        <f t="shared" ca="1" si="125"/>
        <v>9.8543970389685747</v>
      </c>
      <c r="AG312" s="23">
        <f t="shared" ca="1" si="138"/>
        <v>5168.5096312731257</v>
      </c>
      <c r="AH312" s="22">
        <f t="shared" ca="1" si="139"/>
        <v>5178.364028312094</v>
      </c>
    </row>
    <row r="313" spans="1:34" x14ac:dyDescent="0.25">
      <c r="A313" s="22">
        <f t="shared" ca="1" si="112"/>
        <v>0.68950907406446249</v>
      </c>
      <c r="B313" s="22">
        <f t="shared" ca="1" si="113"/>
        <v>2.1612372860149804</v>
      </c>
      <c r="C313" s="23">
        <f t="shared" ca="1" si="126"/>
        <v>3852.9937269601164</v>
      </c>
      <c r="D313" s="22">
        <f t="shared" ca="1" si="127"/>
        <v>3855.1549642461314</v>
      </c>
      <c r="E313" s="21"/>
      <c r="F313" s="22">
        <f t="shared" ca="1" si="114"/>
        <v>2.5976881873826567</v>
      </c>
      <c r="G313" s="22">
        <f t="shared" ca="1" si="115"/>
        <v>13.088321327053203</v>
      </c>
      <c r="H313" s="23">
        <f t="shared" ca="1" si="128"/>
        <v>4049.0667703718991</v>
      </c>
      <c r="I313" s="22">
        <f t="shared" ca="1" si="129"/>
        <v>4062.1550916989522</v>
      </c>
      <c r="J313" s="21"/>
      <c r="K313" s="22">
        <f t="shared" ca="1" si="116"/>
        <v>4.3144395103970332</v>
      </c>
      <c r="L313" s="22">
        <f t="shared" ca="1" si="117"/>
        <v>2.0117878850458357</v>
      </c>
      <c r="M313" s="23">
        <f t="shared" ca="1" si="130"/>
        <v>4658.5089200506482</v>
      </c>
      <c r="N313" s="22">
        <f t="shared" ca="1" si="131"/>
        <v>4660.5207079356942</v>
      </c>
      <c r="O313" s="21"/>
      <c r="P313" s="22">
        <f t="shared" ca="1" si="118"/>
        <v>15.356733269165481</v>
      </c>
      <c r="Q313" s="22">
        <f t="shared" ca="1" si="119"/>
        <v>6.1084727344304675</v>
      </c>
      <c r="R313" s="23">
        <f t="shared" ca="1" si="132"/>
        <v>3841.4076059644931</v>
      </c>
      <c r="S313" s="22">
        <f t="shared" ca="1" si="133"/>
        <v>3847.5160786989236</v>
      </c>
      <c r="T313" s="21"/>
      <c r="U313" s="22">
        <f t="shared" ca="1" si="120"/>
        <v>2.3274323888587873</v>
      </c>
      <c r="V313" s="22">
        <f t="shared" ca="1" si="121"/>
        <v>0.46546798947358248</v>
      </c>
      <c r="W313" s="23">
        <f t="shared" ca="1" si="134"/>
        <v>4874.9192254249365</v>
      </c>
      <c r="X313" s="22">
        <f t="shared" ca="1" si="135"/>
        <v>4875.3846934144103</v>
      </c>
      <c r="Z313" s="22">
        <f t="shared" ca="1" si="122"/>
        <v>1.0231342802198995</v>
      </c>
      <c r="AA313" s="22">
        <f t="shared" ca="1" si="123"/>
        <v>9.5265196547094178</v>
      </c>
      <c r="AB313" s="23">
        <f t="shared" ca="1" si="136"/>
        <v>3964.6969558684696</v>
      </c>
      <c r="AC313" s="22">
        <f t="shared" ca="1" si="137"/>
        <v>3974.2234755231789</v>
      </c>
      <c r="AE313" s="22">
        <f t="shared" ca="1" si="124"/>
        <v>4.3050319039448111</v>
      </c>
      <c r="AF313" s="22">
        <f t="shared" ca="1" si="125"/>
        <v>8.774117554234163</v>
      </c>
      <c r="AG313" s="23">
        <f t="shared" ca="1" si="138"/>
        <v>5182.6690602160388</v>
      </c>
      <c r="AH313" s="22">
        <f t="shared" ca="1" si="139"/>
        <v>5191.443177770273</v>
      </c>
    </row>
    <row r="314" spans="1:34" x14ac:dyDescent="0.25">
      <c r="A314" s="22">
        <f t="shared" ca="1" si="112"/>
        <v>9.9319645329352237</v>
      </c>
      <c r="B314" s="22">
        <f t="shared" ca="1" si="113"/>
        <v>3.6578424471115394</v>
      </c>
      <c r="C314" s="23">
        <f t="shared" ca="1" si="126"/>
        <v>3865.0869287790665</v>
      </c>
      <c r="D314" s="22">
        <f t="shared" ca="1" si="127"/>
        <v>3868.7447712261783</v>
      </c>
      <c r="E314" s="21"/>
      <c r="F314" s="22">
        <f t="shared" ca="1" si="114"/>
        <v>0.38430007263295352</v>
      </c>
      <c r="G314" s="22">
        <f t="shared" ca="1" si="115"/>
        <v>2.3229889906767518</v>
      </c>
      <c r="H314" s="23">
        <f t="shared" ca="1" si="128"/>
        <v>4062.5393917715851</v>
      </c>
      <c r="I314" s="22">
        <f t="shared" ca="1" si="129"/>
        <v>4064.8623807622616</v>
      </c>
      <c r="J314" s="21"/>
      <c r="K314" s="22">
        <f t="shared" ca="1" si="116"/>
        <v>36.043876047411622</v>
      </c>
      <c r="L314" s="22">
        <f t="shared" ca="1" si="117"/>
        <v>5.5320503972753858</v>
      </c>
      <c r="M314" s="23">
        <f t="shared" ca="1" si="130"/>
        <v>4696.5645839831059</v>
      </c>
      <c r="N314" s="22">
        <f t="shared" ca="1" si="131"/>
        <v>4702.0966343803811</v>
      </c>
      <c r="O314" s="21"/>
      <c r="P314" s="22">
        <f t="shared" ca="1" si="118"/>
        <v>3.3750177384981614</v>
      </c>
      <c r="Q314" s="22">
        <f t="shared" ca="1" si="119"/>
        <v>2.8182669588299247</v>
      </c>
      <c r="R314" s="23">
        <f t="shared" ca="1" si="132"/>
        <v>3850.8910964374218</v>
      </c>
      <c r="S314" s="22">
        <f t="shared" ca="1" si="133"/>
        <v>3853.7093633962518</v>
      </c>
      <c r="T314" s="21"/>
      <c r="U314" s="22">
        <f t="shared" ca="1" si="120"/>
        <v>1.9222770999320107</v>
      </c>
      <c r="V314" s="22">
        <f t="shared" ca="1" si="121"/>
        <v>2.5123978247395784</v>
      </c>
      <c r="W314" s="23">
        <f t="shared" ca="1" si="134"/>
        <v>4877.3069705143425</v>
      </c>
      <c r="X314" s="22">
        <f t="shared" ca="1" si="135"/>
        <v>4879.8193683390818</v>
      </c>
      <c r="Z314" s="22">
        <f t="shared" ca="1" si="122"/>
        <v>2.2615607709925946E-3</v>
      </c>
      <c r="AA314" s="22">
        <f t="shared" ca="1" si="123"/>
        <v>2.0952926038571356</v>
      </c>
      <c r="AB314" s="23">
        <f t="shared" ca="1" si="136"/>
        <v>3974.2257370839498</v>
      </c>
      <c r="AC314" s="22">
        <f t="shared" ca="1" si="137"/>
        <v>3976.3210296878069</v>
      </c>
      <c r="AE314" s="22">
        <f t="shared" ca="1" si="124"/>
        <v>13.181752781916384</v>
      </c>
      <c r="AF314" s="22">
        <f t="shared" ca="1" si="125"/>
        <v>22.324715038244079</v>
      </c>
      <c r="AG314" s="23">
        <f t="shared" ca="1" si="138"/>
        <v>5204.6249305521897</v>
      </c>
      <c r="AH314" s="22">
        <f t="shared" ca="1" si="139"/>
        <v>5226.9496455904336</v>
      </c>
    </row>
    <row r="315" spans="1:34" x14ac:dyDescent="0.25">
      <c r="A315" s="22">
        <f t="shared" ca="1" si="112"/>
        <v>7.4712848069278808</v>
      </c>
      <c r="B315" s="22">
        <f t="shared" ca="1" si="113"/>
        <v>1.3690797653191256</v>
      </c>
      <c r="C315" s="23">
        <f t="shared" ca="1" si="126"/>
        <v>3876.2160560331063</v>
      </c>
      <c r="D315" s="22">
        <f t="shared" ca="1" si="127"/>
        <v>3877.5851357984252</v>
      </c>
      <c r="E315" s="21"/>
      <c r="F315" s="22">
        <f t="shared" ca="1" si="114"/>
        <v>2.0624662513775993</v>
      </c>
      <c r="G315" s="22">
        <f t="shared" ca="1" si="115"/>
        <v>0.12614293865937748</v>
      </c>
      <c r="H315" s="23">
        <f t="shared" ca="1" si="128"/>
        <v>4066.924847013639</v>
      </c>
      <c r="I315" s="22">
        <f t="shared" ca="1" si="129"/>
        <v>4067.0509899522986</v>
      </c>
      <c r="J315" s="21"/>
      <c r="K315" s="22">
        <f t="shared" ca="1" si="116"/>
        <v>0.34952356914363036</v>
      </c>
      <c r="L315" s="22">
        <f t="shared" ca="1" si="117"/>
        <v>0.61343098871280621</v>
      </c>
      <c r="M315" s="23">
        <f t="shared" ca="1" si="130"/>
        <v>4702.4461579495246</v>
      </c>
      <c r="N315" s="22">
        <f t="shared" ca="1" si="131"/>
        <v>4703.0595889382375</v>
      </c>
      <c r="O315" s="21"/>
      <c r="P315" s="22">
        <f t="shared" ca="1" si="118"/>
        <v>18.985156396401418</v>
      </c>
      <c r="Q315" s="22">
        <f t="shared" ca="1" si="119"/>
        <v>7.8684704784714912</v>
      </c>
      <c r="R315" s="23">
        <f t="shared" ca="1" si="132"/>
        <v>3872.6945197926534</v>
      </c>
      <c r="S315" s="22">
        <f t="shared" ca="1" si="133"/>
        <v>3880.5629902711248</v>
      </c>
      <c r="T315" s="21"/>
      <c r="U315" s="22">
        <f t="shared" ca="1" si="120"/>
        <v>1.9154816589292227</v>
      </c>
      <c r="V315" s="22">
        <f t="shared" ca="1" si="121"/>
        <v>7.9752235469512325</v>
      </c>
      <c r="W315" s="23">
        <f t="shared" ca="1" si="134"/>
        <v>4881.7348499980108</v>
      </c>
      <c r="X315" s="22">
        <f t="shared" ca="1" si="135"/>
        <v>4889.7100735449621</v>
      </c>
      <c r="Z315" s="22">
        <f t="shared" ca="1" si="122"/>
        <v>4.8308052555150081</v>
      </c>
      <c r="AA315" s="22">
        <f t="shared" ca="1" si="123"/>
        <v>15.283594991338735</v>
      </c>
      <c r="AB315" s="23">
        <f t="shared" ca="1" si="136"/>
        <v>3981.1518349433218</v>
      </c>
      <c r="AC315" s="22">
        <f t="shared" ca="1" si="137"/>
        <v>3996.4354299346605</v>
      </c>
      <c r="AE315" s="22">
        <f t="shared" ca="1" si="124"/>
        <v>14.822848446265683</v>
      </c>
      <c r="AF315" s="22">
        <f t="shared" ca="1" si="125"/>
        <v>7.1089030539245757</v>
      </c>
      <c r="AG315" s="23">
        <f t="shared" ca="1" si="138"/>
        <v>5241.7724940366998</v>
      </c>
      <c r="AH315" s="22">
        <f t="shared" ca="1" si="139"/>
        <v>5248.881397090624</v>
      </c>
    </row>
    <row r="316" spans="1:34" x14ac:dyDescent="0.25">
      <c r="A316" s="22">
        <f t="shared" ca="1" si="112"/>
        <v>2.2423116138321229</v>
      </c>
      <c r="B316" s="22">
        <f t="shared" ca="1" si="113"/>
        <v>2.917746329216615</v>
      </c>
      <c r="C316" s="23">
        <f t="shared" ca="1" si="126"/>
        <v>3879.8274474122572</v>
      </c>
      <c r="D316" s="22">
        <f t="shared" ca="1" si="127"/>
        <v>3882.7451937414739</v>
      </c>
      <c r="E316" s="21"/>
      <c r="F316" s="22">
        <f t="shared" ca="1" si="114"/>
        <v>7.0702798010685228</v>
      </c>
      <c r="G316" s="22">
        <f t="shared" ca="1" si="115"/>
        <v>2.6517670833139633</v>
      </c>
      <c r="H316" s="23">
        <f t="shared" ca="1" si="128"/>
        <v>4074.121269753367</v>
      </c>
      <c r="I316" s="22">
        <f t="shared" ca="1" si="129"/>
        <v>4076.7730368366811</v>
      </c>
      <c r="J316" s="21"/>
      <c r="K316" s="22">
        <f t="shared" ca="1" si="116"/>
        <v>4.4531076142635317</v>
      </c>
      <c r="L316" s="22">
        <f t="shared" ca="1" si="117"/>
        <v>0.7188890788098703</v>
      </c>
      <c r="M316" s="23">
        <f t="shared" ca="1" si="130"/>
        <v>4707.5126965525014</v>
      </c>
      <c r="N316" s="22">
        <f t="shared" ca="1" si="131"/>
        <v>4708.2315856313116</v>
      </c>
      <c r="O316" s="21"/>
      <c r="P316" s="22">
        <f t="shared" ca="1" si="118"/>
        <v>22.038325158913675</v>
      </c>
      <c r="Q316" s="22">
        <f t="shared" ca="1" si="119"/>
        <v>0.19787104984352369</v>
      </c>
      <c r="R316" s="23">
        <f t="shared" ca="1" si="132"/>
        <v>3902.6013154300385</v>
      </c>
      <c r="S316" s="22">
        <f t="shared" ca="1" si="133"/>
        <v>3902.7991864798819</v>
      </c>
      <c r="T316" s="21"/>
      <c r="U316" s="22">
        <f t="shared" ca="1" si="120"/>
        <v>8.0369678320460149</v>
      </c>
      <c r="V316" s="22">
        <f t="shared" ca="1" si="121"/>
        <v>0.44745216709251384</v>
      </c>
      <c r="W316" s="23">
        <f t="shared" ca="1" si="134"/>
        <v>4897.7470413770079</v>
      </c>
      <c r="X316" s="22">
        <f t="shared" ca="1" si="135"/>
        <v>4898.1944935441006</v>
      </c>
      <c r="Z316" s="22">
        <f t="shared" ca="1" si="122"/>
        <v>11.682214045485628</v>
      </c>
      <c r="AA316" s="22">
        <f t="shared" ca="1" si="123"/>
        <v>7.7860673723037763</v>
      </c>
      <c r="AB316" s="23">
        <f t="shared" ca="1" si="136"/>
        <v>4008.1176439801461</v>
      </c>
      <c r="AC316" s="22">
        <f t="shared" ca="1" si="137"/>
        <v>4015.90371135245</v>
      </c>
      <c r="AE316" s="22">
        <f t="shared" ca="1" si="124"/>
        <v>5.5638656620414118</v>
      </c>
      <c r="AF316" s="22">
        <f t="shared" ca="1" si="125"/>
        <v>12.249542869649238</v>
      </c>
      <c r="AG316" s="23">
        <f t="shared" ca="1" si="138"/>
        <v>5254.4452627526653</v>
      </c>
      <c r="AH316" s="22">
        <f t="shared" ca="1" si="139"/>
        <v>5266.6948056223146</v>
      </c>
    </row>
    <row r="317" spans="1:34" x14ac:dyDescent="0.25">
      <c r="A317" s="22">
        <f t="shared" ca="1" si="112"/>
        <v>2.2419960578457028</v>
      </c>
      <c r="B317" s="22">
        <f t="shared" ca="1" si="113"/>
        <v>13.679705481199155</v>
      </c>
      <c r="C317" s="23">
        <f t="shared" ca="1" si="126"/>
        <v>3884.9871897993198</v>
      </c>
      <c r="D317" s="22">
        <f t="shared" ca="1" si="127"/>
        <v>3898.6668952805189</v>
      </c>
      <c r="E317" s="21"/>
      <c r="F317" s="22">
        <f t="shared" ca="1" si="114"/>
        <v>18.911763978618332</v>
      </c>
      <c r="G317" s="22">
        <f t="shared" ca="1" si="115"/>
        <v>14.442370307912441</v>
      </c>
      <c r="H317" s="23">
        <f t="shared" ca="1" si="128"/>
        <v>4095.6848008152992</v>
      </c>
      <c r="I317" s="22">
        <f t="shared" ca="1" si="129"/>
        <v>4110.1271711232121</v>
      </c>
      <c r="J317" s="21"/>
      <c r="K317" s="22">
        <f t="shared" ca="1" si="116"/>
        <v>0.13345197687161464</v>
      </c>
      <c r="L317" s="22">
        <f t="shared" ca="1" si="117"/>
        <v>2.9384707458046493</v>
      </c>
      <c r="M317" s="23">
        <f t="shared" ca="1" si="130"/>
        <v>4708.3650376081832</v>
      </c>
      <c r="N317" s="22">
        <f t="shared" ca="1" si="131"/>
        <v>4711.303508353988</v>
      </c>
      <c r="O317" s="21"/>
      <c r="P317" s="22">
        <f t="shared" ca="1" si="118"/>
        <v>16.280591658359356</v>
      </c>
      <c r="Q317" s="22">
        <f t="shared" ca="1" si="119"/>
        <v>21.386202016966472</v>
      </c>
      <c r="R317" s="23">
        <f t="shared" ca="1" si="132"/>
        <v>3919.0797781382412</v>
      </c>
      <c r="S317" s="22">
        <f t="shared" ca="1" si="133"/>
        <v>3940.4659801552075</v>
      </c>
      <c r="T317" s="21"/>
      <c r="U317" s="22">
        <f t="shared" ca="1" si="120"/>
        <v>10.942318221431004</v>
      </c>
      <c r="V317" s="22">
        <f t="shared" ca="1" si="121"/>
        <v>13.761612343211162</v>
      </c>
      <c r="W317" s="23">
        <f t="shared" ca="1" si="134"/>
        <v>4909.136811765532</v>
      </c>
      <c r="X317" s="22">
        <f t="shared" ca="1" si="135"/>
        <v>4922.8984241087428</v>
      </c>
      <c r="Z317" s="22">
        <f t="shared" ca="1" si="122"/>
        <v>12.612786516156795</v>
      </c>
      <c r="AA317" s="22">
        <f t="shared" ca="1" si="123"/>
        <v>0.1625086419497605</v>
      </c>
      <c r="AB317" s="23">
        <f t="shared" ca="1" si="136"/>
        <v>4028.5164978686066</v>
      </c>
      <c r="AC317" s="22">
        <f t="shared" ca="1" si="137"/>
        <v>4028.6790065105565</v>
      </c>
      <c r="AE317" s="22">
        <f t="shared" ca="1" si="124"/>
        <v>4.0347608299036688</v>
      </c>
      <c r="AF317" s="22">
        <f t="shared" ca="1" si="125"/>
        <v>16.07425206796843</v>
      </c>
      <c r="AG317" s="23">
        <f t="shared" ca="1" si="138"/>
        <v>5270.729566452218</v>
      </c>
      <c r="AH317" s="22">
        <f t="shared" ca="1" si="139"/>
        <v>5286.8038185201867</v>
      </c>
    </row>
    <row r="318" spans="1:34" x14ac:dyDescent="0.25">
      <c r="A318" s="22">
        <f t="shared" ca="1" si="112"/>
        <v>33.515849006464073</v>
      </c>
      <c r="B318" s="22">
        <f t="shared" ca="1" si="113"/>
        <v>1.2069064108205472</v>
      </c>
      <c r="C318" s="23">
        <f t="shared" ca="1" si="126"/>
        <v>3932.1827442869831</v>
      </c>
      <c r="D318" s="22">
        <f t="shared" ca="1" si="127"/>
        <v>3933.3896506978035</v>
      </c>
      <c r="E318" s="21"/>
      <c r="F318" s="22">
        <f t="shared" ca="1" si="114"/>
        <v>6.7988005913589635</v>
      </c>
      <c r="G318" s="22">
        <f t="shared" ca="1" si="115"/>
        <v>0.31890840550229804</v>
      </c>
      <c r="H318" s="23">
        <f t="shared" ca="1" si="128"/>
        <v>4116.9259717145715</v>
      </c>
      <c r="I318" s="22">
        <f t="shared" ca="1" si="129"/>
        <v>4117.2448801200735</v>
      </c>
      <c r="J318" s="21"/>
      <c r="K318" s="22">
        <f t="shared" ca="1" si="116"/>
        <v>14.00921591513227</v>
      </c>
      <c r="L318" s="22">
        <f t="shared" ca="1" si="117"/>
        <v>1.7405491699874815</v>
      </c>
      <c r="M318" s="23">
        <f t="shared" ca="1" si="130"/>
        <v>4725.3127242691207</v>
      </c>
      <c r="N318" s="22">
        <f t="shared" ca="1" si="131"/>
        <v>4727.0532734391081</v>
      </c>
      <c r="O318" s="21"/>
      <c r="P318" s="22">
        <f t="shared" ca="1" si="118"/>
        <v>0.64584421532425107</v>
      </c>
      <c r="Q318" s="22">
        <f t="shared" ca="1" si="119"/>
        <v>7.0006442616348936</v>
      </c>
      <c r="R318" s="23">
        <f t="shared" ca="1" si="132"/>
        <v>3941.1118243705318</v>
      </c>
      <c r="S318" s="22">
        <f t="shared" ca="1" si="133"/>
        <v>3948.1124686321668</v>
      </c>
      <c r="T318" s="21"/>
      <c r="U318" s="22">
        <f t="shared" ca="1" si="120"/>
        <v>11.296229217293471</v>
      </c>
      <c r="V318" s="22">
        <f t="shared" ca="1" si="121"/>
        <v>0.33433046319600923</v>
      </c>
      <c r="W318" s="23">
        <f t="shared" ca="1" si="134"/>
        <v>4934.1946533260361</v>
      </c>
      <c r="X318" s="22">
        <f t="shared" ca="1" si="135"/>
        <v>4934.5289837892324</v>
      </c>
      <c r="Z318" s="22">
        <f t="shared" ca="1" si="122"/>
        <v>2.7910884709980999</v>
      </c>
      <c r="AA318" s="22">
        <f t="shared" ca="1" si="123"/>
        <v>0.71930168915508785</v>
      </c>
      <c r="AB318" s="23">
        <f t="shared" ca="1" si="136"/>
        <v>4031.4700949815547</v>
      </c>
      <c r="AC318" s="22">
        <f t="shared" ca="1" si="137"/>
        <v>4032.1893966707098</v>
      </c>
      <c r="AE318" s="22">
        <f t="shared" ca="1" si="124"/>
        <v>7.7800746241964003</v>
      </c>
      <c r="AF318" s="22">
        <f t="shared" ca="1" si="125"/>
        <v>2.0079064109775686</v>
      </c>
      <c r="AG318" s="23">
        <f t="shared" ca="1" si="138"/>
        <v>5294.5838931443832</v>
      </c>
      <c r="AH318" s="22">
        <f t="shared" ca="1" si="139"/>
        <v>5296.5917995553609</v>
      </c>
    </row>
    <row r="319" spans="1:34" x14ac:dyDescent="0.25">
      <c r="A319" s="22">
        <f t="shared" ca="1" si="112"/>
        <v>1.7858510641799075</v>
      </c>
      <c r="B319" s="22">
        <f t="shared" ca="1" si="113"/>
        <v>9.4340350120979988</v>
      </c>
      <c r="C319" s="23">
        <f t="shared" ca="1" si="126"/>
        <v>3935.1755017619835</v>
      </c>
      <c r="D319" s="22">
        <f t="shared" ca="1" si="127"/>
        <v>3944.6095367740813</v>
      </c>
      <c r="E319" s="21"/>
      <c r="F319" s="22">
        <f t="shared" ca="1" si="114"/>
        <v>2.4519712572215111</v>
      </c>
      <c r="G319" s="22">
        <f t="shared" ca="1" si="115"/>
        <v>0.31423492201374009</v>
      </c>
      <c r="H319" s="23">
        <f t="shared" ca="1" si="128"/>
        <v>4119.6968513772954</v>
      </c>
      <c r="I319" s="22">
        <f t="shared" ca="1" si="129"/>
        <v>4120.0110862993088</v>
      </c>
      <c r="J319" s="21"/>
      <c r="K319" s="22">
        <f t="shared" ca="1" si="116"/>
        <v>6.4593233180643921</v>
      </c>
      <c r="L319" s="22">
        <f t="shared" ca="1" si="117"/>
        <v>12.111242417665604</v>
      </c>
      <c r="M319" s="23">
        <f t="shared" ca="1" si="130"/>
        <v>4733.5125967571721</v>
      </c>
      <c r="N319" s="22">
        <f t="shared" ca="1" si="131"/>
        <v>4745.6238391748375</v>
      </c>
      <c r="O319" s="21"/>
      <c r="P319" s="22">
        <f t="shared" ca="1" si="118"/>
        <v>5.1428250478936057</v>
      </c>
      <c r="Q319" s="22">
        <f t="shared" ca="1" si="119"/>
        <v>1.4518593675547711</v>
      </c>
      <c r="R319" s="23">
        <f t="shared" ca="1" si="132"/>
        <v>3953.2552936800603</v>
      </c>
      <c r="S319" s="22">
        <f t="shared" ca="1" si="133"/>
        <v>3954.7071530476151</v>
      </c>
      <c r="T319" s="21"/>
      <c r="U319" s="22">
        <f t="shared" ca="1" si="120"/>
        <v>9.8642116165189808</v>
      </c>
      <c r="V319" s="22">
        <f t="shared" ca="1" si="121"/>
        <v>5.3251729543019977</v>
      </c>
      <c r="W319" s="23">
        <f t="shared" ca="1" si="134"/>
        <v>4944.3931954057516</v>
      </c>
      <c r="X319" s="22">
        <f t="shared" ca="1" si="135"/>
        <v>4949.7183683600533</v>
      </c>
      <c r="Z319" s="22">
        <f t="shared" ca="1" si="122"/>
        <v>19.558358975159489</v>
      </c>
      <c r="AA319" s="22">
        <f t="shared" ca="1" si="123"/>
        <v>11.673604168735556</v>
      </c>
      <c r="AB319" s="23">
        <f t="shared" ca="1" si="136"/>
        <v>4051.7477556458693</v>
      </c>
      <c r="AC319" s="22">
        <f t="shared" ca="1" si="137"/>
        <v>4063.4213598146048</v>
      </c>
      <c r="AE319" s="22">
        <f t="shared" ca="1" si="124"/>
        <v>10.168567822342416</v>
      </c>
      <c r="AF319" s="22">
        <f t="shared" ca="1" si="125"/>
        <v>4.262969620197989</v>
      </c>
      <c r="AG319" s="23">
        <f t="shared" ca="1" si="138"/>
        <v>5306.760367377703</v>
      </c>
      <c r="AH319" s="22">
        <f t="shared" ca="1" si="139"/>
        <v>5311.0233369979014</v>
      </c>
    </row>
    <row r="320" spans="1:34" x14ac:dyDescent="0.25">
      <c r="A320" s="22">
        <f t="shared" ca="1" si="112"/>
        <v>11.832147341271641</v>
      </c>
      <c r="B320" s="22">
        <f t="shared" ca="1" si="113"/>
        <v>1.2295858897752301</v>
      </c>
      <c r="C320" s="23">
        <f t="shared" ca="1" si="126"/>
        <v>3956.4416841153529</v>
      </c>
      <c r="D320" s="22">
        <f t="shared" ca="1" si="127"/>
        <v>3957.671270005128</v>
      </c>
      <c r="E320" s="21"/>
      <c r="F320" s="22">
        <f t="shared" ca="1" si="114"/>
        <v>9.7749310471746078</v>
      </c>
      <c r="G320" s="22">
        <f t="shared" ca="1" si="115"/>
        <v>19.335275621690148</v>
      </c>
      <c r="H320" s="23">
        <f t="shared" ca="1" si="128"/>
        <v>4129.7860173464833</v>
      </c>
      <c r="I320" s="22">
        <f t="shared" ca="1" si="129"/>
        <v>4149.1212929681733</v>
      </c>
      <c r="J320" s="21"/>
      <c r="K320" s="22">
        <f t="shared" ca="1" si="116"/>
        <v>15.835480339498181</v>
      </c>
      <c r="L320" s="22">
        <f t="shared" ca="1" si="117"/>
        <v>4.3751083749081694</v>
      </c>
      <c r="M320" s="23">
        <f t="shared" ca="1" si="130"/>
        <v>4761.4593195143352</v>
      </c>
      <c r="N320" s="22">
        <f t="shared" ca="1" si="131"/>
        <v>4765.8344278892437</v>
      </c>
      <c r="O320" s="21"/>
      <c r="P320" s="22">
        <f t="shared" ca="1" si="118"/>
        <v>14.73236350374582</v>
      </c>
      <c r="Q320" s="22">
        <f t="shared" ca="1" si="119"/>
        <v>1.315227684385083</v>
      </c>
      <c r="R320" s="23">
        <f t="shared" ca="1" si="132"/>
        <v>3969.4395165513611</v>
      </c>
      <c r="S320" s="22">
        <f t="shared" ca="1" si="133"/>
        <v>3970.7547442357463</v>
      </c>
      <c r="T320" s="21"/>
      <c r="U320" s="22">
        <f t="shared" ca="1" si="120"/>
        <v>11.120080844813872</v>
      </c>
      <c r="V320" s="22">
        <f t="shared" ca="1" si="121"/>
        <v>0.37920052431589513</v>
      </c>
      <c r="W320" s="23">
        <f t="shared" ca="1" si="134"/>
        <v>4960.8384492048672</v>
      </c>
      <c r="X320" s="22">
        <f t="shared" ca="1" si="135"/>
        <v>4961.217649729183</v>
      </c>
      <c r="Z320" s="22">
        <f t="shared" ca="1" si="122"/>
        <v>8.1739058282080279</v>
      </c>
      <c r="AA320" s="22">
        <f t="shared" ca="1" si="123"/>
        <v>1.4344522734435334</v>
      </c>
      <c r="AB320" s="23">
        <f t="shared" ca="1" si="136"/>
        <v>4071.5952656428126</v>
      </c>
      <c r="AC320" s="22">
        <f t="shared" ca="1" si="137"/>
        <v>4073.0297179162562</v>
      </c>
      <c r="AE320" s="22">
        <f t="shared" ca="1" si="124"/>
        <v>1.0322215964868198</v>
      </c>
      <c r="AF320" s="22">
        <f t="shared" ca="1" si="125"/>
        <v>8.9358218571619119</v>
      </c>
      <c r="AG320" s="23">
        <f t="shared" ca="1" si="138"/>
        <v>5312.0555585943885</v>
      </c>
      <c r="AH320" s="22">
        <f t="shared" ca="1" si="139"/>
        <v>5320.99138045155</v>
      </c>
    </row>
    <row r="321" spans="1:34" x14ac:dyDescent="0.25">
      <c r="A321" s="22">
        <f t="shared" ca="1" si="112"/>
        <v>9.2153419285715668</v>
      </c>
      <c r="B321" s="22">
        <f t="shared" ca="1" si="113"/>
        <v>11.645883119868675</v>
      </c>
      <c r="C321" s="23">
        <f t="shared" ca="1" si="126"/>
        <v>3966.8866119336994</v>
      </c>
      <c r="D321" s="22">
        <f t="shared" ca="1" si="127"/>
        <v>3978.5324950535683</v>
      </c>
      <c r="E321" s="21"/>
      <c r="F321" s="22">
        <f t="shared" ca="1" si="114"/>
        <v>2.71313584291017</v>
      </c>
      <c r="G321" s="22">
        <f t="shared" ca="1" si="115"/>
        <v>0.1261694735313712</v>
      </c>
      <c r="H321" s="23">
        <f t="shared" ca="1" si="128"/>
        <v>4151.8344288110839</v>
      </c>
      <c r="I321" s="22">
        <f t="shared" ca="1" si="129"/>
        <v>4151.9605982846151</v>
      </c>
      <c r="J321" s="21"/>
      <c r="K321" s="22">
        <f t="shared" ca="1" si="116"/>
        <v>9.6480643320494881</v>
      </c>
      <c r="L321" s="22">
        <f t="shared" ca="1" si="117"/>
        <v>7.3162333376198214</v>
      </c>
      <c r="M321" s="23">
        <f t="shared" ca="1" si="130"/>
        <v>4775.4824922212929</v>
      </c>
      <c r="N321" s="22">
        <f t="shared" ca="1" si="131"/>
        <v>4782.7987255589123</v>
      </c>
      <c r="O321" s="21"/>
      <c r="P321" s="22">
        <f t="shared" ca="1" si="118"/>
        <v>8.7444517955864498</v>
      </c>
      <c r="Q321" s="22">
        <f t="shared" ca="1" si="119"/>
        <v>4.7498312508599936</v>
      </c>
      <c r="R321" s="23">
        <f t="shared" ca="1" si="132"/>
        <v>3979.4991960313328</v>
      </c>
      <c r="S321" s="22">
        <f t="shared" ca="1" si="133"/>
        <v>3984.2490272821929</v>
      </c>
      <c r="T321" s="21"/>
      <c r="U321" s="22">
        <f t="shared" ca="1" si="120"/>
        <v>9.4839595219682806</v>
      </c>
      <c r="V321" s="22">
        <f t="shared" ca="1" si="121"/>
        <v>3.5808418800178599</v>
      </c>
      <c r="W321" s="23">
        <f t="shared" ca="1" si="134"/>
        <v>4970.7016092511512</v>
      </c>
      <c r="X321" s="22">
        <f t="shared" ca="1" si="135"/>
        <v>4974.2824511311692</v>
      </c>
      <c r="Z321" s="22">
        <f t="shared" ca="1" si="122"/>
        <v>7.44087157821399</v>
      </c>
      <c r="AA321" s="22">
        <f t="shared" ca="1" si="123"/>
        <v>28.305420926790664</v>
      </c>
      <c r="AB321" s="23">
        <f t="shared" ca="1" si="136"/>
        <v>4080.47058949447</v>
      </c>
      <c r="AC321" s="22">
        <f t="shared" ca="1" si="137"/>
        <v>4108.7760104212603</v>
      </c>
      <c r="AE321" s="22">
        <f t="shared" ca="1" si="124"/>
        <v>17.86961857552944</v>
      </c>
      <c r="AF321" s="22">
        <f t="shared" ca="1" si="125"/>
        <v>6.8424348804741308</v>
      </c>
      <c r="AG321" s="23">
        <f t="shared" ca="1" si="138"/>
        <v>5338.8609990270797</v>
      </c>
      <c r="AH321" s="22">
        <f t="shared" ca="1" si="139"/>
        <v>5345.7034339075535</v>
      </c>
    </row>
    <row r="322" spans="1:34" x14ac:dyDescent="0.25">
      <c r="A322" s="22">
        <f t="shared" ca="1" si="112"/>
        <v>3.4682323946146769</v>
      </c>
      <c r="B322" s="22">
        <f t="shared" ca="1" si="113"/>
        <v>16.004373708202227</v>
      </c>
      <c r="C322" s="23">
        <f t="shared" ca="1" si="126"/>
        <v>3982.0007274481827</v>
      </c>
      <c r="D322" s="22">
        <f t="shared" ca="1" si="127"/>
        <v>3998.0051011563851</v>
      </c>
      <c r="E322" s="21"/>
      <c r="F322" s="22">
        <f t="shared" ca="1" si="114"/>
        <v>9.5642103680211008</v>
      </c>
      <c r="G322" s="22">
        <f t="shared" ca="1" si="115"/>
        <v>3.9033947986731503</v>
      </c>
      <c r="H322" s="23">
        <f t="shared" ca="1" si="128"/>
        <v>4161.5248086526362</v>
      </c>
      <c r="I322" s="22">
        <f t="shared" ca="1" si="129"/>
        <v>4165.4282034513089</v>
      </c>
      <c r="J322" s="21"/>
      <c r="K322" s="22">
        <f t="shared" ca="1" si="116"/>
        <v>15.964136586105095</v>
      </c>
      <c r="L322" s="22">
        <f t="shared" ca="1" si="117"/>
        <v>2.091072430892138</v>
      </c>
      <c r="M322" s="23">
        <f t="shared" ca="1" si="130"/>
        <v>4798.7628621450176</v>
      </c>
      <c r="N322" s="22">
        <f t="shared" ca="1" si="131"/>
        <v>4800.85393457591</v>
      </c>
      <c r="O322" s="21"/>
      <c r="P322" s="22">
        <f t="shared" ca="1" si="118"/>
        <v>2.9526652154723414</v>
      </c>
      <c r="Q322" s="22">
        <f t="shared" ca="1" si="119"/>
        <v>1.1694677969658192</v>
      </c>
      <c r="R322" s="23">
        <f t="shared" ca="1" si="132"/>
        <v>3987.2016924976651</v>
      </c>
      <c r="S322" s="22">
        <f t="shared" ca="1" si="133"/>
        <v>3988.371160294631</v>
      </c>
      <c r="T322" s="21"/>
      <c r="U322" s="22">
        <f t="shared" ca="1" si="120"/>
        <v>5.2260368847347154</v>
      </c>
      <c r="V322" s="22">
        <f t="shared" ca="1" si="121"/>
        <v>5.8624311797232949</v>
      </c>
      <c r="W322" s="23">
        <f t="shared" ca="1" si="134"/>
        <v>4979.5084880159038</v>
      </c>
      <c r="X322" s="22">
        <f t="shared" ca="1" si="135"/>
        <v>4985.3709191956268</v>
      </c>
      <c r="Z322" s="22">
        <f t="shared" ca="1" si="122"/>
        <v>1.6022045371082501</v>
      </c>
      <c r="AA322" s="22">
        <f t="shared" ca="1" si="123"/>
        <v>6.7101231956615512</v>
      </c>
      <c r="AB322" s="23">
        <f t="shared" ca="1" si="136"/>
        <v>4110.3782149583685</v>
      </c>
      <c r="AC322" s="22">
        <f t="shared" ca="1" si="137"/>
        <v>4117.0883381540298</v>
      </c>
      <c r="AE322" s="22">
        <f t="shared" ca="1" si="124"/>
        <v>35.152232823765857</v>
      </c>
      <c r="AF322" s="22">
        <f t="shared" ca="1" si="125"/>
        <v>3.0032160862927482</v>
      </c>
      <c r="AG322" s="23">
        <f t="shared" ca="1" si="138"/>
        <v>5380.8556667313196</v>
      </c>
      <c r="AH322" s="22">
        <f t="shared" ca="1" si="139"/>
        <v>5383.8588828176125</v>
      </c>
    </row>
    <row r="323" spans="1:34" x14ac:dyDescent="0.25">
      <c r="A323" s="22">
        <f t="shared" ca="1" si="112"/>
        <v>18.865228328248772</v>
      </c>
      <c r="B323" s="22">
        <f t="shared" ca="1" si="113"/>
        <v>0.2302213393251778</v>
      </c>
      <c r="C323" s="23">
        <f t="shared" ca="1" si="126"/>
        <v>4016.8703294846337</v>
      </c>
      <c r="D323" s="22">
        <f t="shared" ca="1" si="127"/>
        <v>4017.1005508239587</v>
      </c>
      <c r="E323" s="21"/>
      <c r="F323" s="22">
        <f t="shared" ca="1" si="114"/>
        <v>4.2642077971469599</v>
      </c>
      <c r="G323" s="22">
        <f t="shared" ca="1" si="115"/>
        <v>5.7589752381951032</v>
      </c>
      <c r="H323" s="23">
        <f t="shared" ca="1" si="128"/>
        <v>4169.6924112484558</v>
      </c>
      <c r="I323" s="22">
        <f t="shared" ca="1" si="129"/>
        <v>4175.4513864866512</v>
      </c>
      <c r="J323" s="21"/>
      <c r="K323" s="22">
        <f t="shared" ca="1" si="116"/>
        <v>2.453043717905552</v>
      </c>
      <c r="L323" s="22">
        <f t="shared" ca="1" si="117"/>
        <v>2.3200078759401364</v>
      </c>
      <c r="M323" s="23">
        <f t="shared" ca="1" si="130"/>
        <v>4803.3069782938155</v>
      </c>
      <c r="N323" s="22">
        <f t="shared" ca="1" si="131"/>
        <v>4805.6269861697556</v>
      </c>
      <c r="O323" s="21"/>
      <c r="P323" s="22">
        <f t="shared" ca="1" si="118"/>
        <v>2.562465030343402</v>
      </c>
      <c r="Q323" s="22">
        <f t="shared" ca="1" si="119"/>
        <v>7.5295435901406149</v>
      </c>
      <c r="R323" s="23">
        <f t="shared" ca="1" si="132"/>
        <v>3990.9336253249744</v>
      </c>
      <c r="S323" s="22">
        <f t="shared" ca="1" si="133"/>
        <v>3998.4631689151151</v>
      </c>
      <c r="T323" s="21"/>
      <c r="U323" s="22">
        <f t="shared" ca="1" si="120"/>
        <v>0.50221943029739458</v>
      </c>
      <c r="V323" s="22">
        <f t="shared" ca="1" si="121"/>
        <v>2.0032499204473311</v>
      </c>
      <c r="W323" s="23">
        <f t="shared" ca="1" si="134"/>
        <v>4985.8731386259242</v>
      </c>
      <c r="X323" s="22">
        <f t="shared" ca="1" si="135"/>
        <v>4987.8763885463713</v>
      </c>
      <c r="Z323" s="22">
        <f t="shared" ca="1" si="122"/>
        <v>6.2748864925674974</v>
      </c>
      <c r="AA323" s="22">
        <f t="shared" ca="1" si="123"/>
        <v>4.6895447517964373</v>
      </c>
      <c r="AB323" s="23">
        <f t="shared" ca="1" si="136"/>
        <v>4123.3632246465977</v>
      </c>
      <c r="AC323" s="22">
        <f t="shared" ca="1" si="137"/>
        <v>4128.052769398394</v>
      </c>
      <c r="AE323" s="22">
        <f t="shared" ca="1" si="124"/>
        <v>18.288500445410016</v>
      </c>
      <c r="AF323" s="22">
        <f t="shared" ca="1" si="125"/>
        <v>11.568186225766002</v>
      </c>
      <c r="AG323" s="23">
        <f t="shared" ca="1" si="138"/>
        <v>5402.1473832630227</v>
      </c>
      <c r="AH323" s="22">
        <f t="shared" ca="1" si="139"/>
        <v>5413.7155694887888</v>
      </c>
    </row>
    <row r="324" spans="1:34" x14ac:dyDescent="0.25">
      <c r="A324" s="22">
        <f t="shared" ca="1" si="112"/>
        <v>12.163678685723305</v>
      </c>
      <c r="B324" s="22">
        <f t="shared" ca="1" si="113"/>
        <v>8.8985902250938871</v>
      </c>
      <c r="C324" s="23">
        <f t="shared" ca="1" si="126"/>
        <v>4029.2642295096821</v>
      </c>
      <c r="D324" s="22">
        <f t="shared" ca="1" si="127"/>
        <v>4038.1628197347759</v>
      </c>
      <c r="E324" s="21"/>
      <c r="F324" s="22">
        <f t="shared" ca="1" si="114"/>
        <v>4.1198204565900252</v>
      </c>
      <c r="G324" s="22">
        <f t="shared" ca="1" si="115"/>
        <v>9.4813044223923946</v>
      </c>
      <c r="H324" s="23">
        <f t="shared" ca="1" si="128"/>
        <v>4179.5712069432411</v>
      </c>
      <c r="I324" s="22">
        <f t="shared" ca="1" si="129"/>
        <v>4189.0525113656331</v>
      </c>
      <c r="J324" s="21"/>
      <c r="K324" s="22">
        <f t="shared" ca="1" si="116"/>
        <v>3.0336499566078912</v>
      </c>
      <c r="L324" s="22">
        <f t="shared" ca="1" si="117"/>
        <v>4.7225167845337523</v>
      </c>
      <c r="M324" s="23">
        <f t="shared" ca="1" si="130"/>
        <v>4808.6606361263639</v>
      </c>
      <c r="N324" s="22">
        <f t="shared" ca="1" si="131"/>
        <v>4813.3831529108975</v>
      </c>
      <c r="O324" s="21"/>
      <c r="P324" s="22">
        <f t="shared" ca="1" si="118"/>
        <v>21.995467403074418</v>
      </c>
      <c r="Q324" s="22">
        <f t="shared" ca="1" si="119"/>
        <v>1.0454805044906128</v>
      </c>
      <c r="R324" s="23">
        <f t="shared" ca="1" si="132"/>
        <v>4020.4586363181897</v>
      </c>
      <c r="S324" s="22">
        <f t="shared" ca="1" si="133"/>
        <v>4021.5041168226803</v>
      </c>
      <c r="T324" s="21"/>
      <c r="U324" s="22">
        <f t="shared" ca="1" si="120"/>
        <v>2.8207455635430332</v>
      </c>
      <c r="V324" s="22">
        <f t="shared" ca="1" si="121"/>
        <v>15.627182700619537</v>
      </c>
      <c r="W324" s="23">
        <f t="shared" ca="1" si="134"/>
        <v>4990.6971341099143</v>
      </c>
      <c r="X324" s="22">
        <f t="shared" ca="1" si="135"/>
        <v>5006.3243168105337</v>
      </c>
      <c r="Z324" s="22">
        <f t="shared" ca="1" si="122"/>
        <v>11.247491411377148</v>
      </c>
      <c r="AA324" s="22">
        <f t="shared" ca="1" si="123"/>
        <v>0.72429274115068709</v>
      </c>
      <c r="AB324" s="23">
        <f t="shared" ca="1" si="136"/>
        <v>4139.3002608097713</v>
      </c>
      <c r="AC324" s="22">
        <f t="shared" ca="1" si="137"/>
        <v>4140.0245535509221</v>
      </c>
      <c r="AE324" s="22">
        <f t="shared" ca="1" si="124"/>
        <v>14.40291076493466</v>
      </c>
      <c r="AF324" s="22">
        <f t="shared" ca="1" si="125"/>
        <v>5.775327898244053E-2</v>
      </c>
      <c r="AG324" s="23">
        <f t="shared" ca="1" si="138"/>
        <v>5428.1184802537236</v>
      </c>
      <c r="AH324" s="22">
        <f t="shared" ca="1" si="139"/>
        <v>5428.1762335327057</v>
      </c>
    </row>
    <row r="325" spans="1:34" x14ac:dyDescent="0.25">
      <c r="A325" s="22">
        <f t="shared" ca="1" si="112"/>
        <v>10.975667998358725</v>
      </c>
      <c r="B325" s="22">
        <f t="shared" ca="1" si="113"/>
        <v>3.478999581023877</v>
      </c>
      <c r="C325" s="23">
        <f t="shared" ca="1" si="126"/>
        <v>4049.1384877331348</v>
      </c>
      <c r="D325" s="22">
        <f t="shared" ca="1" si="127"/>
        <v>4052.6174873141586</v>
      </c>
      <c r="E325" s="21"/>
      <c r="F325" s="22">
        <f t="shared" ca="1" si="114"/>
        <v>21.589893595957399</v>
      </c>
      <c r="G325" s="22">
        <f t="shared" ca="1" si="115"/>
        <v>2.8906317860854696</v>
      </c>
      <c r="H325" s="23">
        <f t="shared" ca="1" si="128"/>
        <v>4210.6424049615907</v>
      </c>
      <c r="I325" s="22">
        <f t="shared" ca="1" si="129"/>
        <v>4213.5330367476763</v>
      </c>
      <c r="J325" s="21"/>
      <c r="K325" s="22">
        <f t="shared" ca="1" si="116"/>
        <v>4.9405642710028417</v>
      </c>
      <c r="L325" s="22">
        <f t="shared" ca="1" si="117"/>
        <v>4.9677438517809032</v>
      </c>
      <c r="M325" s="23">
        <f t="shared" ca="1" si="130"/>
        <v>4818.3237171819001</v>
      </c>
      <c r="N325" s="22">
        <f t="shared" ca="1" si="131"/>
        <v>4823.2914610336811</v>
      </c>
      <c r="O325" s="21"/>
      <c r="P325" s="22">
        <f t="shared" ca="1" si="118"/>
        <v>3.5969033933871648</v>
      </c>
      <c r="Q325" s="22">
        <f t="shared" ca="1" si="119"/>
        <v>5.1393522951110429</v>
      </c>
      <c r="R325" s="23">
        <f t="shared" ca="1" si="132"/>
        <v>4025.1010202160674</v>
      </c>
      <c r="S325" s="22">
        <f t="shared" ca="1" si="133"/>
        <v>4030.2403725111785</v>
      </c>
      <c r="T325" s="21"/>
      <c r="U325" s="22">
        <f t="shared" ca="1" si="120"/>
        <v>18.552212726218642</v>
      </c>
      <c r="V325" s="22">
        <f t="shared" ca="1" si="121"/>
        <v>7.1477640974279648</v>
      </c>
      <c r="W325" s="23">
        <f t="shared" ca="1" si="134"/>
        <v>5024.8765295367521</v>
      </c>
      <c r="X325" s="22">
        <f t="shared" ca="1" si="135"/>
        <v>5032.0242936341801</v>
      </c>
      <c r="Z325" s="22">
        <f t="shared" ca="1" si="122"/>
        <v>9.6231701089933566</v>
      </c>
      <c r="AA325" s="22">
        <f t="shared" ca="1" si="123"/>
        <v>2.74365349207382</v>
      </c>
      <c r="AB325" s="23">
        <f t="shared" ca="1" si="136"/>
        <v>4149.6477236599158</v>
      </c>
      <c r="AC325" s="22">
        <f t="shared" ca="1" si="137"/>
        <v>4152.3913771519892</v>
      </c>
      <c r="AE325" s="22">
        <f t="shared" ca="1" si="124"/>
        <v>0.58544389684461062</v>
      </c>
      <c r="AF325" s="22">
        <f t="shared" ca="1" si="125"/>
        <v>0.27233311663875065</v>
      </c>
      <c r="AG325" s="23">
        <f t="shared" ca="1" si="138"/>
        <v>5428.7616774295502</v>
      </c>
      <c r="AH325" s="22">
        <f t="shared" ca="1" si="139"/>
        <v>5429.0340105461892</v>
      </c>
    </row>
    <row r="326" spans="1:34" x14ac:dyDescent="0.25">
      <c r="A326" s="22">
        <f t="shared" ca="1" si="112"/>
        <v>9.3631236793284298</v>
      </c>
      <c r="B326" s="22">
        <f t="shared" ca="1" si="113"/>
        <v>10.002920588337808</v>
      </c>
      <c r="C326" s="23">
        <f t="shared" ca="1" si="126"/>
        <v>4061.9806109934871</v>
      </c>
      <c r="D326" s="22">
        <f t="shared" ca="1" si="127"/>
        <v>4071.983531581825</v>
      </c>
      <c r="E326" s="21"/>
      <c r="F326" s="22">
        <f t="shared" ca="1" si="114"/>
        <v>13.902442847652619</v>
      </c>
      <c r="G326" s="22">
        <f t="shared" ca="1" si="115"/>
        <v>24.113730046905086</v>
      </c>
      <c r="H326" s="23">
        <f t="shared" ca="1" si="128"/>
        <v>4227.4354795953286</v>
      </c>
      <c r="I326" s="22">
        <f t="shared" ca="1" si="129"/>
        <v>4251.549209642234</v>
      </c>
      <c r="J326" s="21"/>
      <c r="K326" s="22">
        <f t="shared" ca="1" si="116"/>
        <v>20.281820760782029</v>
      </c>
      <c r="L326" s="22">
        <f t="shared" ca="1" si="117"/>
        <v>3.4056738240126769</v>
      </c>
      <c r="M326" s="23">
        <f t="shared" ca="1" si="130"/>
        <v>4843.5732817944636</v>
      </c>
      <c r="N326" s="22">
        <f t="shared" ca="1" si="131"/>
        <v>4846.978955618476</v>
      </c>
      <c r="O326" s="21"/>
      <c r="P326" s="22">
        <f t="shared" ca="1" si="118"/>
        <v>2.6894272853139265</v>
      </c>
      <c r="Q326" s="22">
        <f t="shared" ca="1" si="119"/>
        <v>3.6479901070699561</v>
      </c>
      <c r="R326" s="23">
        <f t="shared" ca="1" si="132"/>
        <v>4032.9297997964923</v>
      </c>
      <c r="S326" s="22">
        <f t="shared" ca="1" si="133"/>
        <v>4036.577789903562</v>
      </c>
      <c r="T326" s="21"/>
      <c r="U326" s="22">
        <f t="shared" ca="1" si="120"/>
        <v>4.6398325577775843</v>
      </c>
      <c r="V326" s="22">
        <f t="shared" ca="1" si="121"/>
        <v>16.734668392635683</v>
      </c>
      <c r="W326" s="23">
        <f t="shared" ca="1" si="134"/>
        <v>5036.6641261919576</v>
      </c>
      <c r="X326" s="22">
        <f t="shared" ca="1" si="135"/>
        <v>5053.3987945845929</v>
      </c>
      <c r="Z326" s="22">
        <f t="shared" ca="1" si="122"/>
        <v>5.391980836670367</v>
      </c>
      <c r="AA326" s="22">
        <f t="shared" ca="1" si="123"/>
        <v>5.7946714602744471</v>
      </c>
      <c r="AB326" s="23">
        <f t="shared" ca="1" si="136"/>
        <v>4157.7833579886592</v>
      </c>
      <c r="AC326" s="22">
        <f t="shared" ca="1" si="137"/>
        <v>4163.5780294489332</v>
      </c>
      <c r="AE326" s="22">
        <f t="shared" ca="1" si="124"/>
        <v>19.66258450970852</v>
      </c>
      <c r="AF326" s="22">
        <f t="shared" ca="1" si="125"/>
        <v>5.0650210451677342</v>
      </c>
      <c r="AG326" s="23">
        <f t="shared" ca="1" si="138"/>
        <v>5448.6965950558979</v>
      </c>
      <c r="AH326" s="22">
        <f t="shared" ca="1" si="139"/>
        <v>5453.7616161010656</v>
      </c>
    </row>
    <row r="327" spans="1:34" x14ac:dyDescent="0.25">
      <c r="A327" s="22">
        <f t="shared" ca="1" si="112"/>
        <v>6.3842842682239951</v>
      </c>
      <c r="B327" s="22">
        <f t="shared" ca="1" si="113"/>
        <v>0.29910404473619995</v>
      </c>
      <c r="C327" s="23">
        <f t="shared" ca="1" si="126"/>
        <v>4078.3678158500488</v>
      </c>
      <c r="D327" s="22">
        <f t="shared" ca="1" si="127"/>
        <v>4078.6669198947852</v>
      </c>
      <c r="E327" s="21"/>
      <c r="F327" s="22">
        <f t="shared" ca="1" si="114"/>
        <v>2.5254441615144461</v>
      </c>
      <c r="G327" s="22">
        <f t="shared" ca="1" si="115"/>
        <v>1.6855678142667261</v>
      </c>
      <c r="H327" s="23">
        <f t="shared" ca="1" si="128"/>
        <v>4254.0746538037483</v>
      </c>
      <c r="I327" s="22">
        <f t="shared" ca="1" si="129"/>
        <v>4255.7602216180148</v>
      </c>
      <c r="J327" s="21"/>
      <c r="K327" s="22">
        <f t="shared" ca="1" si="116"/>
        <v>12.273021815618922</v>
      </c>
      <c r="L327" s="22">
        <f t="shared" ca="1" si="117"/>
        <v>3.5521840469671977</v>
      </c>
      <c r="M327" s="23">
        <f t="shared" ca="1" si="130"/>
        <v>4859.2519774340954</v>
      </c>
      <c r="N327" s="22">
        <f t="shared" ca="1" si="131"/>
        <v>4862.8041614810627</v>
      </c>
      <c r="O327" s="21"/>
      <c r="P327" s="22">
        <f t="shared" ca="1" si="118"/>
        <v>3.3237819308257421</v>
      </c>
      <c r="Q327" s="22">
        <f t="shared" ca="1" si="119"/>
        <v>11.193933123503848</v>
      </c>
      <c r="R327" s="23">
        <f t="shared" ca="1" si="132"/>
        <v>4039.9015718343876</v>
      </c>
      <c r="S327" s="22">
        <f t="shared" ca="1" si="133"/>
        <v>4051.0955049578915</v>
      </c>
      <c r="T327" s="21"/>
      <c r="U327" s="22">
        <f t="shared" ca="1" si="120"/>
        <v>10.628634359180019</v>
      </c>
      <c r="V327" s="22">
        <f t="shared" ca="1" si="121"/>
        <v>0.67177756398407085</v>
      </c>
      <c r="W327" s="23">
        <f t="shared" ca="1" si="134"/>
        <v>5064.027428943773</v>
      </c>
      <c r="X327" s="22">
        <f t="shared" ca="1" si="135"/>
        <v>5064.6992065077575</v>
      </c>
      <c r="Z327" s="22">
        <f t="shared" ca="1" si="122"/>
        <v>14.694487232421896</v>
      </c>
      <c r="AA327" s="22">
        <f t="shared" ca="1" si="123"/>
        <v>9.9451794814816861</v>
      </c>
      <c r="AB327" s="23">
        <f t="shared" ca="1" si="136"/>
        <v>4178.2725166813552</v>
      </c>
      <c r="AC327" s="22">
        <f t="shared" ca="1" si="137"/>
        <v>4188.2176961628365</v>
      </c>
      <c r="AE327" s="22">
        <f t="shared" ca="1" si="124"/>
        <v>32.456449114456383</v>
      </c>
      <c r="AF327" s="22">
        <f t="shared" ca="1" si="125"/>
        <v>2.8715011501717127</v>
      </c>
      <c r="AG327" s="23">
        <f t="shared" ca="1" si="138"/>
        <v>5486.2180652155221</v>
      </c>
      <c r="AH327" s="22">
        <f t="shared" ca="1" si="139"/>
        <v>5489.0895663656938</v>
      </c>
    </row>
    <row r="328" spans="1:34" x14ac:dyDescent="0.25">
      <c r="A328" s="22">
        <f t="shared" ca="1" si="112"/>
        <v>33.079645550307873</v>
      </c>
      <c r="B328" s="22">
        <f t="shared" ca="1" si="113"/>
        <v>7.0464194962094187</v>
      </c>
      <c r="C328" s="23">
        <f t="shared" ca="1" si="126"/>
        <v>4111.7465654450934</v>
      </c>
      <c r="D328" s="22">
        <f t="shared" ca="1" si="127"/>
        <v>4118.7929849413031</v>
      </c>
      <c r="E328" s="21"/>
      <c r="F328" s="22">
        <f t="shared" ca="1" si="114"/>
        <v>12.898439121815318</v>
      </c>
      <c r="G328" s="22">
        <f t="shared" ca="1" si="115"/>
        <v>1.8579834807358242</v>
      </c>
      <c r="H328" s="23">
        <f t="shared" ca="1" si="128"/>
        <v>4268.6586607398303</v>
      </c>
      <c r="I328" s="22">
        <f t="shared" ca="1" si="129"/>
        <v>4270.5166442205664</v>
      </c>
      <c r="J328" s="21"/>
      <c r="K328" s="22">
        <f t="shared" ca="1" si="116"/>
        <v>4.6182283580362764</v>
      </c>
      <c r="L328" s="22">
        <f t="shared" ca="1" si="117"/>
        <v>2.6994649090992753</v>
      </c>
      <c r="M328" s="23">
        <f t="shared" ca="1" si="130"/>
        <v>4867.4223898390992</v>
      </c>
      <c r="N328" s="22">
        <f t="shared" ca="1" si="131"/>
        <v>4870.1218547481985</v>
      </c>
      <c r="O328" s="21"/>
      <c r="P328" s="22">
        <f t="shared" ca="1" si="118"/>
        <v>42.864134693606111</v>
      </c>
      <c r="Q328" s="22">
        <f t="shared" ca="1" si="119"/>
        <v>0.6704561534690674</v>
      </c>
      <c r="R328" s="23">
        <f t="shared" ca="1" si="132"/>
        <v>4093.9596396514976</v>
      </c>
      <c r="S328" s="22">
        <f t="shared" ca="1" si="133"/>
        <v>4094.6300958049665</v>
      </c>
      <c r="T328" s="21"/>
      <c r="U328" s="22">
        <f t="shared" ca="1" si="120"/>
        <v>5.0268970682559431</v>
      </c>
      <c r="V328" s="22">
        <f t="shared" ca="1" si="121"/>
        <v>12.580618355836341</v>
      </c>
      <c r="W328" s="23">
        <f t="shared" ca="1" si="134"/>
        <v>5069.726103576013</v>
      </c>
      <c r="X328" s="22">
        <f t="shared" ca="1" si="135"/>
        <v>5082.3067219318491</v>
      </c>
      <c r="Z328" s="22">
        <f t="shared" ca="1" si="122"/>
        <v>2.0551628100790618</v>
      </c>
      <c r="AA328" s="22">
        <f t="shared" ca="1" si="123"/>
        <v>4.9449151959773303</v>
      </c>
      <c r="AB328" s="23">
        <f t="shared" ca="1" si="136"/>
        <v>4190.2728589729159</v>
      </c>
      <c r="AC328" s="22">
        <f t="shared" ca="1" si="137"/>
        <v>4195.2177741688929</v>
      </c>
      <c r="AE328" s="22">
        <f t="shared" ca="1" si="124"/>
        <v>11.119040137024786</v>
      </c>
      <c r="AF328" s="22">
        <f t="shared" ca="1" si="125"/>
        <v>18.908279239570636</v>
      </c>
      <c r="AG328" s="23">
        <f t="shared" ca="1" si="138"/>
        <v>5500.2086065027188</v>
      </c>
      <c r="AH328" s="22">
        <f t="shared" ca="1" si="139"/>
        <v>5519.116885742289</v>
      </c>
    </row>
    <row r="329" spans="1:34" x14ac:dyDescent="0.25">
      <c r="A329" s="22">
        <f t="shared" ca="1" si="112"/>
        <v>7.5242986662202433</v>
      </c>
      <c r="B329" s="22">
        <f t="shared" ca="1" si="113"/>
        <v>13.682616475076228</v>
      </c>
      <c r="C329" s="23">
        <f t="shared" ca="1" si="126"/>
        <v>4126.3172836075237</v>
      </c>
      <c r="D329" s="22">
        <f t="shared" ca="1" si="127"/>
        <v>4139.9999000826001</v>
      </c>
      <c r="E329" s="21"/>
      <c r="F329" s="22">
        <f t="shared" ca="1" si="114"/>
        <v>0.55953239858377646</v>
      </c>
      <c r="G329" s="22">
        <f t="shared" ca="1" si="115"/>
        <v>4.4562113292087782</v>
      </c>
      <c r="H329" s="23">
        <f t="shared" ca="1" si="128"/>
        <v>4271.0761766191499</v>
      </c>
      <c r="I329" s="22">
        <f t="shared" ca="1" si="129"/>
        <v>4275.5323879483585</v>
      </c>
      <c r="J329" s="21"/>
      <c r="K329" s="22">
        <f t="shared" ca="1" si="116"/>
        <v>25.205954582575636</v>
      </c>
      <c r="L329" s="22">
        <f t="shared" ca="1" si="117"/>
        <v>9.8888744949370455</v>
      </c>
      <c r="M329" s="23">
        <f t="shared" ca="1" si="130"/>
        <v>4895.3278093307745</v>
      </c>
      <c r="N329" s="22">
        <f t="shared" ca="1" si="131"/>
        <v>4905.2166838257117</v>
      </c>
      <c r="O329" s="21"/>
      <c r="P329" s="22">
        <f t="shared" ca="1" si="118"/>
        <v>23.778258198530025</v>
      </c>
      <c r="Q329" s="22">
        <f t="shared" ca="1" si="119"/>
        <v>1.7588036003669218</v>
      </c>
      <c r="R329" s="23">
        <f t="shared" ca="1" si="132"/>
        <v>4118.4083540034962</v>
      </c>
      <c r="S329" s="22">
        <f t="shared" ca="1" si="133"/>
        <v>4120.1671576038634</v>
      </c>
      <c r="T329" s="21"/>
      <c r="U329" s="22">
        <f t="shared" ca="1" si="120"/>
        <v>7.0295284055171958</v>
      </c>
      <c r="V329" s="22">
        <f t="shared" ca="1" si="121"/>
        <v>2.4235158077669583</v>
      </c>
      <c r="W329" s="23">
        <f t="shared" ca="1" si="134"/>
        <v>5089.3362503373664</v>
      </c>
      <c r="X329" s="22">
        <f t="shared" ca="1" si="135"/>
        <v>5091.7597661451337</v>
      </c>
      <c r="Z329" s="22">
        <f t="shared" ca="1" si="122"/>
        <v>8.9278725857416301</v>
      </c>
      <c r="AA329" s="22">
        <f t="shared" ca="1" si="123"/>
        <v>1.4236447018345393</v>
      </c>
      <c r="AB329" s="23">
        <f t="shared" ca="1" si="136"/>
        <v>4204.145646754635</v>
      </c>
      <c r="AC329" s="22">
        <f t="shared" ca="1" si="137"/>
        <v>4205.5692914564697</v>
      </c>
      <c r="AE329" s="22">
        <f t="shared" ca="1" si="124"/>
        <v>1.4237530942422008</v>
      </c>
      <c r="AF329" s="22">
        <f t="shared" ca="1" si="125"/>
        <v>2.178754846434257</v>
      </c>
      <c r="AG329" s="23">
        <f t="shared" ca="1" si="138"/>
        <v>5520.5406388365309</v>
      </c>
      <c r="AH329" s="22">
        <f t="shared" ca="1" si="139"/>
        <v>5522.7193936829653</v>
      </c>
    </row>
    <row r="330" spans="1:34" x14ac:dyDescent="0.25">
      <c r="A330" s="22">
        <f t="shared" ca="1" si="112"/>
        <v>4.6675476577066348</v>
      </c>
      <c r="B330" s="22">
        <f t="shared" ca="1" si="113"/>
        <v>5.6216998886110536</v>
      </c>
      <c r="C330" s="23">
        <f t="shared" ca="1" si="126"/>
        <v>4144.6674477403067</v>
      </c>
      <c r="D330" s="22">
        <f t="shared" ca="1" si="127"/>
        <v>4150.2891476289178</v>
      </c>
      <c r="E330" s="21"/>
      <c r="F330" s="22">
        <f t="shared" ca="1" si="114"/>
        <v>17.555389835088853</v>
      </c>
      <c r="G330" s="22">
        <f t="shared" ca="1" si="115"/>
        <v>4.7756115184931272</v>
      </c>
      <c r="H330" s="23">
        <f t="shared" ca="1" si="128"/>
        <v>4293.0877777834476</v>
      </c>
      <c r="I330" s="22">
        <f t="shared" ca="1" si="129"/>
        <v>4297.8633893019405</v>
      </c>
      <c r="J330" s="21"/>
      <c r="K330" s="22">
        <f t="shared" ca="1" si="116"/>
        <v>0.86628723079897896</v>
      </c>
      <c r="L330" s="22">
        <f t="shared" ca="1" si="117"/>
        <v>10.646958183748511</v>
      </c>
      <c r="M330" s="23">
        <f t="shared" ca="1" si="130"/>
        <v>4906.0829710565104</v>
      </c>
      <c r="N330" s="22">
        <f t="shared" ca="1" si="131"/>
        <v>4916.7299292402586</v>
      </c>
      <c r="O330" s="21"/>
      <c r="P330" s="22">
        <f t="shared" ca="1" si="118"/>
        <v>6.3516179887311717</v>
      </c>
      <c r="Q330" s="22">
        <f t="shared" ca="1" si="119"/>
        <v>3.8873468012507195</v>
      </c>
      <c r="R330" s="23">
        <f t="shared" ca="1" si="132"/>
        <v>4126.5187755925945</v>
      </c>
      <c r="S330" s="22">
        <f t="shared" ca="1" si="133"/>
        <v>4130.4061223938452</v>
      </c>
      <c r="T330" s="21"/>
      <c r="U330" s="22">
        <f t="shared" ca="1" si="120"/>
        <v>12.006974212717591</v>
      </c>
      <c r="V330" s="22">
        <f t="shared" ca="1" si="121"/>
        <v>4.7461037838279765</v>
      </c>
      <c r="W330" s="23">
        <f t="shared" ca="1" si="134"/>
        <v>5103.7667403578516</v>
      </c>
      <c r="X330" s="22">
        <f t="shared" ca="1" si="135"/>
        <v>5108.51284414168</v>
      </c>
      <c r="Z330" s="22">
        <f t="shared" ca="1" si="122"/>
        <v>13.65836037114639</v>
      </c>
      <c r="AA330" s="22">
        <f t="shared" ca="1" si="123"/>
        <v>1.3081453859703069</v>
      </c>
      <c r="AB330" s="23">
        <f t="shared" ca="1" si="136"/>
        <v>4219.2276518276158</v>
      </c>
      <c r="AC330" s="22">
        <f t="shared" ca="1" si="137"/>
        <v>4220.5357972135862</v>
      </c>
      <c r="AE330" s="22">
        <f t="shared" ca="1" si="124"/>
        <v>0.76955727029293142</v>
      </c>
      <c r="AF330" s="22">
        <f t="shared" ca="1" si="125"/>
        <v>3.2466189044788409</v>
      </c>
      <c r="AG330" s="23">
        <f t="shared" ca="1" si="138"/>
        <v>5523.4889509532586</v>
      </c>
      <c r="AH330" s="22">
        <f t="shared" ca="1" si="139"/>
        <v>5526.7355698577376</v>
      </c>
    </row>
    <row r="331" spans="1:34" x14ac:dyDescent="0.25">
      <c r="A331" s="22">
        <f t="shared" ca="1" si="112"/>
        <v>4.1820040919974701</v>
      </c>
      <c r="B331" s="22">
        <f t="shared" ca="1" si="113"/>
        <v>2.4793422812075403</v>
      </c>
      <c r="C331" s="23">
        <f t="shared" ca="1" si="126"/>
        <v>4154.4711517209153</v>
      </c>
      <c r="D331" s="22">
        <f t="shared" ca="1" si="127"/>
        <v>4156.9504940021225</v>
      </c>
      <c r="E331" s="21"/>
      <c r="F331" s="22">
        <f t="shared" ca="1" si="114"/>
        <v>1.2123683051962988</v>
      </c>
      <c r="G331" s="22">
        <f t="shared" ca="1" si="115"/>
        <v>9.8915941615644112</v>
      </c>
      <c r="H331" s="23">
        <f t="shared" ca="1" si="128"/>
        <v>4299.0757576071364</v>
      </c>
      <c r="I331" s="22">
        <f t="shared" ca="1" si="129"/>
        <v>4308.9673517687006</v>
      </c>
      <c r="J331" s="21"/>
      <c r="K331" s="22">
        <f t="shared" ca="1" si="116"/>
        <v>2.8404949364832328</v>
      </c>
      <c r="L331" s="22">
        <f t="shared" ca="1" si="117"/>
        <v>5.2397509436775875</v>
      </c>
      <c r="M331" s="23">
        <f t="shared" ca="1" si="130"/>
        <v>4919.5704241767417</v>
      </c>
      <c r="N331" s="22">
        <f t="shared" ca="1" si="131"/>
        <v>4924.8101751204194</v>
      </c>
      <c r="O331" s="21"/>
      <c r="P331" s="22">
        <f t="shared" ca="1" si="118"/>
        <v>30.139141335137193</v>
      </c>
      <c r="Q331" s="22">
        <f t="shared" ca="1" si="119"/>
        <v>21.720939875488924</v>
      </c>
      <c r="R331" s="23">
        <f t="shared" ca="1" si="132"/>
        <v>4160.5452637289827</v>
      </c>
      <c r="S331" s="22">
        <f t="shared" ca="1" si="133"/>
        <v>4182.2662036044712</v>
      </c>
      <c r="T331" s="21"/>
      <c r="U331" s="22">
        <f t="shared" ca="1" si="120"/>
        <v>1.6165387255725527</v>
      </c>
      <c r="V331" s="22">
        <f t="shared" ca="1" si="121"/>
        <v>3.5976869418368262</v>
      </c>
      <c r="W331" s="23">
        <f t="shared" ca="1" si="134"/>
        <v>5110.1293828672524</v>
      </c>
      <c r="X331" s="22">
        <f t="shared" ca="1" si="135"/>
        <v>5113.7270698090888</v>
      </c>
      <c r="Z331" s="22">
        <f t="shared" ca="1" si="122"/>
        <v>1.7042071622421495</v>
      </c>
      <c r="AA331" s="22">
        <f t="shared" ca="1" si="123"/>
        <v>2.0850516893144393</v>
      </c>
      <c r="AB331" s="23">
        <f t="shared" ca="1" si="136"/>
        <v>4222.240004375828</v>
      </c>
      <c r="AC331" s="22">
        <f t="shared" ca="1" si="137"/>
        <v>4224.3250560651422</v>
      </c>
      <c r="AE331" s="22">
        <f t="shared" ca="1" si="124"/>
        <v>22.065927036066366</v>
      </c>
      <c r="AF331" s="22">
        <f t="shared" ca="1" si="125"/>
        <v>5.0478459547510175</v>
      </c>
      <c r="AG331" s="23">
        <f t="shared" ca="1" si="138"/>
        <v>5548.8014968938041</v>
      </c>
      <c r="AH331" s="22">
        <f t="shared" ca="1" si="139"/>
        <v>5553.8493428485554</v>
      </c>
    </row>
    <row r="332" spans="1:34" x14ac:dyDescent="0.25">
      <c r="A332" s="22">
        <f t="shared" ca="1" si="112"/>
        <v>9.7153762680221529</v>
      </c>
      <c r="B332" s="22">
        <f t="shared" ca="1" si="113"/>
        <v>7.1028207719703156</v>
      </c>
      <c r="C332" s="23">
        <f t="shared" ca="1" si="126"/>
        <v>4166.6658702701443</v>
      </c>
      <c r="D332" s="22">
        <f t="shared" ca="1" si="127"/>
        <v>4173.7686910421144</v>
      </c>
      <c r="E332" s="21"/>
      <c r="F332" s="22">
        <f t="shared" ca="1" si="114"/>
        <v>0.34626131279439154</v>
      </c>
      <c r="G332" s="22">
        <f t="shared" ca="1" si="115"/>
        <v>4.3442146048810883</v>
      </c>
      <c r="H332" s="23">
        <f t="shared" ca="1" si="128"/>
        <v>4309.3136130814946</v>
      </c>
      <c r="I332" s="22">
        <f t="shared" ca="1" si="129"/>
        <v>4313.6578276863756</v>
      </c>
      <c r="J332" s="21"/>
      <c r="K332" s="22">
        <f t="shared" ca="1" si="116"/>
        <v>2.3949725947108433</v>
      </c>
      <c r="L332" s="22">
        <f t="shared" ca="1" si="117"/>
        <v>7.2497967879156384</v>
      </c>
      <c r="M332" s="23">
        <f t="shared" ca="1" si="130"/>
        <v>4927.2051477151299</v>
      </c>
      <c r="N332" s="22">
        <f t="shared" ca="1" si="131"/>
        <v>4934.4549445030452</v>
      </c>
      <c r="O332" s="21"/>
      <c r="P332" s="22">
        <f t="shared" ca="1" si="118"/>
        <v>2.2127359096064465</v>
      </c>
      <c r="Q332" s="22">
        <f t="shared" ca="1" si="119"/>
        <v>8.8247995628964393</v>
      </c>
      <c r="R332" s="23">
        <f t="shared" ca="1" si="132"/>
        <v>4184.4789395140779</v>
      </c>
      <c r="S332" s="22">
        <f t="shared" ca="1" si="133"/>
        <v>4193.3037390769741</v>
      </c>
      <c r="T332" s="21"/>
      <c r="U332" s="22">
        <f t="shared" ca="1" si="120"/>
        <v>7.3533919021794096</v>
      </c>
      <c r="V332" s="22">
        <f t="shared" ca="1" si="121"/>
        <v>4.1129541441049202</v>
      </c>
      <c r="W332" s="23">
        <f t="shared" ca="1" si="134"/>
        <v>5121.0804617112681</v>
      </c>
      <c r="X332" s="22">
        <f t="shared" ca="1" si="135"/>
        <v>5125.1934158553731</v>
      </c>
      <c r="Z332" s="22">
        <f t="shared" ca="1" si="122"/>
        <v>25.869834376189658</v>
      </c>
      <c r="AA332" s="22">
        <f t="shared" ca="1" si="123"/>
        <v>5.4315972027256221</v>
      </c>
      <c r="AB332" s="23">
        <f t="shared" ca="1" si="136"/>
        <v>4250.1948904413321</v>
      </c>
      <c r="AC332" s="22">
        <f t="shared" ca="1" si="137"/>
        <v>4255.6264876440573</v>
      </c>
      <c r="AE332" s="22">
        <f t="shared" ca="1" si="124"/>
        <v>3.388911013058117</v>
      </c>
      <c r="AF332" s="22">
        <f t="shared" ca="1" si="125"/>
        <v>4.6915548879211526</v>
      </c>
      <c r="AG332" s="23">
        <f t="shared" ca="1" si="138"/>
        <v>5557.2382538616139</v>
      </c>
      <c r="AH332" s="22">
        <f t="shared" ca="1" si="139"/>
        <v>5561.9298087495354</v>
      </c>
    </row>
    <row r="333" spans="1:34" x14ac:dyDescent="0.25">
      <c r="A333" s="22">
        <f t="shared" ca="1" si="112"/>
        <v>3.2604738553714108</v>
      </c>
      <c r="B333" s="22">
        <f t="shared" ca="1" si="113"/>
        <v>1.4239130277233996</v>
      </c>
      <c r="C333" s="23">
        <f t="shared" ca="1" si="126"/>
        <v>4177.0291648974862</v>
      </c>
      <c r="D333" s="22">
        <f t="shared" ca="1" si="127"/>
        <v>4178.45307792521</v>
      </c>
      <c r="E333" s="21"/>
      <c r="F333" s="22">
        <f t="shared" ca="1" si="114"/>
        <v>9.3784216567993166</v>
      </c>
      <c r="G333" s="22">
        <f t="shared" ca="1" si="115"/>
        <v>5.9939194009617198</v>
      </c>
      <c r="H333" s="23">
        <f t="shared" ca="1" si="128"/>
        <v>4323.0362493431749</v>
      </c>
      <c r="I333" s="22">
        <f t="shared" ca="1" si="129"/>
        <v>4329.030168744137</v>
      </c>
      <c r="J333" s="21"/>
      <c r="K333" s="22">
        <f t="shared" ca="1" si="116"/>
        <v>0.67389240156872743</v>
      </c>
      <c r="L333" s="22">
        <f t="shared" ca="1" si="117"/>
        <v>2.7509536333573297</v>
      </c>
      <c r="M333" s="23">
        <f t="shared" ca="1" si="130"/>
        <v>4935.1288369046142</v>
      </c>
      <c r="N333" s="22">
        <f t="shared" ca="1" si="131"/>
        <v>4937.8797905379715</v>
      </c>
      <c r="O333" s="21"/>
      <c r="P333" s="22">
        <f t="shared" ca="1" si="118"/>
        <v>9.4512769739338385</v>
      </c>
      <c r="Q333" s="22">
        <f t="shared" ca="1" si="119"/>
        <v>0.24308519513505941</v>
      </c>
      <c r="R333" s="23">
        <f t="shared" ca="1" si="132"/>
        <v>4202.7550160509081</v>
      </c>
      <c r="S333" s="22">
        <f t="shared" ca="1" si="133"/>
        <v>4202.998101246043</v>
      </c>
      <c r="T333" s="21"/>
      <c r="U333" s="22">
        <f t="shared" ca="1" si="120"/>
        <v>21.535523071118192</v>
      </c>
      <c r="V333" s="22">
        <f t="shared" ca="1" si="121"/>
        <v>5.9352619696163273</v>
      </c>
      <c r="W333" s="23">
        <f t="shared" ca="1" si="134"/>
        <v>5146.7289389264915</v>
      </c>
      <c r="X333" s="22">
        <f t="shared" ca="1" si="135"/>
        <v>5152.664200896108</v>
      </c>
      <c r="Z333" s="22">
        <f t="shared" ca="1" si="122"/>
        <v>5.7950367712792126</v>
      </c>
      <c r="AA333" s="22">
        <f t="shared" ca="1" si="123"/>
        <v>8.104729086520539</v>
      </c>
      <c r="AB333" s="23">
        <f t="shared" ca="1" si="136"/>
        <v>4261.4215244153365</v>
      </c>
      <c r="AC333" s="22">
        <f t="shared" ca="1" si="137"/>
        <v>4269.5262535018574</v>
      </c>
      <c r="AE333" s="22">
        <f t="shared" ca="1" si="124"/>
        <v>3.726477808316945</v>
      </c>
      <c r="AF333" s="22">
        <f t="shared" ca="1" si="125"/>
        <v>2.5084288391759868</v>
      </c>
      <c r="AG333" s="23">
        <f t="shared" ca="1" si="138"/>
        <v>5565.6562865578526</v>
      </c>
      <c r="AH333" s="22">
        <f t="shared" ca="1" si="139"/>
        <v>5568.1647153970289</v>
      </c>
    </row>
    <row r="334" spans="1:34" x14ac:dyDescent="0.25">
      <c r="A334" s="22">
        <f t="shared" ref="A334:A397" ca="1" si="140">((-LN(1-RAND()))/$C$9)</f>
        <v>16.872689750048728</v>
      </c>
      <c r="B334" s="22">
        <f t="shared" ref="B334:B397" ca="1" si="141">((-LN(1-RAND()))/$C$10)</f>
        <v>7.0057065904866027</v>
      </c>
      <c r="C334" s="23">
        <f t="shared" ca="1" si="126"/>
        <v>4195.3257676752592</v>
      </c>
      <c r="D334" s="22">
        <f t="shared" ca="1" si="127"/>
        <v>4202.3314742657458</v>
      </c>
      <c r="E334" s="21"/>
      <c r="F334" s="22">
        <f t="shared" ref="F334:F397" ca="1" si="142">((-LN(1-RAND()))/$H$9)</f>
        <v>4.2745548945675109</v>
      </c>
      <c r="G334" s="22">
        <f t="shared" ref="G334:G397" ca="1" si="143">((-LN(1-RAND()))/$H$10)</f>
        <v>0.73798733792962568</v>
      </c>
      <c r="H334" s="23">
        <f t="shared" ca="1" si="128"/>
        <v>4333.3047236387047</v>
      </c>
      <c r="I334" s="22">
        <f t="shared" ca="1" si="129"/>
        <v>4334.0427109766342</v>
      </c>
      <c r="J334" s="21"/>
      <c r="K334" s="22">
        <f t="shared" ref="K334:K397" ca="1" si="144">((-LN(1-RAND()))/$M$9)</f>
        <v>0.7058068433529151</v>
      </c>
      <c r="L334" s="22">
        <f t="shared" ref="L334:L397" ca="1" si="145">((-LN(1-RAND()))/$M$10)</f>
        <v>6.8698993713924033</v>
      </c>
      <c r="M334" s="23">
        <f t="shared" ca="1" si="130"/>
        <v>4938.5855973813241</v>
      </c>
      <c r="N334" s="22">
        <f t="shared" ca="1" si="131"/>
        <v>4945.4554967527165</v>
      </c>
      <c r="O334" s="21"/>
      <c r="P334" s="22">
        <f t="shared" ref="P334:P397" ca="1" si="146">((-LN(1-RAND()))/$R$9)</f>
        <v>3.9365310932135587</v>
      </c>
      <c r="Q334" s="22">
        <f t="shared" ref="Q334:Q397" ca="1" si="147">((-LN(1-RAND()))/$R$10)</f>
        <v>1.9229593490978512</v>
      </c>
      <c r="R334" s="23">
        <f t="shared" ca="1" si="132"/>
        <v>4206.9346323392565</v>
      </c>
      <c r="S334" s="22">
        <f t="shared" ca="1" si="133"/>
        <v>4208.8575916883547</v>
      </c>
      <c r="T334" s="21"/>
      <c r="U334" s="22">
        <f t="shared" ref="U334:U397" ca="1" si="148">((-LN(1-RAND()))/$W$9)</f>
        <v>6.2282763603428943</v>
      </c>
      <c r="V334" s="22">
        <f t="shared" ref="V334:V397" ca="1" si="149">((-LN(1-RAND()))/$W$10)</f>
        <v>4.3827988561742179</v>
      </c>
      <c r="W334" s="23">
        <f t="shared" ca="1" si="134"/>
        <v>5158.8924772564505</v>
      </c>
      <c r="X334" s="22">
        <f t="shared" ca="1" si="135"/>
        <v>5163.2752761126249</v>
      </c>
      <c r="Z334" s="22">
        <f t="shared" ref="Z334:Z397" ca="1" si="150">((-LN(1-RAND()))/$AB$9)</f>
        <v>9.4285558001533136</v>
      </c>
      <c r="AA334" s="22">
        <f t="shared" ref="AA334:AA397" ca="1" si="151">((-LN(1-RAND()))/$AB$10)</f>
        <v>2.19089106445356</v>
      </c>
      <c r="AB334" s="23">
        <f t="shared" ca="1" si="136"/>
        <v>4278.9548093020103</v>
      </c>
      <c r="AC334" s="22">
        <f t="shared" ca="1" si="137"/>
        <v>4281.1457003664636</v>
      </c>
      <c r="AE334" s="22">
        <f t="shared" ref="AE334:AE397" ca="1" si="152">((-LN(1-RAND()))/$AG$9)</f>
        <v>5.6394262909864716</v>
      </c>
      <c r="AF334" s="22">
        <f t="shared" ref="AF334:AF397" ca="1" si="153">((-LN(1-RAND()))/$AG$10)</f>
        <v>6.4842835830841743</v>
      </c>
      <c r="AG334" s="23">
        <f t="shared" ca="1" si="138"/>
        <v>5573.8041416880151</v>
      </c>
      <c r="AH334" s="22">
        <f t="shared" ca="1" si="139"/>
        <v>5580.2884252710992</v>
      </c>
    </row>
    <row r="335" spans="1:34" x14ac:dyDescent="0.25">
      <c r="A335" s="22">
        <f t="shared" ca="1" si="140"/>
        <v>10.420801058145692</v>
      </c>
      <c r="B335" s="22">
        <f t="shared" ca="1" si="141"/>
        <v>2.1541894918328075</v>
      </c>
      <c r="C335" s="23">
        <f t="shared" ref="C335:C398" ca="1" si="154">D334+A335</f>
        <v>4212.7522753238918</v>
      </c>
      <c r="D335" s="22">
        <f t="shared" ref="D335:D398" ca="1" si="155">C335+B335</f>
        <v>4214.9064648157246</v>
      </c>
      <c r="E335" s="21"/>
      <c r="F335" s="22">
        <f t="shared" ca="1" si="142"/>
        <v>3.9442324732857408</v>
      </c>
      <c r="G335" s="22">
        <f t="shared" ca="1" si="143"/>
        <v>5.0637173886485751</v>
      </c>
      <c r="H335" s="23">
        <f t="shared" ref="H335:H398" ca="1" si="156">I334+F335</f>
        <v>4337.9869434499196</v>
      </c>
      <c r="I335" s="22">
        <f t="shared" ref="I335:I398" ca="1" si="157">H335+G335</f>
        <v>4343.0506608385685</v>
      </c>
      <c r="J335" s="21"/>
      <c r="K335" s="22">
        <f t="shared" ca="1" si="144"/>
        <v>6.3937351026178337</v>
      </c>
      <c r="L335" s="22">
        <f t="shared" ca="1" si="145"/>
        <v>3.269232950660212</v>
      </c>
      <c r="M335" s="23">
        <f t="shared" ref="M335:M398" ca="1" si="158">N334+K335</f>
        <v>4951.8492318553344</v>
      </c>
      <c r="N335" s="22">
        <f t="shared" ref="N335:N398" ca="1" si="159">M335+L335</f>
        <v>4955.1184648059943</v>
      </c>
      <c r="O335" s="21"/>
      <c r="P335" s="22">
        <f t="shared" ca="1" si="146"/>
        <v>12.149066925569164</v>
      </c>
      <c r="Q335" s="22">
        <f t="shared" ca="1" si="147"/>
        <v>0.51278438632846524</v>
      </c>
      <c r="R335" s="23">
        <f t="shared" ref="R335:R398" ca="1" si="160">S334+P335</f>
        <v>4221.0066586139237</v>
      </c>
      <c r="S335" s="22">
        <f t="shared" ref="S335:S398" ca="1" si="161">R335+Q335</f>
        <v>4221.5194430002521</v>
      </c>
      <c r="T335" s="21"/>
      <c r="U335" s="22">
        <f t="shared" ca="1" si="148"/>
        <v>9.6047487584524252</v>
      </c>
      <c r="V335" s="22">
        <f t="shared" ca="1" si="149"/>
        <v>1.400554424444254</v>
      </c>
      <c r="W335" s="23">
        <f t="shared" ref="W335:W398" ca="1" si="162">X334+U335</f>
        <v>5172.8800248710777</v>
      </c>
      <c r="X335" s="22">
        <f t="shared" ref="X335:X398" ca="1" si="163">W335+V335</f>
        <v>5174.2805792955223</v>
      </c>
      <c r="Z335" s="22">
        <f t="shared" ca="1" si="150"/>
        <v>2.7067054005776936</v>
      </c>
      <c r="AA335" s="22">
        <f t="shared" ca="1" si="151"/>
        <v>4.3896637318663601</v>
      </c>
      <c r="AB335" s="23">
        <f t="shared" ref="AB335:AB398" ca="1" si="164">AC334+Z335</f>
        <v>4283.8524057670411</v>
      </c>
      <c r="AC335" s="22">
        <f t="shared" ref="AC335:AC398" ca="1" si="165">AB335+AA335</f>
        <v>4288.2420694989078</v>
      </c>
      <c r="AE335" s="22">
        <f t="shared" ca="1" si="152"/>
        <v>12.566840432723763</v>
      </c>
      <c r="AF335" s="22">
        <f t="shared" ca="1" si="153"/>
        <v>7.5868433388912004</v>
      </c>
      <c r="AG335" s="23">
        <f t="shared" ref="AG335:AG398" ca="1" si="166">AH334+AE335</f>
        <v>5592.8552657038226</v>
      </c>
      <c r="AH335" s="22">
        <f t="shared" ref="AH335:AH398" ca="1" si="167">AG335+AF335</f>
        <v>5600.442109042714</v>
      </c>
    </row>
    <row r="336" spans="1:34" x14ac:dyDescent="0.25">
      <c r="A336" s="22">
        <f t="shared" ca="1" si="140"/>
        <v>5.9417385294226239</v>
      </c>
      <c r="B336" s="22">
        <f t="shared" ca="1" si="141"/>
        <v>10.536242932646058</v>
      </c>
      <c r="C336" s="23">
        <f t="shared" ca="1" si="154"/>
        <v>4220.8482033451473</v>
      </c>
      <c r="D336" s="22">
        <f t="shared" ca="1" si="155"/>
        <v>4231.3844462777934</v>
      </c>
      <c r="E336" s="21"/>
      <c r="F336" s="22">
        <f t="shared" ca="1" si="142"/>
        <v>0.49757261349501181</v>
      </c>
      <c r="G336" s="22">
        <f t="shared" ca="1" si="143"/>
        <v>4.0413146941155356</v>
      </c>
      <c r="H336" s="23">
        <f t="shared" ca="1" si="156"/>
        <v>4343.5482334520639</v>
      </c>
      <c r="I336" s="22">
        <f t="shared" ca="1" si="157"/>
        <v>4347.5895481461794</v>
      </c>
      <c r="J336" s="21"/>
      <c r="K336" s="22">
        <f t="shared" ca="1" si="144"/>
        <v>2.4940193891586517</v>
      </c>
      <c r="L336" s="22">
        <f t="shared" ca="1" si="145"/>
        <v>8.4663504997301935</v>
      </c>
      <c r="M336" s="23">
        <f t="shared" ca="1" si="158"/>
        <v>4957.6124841951532</v>
      </c>
      <c r="N336" s="22">
        <f t="shared" ca="1" si="159"/>
        <v>4966.078834694883</v>
      </c>
      <c r="O336" s="21"/>
      <c r="P336" s="22">
        <f t="shared" ca="1" si="146"/>
        <v>6.1839927313575265</v>
      </c>
      <c r="Q336" s="22">
        <f t="shared" ca="1" si="147"/>
        <v>4.2585794706770441</v>
      </c>
      <c r="R336" s="23">
        <f t="shared" ca="1" si="160"/>
        <v>4227.7034357316097</v>
      </c>
      <c r="S336" s="22">
        <f t="shared" ca="1" si="161"/>
        <v>4231.9620152022871</v>
      </c>
      <c r="T336" s="21"/>
      <c r="U336" s="22">
        <f t="shared" ca="1" si="148"/>
        <v>20.022818210161969</v>
      </c>
      <c r="V336" s="22">
        <f t="shared" ca="1" si="149"/>
        <v>3.5653336550710151</v>
      </c>
      <c r="W336" s="23">
        <f t="shared" ca="1" si="162"/>
        <v>5194.3033975056842</v>
      </c>
      <c r="X336" s="22">
        <f t="shared" ca="1" si="163"/>
        <v>5197.8687311607555</v>
      </c>
      <c r="Z336" s="22">
        <f t="shared" ca="1" si="150"/>
        <v>13.053316148005145</v>
      </c>
      <c r="AA336" s="22">
        <f t="shared" ca="1" si="151"/>
        <v>2.6289161244013108</v>
      </c>
      <c r="AB336" s="23">
        <f t="shared" ca="1" si="164"/>
        <v>4301.295385646913</v>
      </c>
      <c r="AC336" s="22">
        <f t="shared" ca="1" si="165"/>
        <v>4303.9243017713143</v>
      </c>
      <c r="AE336" s="22">
        <f t="shared" ca="1" si="152"/>
        <v>3.616083260600103</v>
      </c>
      <c r="AF336" s="22">
        <f t="shared" ca="1" si="153"/>
        <v>4.6193589309393959</v>
      </c>
      <c r="AG336" s="23">
        <f t="shared" ca="1" si="166"/>
        <v>5604.0581923033142</v>
      </c>
      <c r="AH336" s="22">
        <f t="shared" ca="1" si="167"/>
        <v>5608.6775512342538</v>
      </c>
    </row>
    <row r="337" spans="1:34" x14ac:dyDescent="0.25">
      <c r="A337" s="22">
        <f t="shared" ca="1" si="140"/>
        <v>1.2633007732957779</v>
      </c>
      <c r="B337" s="22">
        <f t="shared" ca="1" si="141"/>
        <v>8.6201516186269522</v>
      </c>
      <c r="C337" s="23">
        <f t="shared" ca="1" si="154"/>
        <v>4232.647747051089</v>
      </c>
      <c r="D337" s="22">
        <f t="shared" ca="1" si="155"/>
        <v>4241.2678986697156</v>
      </c>
      <c r="E337" s="21"/>
      <c r="F337" s="22">
        <f t="shared" ca="1" si="142"/>
        <v>2.3269625677050798</v>
      </c>
      <c r="G337" s="22">
        <f t="shared" ca="1" si="143"/>
        <v>5.3215896786713079</v>
      </c>
      <c r="H337" s="23">
        <f t="shared" ca="1" si="156"/>
        <v>4349.9165107138842</v>
      </c>
      <c r="I337" s="22">
        <f t="shared" ca="1" si="157"/>
        <v>4355.2381003925557</v>
      </c>
      <c r="J337" s="21"/>
      <c r="K337" s="22">
        <f t="shared" ca="1" si="144"/>
        <v>1.5011654715826566</v>
      </c>
      <c r="L337" s="22">
        <f t="shared" ca="1" si="145"/>
        <v>6.9691207565275401E-2</v>
      </c>
      <c r="M337" s="23">
        <f t="shared" ca="1" si="158"/>
        <v>4967.5800001664657</v>
      </c>
      <c r="N337" s="22">
        <f t="shared" ca="1" si="159"/>
        <v>4967.6496913740311</v>
      </c>
      <c r="O337" s="21"/>
      <c r="P337" s="22">
        <f t="shared" ca="1" si="146"/>
        <v>0.25245316998660716</v>
      </c>
      <c r="Q337" s="22">
        <f t="shared" ca="1" si="147"/>
        <v>1.1370396580394897</v>
      </c>
      <c r="R337" s="23">
        <f t="shared" ca="1" si="160"/>
        <v>4232.2144683722736</v>
      </c>
      <c r="S337" s="22">
        <f t="shared" ca="1" si="161"/>
        <v>4233.3515080303132</v>
      </c>
      <c r="T337" s="21"/>
      <c r="U337" s="22">
        <f t="shared" ca="1" si="148"/>
        <v>21.200039918498216</v>
      </c>
      <c r="V337" s="22">
        <f t="shared" ca="1" si="149"/>
        <v>1.521572833731625</v>
      </c>
      <c r="W337" s="23">
        <f t="shared" ca="1" si="162"/>
        <v>5219.0687710792536</v>
      </c>
      <c r="X337" s="22">
        <f t="shared" ca="1" si="163"/>
        <v>5220.5903439129852</v>
      </c>
      <c r="Z337" s="22">
        <f t="shared" ca="1" si="150"/>
        <v>3.5902211879829578</v>
      </c>
      <c r="AA337" s="22">
        <f t="shared" ca="1" si="151"/>
        <v>9.278850070314812</v>
      </c>
      <c r="AB337" s="23">
        <f t="shared" ca="1" si="164"/>
        <v>4307.5145229592972</v>
      </c>
      <c r="AC337" s="22">
        <f t="shared" ca="1" si="165"/>
        <v>4316.7933730296118</v>
      </c>
      <c r="AE337" s="22">
        <f t="shared" ca="1" si="152"/>
        <v>1.9924149770517574</v>
      </c>
      <c r="AF337" s="22">
        <f t="shared" ca="1" si="153"/>
        <v>3.4220081865014453</v>
      </c>
      <c r="AG337" s="23">
        <f t="shared" ca="1" si="166"/>
        <v>5610.6699662113051</v>
      </c>
      <c r="AH337" s="22">
        <f t="shared" ca="1" si="167"/>
        <v>5614.0919743978066</v>
      </c>
    </row>
    <row r="338" spans="1:34" x14ac:dyDescent="0.25">
      <c r="A338" s="22">
        <f t="shared" ca="1" si="140"/>
        <v>2.182006357466665</v>
      </c>
      <c r="B338" s="22">
        <f t="shared" ca="1" si="141"/>
        <v>0.79109327020845888</v>
      </c>
      <c r="C338" s="23">
        <f t="shared" ca="1" si="154"/>
        <v>4243.4499050271825</v>
      </c>
      <c r="D338" s="22">
        <f t="shared" ca="1" si="155"/>
        <v>4244.2409982973913</v>
      </c>
      <c r="E338" s="21"/>
      <c r="F338" s="22">
        <f t="shared" ca="1" si="142"/>
        <v>15.194013390453126</v>
      </c>
      <c r="G338" s="22">
        <f t="shared" ca="1" si="143"/>
        <v>15.33378239734262</v>
      </c>
      <c r="H338" s="23">
        <f t="shared" ca="1" si="156"/>
        <v>4370.4321137830084</v>
      </c>
      <c r="I338" s="22">
        <f t="shared" ca="1" si="157"/>
        <v>4385.7658961803509</v>
      </c>
      <c r="J338" s="21"/>
      <c r="K338" s="22">
        <f t="shared" ca="1" si="144"/>
        <v>2.6559195405909146</v>
      </c>
      <c r="L338" s="22">
        <f t="shared" ca="1" si="145"/>
        <v>2.290475594866852</v>
      </c>
      <c r="M338" s="23">
        <f t="shared" ca="1" si="158"/>
        <v>4970.3056109146219</v>
      </c>
      <c r="N338" s="22">
        <f t="shared" ca="1" si="159"/>
        <v>4972.5960865094885</v>
      </c>
      <c r="O338" s="21"/>
      <c r="P338" s="22">
        <f t="shared" ca="1" si="146"/>
        <v>0.38818343898805818</v>
      </c>
      <c r="Q338" s="22">
        <f t="shared" ca="1" si="147"/>
        <v>15.425526346952179</v>
      </c>
      <c r="R338" s="23">
        <f t="shared" ca="1" si="160"/>
        <v>4233.7396914693009</v>
      </c>
      <c r="S338" s="22">
        <f t="shared" ca="1" si="161"/>
        <v>4249.1652178162531</v>
      </c>
      <c r="T338" s="21"/>
      <c r="U338" s="22">
        <f t="shared" ca="1" si="148"/>
        <v>2.001399071015737</v>
      </c>
      <c r="V338" s="22">
        <f t="shared" ca="1" si="149"/>
        <v>0.98771143841921361</v>
      </c>
      <c r="W338" s="23">
        <f t="shared" ca="1" si="162"/>
        <v>5222.591742984001</v>
      </c>
      <c r="X338" s="22">
        <f t="shared" ca="1" si="163"/>
        <v>5223.57945442242</v>
      </c>
      <c r="Z338" s="22">
        <f t="shared" ca="1" si="150"/>
        <v>0.32212126264611074</v>
      </c>
      <c r="AA338" s="22">
        <f t="shared" ca="1" si="151"/>
        <v>1.7037002556105418</v>
      </c>
      <c r="AB338" s="23">
        <f t="shared" ca="1" si="164"/>
        <v>4317.1154942922576</v>
      </c>
      <c r="AC338" s="22">
        <f t="shared" ca="1" si="165"/>
        <v>4318.8191945478684</v>
      </c>
      <c r="AE338" s="22">
        <f t="shared" ca="1" si="152"/>
        <v>17.389871412548104</v>
      </c>
      <c r="AF338" s="22">
        <f t="shared" ca="1" si="153"/>
        <v>2.1516585651056399</v>
      </c>
      <c r="AG338" s="23">
        <f t="shared" ca="1" si="166"/>
        <v>5631.4818458103546</v>
      </c>
      <c r="AH338" s="22">
        <f t="shared" ca="1" si="167"/>
        <v>5633.6335043754598</v>
      </c>
    </row>
    <row r="339" spans="1:34" x14ac:dyDescent="0.25">
      <c r="A339" s="22">
        <f t="shared" ca="1" si="140"/>
        <v>14.611633183955915</v>
      </c>
      <c r="B339" s="22">
        <f t="shared" ca="1" si="141"/>
        <v>15.884140092824461</v>
      </c>
      <c r="C339" s="23">
        <f t="shared" ca="1" si="154"/>
        <v>4258.8526314813471</v>
      </c>
      <c r="D339" s="22">
        <f t="shared" ca="1" si="155"/>
        <v>4274.7367715741711</v>
      </c>
      <c r="E339" s="21"/>
      <c r="F339" s="22">
        <f t="shared" ca="1" si="142"/>
        <v>12.806331688587782</v>
      </c>
      <c r="G339" s="22">
        <f t="shared" ca="1" si="143"/>
        <v>0.14814065470802995</v>
      </c>
      <c r="H339" s="23">
        <f t="shared" ca="1" si="156"/>
        <v>4398.5722278689391</v>
      </c>
      <c r="I339" s="22">
        <f t="shared" ca="1" si="157"/>
        <v>4398.7203685236473</v>
      </c>
      <c r="J339" s="21"/>
      <c r="K339" s="22">
        <f t="shared" ca="1" si="144"/>
        <v>2.2811155228478741</v>
      </c>
      <c r="L339" s="22">
        <f t="shared" ca="1" si="145"/>
        <v>7.5237561804130335</v>
      </c>
      <c r="M339" s="23">
        <f t="shared" ca="1" si="158"/>
        <v>4974.8772020323368</v>
      </c>
      <c r="N339" s="22">
        <f t="shared" ca="1" si="159"/>
        <v>4982.4009582127501</v>
      </c>
      <c r="O339" s="21"/>
      <c r="P339" s="22">
        <f t="shared" ca="1" si="146"/>
        <v>4.7501725335806784</v>
      </c>
      <c r="Q339" s="22">
        <f t="shared" ca="1" si="147"/>
        <v>0.92041843230816367</v>
      </c>
      <c r="R339" s="23">
        <f t="shared" ca="1" si="160"/>
        <v>4253.9153903498336</v>
      </c>
      <c r="S339" s="22">
        <f t="shared" ca="1" si="161"/>
        <v>4254.8358087821416</v>
      </c>
      <c r="T339" s="21"/>
      <c r="U339" s="22">
        <f t="shared" ca="1" si="148"/>
        <v>20.098839541915336</v>
      </c>
      <c r="V339" s="22">
        <f t="shared" ca="1" si="149"/>
        <v>6.2060146367261408</v>
      </c>
      <c r="W339" s="23">
        <f t="shared" ca="1" si="162"/>
        <v>5243.6782939643354</v>
      </c>
      <c r="X339" s="22">
        <f t="shared" ca="1" si="163"/>
        <v>5249.8843086010611</v>
      </c>
      <c r="Z339" s="22">
        <f t="shared" ca="1" si="150"/>
        <v>2.4759417761804055</v>
      </c>
      <c r="AA339" s="22">
        <f t="shared" ca="1" si="151"/>
        <v>8.3229096505973299</v>
      </c>
      <c r="AB339" s="23">
        <f t="shared" ca="1" si="164"/>
        <v>4321.2951363240491</v>
      </c>
      <c r="AC339" s="22">
        <f t="shared" ca="1" si="165"/>
        <v>4329.6180459746465</v>
      </c>
      <c r="AE339" s="22">
        <f t="shared" ca="1" si="152"/>
        <v>63.219164754499822</v>
      </c>
      <c r="AF339" s="22">
        <f t="shared" ca="1" si="153"/>
        <v>2.4684121803714851</v>
      </c>
      <c r="AG339" s="23">
        <f t="shared" ca="1" si="166"/>
        <v>5696.8526691299594</v>
      </c>
      <c r="AH339" s="22">
        <f t="shared" ca="1" si="167"/>
        <v>5699.3210813103306</v>
      </c>
    </row>
    <row r="340" spans="1:34" x14ac:dyDescent="0.25">
      <c r="A340" s="22">
        <f t="shared" ca="1" si="140"/>
        <v>1.6441099015019505</v>
      </c>
      <c r="B340" s="22">
        <f t="shared" ca="1" si="141"/>
        <v>2.1033577332920586</v>
      </c>
      <c r="C340" s="23">
        <f t="shared" ca="1" si="154"/>
        <v>4276.380881475673</v>
      </c>
      <c r="D340" s="22">
        <f t="shared" ca="1" si="155"/>
        <v>4278.4842392089649</v>
      </c>
      <c r="E340" s="21"/>
      <c r="F340" s="22">
        <f t="shared" ca="1" si="142"/>
        <v>5.8833984910842529</v>
      </c>
      <c r="G340" s="22">
        <f t="shared" ca="1" si="143"/>
        <v>1.6230171373125593</v>
      </c>
      <c r="H340" s="23">
        <f t="shared" ca="1" si="156"/>
        <v>4404.6037670147316</v>
      </c>
      <c r="I340" s="22">
        <f t="shared" ca="1" si="157"/>
        <v>4406.2267841520443</v>
      </c>
      <c r="J340" s="21"/>
      <c r="K340" s="22">
        <f t="shared" ca="1" si="144"/>
        <v>5.6850494863948855</v>
      </c>
      <c r="L340" s="22">
        <f t="shared" ca="1" si="145"/>
        <v>3.4294967445940348</v>
      </c>
      <c r="M340" s="23">
        <f t="shared" ca="1" si="158"/>
        <v>4988.0860076991448</v>
      </c>
      <c r="N340" s="22">
        <f t="shared" ca="1" si="159"/>
        <v>4991.5155044437388</v>
      </c>
      <c r="O340" s="21"/>
      <c r="P340" s="22">
        <f t="shared" ca="1" si="146"/>
        <v>7.7814235740986746</v>
      </c>
      <c r="Q340" s="22">
        <f t="shared" ca="1" si="147"/>
        <v>23.793246535988846</v>
      </c>
      <c r="R340" s="23">
        <f t="shared" ca="1" si="160"/>
        <v>4262.6172323562405</v>
      </c>
      <c r="S340" s="22">
        <f t="shared" ca="1" si="161"/>
        <v>4286.4104788922295</v>
      </c>
      <c r="T340" s="21"/>
      <c r="U340" s="22">
        <f t="shared" ca="1" si="148"/>
        <v>19.493538194482547</v>
      </c>
      <c r="V340" s="22">
        <f t="shared" ca="1" si="149"/>
        <v>2.2801256430203791</v>
      </c>
      <c r="W340" s="23">
        <f t="shared" ca="1" si="162"/>
        <v>5269.3778467955435</v>
      </c>
      <c r="X340" s="22">
        <f t="shared" ca="1" si="163"/>
        <v>5271.6579724385638</v>
      </c>
      <c r="Z340" s="22">
        <f t="shared" ca="1" si="150"/>
        <v>3.6715843830432782</v>
      </c>
      <c r="AA340" s="22">
        <f t="shared" ca="1" si="151"/>
        <v>14.941901425794505</v>
      </c>
      <c r="AB340" s="23">
        <f t="shared" ca="1" si="164"/>
        <v>4333.2896303576899</v>
      </c>
      <c r="AC340" s="22">
        <f t="shared" ca="1" si="165"/>
        <v>4348.2315317834846</v>
      </c>
      <c r="AE340" s="22">
        <f t="shared" ca="1" si="152"/>
        <v>4.3765076325566294</v>
      </c>
      <c r="AF340" s="22">
        <f t="shared" ca="1" si="153"/>
        <v>1.6082757290625984</v>
      </c>
      <c r="AG340" s="23">
        <f t="shared" ca="1" si="166"/>
        <v>5703.6975889428868</v>
      </c>
      <c r="AH340" s="22">
        <f t="shared" ca="1" si="167"/>
        <v>5705.3058646719492</v>
      </c>
    </row>
    <row r="341" spans="1:34" x14ac:dyDescent="0.25">
      <c r="A341" s="22">
        <f t="shared" ca="1" si="140"/>
        <v>4.4056946733344615</v>
      </c>
      <c r="B341" s="22">
        <f t="shared" ca="1" si="141"/>
        <v>13.364504274859135</v>
      </c>
      <c r="C341" s="23">
        <f t="shared" ca="1" si="154"/>
        <v>4282.8899338822994</v>
      </c>
      <c r="D341" s="22">
        <f t="shared" ca="1" si="155"/>
        <v>4296.2544381571588</v>
      </c>
      <c r="E341" s="21"/>
      <c r="F341" s="22">
        <f t="shared" ca="1" si="142"/>
        <v>1.0329479945622293</v>
      </c>
      <c r="G341" s="22">
        <f t="shared" ca="1" si="143"/>
        <v>7.5275762686618908</v>
      </c>
      <c r="H341" s="23">
        <f t="shared" ca="1" si="156"/>
        <v>4407.2597321466064</v>
      </c>
      <c r="I341" s="22">
        <f t="shared" ca="1" si="157"/>
        <v>4414.7873084152679</v>
      </c>
      <c r="J341" s="21"/>
      <c r="K341" s="22">
        <f t="shared" ca="1" si="144"/>
        <v>3.0945919118537586</v>
      </c>
      <c r="L341" s="22">
        <f t="shared" ca="1" si="145"/>
        <v>0.31991656047743949</v>
      </c>
      <c r="M341" s="23">
        <f t="shared" ca="1" si="158"/>
        <v>4994.6100963555928</v>
      </c>
      <c r="N341" s="22">
        <f t="shared" ca="1" si="159"/>
        <v>4994.9300129160702</v>
      </c>
      <c r="O341" s="21"/>
      <c r="P341" s="22">
        <f t="shared" ca="1" si="146"/>
        <v>12.187493202181521</v>
      </c>
      <c r="Q341" s="22">
        <f t="shared" ca="1" si="147"/>
        <v>7.9728393091377772</v>
      </c>
      <c r="R341" s="23">
        <f t="shared" ca="1" si="160"/>
        <v>4298.5979720944115</v>
      </c>
      <c r="S341" s="22">
        <f t="shared" ca="1" si="161"/>
        <v>4306.5708114035497</v>
      </c>
      <c r="T341" s="21"/>
      <c r="U341" s="22">
        <f t="shared" ca="1" si="148"/>
        <v>13.565849517967596</v>
      </c>
      <c r="V341" s="22">
        <f t="shared" ca="1" si="149"/>
        <v>4.1850429273299241</v>
      </c>
      <c r="W341" s="23">
        <f t="shared" ca="1" si="162"/>
        <v>5285.2238219565315</v>
      </c>
      <c r="X341" s="22">
        <f t="shared" ca="1" si="163"/>
        <v>5289.4088648838615</v>
      </c>
      <c r="Z341" s="22">
        <f t="shared" ca="1" si="150"/>
        <v>4.3182976201751426</v>
      </c>
      <c r="AA341" s="22">
        <f t="shared" ca="1" si="151"/>
        <v>2.8955039113924008</v>
      </c>
      <c r="AB341" s="23">
        <f t="shared" ca="1" si="164"/>
        <v>4352.5498294036597</v>
      </c>
      <c r="AC341" s="22">
        <f t="shared" ca="1" si="165"/>
        <v>4355.4453333150523</v>
      </c>
      <c r="AE341" s="22">
        <f t="shared" ca="1" si="152"/>
        <v>11.269060126018843</v>
      </c>
      <c r="AF341" s="22">
        <f t="shared" ca="1" si="153"/>
        <v>0.22342258150599362</v>
      </c>
      <c r="AG341" s="23">
        <f t="shared" ca="1" si="166"/>
        <v>5716.5749247979684</v>
      </c>
      <c r="AH341" s="22">
        <f t="shared" ca="1" si="167"/>
        <v>5716.7983473794748</v>
      </c>
    </row>
    <row r="342" spans="1:34" x14ac:dyDescent="0.25">
      <c r="A342" s="22">
        <f t="shared" ca="1" si="140"/>
        <v>1.3220906801266357</v>
      </c>
      <c r="B342" s="22">
        <f t="shared" ca="1" si="141"/>
        <v>2.5199057898988513</v>
      </c>
      <c r="C342" s="23">
        <f t="shared" ca="1" si="154"/>
        <v>4297.5765288372859</v>
      </c>
      <c r="D342" s="22">
        <f t="shared" ca="1" si="155"/>
        <v>4300.0964346271849</v>
      </c>
      <c r="E342" s="21"/>
      <c r="F342" s="22">
        <f t="shared" ca="1" si="142"/>
        <v>2.3171923667437198</v>
      </c>
      <c r="G342" s="22">
        <f t="shared" ca="1" si="143"/>
        <v>3.5064478910490937</v>
      </c>
      <c r="H342" s="23">
        <f t="shared" ca="1" si="156"/>
        <v>4417.1045007820121</v>
      </c>
      <c r="I342" s="22">
        <f t="shared" ca="1" si="157"/>
        <v>4420.6109486730611</v>
      </c>
      <c r="J342" s="21"/>
      <c r="K342" s="22">
        <f t="shared" ca="1" si="144"/>
        <v>21.982426760400767</v>
      </c>
      <c r="L342" s="22">
        <f t="shared" ca="1" si="145"/>
        <v>2.316804826827835</v>
      </c>
      <c r="M342" s="23">
        <f t="shared" ca="1" si="158"/>
        <v>5016.912439676471</v>
      </c>
      <c r="N342" s="22">
        <f t="shared" ca="1" si="159"/>
        <v>5019.229244503299</v>
      </c>
      <c r="O342" s="21"/>
      <c r="P342" s="22">
        <f t="shared" ca="1" si="146"/>
        <v>10.808876494467787</v>
      </c>
      <c r="Q342" s="22">
        <f t="shared" ca="1" si="147"/>
        <v>0.53385060550758057</v>
      </c>
      <c r="R342" s="23">
        <f t="shared" ca="1" si="160"/>
        <v>4317.3796878980174</v>
      </c>
      <c r="S342" s="22">
        <f t="shared" ca="1" si="161"/>
        <v>4317.9135385035252</v>
      </c>
      <c r="T342" s="21"/>
      <c r="U342" s="22">
        <f t="shared" ca="1" si="148"/>
        <v>4.6642928013890916</v>
      </c>
      <c r="V342" s="22">
        <f t="shared" ca="1" si="149"/>
        <v>6.8006828083580597</v>
      </c>
      <c r="W342" s="23">
        <f t="shared" ca="1" si="162"/>
        <v>5294.0731576852504</v>
      </c>
      <c r="X342" s="22">
        <f t="shared" ca="1" si="163"/>
        <v>5300.8738404936084</v>
      </c>
      <c r="Z342" s="22">
        <f t="shared" ca="1" si="150"/>
        <v>0.39978525648401508</v>
      </c>
      <c r="AA342" s="22">
        <f t="shared" ca="1" si="151"/>
        <v>4.2674962480638898</v>
      </c>
      <c r="AB342" s="23">
        <f t="shared" ca="1" si="164"/>
        <v>4355.8451185715367</v>
      </c>
      <c r="AC342" s="22">
        <f t="shared" ca="1" si="165"/>
        <v>4360.1126148196008</v>
      </c>
      <c r="AE342" s="22">
        <f t="shared" ca="1" si="152"/>
        <v>0.20800923704208518</v>
      </c>
      <c r="AF342" s="22">
        <f t="shared" ca="1" si="153"/>
        <v>7.9923972513551149</v>
      </c>
      <c r="AG342" s="23">
        <f t="shared" ca="1" si="166"/>
        <v>5717.0063566165172</v>
      </c>
      <c r="AH342" s="22">
        <f t="shared" ca="1" si="167"/>
        <v>5724.9987538678724</v>
      </c>
    </row>
    <row r="343" spans="1:34" x14ac:dyDescent="0.25">
      <c r="A343" s="22">
        <f t="shared" ca="1" si="140"/>
        <v>5.5725846364839011</v>
      </c>
      <c r="B343" s="22">
        <f t="shared" ca="1" si="141"/>
        <v>1.5410476805527435</v>
      </c>
      <c r="C343" s="23">
        <f t="shared" ca="1" si="154"/>
        <v>4305.6690192636688</v>
      </c>
      <c r="D343" s="22">
        <f t="shared" ca="1" si="155"/>
        <v>4307.2100669442216</v>
      </c>
      <c r="E343" s="21"/>
      <c r="F343" s="22">
        <f t="shared" ca="1" si="142"/>
        <v>9.3604336060062234</v>
      </c>
      <c r="G343" s="22">
        <f t="shared" ca="1" si="143"/>
        <v>2.239445177282259</v>
      </c>
      <c r="H343" s="23">
        <f t="shared" ca="1" si="156"/>
        <v>4429.9713822790673</v>
      </c>
      <c r="I343" s="22">
        <f t="shared" ca="1" si="157"/>
        <v>4432.2108274563498</v>
      </c>
      <c r="J343" s="21"/>
      <c r="K343" s="22">
        <f t="shared" ca="1" si="144"/>
        <v>1.8532522902570021</v>
      </c>
      <c r="L343" s="22">
        <f t="shared" ca="1" si="145"/>
        <v>14.512390248585257</v>
      </c>
      <c r="M343" s="23">
        <f t="shared" ca="1" si="158"/>
        <v>5021.0824967935559</v>
      </c>
      <c r="N343" s="22">
        <f t="shared" ca="1" si="159"/>
        <v>5035.5948870421416</v>
      </c>
      <c r="O343" s="21"/>
      <c r="P343" s="22">
        <f t="shared" ca="1" si="146"/>
        <v>41.187688607014223</v>
      </c>
      <c r="Q343" s="22">
        <f t="shared" ca="1" si="147"/>
        <v>13.332655926006884</v>
      </c>
      <c r="R343" s="23">
        <f t="shared" ca="1" si="160"/>
        <v>4359.1012271105392</v>
      </c>
      <c r="S343" s="22">
        <f t="shared" ca="1" si="161"/>
        <v>4372.4338830365459</v>
      </c>
      <c r="T343" s="21"/>
      <c r="U343" s="22">
        <f t="shared" ca="1" si="148"/>
        <v>3.5429975791207231</v>
      </c>
      <c r="V343" s="22">
        <f t="shared" ca="1" si="149"/>
        <v>20.606136197548938</v>
      </c>
      <c r="W343" s="23">
        <f t="shared" ca="1" si="162"/>
        <v>5304.4168380727288</v>
      </c>
      <c r="X343" s="22">
        <f t="shared" ca="1" si="163"/>
        <v>5325.0229742702777</v>
      </c>
      <c r="Z343" s="22">
        <f t="shared" ca="1" si="150"/>
        <v>11.012697598023651</v>
      </c>
      <c r="AA343" s="22">
        <f t="shared" ca="1" si="151"/>
        <v>7.288479353191784</v>
      </c>
      <c r="AB343" s="23">
        <f t="shared" ca="1" si="164"/>
        <v>4371.1253124176246</v>
      </c>
      <c r="AC343" s="22">
        <f t="shared" ca="1" si="165"/>
        <v>4378.4137917708167</v>
      </c>
      <c r="AE343" s="22">
        <f t="shared" ca="1" si="152"/>
        <v>21.121146392838625</v>
      </c>
      <c r="AF343" s="22">
        <f t="shared" ca="1" si="153"/>
        <v>3.2130264401705886</v>
      </c>
      <c r="AG343" s="23">
        <f t="shared" ca="1" si="166"/>
        <v>5746.1199002607109</v>
      </c>
      <c r="AH343" s="22">
        <f t="shared" ca="1" si="167"/>
        <v>5749.3329267008812</v>
      </c>
    </row>
    <row r="344" spans="1:34" x14ac:dyDescent="0.25">
      <c r="A344" s="22">
        <f t="shared" ca="1" si="140"/>
        <v>3.0274372289219347</v>
      </c>
      <c r="B344" s="22">
        <f t="shared" ca="1" si="141"/>
        <v>5.5079220999680638</v>
      </c>
      <c r="C344" s="23">
        <f t="shared" ca="1" si="154"/>
        <v>4310.2375041731439</v>
      </c>
      <c r="D344" s="22">
        <f t="shared" ca="1" si="155"/>
        <v>4315.7454262731117</v>
      </c>
      <c r="E344" s="21"/>
      <c r="F344" s="22">
        <f t="shared" ca="1" si="142"/>
        <v>3.5439058794313025</v>
      </c>
      <c r="G344" s="22">
        <f t="shared" ca="1" si="143"/>
        <v>11.960705567044263</v>
      </c>
      <c r="H344" s="23">
        <f t="shared" ca="1" si="156"/>
        <v>4435.7547333357807</v>
      </c>
      <c r="I344" s="22">
        <f t="shared" ca="1" si="157"/>
        <v>4447.7154389028246</v>
      </c>
      <c r="J344" s="21"/>
      <c r="K344" s="22">
        <f t="shared" ca="1" si="144"/>
        <v>4.3168403874605099</v>
      </c>
      <c r="L344" s="22">
        <f t="shared" ca="1" si="145"/>
        <v>7.6260454681012284</v>
      </c>
      <c r="M344" s="23">
        <f t="shared" ca="1" si="158"/>
        <v>5039.9117274296023</v>
      </c>
      <c r="N344" s="22">
        <f t="shared" ca="1" si="159"/>
        <v>5047.5377728977037</v>
      </c>
      <c r="O344" s="21"/>
      <c r="P344" s="22">
        <f t="shared" ca="1" si="146"/>
        <v>2.0827706185509625</v>
      </c>
      <c r="Q344" s="22">
        <f t="shared" ca="1" si="147"/>
        <v>5.0920872515169311</v>
      </c>
      <c r="R344" s="23">
        <f t="shared" ca="1" si="160"/>
        <v>4374.5166536550969</v>
      </c>
      <c r="S344" s="22">
        <f t="shared" ca="1" si="161"/>
        <v>4379.608740906614</v>
      </c>
      <c r="T344" s="21"/>
      <c r="U344" s="22">
        <f t="shared" ca="1" si="148"/>
        <v>28.047800448090818</v>
      </c>
      <c r="V344" s="22">
        <f t="shared" ca="1" si="149"/>
        <v>15.788306292463416</v>
      </c>
      <c r="W344" s="23">
        <f t="shared" ca="1" si="162"/>
        <v>5353.0707747183687</v>
      </c>
      <c r="X344" s="22">
        <f t="shared" ca="1" si="163"/>
        <v>5368.8590810108326</v>
      </c>
      <c r="Z344" s="22">
        <f t="shared" ca="1" si="150"/>
        <v>3.8573276056722379</v>
      </c>
      <c r="AA344" s="22">
        <f t="shared" ca="1" si="151"/>
        <v>3.8214702995595404</v>
      </c>
      <c r="AB344" s="23">
        <f t="shared" ca="1" si="164"/>
        <v>4382.271119376489</v>
      </c>
      <c r="AC344" s="22">
        <f t="shared" ca="1" si="165"/>
        <v>4386.0925896760482</v>
      </c>
      <c r="AE344" s="22">
        <f t="shared" ca="1" si="152"/>
        <v>1.9981935348197504</v>
      </c>
      <c r="AF344" s="22">
        <f t="shared" ca="1" si="153"/>
        <v>5.4391957200402006</v>
      </c>
      <c r="AG344" s="23">
        <f t="shared" ca="1" si="166"/>
        <v>5751.3311202357008</v>
      </c>
      <c r="AH344" s="22">
        <f t="shared" ca="1" si="167"/>
        <v>5756.7703159557414</v>
      </c>
    </row>
    <row r="345" spans="1:34" x14ac:dyDescent="0.25">
      <c r="A345" s="22">
        <f t="shared" ca="1" si="140"/>
        <v>29.245395830455873</v>
      </c>
      <c r="B345" s="22">
        <f t="shared" ca="1" si="141"/>
        <v>12.82079476440914</v>
      </c>
      <c r="C345" s="23">
        <f t="shared" ca="1" si="154"/>
        <v>4344.9908221035676</v>
      </c>
      <c r="D345" s="22">
        <f t="shared" ca="1" si="155"/>
        <v>4357.8116168679771</v>
      </c>
      <c r="E345" s="21"/>
      <c r="F345" s="22">
        <f t="shared" ca="1" si="142"/>
        <v>8.8544887883564023</v>
      </c>
      <c r="G345" s="22">
        <f t="shared" ca="1" si="143"/>
        <v>0.87772764479437659</v>
      </c>
      <c r="H345" s="23">
        <f t="shared" ca="1" si="156"/>
        <v>4456.569927691181</v>
      </c>
      <c r="I345" s="22">
        <f t="shared" ca="1" si="157"/>
        <v>4457.4476553359755</v>
      </c>
      <c r="J345" s="21"/>
      <c r="K345" s="22">
        <f t="shared" ca="1" si="144"/>
        <v>12.709000279687961</v>
      </c>
      <c r="L345" s="22">
        <f t="shared" ca="1" si="145"/>
        <v>1.6762624398836021</v>
      </c>
      <c r="M345" s="23">
        <f t="shared" ca="1" si="158"/>
        <v>5060.2467731773913</v>
      </c>
      <c r="N345" s="22">
        <f t="shared" ca="1" si="159"/>
        <v>5061.9230356172748</v>
      </c>
      <c r="O345" s="21"/>
      <c r="P345" s="22">
        <f t="shared" ca="1" si="146"/>
        <v>0.22016436097170755</v>
      </c>
      <c r="Q345" s="22">
        <f t="shared" ca="1" si="147"/>
        <v>13.36368100073912</v>
      </c>
      <c r="R345" s="23">
        <f t="shared" ca="1" si="160"/>
        <v>4379.8289052675855</v>
      </c>
      <c r="S345" s="22">
        <f t="shared" ca="1" si="161"/>
        <v>4393.1925862683247</v>
      </c>
      <c r="T345" s="21"/>
      <c r="U345" s="22">
        <f t="shared" ca="1" si="148"/>
        <v>14.196044745643496</v>
      </c>
      <c r="V345" s="22">
        <f t="shared" ca="1" si="149"/>
        <v>17.167463302007707</v>
      </c>
      <c r="W345" s="23">
        <f t="shared" ca="1" si="162"/>
        <v>5383.0551257564757</v>
      </c>
      <c r="X345" s="22">
        <f t="shared" ca="1" si="163"/>
        <v>5400.2225890584832</v>
      </c>
      <c r="Z345" s="22">
        <f t="shared" ca="1" si="150"/>
        <v>1.3143943349802159</v>
      </c>
      <c r="AA345" s="22">
        <f t="shared" ca="1" si="151"/>
        <v>9.6201779511207413</v>
      </c>
      <c r="AB345" s="23">
        <f t="shared" ca="1" si="164"/>
        <v>4387.4069840110287</v>
      </c>
      <c r="AC345" s="22">
        <f t="shared" ca="1" si="165"/>
        <v>4397.0271619621499</v>
      </c>
      <c r="AE345" s="22">
        <f t="shared" ca="1" si="152"/>
        <v>2.0784648326863659</v>
      </c>
      <c r="AF345" s="22">
        <f t="shared" ca="1" si="153"/>
        <v>2.1589842231005587</v>
      </c>
      <c r="AG345" s="23">
        <f t="shared" ca="1" si="166"/>
        <v>5758.8487807884276</v>
      </c>
      <c r="AH345" s="22">
        <f t="shared" ca="1" si="167"/>
        <v>5761.0077650115281</v>
      </c>
    </row>
    <row r="346" spans="1:34" x14ac:dyDescent="0.25">
      <c r="A346" s="22">
        <f t="shared" ca="1" si="140"/>
        <v>6.5585648637851222</v>
      </c>
      <c r="B346" s="22">
        <f t="shared" ca="1" si="141"/>
        <v>0.53782290891055362</v>
      </c>
      <c r="C346" s="23">
        <f t="shared" ca="1" si="154"/>
        <v>4364.3701817317624</v>
      </c>
      <c r="D346" s="22">
        <f t="shared" ca="1" si="155"/>
        <v>4364.9080046406725</v>
      </c>
      <c r="E346" s="21"/>
      <c r="F346" s="22">
        <f t="shared" ca="1" si="142"/>
        <v>5.1309709283688854</v>
      </c>
      <c r="G346" s="22">
        <f t="shared" ca="1" si="143"/>
        <v>7.9643190563033581</v>
      </c>
      <c r="H346" s="23">
        <f t="shared" ca="1" si="156"/>
        <v>4462.5786262643442</v>
      </c>
      <c r="I346" s="22">
        <f t="shared" ca="1" si="157"/>
        <v>4470.542945320648</v>
      </c>
      <c r="J346" s="21"/>
      <c r="K346" s="22">
        <f t="shared" ca="1" si="144"/>
        <v>22.775948872154284</v>
      </c>
      <c r="L346" s="22">
        <f t="shared" ca="1" si="145"/>
        <v>9.3686510509062057E-2</v>
      </c>
      <c r="M346" s="23">
        <f t="shared" ca="1" si="158"/>
        <v>5084.6989844894288</v>
      </c>
      <c r="N346" s="22">
        <f t="shared" ca="1" si="159"/>
        <v>5084.7926709999374</v>
      </c>
      <c r="O346" s="21"/>
      <c r="P346" s="22">
        <f t="shared" ca="1" si="146"/>
        <v>11.189103331325965</v>
      </c>
      <c r="Q346" s="22">
        <f t="shared" ca="1" si="147"/>
        <v>1.0266051005880141</v>
      </c>
      <c r="R346" s="23">
        <f t="shared" ca="1" si="160"/>
        <v>4404.3816895996506</v>
      </c>
      <c r="S346" s="22">
        <f t="shared" ca="1" si="161"/>
        <v>4405.4082947002389</v>
      </c>
      <c r="T346" s="21"/>
      <c r="U346" s="22">
        <f t="shared" ca="1" si="148"/>
        <v>3.966439995688551</v>
      </c>
      <c r="V346" s="22">
        <f t="shared" ca="1" si="149"/>
        <v>2.1952281039967052</v>
      </c>
      <c r="W346" s="23">
        <f t="shared" ca="1" si="162"/>
        <v>5404.1890290541714</v>
      </c>
      <c r="X346" s="22">
        <f t="shared" ca="1" si="163"/>
        <v>5406.3842571581681</v>
      </c>
      <c r="Z346" s="22">
        <f t="shared" ca="1" si="150"/>
        <v>0.3617592419373627</v>
      </c>
      <c r="AA346" s="22">
        <f t="shared" ca="1" si="151"/>
        <v>10.582109673422968</v>
      </c>
      <c r="AB346" s="23">
        <f t="shared" ca="1" si="164"/>
        <v>4397.3889212040876</v>
      </c>
      <c r="AC346" s="22">
        <f t="shared" ca="1" si="165"/>
        <v>4407.9710308775102</v>
      </c>
      <c r="AE346" s="22">
        <f t="shared" ca="1" si="152"/>
        <v>5.9868367377223777</v>
      </c>
      <c r="AF346" s="22">
        <f t="shared" ca="1" si="153"/>
        <v>4.5553745287298355</v>
      </c>
      <c r="AG346" s="23">
        <f t="shared" ca="1" si="166"/>
        <v>5766.9946017492503</v>
      </c>
      <c r="AH346" s="22">
        <f t="shared" ca="1" si="167"/>
        <v>5771.54997627798</v>
      </c>
    </row>
    <row r="347" spans="1:34" x14ac:dyDescent="0.25">
      <c r="A347" s="22">
        <f t="shared" ca="1" si="140"/>
        <v>2.5332498110075625</v>
      </c>
      <c r="B347" s="22">
        <f t="shared" ca="1" si="141"/>
        <v>0.82894005863147568</v>
      </c>
      <c r="C347" s="23">
        <f t="shared" ca="1" si="154"/>
        <v>4367.4412544516799</v>
      </c>
      <c r="D347" s="22">
        <f t="shared" ca="1" si="155"/>
        <v>4368.2701945103117</v>
      </c>
      <c r="E347" s="21"/>
      <c r="F347" s="22">
        <f t="shared" ca="1" si="142"/>
        <v>4.4849213303790085</v>
      </c>
      <c r="G347" s="22">
        <f t="shared" ca="1" si="143"/>
        <v>4.0957631459204551</v>
      </c>
      <c r="H347" s="23">
        <f t="shared" ca="1" si="156"/>
        <v>4475.0278666510267</v>
      </c>
      <c r="I347" s="22">
        <f t="shared" ca="1" si="157"/>
        <v>4479.1236297969472</v>
      </c>
      <c r="J347" s="21"/>
      <c r="K347" s="22">
        <f t="shared" ca="1" si="144"/>
        <v>0.88343869445897349</v>
      </c>
      <c r="L347" s="22">
        <f t="shared" ca="1" si="145"/>
        <v>23.282984731104143</v>
      </c>
      <c r="M347" s="23">
        <f t="shared" ca="1" si="158"/>
        <v>5085.6761096943965</v>
      </c>
      <c r="N347" s="22">
        <f t="shared" ca="1" si="159"/>
        <v>5108.9590944255006</v>
      </c>
      <c r="O347" s="21"/>
      <c r="P347" s="22">
        <f t="shared" ca="1" si="146"/>
        <v>0.96805703218858818</v>
      </c>
      <c r="Q347" s="22">
        <f t="shared" ca="1" si="147"/>
        <v>10.608400647667018</v>
      </c>
      <c r="R347" s="23">
        <f t="shared" ca="1" si="160"/>
        <v>4406.3763517324278</v>
      </c>
      <c r="S347" s="22">
        <f t="shared" ca="1" si="161"/>
        <v>4416.9847523800945</v>
      </c>
      <c r="T347" s="21"/>
      <c r="U347" s="22">
        <f t="shared" ca="1" si="148"/>
        <v>9.9891904244489425</v>
      </c>
      <c r="V347" s="22">
        <f t="shared" ca="1" si="149"/>
        <v>4.5730805164911867</v>
      </c>
      <c r="W347" s="23">
        <f t="shared" ca="1" si="162"/>
        <v>5416.3734475826168</v>
      </c>
      <c r="X347" s="22">
        <f t="shared" ca="1" si="163"/>
        <v>5420.946528099108</v>
      </c>
      <c r="Z347" s="22">
        <f t="shared" ca="1" si="150"/>
        <v>16.433922244690301</v>
      </c>
      <c r="AA347" s="22">
        <f t="shared" ca="1" si="151"/>
        <v>1.8240058031386588</v>
      </c>
      <c r="AB347" s="23">
        <f t="shared" ca="1" si="164"/>
        <v>4424.4049531222008</v>
      </c>
      <c r="AC347" s="22">
        <f t="shared" ca="1" si="165"/>
        <v>4426.2289589253396</v>
      </c>
      <c r="AE347" s="22">
        <f t="shared" ca="1" si="152"/>
        <v>7.3476571828387227</v>
      </c>
      <c r="AF347" s="22">
        <f t="shared" ca="1" si="153"/>
        <v>11.106796019217306</v>
      </c>
      <c r="AG347" s="23">
        <f t="shared" ca="1" si="166"/>
        <v>5778.8976334608187</v>
      </c>
      <c r="AH347" s="22">
        <f t="shared" ca="1" si="167"/>
        <v>5790.0044294800364</v>
      </c>
    </row>
    <row r="348" spans="1:34" x14ac:dyDescent="0.25">
      <c r="A348" s="22">
        <f t="shared" ca="1" si="140"/>
        <v>0.19857359498023472</v>
      </c>
      <c r="B348" s="22">
        <f t="shared" ca="1" si="141"/>
        <v>8.2778981185722618</v>
      </c>
      <c r="C348" s="23">
        <f t="shared" ca="1" si="154"/>
        <v>4368.4687681052919</v>
      </c>
      <c r="D348" s="22">
        <f t="shared" ca="1" si="155"/>
        <v>4376.7466662238639</v>
      </c>
      <c r="E348" s="21"/>
      <c r="F348" s="22">
        <f t="shared" ca="1" si="142"/>
        <v>11.711301271636147</v>
      </c>
      <c r="G348" s="22">
        <f t="shared" ca="1" si="143"/>
        <v>1.9423981430570005</v>
      </c>
      <c r="H348" s="23">
        <f t="shared" ca="1" si="156"/>
        <v>4490.8349310685835</v>
      </c>
      <c r="I348" s="22">
        <f t="shared" ca="1" si="157"/>
        <v>4492.7773292116408</v>
      </c>
      <c r="J348" s="21"/>
      <c r="K348" s="22">
        <f t="shared" ca="1" si="144"/>
        <v>3.3757537445630215</v>
      </c>
      <c r="L348" s="22">
        <f t="shared" ca="1" si="145"/>
        <v>0.87261597878459751</v>
      </c>
      <c r="M348" s="23">
        <f t="shared" ca="1" si="158"/>
        <v>5112.3348481700632</v>
      </c>
      <c r="N348" s="22">
        <f t="shared" ca="1" si="159"/>
        <v>5113.207464148848</v>
      </c>
      <c r="O348" s="21"/>
      <c r="P348" s="22">
        <f t="shared" ca="1" si="146"/>
        <v>13.233380645589152</v>
      </c>
      <c r="Q348" s="22">
        <f t="shared" ca="1" si="147"/>
        <v>0.67199127228145983</v>
      </c>
      <c r="R348" s="23">
        <f t="shared" ca="1" si="160"/>
        <v>4430.2181330256835</v>
      </c>
      <c r="S348" s="22">
        <f t="shared" ca="1" si="161"/>
        <v>4430.8901242979646</v>
      </c>
      <c r="T348" s="21"/>
      <c r="U348" s="22">
        <f t="shared" ca="1" si="148"/>
        <v>11.424046686800178</v>
      </c>
      <c r="V348" s="22">
        <f t="shared" ca="1" si="149"/>
        <v>5.443756628661828</v>
      </c>
      <c r="W348" s="23">
        <f t="shared" ca="1" si="162"/>
        <v>5432.3705747859085</v>
      </c>
      <c r="X348" s="22">
        <f t="shared" ca="1" si="163"/>
        <v>5437.81433141457</v>
      </c>
      <c r="Z348" s="22">
        <f t="shared" ca="1" si="150"/>
        <v>5.0918942920740324</v>
      </c>
      <c r="AA348" s="22">
        <f t="shared" ca="1" si="151"/>
        <v>2.1303747550333765</v>
      </c>
      <c r="AB348" s="23">
        <f t="shared" ca="1" si="164"/>
        <v>4431.320853217414</v>
      </c>
      <c r="AC348" s="22">
        <f t="shared" ca="1" si="165"/>
        <v>4433.4512279724477</v>
      </c>
      <c r="AE348" s="22">
        <f t="shared" ca="1" si="152"/>
        <v>19.816836213754403</v>
      </c>
      <c r="AF348" s="22">
        <f t="shared" ca="1" si="153"/>
        <v>8.6126736498417458</v>
      </c>
      <c r="AG348" s="23">
        <f t="shared" ca="1" si="166"/>
        <v>5809.8212656937903</v>
      </c>
      <c r="AH348" s="22">
        <f t="shared" ca="1" si="167"/>
        <v>5818.4339393436321</v>
      </c>
    </row>
    <row r="349" spans="1:34" x14ac:dyDescent="0.25">
      <c r="A349" s="22">
        <f t="shared" ca="1" si="140"/>
        <v>6.7172818417269475</v>
      </c>
      <c r="B349" s="22">
        <f t="shared" ca="1" si="141"/>
        <v>2.3160109327075635</v>
      </c>
      <c r="C349" s="23">
        <f t="shared" ca="1" si="154"/>
        <v>4383.4639480655906</v>
      </c>
      <c r="D349" s="22">
        <f t="shared" ca="1" si="155"/>
        <v>4385.7799589982978</v>
      </c>
      <c r="E349" s="21"/>
      <c r="F349" s="22">
        <f t="shared" ca="1" si="142"/>
        <v>29.889753574123809</v>
      </c>
      <c r="G349" s="22">
        <f t="shared" ca="1" si="143"/>
        <v>1.4182405642944933</v>
      </c>
      <c r="H349" s="23">
        <f t="shared" ca="1" si="156"/>
        <v>4522.6670827857643</v>
      </c>
      <c r="I349" s="22">
        <f t="shared" ca="1" si="157"/>
        <v>4524.0853233500584</v>
      </c>
      <c r="J349" s="21"/>
      <c r="K349" s="22">
        <f t="shared" ca="1" si="144"/>
        <v>2.8686652798292953</v>
      </c>
      <c r="L349" s="22">
        <f t="shared" ca="1" si="145"/>
        <v>3.2390739166970617</v>
      </c>
      <c r="M349" s="23">
        <f t="shared" ca="1" si="158"/>
        <v>5116.0761294286776</v>
      </c>
      <c r="N349" s="22">
        <f t="shared" ca="1" si="159"/>
        <v>5119.3152033453744</v>
      </c>
      <c r="O349" s="21"/>
      <c r="P349" s="22">
        <f t="shared" ca="1" si="146"/>
        <v>2.3387299411868168</v>
      </c>
      <c r="Q349" s="22">
        <f t="shared" ca="1" si="147"/>
        <v>17.687489779659423</v>
      </c>
      <c r="R349" s="23">
        <f t="shared" ca="1" si="160"/>
        <v>4433.2288542391516</v>
      </c>
      <c r="S349" s="22">
        <f t="shared" ca="1" si="161"/>
        <v>4450.9163440188113</v>
      </c>
      <c r="T349" s="21"/>
      <c r="U349" s="22">
        <f t="shared" ca="1" si="148"/>
        <v>0.54008877684216161</v>
      </c>
      <c r="V349" s="22">
        <f t="shared" ca="1" si="149"/>
        <v>0.39857085282240756</v>
      </c>
      <c r="W349" s="23">
        <f t="shared" ca="1" si="162"/>
        <v>5438.3544201914119</v>
      </c>
      <c r="X349" s="22">
        <f t="shared" ca="1" si="163"/>
        <v>5438.7529910442345</v>
      </c>
      <c r="Z349" s="22">
        <f t="shared" ca="1" si="150"/>
        <v>0.2684825836586523</v>
      </c>
      <c r="AA349" s="22">
        <f t="shared" ca="1" si="151"/>
        <v>2.8203266388614474</v>
      </c>
      <c r="AB349" s="23">
        <f t="shared" ca="1" si="164"/>
        <v>4433.7197105561063</v>
      </c>
      <c r="AC349" s="22">
        <f t="shared" ca="1" si="165"/>
        <v>4436.5400371949681</v>
      </c>
      <c r="AE349" s="22">
        <f t="shared" ca="1" si="152"/>
        <v>11.35857124260338</v>
      </c>
      <c r="AF349" s="22">
        <f t="shared" ca="1" si="153"/>
        <v>0.58051554544347328</v>
      </c>
      <c r="AG349" s="23">
        <f t="shared" ca="1" si="166"/>
        <v>5829.7925105862359</v>
      </c>
      <c r="AH349" s="22">
        <f t="shared" ca="1" si="167"/>
        <v>5830.3730261316796</v>
      </c>
    </row>
    <row r="350" spans="1:34" x14ac:dyDescent="0.25">
      <c r="A350" s="22">
        <f t="shared" ca="1" si="140"/>
        <v>5.5627988743006291</v>
      </c>
      <c r="B350" s="22">
        <f t="shared" ca="1" si="141"/>
        <v>0.52104644603606987</v>
      </c>
      <c r="C350" s="23">
        <f t="shared" ca="1" si="154"/>
        <v>4391.3427578725987</v>
      </c>
      <c r="D350" s="22">
        <f t="shared" ca="1" si="155"/>
        <v>4391.8638043186347</v>
      </c>
      <c r="E350" s="21"/>
      <c r="F350" s="22">
        <f t="shared" ca="1" si="142"/>
        <v>0.71430190091768597</v>
      </c>
      <c r="G350" s="22">
        <f t="shared" ca="1" si="143"/>
        <v>3.0495465082939703</v>
      </c>
      <c r="H350" s="23">
        <f t="shared" ca="1" si="156"/>
        <v>4524.7996252509756</v>
      </c>
      <c r="I350" s="22">
        <f t="shared" ca="1" si="157"/>
        <v>4527.8491717592697</v>
      </c>
      <c r="J350" s="21"/>
      <c r="K350" s="22">
        <f t="shared" ca="1" si="144"/>
        <v>12.286098463285812</v>
      </c>
      <c r="L350" s="22">
        <f t="shared" ca="1" si="145"/>
        <v>12.963912963639757</v>
      </c>
      <c r="M350" s="23">
        <f t="shared" ca="1" si="158"/>
        <v>5131.6013018086605</v>
      </c>
      <c r="N350" s="22">
        <f t="shared" ca="1" si="159"/>
        <v>5144.5652147723004</v>
      </c>
      <c r="O350" s="21"/>
      <c r="P350" s="22">
        <f t="shared" ca="1" si="146"/>
        <v>2.1895882803192923</v>
      </c>
      <c r="Q350" s="22">
        <f t="shared" ca="1" si="147"/>
        <v>1.1207514056930079</v>
      </c>
      <c r="R350" s="23">
        <f t="shared" ca="1" si="160"/>
        <v>4453.1059322991305</v>
      </c>
      <c r="S350" s="22">
        <f t="shared" ca="1" si="161"/>
        <v>4454.2266837048237</v>
      </c>
      <c r="T350" s="21"/>
      <c r="U350" s="22">
        <f t="shared" ca="1" si="148"/>
        <v>9.5244295457468713</v>
      </c>
      <c r="V350" s="22">
        <f t="shared" ca="1" si="149"/>
        <v>4.5486892394934451</v>
      </c>
      <c r="W350" s="23">
        <f t="shared" ca="1" si="162"/>
        <v>5448.2774205899814</v>
      </c>
      <c r="X350" s="22">
        <f t="shared" ca="1" si="163"/>
        <v>5452.8261098294752</v>
      </c>
      <c r="Z350" s="22">
        <f t="shared" ca="1" si="150"/>
        <v>13.414810519906123</v>
      </c>
      <c r="AA350" s="22">
        <f t="shared" ca="1" si="151"/>
        <v>9.3338416494766676</v>
      </c>
      <c r="AB350" s="23">
        <f t="shared" ca="1" si="164"/>
        <v>4449.9548477148746</v>
      </c>
      <c r="AC350" s="22">
        <f t="shared" ca="1" si="165"/>
        <v>4459.2886893643517</v>
      </c>
      <c r="AE350" s="22">
        <f t="shared" ca="1" si="152"/>
        <v>2.1362012329849063</v>
      </c>
      <c r="AF350" s="22">
        <f t="shared" ca="1" si="153"/>
        <v>4.4773293199774686</v>
      </c>
      <c r="AG350" s="23">
        <f t="shared" ca="1" si="166"/>
        <v>5832.5092273646642</v>
      </c>
      <c r="AH350" s="22">
        <f t="shared" ca="1" si="167"/>
        <v>5836.986556684642</v>
      </c>
    </row>
    <row r="351" spans="1:34" x14ac:dyDescent="0.25">
      <c r="A351" s="22">
        <f t="shared" ca="1" si="140"/>
        <v>0.68418888340192996</v>
      </c>
      <c r="B351" s="22">
        <f t="shared" ca="1" si="141"/>
        <v>21.828546130203325</v>
      </c>
      <c r="C351" s="23">
        <f t="shared" ca="1" si="154"/>
        <v>4392.5479932020371</v>
      </c>
      <c r="D351" s="22">
        <f t="shared" ca="1" si="155"/>
        <v>4414.3765393322401</v>
      </c>
      <c r="E351" s="21"/>
      <c r="F351" s="22">
        <f t="shared" ca="1" si="142"/>
        <v>4.3909031819613482E-2</v>
      </c>
      <c r="G351" s="22">
        <f t="shared" ca="1" si="143"/>
        <v>13.020988086993427</v>
      </c>
      <c r="H351" s="23">
        <f t="shared" ca="1" si="156"/>
        <v>4527.8930807910892</v>
      </c>
      <c r="I351" s="22">
        <f t="shared" ca="1" si="157"/>
        <v>4540.9140688780826</v>
      </c>
      <c r="J351" s="21"/>
      <c r="K351" s="22">
        <f t="shared" ca="1" si="144"/>
        <v>18.150330365694366</v>
      </c>
      <c r="L351" s="22">
        <f t="shared" ca="1" si="145"/>
        <v>2.6331483322720728</v>
      </c>
      <c r="M351" s="23">
        <f t="shared" ca="1" si="158"/>
        <v>5162.7155451379949</v>
      </c>
      <c r="N351" s="22">
        <f t="shared" ca="1" si="159"/>
        <v>5165.3486934702669</v>
      </c>
      <c r="O351" s="21"/>
      <c r="P351" s="22">
        <f t="shared" ca="1" si="146"/>
        <v>7.7900647200223379</v>
      </c>
      <c r="Q351" s="22">
        <f t="shared" ca="1" si="147"/>
        <v>9.5757975720816262</v>
      </c>
      <c r="R351" s="23">
        <f t="shared" ca="1" si="160"/>
        <v>4462.0167484248459</v>
      </c>
      <c r="S351" s="22">
        <f t="shared" ca="1" si="161"/>
        <v>4471.5925459969276</v>
      </c>
      <c r="T351" s="21"/>
      <c r="U351" s="22">
        <f t="shared" ca="1" si="148"/>
        <v>4.3969492880177929</v>
      </c>
      <c r="V351" s="22">
        <f t="shared" ca="1" si="149"/>
        <v>0.34702053815053469</v>
      </c>
      <c r="W351" s="23">
        <f t="shared" ca="1" si="162"/>
        <v>5457.223059117493</v>
      </c>
      <c r="X351" s="22">
        <f t="shared" ca="1" si="163"/>
        <v>5457.5700796556439</v>
      </c>
      <c r="Z351" s="22">
        <f t="shared" ca="1" si="150"/>
        <v>3.001789549092349</v>
      </c>
      <c r="AA351" s="22">
        <f t="shared" ca="1" si="151"/>
        <v>0.20623218188441397</v>
      </c>
      <c r="AB351" s="23">
        <f t="shared" ca="1" si="164"/>
        <v>4462.2904789134445</v>
      </c>
      <c r="AC351" s="22">
        <f t="shared" ca="1" si="165"/>
        <v>4462.4967110953294</v>
      </c>
      <c r="AE351" s="22">
        <f t="shared" ca="1" si="152"/>
        <v>21.859987335222769</v>
      </c>
      <c r="AF351" s="22">
        <f t="shared" ca="1" si="153"/>
        <v>3.1378294109539508</v>
      </c>
      <c r="AG351" s="23">
        <f t="shared" ca="1" si="166"/>
        <v>5858.8465440198652</v>
      </c>
      <c r="AH351" s="22">
        <f t="shared" ca="1" si="167"/>
        <v>5861.9843734308188</v>
      </c>
    </row>
    <row r="352" spans="1:34" x14ac:dyDescent="0.25">
      <c r="A352" s="22">
        <f t="shared" ca="1" si="140"/>
        <v>6.3334559550090468</v>
      </c>
      <c r="B352" s="22">
        <f t="shared" ca="1" si="141"/>
        <v>3.2420996649460201</v>
      </c>
      <c r="C352" s="23">
        <f t="shared" ca="1" si="154"/>
        <v>4420.7099952872495</v>
      </c>
      <c r="D352" s="22">
        <f t="shared" ca="1" si="155"/>
        <v>4423.9520949521957</v>
      </c>
      <c r="E352" s="21"/>
      <c r="F352" s="22">
        <f t="shared" ca="1" si="142"/>
        <v>0.97564655563964386</v>
      </c>
      <c r="G352" s="22">
        <f t="shared" ca="1" si="143"/>
        <v>5.1737654727476174</v>
      </c>
      <c r="H352" s="23">
        <f t="shared" ca="1" si="156"/>
        <v>4541.8897154337219</v>
      </c>
      <c r="I352" s="22">
        <f t="shared" ca="1" si="157"/>
        <v>4547.0634809064695</v>
      </c>
      <c r="J352" s="21"/>
      <c r="K352" s="22">
        <f t="shared" ca="1" si="144"/>
        <v>2.348079088447129</v>
      </c>
      <c r="L352" s="22">
        <f t="shared" ca="1" si="145"/>
        <v>19.237433446597365</v>
      </c>
      <c r="M352" s="23">
        <f t="shared" ca="1" si="158"/>
        <v>5167.6967725587137</v>
      </c>
      <c r="N352" s="22">
        <f t="shared" ca="1" si="159"/>
        <v>5186.9342060053114</v>
      </c>
      <c r="O352" s="21"/>
      <c r="P352" s="22">
        <f t="shared" ca="1" si="146"/>
        <v>4.5374140679498955</v>
      </c>
      <c r="Q352" s="22">
        <f t="shared" ca="1" si="147"/>
        <v>20.897268233115096</v>
      </c>
      <c r="R352" s="23">
        <f t="shared" ca="1" si="160"/>
        <v>4476.1299600648772</v>
      </c>
      <c r="S352" s="22">
        <f t="shared" ca="1" si="161"/>
        <v>4497.0272282979922</v>
      </c>
      <c r="T352" s="21"/>
      <c r="U352" s="22">
        <f t="shared" ca="1" si="148"/>
        <v>3.3023204282668295</v>
      </c>
      <c r="V352" s="22">
        <f t="shared" ca="1" si="149"/>
        <v>6.4306776734689226</v>
      </c>
      <c r="W352" s="23">
        <f t="shared" ca="1" si="162"/>
        <v>5460.8724000839111</v>
      </c>
      <c r="X352" s="22">
        <f t="shared" ca="1" si="163"/>
        <v>5467.3030777573804</v>
      </c>
      <c r="Z352" s="22">
        <f t="shared" ca="1" si="150"/>
        <v>9.2721257241172683</v>
      </c>
      <c r="AA352" s="22">
        <f t="shared" ca="1" si="151"/>
        <v>3.171281541732653</v>
      </c>
      <c r="AB352" s="23">
        <f t="shared" ca="1" si="164"/>
        <v>4471.7688368194467</v>
      </c>
      <c r="AC352" s="22">
        <f t="shared" ca="1" si="165"/>
        <v>4474.940118361179</v>
      </c>
      <c r="AE352" s="22">
        <f t="shared" ca="1" si="152"/>
        <v>0.90115927466934043</v>
      </c>
      <c r="AF352" s="22">
        <f t="shared" ca="1" si="153"/>
        <v>3.072376710652724</v>
      </c>
      <c r="AG352" s="23">
        <f t="shared" ca="1" si="166"/>
        <v>5862.885532705488</v>
      </c>
      <c r="AH352" s="22">
        <f t="shared" ca="1" si="167"/>
        <v>5865.9579094161409</v>
      </c>
    </row>
    <row r="353" spans="1:34" x14ac:dyDescent="0.25">
      <c r="A353" s="22">
        <f t="shared" ca="1" si="140"/>
        <v>2.6754302841149307</v>
      </c>
      <c r="B353" s="22">
        <f t="shared" ca="1" si="141"/>
        <v>3.2430150627758363</v>
      </c>
      <c r="C353" s="23">
        <f t="shared" ca="1" si="154"/>
        <v>4426.6275252363102</v>
      </c>
      <c r="D353" s="22">
        <f t="shared" ca="1" si="155"/>
        <v>4429.8705402990863</v>
      </c>
      <c r="E353" s="21"/>
      <c r="F353" s="22">
        <f t="shared" ca="1" si="142"/>
        <v>7.4965327823580141</v>
      </c>
      <c r="G353" s="22">
        <f t="shared" ca="1" si="143"/>
        <v>10.87646968330419</v>
      </c>
      <c r="H353" s="23">
        <f t="shared" ca="1" si="156"/>
        <v>4554.5600136888279</v>
      </c>
      <c r="I353" s="22">
        <f t="shared" ca="1" si="157"/>
        <v>4565.436483372132</v>
      </c>
      <c r="J353" s="21"/>
      <c r="K353" s="22">
        <f t="shared" ca="1" si="144"/>
        <v>44.448356824598221</v>
      </c>
      <c r="L353" s="22">
        <f t="shared" ca="1" si="145"/>
        <v>1.4698002282215517</v>
      </c>
      <c r="M353" s="23">
        <f t="shared" ca="1" si="158"/>
        <v>5231.3825628299091</v>
      </c>
      <c r="N353" s="22">
        <f t="shared" ca="1" si="159"/>
        <v>5232.8523630581303</v>
      </c>
      <c r="O353" s="21"/>
      <c r="P353" s="22">
        <f t="shared" ca="1" si="146"/>
        <v>6.4122247149088425</v>
      </c>
      <c r="Q353" s="22">
        <f t="shared" ca="1" si="147"/>
        <v>1.6506111550206317</v>
      </c>
      <c r="R353" s="23">
        <f t="shared" ca="1" si="160"/>
        <v>4503.4394530129011</v>
      </c>
      <c r="S353" s="22">
        <f t="shared" ca="1" si="161"/>
        <v>4505.0900641679218</v>
      </c>
      <c r="T353" s="21"/>
      <c r="U353" s="22">
        <f t="shared" ca="1" si="148"/>
        <v>9.40684933460909</v>
      </c>
      <c r="V353" s="22">
        <f t="shared" ca="1" si="149"/>
        <v>9.8742734353780435</v>
      </c>
      <c r="W353" s="23">
        <f t="shared" ca="1" si="162"/>
        <v>5476.7099270919898</v>
      </c>
      <c r="X353" s="22">
        <f t="shared" ca="1" si="163"/>
        <v>5486.584200527368</v>
      </c>
      <c r="Z353" s="22">
        <f t="shared" ca="1" si="150"/>
        <v>12.731348140526775</v>
      </c>
      <c r="AA353" s="22">
        <f t="shared" ca="1" si="151"/>
        <v>5.1009293104252738</v>
      </c>
      <c r="AB353" s="23">
        <f t="shared" ca="1" si="164"/>
        <v>4487.6714665017062</v>
      </c>
      <c r="AC353" s="22">
        <f t="shared" ca="1" si="165"/>
        <v>4492.7723958121314</v>
      </c>
      <c r="AE353" s="22">
        <f t="shared" ca="1" si="152"/>
        <v>0.67789571505317026</v>
      </c>
      <c r="AF353" s="22">
        <f t="shared" ca="1" si="153"/>
        <v>2.1889489361449659</v>
      </c>
      <c r="AG353" s="23">
        <f t="shared" ca="1" si="166"/>
        <v>5866.6358051311936</v>
      </c>
      <c r="AH353" s="22">
        <f t="shared" ca="1" si="167"/>
        <v>5868.8247540673383</v>
      </c>
    </row>
    <row r="354" spans="1:34" x14ac:dyDescent="0.25">
      <c r="A354" s="22">
        <f t="shared" ca="1" si="140"/>
        <v>5.9199291362613726</v>
      </c>
      <c r="B354" s="22">
        <f t="shared" ca="1" si="141"/>
        <v>17.36571363921108</v>
      </c>
      <c r="C354" s="23">
        <f t="shared" ca="1" si="154"/>
        <v>4435.7904694353474</v>
      </c>
      <c r="D354" s="22">
        <f t="shared" ca="1" si="155"/>
        <v>4453.1561830745586</v>
      </c>
      <c r="E354" s="21"/>
      <c r="F354" s="22">
        <f t="shared" ca="1" si="142"/>
        <v>5.3285301079813925</v>
      </c>
      <c r="G354" s="22">
        <f t="shared" ca="1" si="143"/>
        <v>7.0783426520158406</v>
      </c>
      <c r="H354" s="23">
        <f t="shared" ca="1" si="156"/>
        <v>4570.7650134801133</v>
      </c>
      <c r="I354" s="22">
        <f t="shared" ca="1" si="157"/>
        <v>4577.843356132129</v>
      </c>
      <c r="J354" s="21"/>
      <c r="K354" s="22">
        <f t="shared" ca="1" si="144"/>
        <v>73.595108285306722</v>
      </c>
      <c r="L354" s="22">
        <f t="shared" ca="1" si="145"/>
        <v>1.6904234721190261</v>
      </c>
      <c r="M354" s="23">
        <f t="shared" ca="1" si="158"/>
        <v>5306.4474713434374</v>
      </c>
      <c r="N354" s="22">
        <f t="shared" ca="1" si="159"/>
        <v>5308.1378948155561</v>
      </c>
      <c r="O354" s="21"/>
      <c r="P354" s="22">
        <f t="shared" ca="1" si="146"/>
        <v>4.9221586508903687</v>
      </c>
      <c r="Q354" s="22">
        <f t="shared" ca="1" si="147"/>
        <v>19.298209664384675</v>
      </c>
      <c r="R354" s="23">
        <f t="shared" ca="1" si="160"/>
        <v>4510.012222818812</v>
      </c>
      <c r="S354" s="22">
        <f t="shared" ca="1" si="161"/>
        <v>4529.3104324831966</v>
      </c>
      <c r="T354" s="21"/>
      <c r="U354" s="22">
        <f t="shared" ca="1" si="148"/>
        <v>3.2067887453673571</v>
      </c>
      <c r="V354" s="22">
        <f t="shared" ca="1" si="149"/>
        <v>1.6285684607722173</v>
      </c>
      <c r="W354" s="23">
        <f t="shared" ca="1" si="162"/>
        <v>5489.7909892727357</v>
      </c>
      <c r="X354" s="22">
        <f t="shared" ca="1" si="163"/>
        <v>5491.4195577335076</v>
      </c>
      <c r="Z354" s="22">
        <f t="shared" ca="1" si="150"/>
        <v>40.428570896736517</v>
      </c>
      <c r="AA354" s="22">
        <f t="shared" ca="1" si="151"/>
        <v>5.5456812385089949</v>
      </c>
      <c r="AB354" s="23">
        <f t="shared" ca="1" si="164"/>
        <v>4533.2009667088678</v>
      </c>
      <c r="AC354" s="22">
        <f t="shared" ca="1" si="165"/>
        <v>4538.7466479473769</v>
      </c>
      <c r="AE354" s="22">
        <f t="shared" ca="1" si="152"/>
        <v>8.5995692889355304</v>
      </c>
      <c r="AF354" s="22">
        <f t="shared" ca="1" si="153"/>
        <v>1.7842049143569494</v>
      </c>
      <c r="AG354" s="23">
        <f t="shared" ca="1" si="166"/>
        <v>5877.4243233562738</v>
      </c>
      <c r="AH354" s="22">
        <f t="shared" ca="1" si="167"/>
        <v>5879.2085282706312</v>
      </c>
    </row>
    <row r="355" spans="1:34" x14ac:dyDescent="0.25">
      <c r="A355" s="22">
        <f t="shared" ca="1" si="140"/>
        <v>6.7054288154366466</v>
      </c>
      <c r="B355" s="22">
        <f t="shared" ca="1" si="141"/>
        <v>5.841131376800373</v>
      </c>
      <c r="C355" s="23">
        <f t="shared" ca="1" si="154"/>
        <v>4459.8616118899954</v>
      </c>
      <c r="D355" s="22">
        <f t="shared" ca="1" si="155"/>
        <v>4465.7027432667956</v>
      </c>
      <c r="E355" s="21"/>
      <c r="F355" s="22">
        <f t="shared" ca="1" si="142"/>
        <v>4.0569326101734928</v>
      </c>
      <c r="G355" s="22">
        <f t="shared" ca="1" si="143"/>
        <v>1.1691475489273961</v>
      </c>
      <c r="H355" s="23">
        <f t="shared" ca="1" si="156"/>
        <v>4581.9002887423021</v>
      </c>
      <c r="I355" s="22">
        <f t="shared" ca="1" si="157"/>
        <v>4583.0694362912291</v>
      </c>
      <c r="J355" s="21"/>
      <c r="K355" s="22">
        <f t="shared" ca="1" si="144"/>
        <v>23.226387795117311</v>
      </c>
      <c r="L355" s="22">
        <f t="shared" ca="1" si="145"/>
        <v>13.509623486666202</v>
      </c>
      <c r="M355" s="23">
        <f t="shared" ca="1" si="158"/>
        <v>5331.3642826106734</v>
      </c>
      <c r="N355" s="22">
        <f t="shared" ca="1" si="159"/>
        <v>5344.8739060973394</v>
      </c>
      <c r="O355" s="21"/>
      <c r="P355" s="22">
        <f t="shared" ca="1" si="146"/>
        <v>7.6910187513989605</v>
      </c>
      <c r="Q355" s="22">
        <f t="shared" ca="1" si="147"/>
        <v>2.1378685368890156</v>
      </c>
      <c r="R355" s="23">
        <f t="shared" ca="1" si="160"/>
        <v>4537.0014512345952</v>
      </c>
      <c r="S355" s="22">
        <f t="shared" ca="1" si="161"/>
        <v>4539.1393197714842</v>
      </c>
      <c r="T355" s="21"/>
      <c r="U355" s="22">
        <f t="shared" ca="1" si="148"/>
        <v>8.8650221369621569</v>
      </c>
      <c r="V355" s="22">
        <f t="shared" ca="1" si="149"/>
        <v>4.5153624192880848</v>
      </c>
      <c r="W355" s="23">
        <f t="shared" ca="1" si="162"/>
        <v>5500.2845798704702</v>
      </c>
      <c r="X355" s="22">
        <f t="shared" ca="1" si="163"/>
        <v>5504.7999422897583</v>
      </c>
      <c r="Z355" s="22">
        <f t="shared" ca="1" si="150"/>
        <v>2.5743492529918806</v>
      </c>
      <c r="AA355" s="22">
        <f t="shared" ca="1" si="151"/>
        <v>3.9569720126557368</v>
      </c>
      <c r="AB355" s="23">
        <f t="shared" ca="1" si="164"/>
        <v>4541.3209972003688</v>
      </c>
      <c r="AC355" s="22">
        <f t="shared" ca="1" si="165"/>
        <v>4545.2779692130243</v>
      </c>
      <c r="AE355" s="22">
        <f t="shared" ca="1" si="152"/>
        <v>4.5835297136648636</v>
      </c>
      <c r="AF355" s="22">
        <f t="shared" ca="1" si="153"/>
        <v>0.71044415941769856</v>
      </c>
      <c r="AG355" s="23">
        <f t="shared" ca="1" si="166"/>
        <v>5883.7920579842958</v>
      </c>
      <c r="AH355" s="22">
        <f t="shared" ca="1" si="167"/>
        <v>5884.5025021437132</v>
      </c>
    </row>
    <row r="356" spans="1:34" x14ac:dyDescent="0.25">
      <c r="A356" s="22">
        <f t="shared" ca="1" si="140"/>
        <v>3.276372191513786</v>
      </c>
      <c r="B356" s="22">
        <f t="shared" ca="1" si="141"/>
        <v>2.5686030844909831</v>
      </c>
      <c r="C356" s="23">
        <f t="shared" ca="1" si="154"/>
        <v>4468.979115458309</v>
      </c>
      <c r="D356" s="22">
        <f t="shared" ca="1" si="155"/>
        <v>4471.5477185427999</v>
      </c>
      <c r="E356" s="21"/>
      <c r="F356" s="22">
        <f t="shared" ca="1" si="142"/>
        <v>0.92035346506939486</v>
      </c>
      <c r="G356" s="22">
        <f t="shared" ca="1" si="143"/>
        <v>1.6419615990775034</v>
      </c>
      <c r="H356" s="23">
        <f t="shared" ca="1" si="156"/>
        <v>4583.9897897562987</v>
      </c>
      <c r="I356" s="22">
        <f t="shared" ca="1" si="157"/>
        <v>4585.6317513553759</v>
      </c>
      <c r="J356" s="21"/>
      <c r="K356" s="22">
        <f t="shared" ca="1" si="144"/>
        <v>3.8118921462797952</v>
      </c>
      <c r="L356" s="22">
        <f t="shared" ca="1" si="145"/>
        <v>4.4365870178016493</v>
      </c>
      <c r="M356" s="23">
        <f t="shared" ca="1" si="158"/>
        <v>5348.6857982436195</v>
      </c>
      <c r="N356" s="22">
        <f t="shared" ca="1" si="159"/>
        <v>5353.1223852614212</v>
      </c>
      <c r="O356" s="21"/>
      <c r="P356" s="22">
        <f t="shared" ca="1" si="146"/>
        <v>1.1163414066053976</v>
      </c>
      <c r="Q356" s="22">
        <f t="shared" ca="1" si="147"/>
        <v>2.9532319526048147</v>
      </c>
      <c r="R356" s="23">
        <f t="shared" ca="1" si="160"/>
        <v>4540.2556611780892</v>
      </c>
      <c r="S356" s="22">
        <f t="shared" ca="1" si="161"/>
        <v>4543.2088931306944</v>
      </c>
      <c r="T356" s="21"/>
      <c r="U356" s="22">
        <f t="shared" ca="1" si="148"/>
        <v>2.4832392220710031</v>
      </c>
      <c r="V356" s="22">
        <f t="shared" ca="1" si="149"/>
        <v>2.1954015352848892</v>
      </c>
      <c r="W356" s="23">
        <f t="shared" ca="1" si="162"/>
        <v>5507.2831815118288</v>
      </c>
      <c r="X356" s="22">
        <f t="shared" ca="1" si="163"/>
        <v>5509.4785830471137</v>
      </c>
      <c r="Z356" s="22">
        <f t="shared" ca="1" si="150"/>
        <v>6.4959757475815589</v>
      </c>
      <c r="AA356" s="22">
        <f t="shared" ca="1" si="151"/>
        <v>23.078261833466399</v>
      </c>
      <c r="AB356" s="23">
        <f t="shared" ca="1" si="164"/>
        <v>4551.7739449606061</v>
      </c>
      <c r="AC356" s="22">
        <f t="shared" ca="1" si="165"/>
        <v>4574.8522067940721</v>
      </c>
      <c r="AE356" s="22">
        <f t="shared" ca="1" si="152"/>
        <v>27.046804269695137</v>
      </c>
      <c r="AF356" s="22">
        <f t="shared" ca="1" si="153"/>
        <v>9.1386998996398763</v>
      </c>
      <c r="AG356" s="23">
        <f t="shared" ca="1" si="166"/>
        <v>5911.549306413408</v>
      </c>
      <c r="AH356" s="22">
        <f t="shared" ca="1" si="167"/>
        <v>5920.6880063130475</v>
      </c>
    </row>
    <row r="357" spans="1:34" x14ac:dyDescent="0.25">
      <c r="A357" s="22">
        <f t="shared" ca="1" si="140"/>
        <v>9.1272456037311951</v>
      </c>
      <c r="B357" s="22">
        <f t="shared" ca="1" si="141"/>
        <v>8.2114555104399578</v>
      </c>
      <c r="C357" s="23">
        <f t="shared" ca="1" si="154"/>
        <v>4480.6749641465312</v>
      </c>
      <c r="D357" s="22">
        <f t="shared" ca="1" si="155"/>
        <v>4488.8864196569712</v>
      </c>
      <c r="E357" s="21"/>
      <c r="F357" s="22">
        <f t="shared" ca="1" si="142"/>
        <v>4.0838502451671257</v>
      </c>
      <c r="G357" s="22">
        <f t="shared" ca="1" si="143"/>
        <v>21.941595329553031</v>
      </c>
      <c r="H357" s="23">
        <f t="shared" ca="1" si="156"/>
        <v>4589.7156016005429</v>
      </c>
      <c r="I357" s="22">
        <f t="shared" ca="1" si="157"/>
        <v>4611.6571969300958</v>
      </c>
      <c r="J357" s="21"/>
      <c r="K357" s="22">
        <f t="shared" ca="1" si="144"/>
        <v>3.5155738831737029</v>
      </c>
      <c r="L357" s="22">
        <f t="shared" ca="1" si="145"/>
        <v>7.6038321728978353</v>
      </c>
      <c r="M357" s="23">
        <f t="shared" ca="1" si="158"/>
        <v>5356.6379591445948</v>
      </c>
      <c r="N357" s="22">
        <f t="shared" ca="1" si="159"/>
        <v>5364.2417913174922</v>
      </c>
      <c r="O357" s="21"/>
      <c r="P357" s="22">
        <f t="shared" ca="1" si="146"/>
        <v>0.31494558138454332</v>
      </c>
      <c r="Q357" s="22">
        <f t="shared" ca="1" si="147"/>
        <v>1.4243624260217904</v>
      </c>
      <c r="R357" s="23">
        <f t="shared" ca="1" si="160"/>
        <v>4543.5238387120789</v>
      </c>
      <c r="S357" s="22">
        <f t="shared" ca="1" si="161"/>
        <v>4544.9482011381006</v>
      </c>
      <c r="T357" s="21"/>
      <c r="U357" s="22">
        <f t="shared" ca="1" si="148"/>
        <v>4.8575954668090793</v>
      </c>
      <c r="V357" s="22">
        <f t="shared" ca="1" si="149"/>
        <v>12.714925331593351</v>
      </c>
      <c r="W357" s="23">
        <f t="shared" ca="1" si="162"/>
        <v>5514.3361785139232</v>
      </c>
      <c r="X357" s="22">
        <f t="shared" ca="1" si="163"/>
        <v>5527.051103845517</v>
      </c>
      <c r="Z357" s="22">
        <f t="shared" ca="1" si="150"/>
        <v>10.261067127987321</v>
      </c>
      <c r="AA357" s="22">
        <f t="shared" ca="1" si="151"/>
        <v>0.54359247106957598</v>
      </c>
      <c r="AB357" s="23">
        <f t="shared" ca="1" si="164"/>
        <v>4585.1132739220593</v>
      </c>
      <c r="AC357" s="22">
        <f t="shared" ca="1" si="165"/>
        <v>4585.6568663931284</v>
      </c>
      <c r="AE357" s="22">
        <f t="shared" ca="1" si="152"/>
        <v>0.20680540489416485</v>
      </c>
      <c r="AF357" s="22">
        <f t="shared" ca="1" si="153"/>
        <v>0.42132572779526606</v>
      </c>
      <c r="AG357" s="23">
        <f t="shared" ca="1" si="166"/>
        <v>5920.8948117179416</v>
      </c>
      <c r="AH357" s="22">
        <f t="shared" ca="1" si="167"/>
        <v>5921.3161374457368</v>
      </c>
    </row>
    <row r="358" spans="1:34" x14ac:dyDescent="0.25">
      <c r="A358" s="22">
        <f t="shared" ca="1" si="140"/>
        <v>6.5549804511589418</v>
      </c>
      <c r="B358" s="22">
        <f t="shared" ca="1" si="141"/>
        <v>2.3893352586677796</v>
      </c>
      <c r="C358" s="23">
        <f t="shared" ca="1" si="154"/>
        <v>4495.4414001081304</v>
      </c>
      <c r="D358" s="22">
        <f t="shared" ca="1" si="155"/>
        <v>4497.8307353667979</v>
      </c>
      <c r="E358" s="21"/>
      <c r="F358" s="22">
        <f t="shared" ca="1" si="142"/>
        <v>12.447610679389642</v>
      </c>
      <c r="G358" s="22">
        <f t="shared" ca="1" si="143"/>
        <v>0.10205525470730169</v>
      </c>
      <c r="H358" s="23">
        <f t="shared" ca="1" si="156"/>
        <v>4624.1048076094858</v>
      </c>
      <c r="I358" s="22">
        <f t="shared" ca="1" si="157"/>
        <v>4624.2068628641928</v>
      </c>
      <c r="J358" s="21"/>
      <c r="K358" s="22">
        <f t="shared" ca="1" si="144"/>
        <v>4.1026689353541768</v>
      </c>
      <c r="L358" s="22">
        <f t="shared" ca="1" si="145"/>
        <v>3.8049206621539211</v>
      </c>
      <c r="M358" s="23">
        <f t="shared" ca="1" si="158"/>
        <v>5368.3444602528461</v>
      </c>
      <c r="N358" s="22">
        <f t="shared" ca="1" si="159"/>
        <v>5372.1493809149997</v>
      </c>
      <c r="O358" s="21"/>
      <c r="P358" s="22">
        <f t="shared" ca="1" si="146"/>
        <v>1.4086925573203446</v>
      </c>
      <c r="Q358" s="22">
        <f t="shared" ca="1" si="147"/>
        <v>8.7761337160905519</v>
      </c>
      <c r="R358" s="23">
        <f t="shared" ca="1" si="160"/>
        <v>4546.3568936954207</v>
      </c>
      <c r="S358" s="22">
        <f t="shared" ca="1" si="161"/>
        <v>4555.1330274115116</v>
      </c>
      <c r="T358" s="21"/>
      <c r="U358" s="22">
        <f t="shared" ca="1" si="148"/>
        <v>11.421164780288837</v>
      </c>
      <c r="V358" s="22">
        <f t="shared" ca="1" si="149"/>
        <v>2.995729051721332</v>
      </c>
      <c r="W358" s="23">
        <f t="shared" ca="1" si="162"/>
        <v>5538.4722686258056</v>
      </c>
      <c r="X358" s="22">
        <f t="shared" ca="1" si="163"/>
        <v>5541.4679976775269</v>
      </c>
      <c r="Z358" s="22">
        <f t="shared" ca="1" si="150"/>
        <v>6.0319537555025962</v>
      </c>
      <c r="AA358" s="22">
        <f t="shared" ca="1" si="151"/>
        <v>3.8811307282465561</v>
      </c>
      <c r="AB358" s="23">
        <f t="shared" ca="1" si="164"/>
        <v>4591.6888201486308</v>
      </c>
      <c r="AC358" s="22">
        <f t="shared" ca="1" si="165"/>
        <v>4595.5699508768776</v>
      </c>
      <c r="AE358" s="22">
        <f t="shared" ca="1" si="152"/>
        <v>2.9868410883054515</v>
      </c>
      <c r="AF358" s="22">
        <f t="shared" ca="1" si="153"/>
        <v>6.4567184652459577</v>
      </c>
      <c r="AG358" s="23">
        <f t="shared" ca="1" si="166"/>
        <v>5924.3029785340423</v>
      </c>
      <c r="AH358" s="22">
        <f t="shared" ca="1" si="167"/>
        <v>5930.7596969992883</v>
      </c>
    </row>
    <row r="359" spans="1:34" x14ac:dyDescent="0.25">
      <c r="A359" s="22">
        <f t="shared" ca="1" si="140"/>
        <v>1.1883976373226153</v>
      </c>
      <c r="B359" s="22">
        <f t="shared" ca="1" si="141"/>
        <v>6.2266441821589682</v>
      </c>
      <c r="C359" s="23">
        <f t="shared" ca="1" si="154"/>
        <v>4499.0191330041207</v>
      </c>
      <c r="D359" s="22">
        <f t="shared" ca="1" si="155"/>
        <v>4505.2457771862801</v>
      </c>
      <c r="E359" s="21"/>
      <c r="F359" s="22">
        <f t="shared" ca="1" si="142"/>
        <v>0.28454973034534975</v>
      </c>
      <c r="G359" s="22">
        <f t="shared" ca="1" si="143"/>
        <v>0.72570518190985422</v>
      </c>
      <c r="H359" s="23">
        <f t="shared" ca="1" si="156"/>
        <v>4624.4914125945379</v>
      </c>
      <c r="I359" s="22">
        <f t="shared" ca="1" si="157"/>
        <v>4625.2171177764476</v>
      </c>
      <c r="J359" s="21"/>
      <c r="K359" s="22">
        <f t="shared" ca="1" si="144"/>
        <v>19.451071320246694</v>
      </c>
      <c r="L359" s="22">
        <f t="shared" ca="1" si="145"/>
        <v>2.4897439398308348</v>
      </c>
      <c r="M359" s="23">
        <f t="shared" ca="1" si="158"/>
        <v>5391.6004522352468</v>
      </c>
      <c r="N359" s="22">
        <f t="shared" ca="1" si="159"/>
        <v>5394.0901961750778</v>
      </c>
      <c r="O359" s="21"/>
      <c r="P359" s="22">
        <f t="shared" ca="1" si="146"/>
        <v>11.458674102600112</v>
      </c>
      <c r="Q359" s="22">
        <f t="shared" ca="1" si="147"/>
        <v>1.5729737077539954</v>
      </c>
      <c r="R359" s="23">
        <f t="shared" ca="1" si="160"/>
        <v>4566.5917015141122</v>
      </c>
      <c r="S359" s="22">
        <f t="shared" ca="1" si="161"/>
        <v>4568.1646752218658</v>
      </c>
      <c r="T359" s="21"/>
      <c r="U359" s="22">
        <f t="shared" ca="1" si="148"/>
        <v>4.4611444899671486</v>
      </c>
      <c r="V359" s="22">
        <f t="shared" ca="1" si="149"/>
        <v>3.4244478975781156</v>
      </c>
      <c r="W359" s="23">
        <f t="shared" ca="1" si="162"/>
        <v>5545.9291421674943</v>
      </c>
      <c r="X359" s="22">
        <f t="shared" ca="1" si="163"/>
        <v>5549.3535900650722</v>
      </c>
      <c r="Z359" s="22">
        <f t="shared" ca="1" si="150"/>
        <v>1.7331753993010501</v>
      </c>
      <c r="AA359" s="22">
        <f t="shared" ca="1" si="151"/>
        <v>1.1776996949547474</v>
      </c>
      <c r="AB359" s="23">
        <f t="shared" ca="1" si="164"/>
        <v>4597.3031262761788</v>
      </c>
      <c r="AC359" s="22">
        <f t="shared" ca="1" si="165"/>
        <v>4598.4808259711335</v>
      </c>
      <c r="AE359" s="22">
        <f t="shared" ca="1" si="152"/>
        <v>22.161811815686296</v>
      </c>
      <c r="AF359" s="22">
        <f t="shared" ca="1" si="153"/>
        <v>3.6402404102423391</v>
      </c>
      <c r="AG359" s="23">
        <f t="shared" ca="1" si="166"/>
        <v>5952.9215088149749</v>
      </c>
      <c r="AH359" s="22">
        <f t="shared" ca="1" si="167"/>
        <v>5956.5617492252177</v>
      </c>
    </row>
    <row r="360" spans="1:34" x14ac:dyDescent="0.25">
      <c r="A360" s="22">
        <f t="shared" ca="1" si="140"/>
        <v>0.94060723336627328</v>
      </c>
      <c r="B360" s="22">
        <f t="shared" ca="1" si="141"/>
        <v>0.61825933074505979</v>
      </c>
      <c r="C360" s="23">
        <f t="shared" ca="1" si="154"/>
        <v>4506.1863844196459</v>
      </c>
      <c r="D360" s="22">
        <f t="shared" ca="1" si="155"/>
        <v>4506.8046437503908</v>
      </c>
      <c r="E360" s="21"/>
      <c r="F360" s="22">
        <f t="shared" ca="1" si="142"/>
        <v>1.7034413528510071</v>
      </c>
      <c r="G360" s="22">
        <f t="shared" ca="1" si="143"/>
        <v>4.0255560584969476</v>
      </c>
      <c r="H360" s="23">
        <f t="shared" ca="1" si="156"/>
        <v>4626.9205591292985</v>
      </c>
      <c r="I360" s="22">
        <f t="shared" ca="1" si="157"/>
        <v>4630.9461151877958</v>
      </c>
      <c r="J360" s="21"/>
      <c r="K360" s="22">
        <f t="shared" ca="1" si="144"/>
        <v>8.8130027180439772</v>
      </c>
      <c r="L360" s="22">
        <f t="shared" ca="1" si="145"/>
        <v>1.6587374895316602</v>
      </c>
      <c r="M360" s="23">
        <f t="shared" ca="1" si="158"/>
        <v>5402.903198893122</v>
      </c>
      <c r="N360" s="22">
        <f t="shared" ca="1" si="159"/>
        <v>5404.5619363826536</v>
      </c>
      <c r="O360" s="21"/>
      <c r="P360" s="22">
        <f t="shared" ca="1" si="146"/>
        <v>6.6639587386241192</v>
      </c>
      <c r="Q360" s="22">
        <f t="shared" ca="1" si="147"/>
        <v>2.6529489433081181</v>
      </c>
      <c r="R360" s="23">
        <f t="shared" ca="1" si="160"/>
        <v>4574.8286339604902</v>
      </c>
      <c r="S360" s="22">
        <f t="shared" ca="1" si="161"/>
        <v>4577.481582903798</v>
      </c>
      <c r="T360" s="21"/>
      <c r="U360" s="22">
        <f t="shared" ca="1" si="148"/>
        <v>1.3706317825934498</v>
      </c>
      <c r="V360" s="22">
        <f t="shared" ca="1" si="149"/>
        <v>0.60413260627425813</v>
      </c>
      <c r="W360" s="23">
        <f t="shared" ca="1" si="162"/>
        <v>5550.7242218476658</v>
      </c>
      <c r="X360" s="22">
        <f t="shared" ca="1" si="163"/>
        <v>5551.3283544539399</v>
      </c>
      <c r="Z360" s="22">
        <f t="shared" ca="1" si="150"/>
        <v>15.160405788774961</v>
      </c>
      <c r="AA360" s="22">
        <f t="shared" ca="1" si="151"/>
        <v>2.7131136140336287</v>
      </c>
      <c r="AB360" s="23">
        <f t="shared" ca="1" si="164"/>
        <v>4613.6412317599088</v>
      </c>
      <c r="AC360" s="22">
        <f t="shared" ca="1" si="165"/>
        <v>4616.3543453739421</v>
      </c>
      <c r="AE360" s="22">
        <f t="shared" ca="1" si="152"/>
        <v>1.2690616895816582</v>
      </c>
      <c r="AF360" s="22">
        <f t="shared" ca="1" si="153"/>
        <v>4.8977755828626659</v>
      </c>
      <c r="AG360" s="23">
        <f t="shared" ca="1" si="166"/>
        <v>5957.8308109147993</v>
      </c>
      <c r="AH360" s="22">
        <f t="shared" ca="1" si="167"/>
        <v>5962.728586497662</v>
      </c>
    </row>
    <row r="361" spans="1:34" x14ac:dyDescent="0.25">
      <c r="A361" s="22">
        <f t="shared" ca="1" si="140"/>
        <v>5.7570970436098126</v>
      </c>
      <c r="B361" s="22">
        <f t="shared" ca="1" si="141"/>
        <v>8.5795137667450554</v>
      </c>
      <c r="C361" s="23">
        <f t="shared" ca="1" si="154"/>
        <v>4512.5617407940008</v>
      </c>
      <c r="D361" s="22">
        <f t="shared" ca="1" si="155"/>
        <v>4521.1412545607454</v>
      </c>
      <c r="E361" s="21"/>
      <c r="F361" s="22">
        <f t="shared" ca="1" si="142"/>
        <v>9.668396653014538</v>
      </c>
      <c r="G361" s="22">
        <f t="shared" ca="1" si="143"/>
        <v>4.2895127210191104</v>
      </c>
      <c r="H361" s="23">
        <f t="shared" ca="1" si="156"/>
        <v>4640.6145118408103</v>
      </c>
      <c r="I361" s="22">
        <f t="shared" ca="1" si="157"/>
        <v>4644.9040245618298</v>
      </c>
      <c r="J361" s="21"/>
      <c r="K361" s="22">
        <f t="shared" ca="1" si="144"/>
        <v>9.4328959577216054</v>
      </c>
      <c r="L361" s="22">
        <f t="shared" ca="1" si="145"/>
        <v>4.4266493793160295</v>
      </c>
      <c r="M361" s="23">
        <f t="shared" ca="1" si="158"/>
        <v>5413.9948323403751</v>
      </c>
      <c r="N361" s="22">
        <f t="shared" ca="1" si="159"/>
        <v>5418.4214817196907</v>
      </c>
      <c r="O361" s="21"/>
      <c r="P361" s="22">
        <f t="shared" ca="1" si="146"/>
        <v>3.748209495598525</v>
      </c>
      <c r="Q361" s="22">
        <f t="shared" ca="1" si="147"/>
        <v>1.9656602934637231</v>
      </c>
      <c r="R361" s="23">
        <f t="shared" ca="1" si="160"/>
        <v>4581.2297923993965</v>
      </c>
      <c r="S361" s="22">
        <f t="shared" ca="1" si="161"/>
        <v>4583.1954526928603</v>
      </c>
      <c r="T361" s="21"/>
      <c r="U361" s="22">
        <f t="shared" ca="1" si="148"/>
        <v>12.735476857143041</v>
      </c>
      <c r="V361" s="22">
        <f t="shared" ca="1" si="149"/>
        <v>5.3300770350869566</v>
      </c>
      <c r="W361" s="23">
        <f t="shared" ca="1" si="162"/>
        <v>5564.063831311083</v>
      </c>
      <c r="X361" s="22">
        <f t="shared" ca="1" si="163"/>
        <v>5569.3939083461701</v>
      </c>
      <c r="Z361" s="22">
        <f t="shared" ca="1" si="150"/>
        <v>3.3669886292451112</v>
      </c>
      <c r="AA361" s="22">
        <f t="shared" ca="1" si="151"/>
        <v>23.731270239209294</v>
      </c>
      <c r="AB361" s="23">
        <f t="shared" ca="1" si="164"/>
        <v>4619.7213340031876</v>
      </c>
      <c r="AC361" s="22">
        <f t="shared" ca="1" si="165"/>
        <v>4643.4526042423968</v>
      </c>
      <c r="AE361" s="22">
        <f t="shared" ca="1" si="152"/>
        <v>1.3488183347837781</v>
      </c>
      <c r="AF361" s="22">
        <f t="shared" ca="1" si="153"/>
        <v>2.1023646027173144</v>
      </c>
      <c r="AG361" s="23">
        <f t="shared" ca="1" si="166"/>
        <v>5964.0774048324456</v>
      </c>
      <c r="AH361" s="22">
        <f t="shared" ca="1" si="167"/>
        <v>5966.1797694351626</v>
      </c>
    </row>
    <row r="362" spans="1:34" x14ac:dyDescent="0.25">
      <c r="A362" s="22">
        <f t="shared" ca="1" si="140"/>
        <v>2.0174359336885974</v>
      </c>
      <c r="B362" s="22">
        <f t="shared" ca="1" si="141"/>
        <v>2.802653829421049</v>
      </c>
      <c r="C362" s="23">
        <f t="shared" ca="1" si="154"/>
        <v>4523.1586904944343</v>
      </c>
      <c r="D362" s="22">
        <f t="shared" ca="1" si="155"/>
        <v>4525.961344323855</v>
      </c>
      <c r="E362" s="21"/>
      <c r="F362" s="22">
        <f t="shared" ca="1" si="142"/>
        <v>22.693104095464179</v>
      </c>
      <c r="G362" s="22">
        <f t="shared" ca="1" si="143"/>
        <v>1.3498203306941423</v>
      </c>
      <c r="H362" s="23">
        <f t="shared" ca="1" si="156"/>
        <v>4667.597128657294</v>
      </c>
      <c r="I362" s="22">
        <f t="shared" ca="1" si="157"/>
        <v>4668.9469489879884</v>
      </c>
      <c r="J362" s="21"/>
      <c r="K362" s="22">
        <f t="shared" ca="1" si="144"/>
        <v>7.0828295852227372</v>
      </c>
      <c r="L362" s="22">
        <f t="shared" ca="1" si="145"/>
        <v>5.7192773761387459</v>
      </c>
      <c r="M362" s="23">
        <f t="shared" ca="1" si="158"/>
        <v>5425.5043113049132</v>
      </c>
      <c r="N362" s="22">
        <f t="shared" ca="1" si="159"/>
        <v>5431.2235886810522</v>
      </c>
      <c r="O362" s="21"/>
      <c r="P362" s="22">
        <f t="shared" ca="1" si="146"/>
        <v>10.885335193491601</v>
      </c>
      <c r="Q362" s="22">
        <f t="shared" ca="1" si="147"/>
        <v>20.839500583084806</v>
      </c>
      <c r="R362" s="23">
        <f t="shared" ca="1" si="160"/>
        <v>4594.0807878863516</v>
      </c>
      <c r="S362" s="22">
        <f t="shared" ca="1" si="161"/>
        <v>4614.9202884694359</v>
      </c>
      <c r="T362" s="21"/>
      <c r="U362" s="22">
        <f t="shared" ca="1" si="148"/>
        <v>0.66208522206083731</v>
      </c>
      <c r="V362" s="22">
        <f t="shared" ca="1" si="149"/>
        <v>0.76836190658358883</v>
      </c>
      <c r="W362" s="23">
        <f t="shared" ca="1" si="162"/>
        <v>5570.0559935682313</v>
      </c>
      <c r="X362" s="22">
        <f t="shared" ca="1" si="163"/>
        <v>5570.8243554748151</v>
      </c>
      <c r="Z362" s="22">
        <f t="shared" ca="1" si="150"/>
        <v>2.7493307743001156</v>
      </c>
      <c r="AA362" s="22">
        <f t="shared" ca="1" si="151"/>
        <v>4.0691416308257109</v>
      </c>
      <c r="AB362" s="23">
        <f t="shared" ca="1" si="164"/>
        <v>4646.2019350166966</v>
      </c>
      <c r="AC362" s="22">
        <f t="shared" ca="1" si="165"/>
        <v>4650.271076647522</v>
      </c>
      <c r="AE362" s="22">
        <f t="shared" ca="1" si="152"/>
        <v>24.78039131366182</v>
      </c>
      <c r="AF362" s="22">
        <f t="shared" ca="1" si="153"/>
        <v>2.8620159200986541</v>
      </c>
      <c r="AG362" s="23">
        <f t="shared" ca="1" si="166"/>
        <v>5990.9601607488248</v>
      </c>
      <c r="AH362" s="22">
        <f t="shared" ca="1" si="167"/>
        <v>5993.822176668923</v>
      </c>
    </row>
    <row r="363" spans="1:34" x14ac:dyDescent="0.25">
      <c r="A363" s="22">
        <f t="shared" ca="1" si="140"/>
        <v>5.3599692244288564</v>
      </c>
      <c r="B363" s="22">
        <f t="shared" ca="1" si="141"/>
        <v>1.8526124773036488</v>
      </c>
      <c r="C363" s="23">
        <f t="shared" ca="1" si="154"/>
        <v>4531.3213135482838</v>
      </c>
      <c r="D363" s="22">
        <f t="shared" ca="1" si="155"/>
        <v>4533.1739260255872</v>
      </c>
      <c r="E363" s="21"/>
      <c r="F363" s="22">
        <f t="shared" ca="1" si="142"/>
        <v>7.1993769518001667</v>
      </c>
      <c r="G363" s="22">
        <f t="shared" ca="1" si="143"/>
        <v>2.5376542190077602</v>
      </c>
      <c r="H363" s="23">
        <f t="shared" ca="1" si="156"/>
        <v>4676.1463259397888</v>
      </c>
      <c r="I363" s="22">
        <f t="shared" ca="1" si="157"/>
        <v>4678.6839801587967</v>
      </c>
      <c r="J363" s="21"/>
      <c r="K363" s="22">
        <f t="shared" ca="1" si="144"/>
        <v>2.5095744306449475</v>
      </c>
      <c r="L363" s="22">
        <f t="shared" ca="1" si="145"/>
        <v>2.8846142956726495</v>
      </c>
      <c r="M363" s="23">
        <f t="shared" ca="1" si="158"/>
        <v>5433.7331631116967</v>
      </c>
      <c r="N363" s="22">
        <f t="shared" ca="1" si="159"/>
        <v>5436.6177774073694</v>
      </c>
      <c r="O363" s="21"/>
      <c r="P363" s="22">
        <f t="shared" ca="1" si="146"/>
        <v>0.49415214582738931</v>
      </c>
      <c r="Q363" s="22">
        <f t="shared" ca="1" si="147"/>
        <v>5.0606815526152245</v>
      </c>
      <c r="R363" s="23">
        <f t="shared" ca="1" si="160"/>
        <v>4615.4144406152636</v>
      </c>
      <c r="S363" s="22">
        <f t="shared" ca="1" si="161"/>
        <v>4620.4751221678789</v>
      </c>
      <c r="T363" s="21"/>
      <c r="U363" s="22">
        <f t="shared" ca="1" si="148"/>
        <v>4.2838238832727349</v>
      </c>
      <c r="V363" s="22">
        <f t="shared" ca="1" si="149"/>
        <v>0.14653844935553592</v>
      </c>
      <c r="W363" s="23">
        <f t="shared" ca="1" si="162"/>
        <v>5575.1081793580879</v>
      </c>
      <c r="X363" s="22">
        <f t="shared" ca="1" si="163"/>
        <v>5575.2547178074437</v>
      </c>
      <c r="Z363" s="22">
        <f t="shared" ca="1" si="150"/>
        <v>7.6343586879388443</v>
      </c>
      <c r="AA363" s="22">
        <f t="shared" ca="1" si="151"/>
        <v>3.4867374414871337</v>
      </c>
      <c r="AB363" s="23">
        <f t="shared" ca="1" si="164"/>
        <v>4657.9054353354604</v>
      </c>
      <c r="AC363" s="22">
        <f t="shared" ca="1" si="165"/>
        <v>4661.3921727769475</v>
      </c>
      <c r="AE363" s="22">
        <f t="shared" ca="1" si="152"/>
        <v>8.0702546152845347</v>
      </c>
      <c r="AF363" s="22">
        <f t="shared" ca="1" si="153"/>
        <v>8.4293100409263868</v>
      </c>
      <c r="AG363" s="23">
        <f t="shared" ca="1" si="166"/>
        <v>6001.8924312842073</v>
      </c>
      <c r="AH363" s="22">
        <f t="shared" ca="1" si="167"/>
        <v>6010.3217413251341</v>
      </c>
    </row>
    <row r="364" spans="1:34" x14ac:dyDescent="0.25">
      <c r="A364" s="22">
        <f t="shared" ca="1" si="140"/>
        <v>17.889119396990665</v>
      </c>
      <c r="B364" s="22">
        <f t="shared" ca="1" si="141"/>
        <v>3.2736627331290804</v>
      </c>
      <c r="C364" s="23">
        <f t="shared" ca="1" si="154"/>
        <v>4551.0630454225775</v>
      </c>
      <c r="D364" s="22">
        <f t="shared" ca="1" si="155"/>
        <v>4554.3367081557062</v>
      </c>
      <c r="E364" s="21"/>
      <c r="F364" s="22">
        <f t="shared" ca="1" si="142"/>
        <v>12.795478531626712</v>
      </c>
      <c r="G364" s="22">
        <f t="shared" ca="1" si="143"/>
        <v>14.391964892078532</v>
      </c>
      <c r="H364" s="23">
        <f t="shared" ca="1" si="156"/>
        <v>4691.4794586904236</v>
      </c>
      <c r="I364" s="22">
        <f t="shared" ca="1" si="157"/>
        <v>4705.8714235825018</v>
      </c>
      <c r="J364" s="21"/>
      <c r="K364" s="22">
        <f t="shared" ca="1" si="144"/>
        <v>5.442774735155897</v>
      </c>
      <c r="L364" s="22">
        <f t="shared" ca="1" si="145"/>
        <v>10.537977823609715</v>
      </c>
      <c r="M364" s="23">
        <f t="shared" ca="1" si="158"/>
        <v>5442.060552142525</v>
      </c>
      <c r="N364" s="22">
        <f t="shared" ca="1" si="159"/>
        <v>5452.5985299661352</v>
      </c>
      <c r="O364" s="21"/>
      <c r="P364" s="22">
        <f t="shared" ca="1" si="146"/>
        <v>2.393574101930831</v>
      </c>
      <c r="Q364" s="22">
        <f t="shared" ca="1" si="147"/>
        <v>3.5175700625853921</v>
      </c>
      <c r="R364" s="23">
        <f t="shared" ca="1" si="160"/>
        <v>4622.8686962698093</v>
      </c>
      <c r="S364" s="22">
        <f t="shared" ca="1" si="161"/>
        <v>4626.3862663323944</v>
      </c>
      <c r="T364" s="21"/>
      <c r="U364" s="22">
        <f t="shared" ca="1" si="148"/>
        <v>11.550478004802766</v>
      </c>
      <c r="V364" s="22">
        <f t="shared" ca="1" si="149"/>
        <v>13.471175248220231</v>
      </c>
      <c r="W364" s="23">
        <f t="shared" ca="1" si="162"/>
        <v>5586.8051958122469</v>
      </c>
      <c r="X364" s="22">
        <f t="shared" ca="1" si="163"/>
        <v>5600.2763710604668</v>
      </c>
      <c r="Z364" s="22">
        <f t="shared" ca="1" si="150"/>
        <v>11.591438016070292</v>
      </c>
      <c r="AA364" s="22">
        <f t="shared" ca="1" si="151"/>
        <v>0.48225122307937479</v>
      </c>
      <c r="AB364" s="23">
        <f t="shared" ca="1" si="164"/>
        <v>4672.9836107930178</v>
      </c>
      <c r="AC364" s="22">
        <f t="shared" ca="1" si="165"/>
        <v>4673.4658620160972</v>
      </c>
      <c r="AE364" s="22">
        <f t="shared" ca="1" si="152"/>
        <v>4.8180768359963946E-2</v>
      </c>
      <c r="AF364" s="22">
        <f t="shared" ca="1" si="153"/>
        <v>13.825761894557354</v>
      </c>
      <c r="AG364" s="23">
        <f t="shared" ca="1" si="166"/>
        <v>6010.3699220934941</v>
      </c>
      <c r="AH364" s="22">
        <f t="shared" ca="1" si="167"/>
        <v>6024.1956839880513</v>
      </c>
    </row>
    <row r="365" spans="1:34" x14ac:dyDescent="0.25">
      <c r="A365" s="22">
        <f t="shared" ca="1" si="140"/>
        <v>21.223264323058725</v>
      </c>
      <c r="B365" s="22">
        <f t="shared" ca="1" si="141"/>
        <v>6.6020957301206789</v>
      </c>
      <c r="C365" s="23">
        <f t="shared" ca="1" si="154"/>
        <v>4575.5599724787653</v>
      </c>
      <c r="D365" s="22">
        <f t="shared" ca="1" si="155"/>
        <v>4582.162068208886</v>
      </c>
      <c r="E365" s="21"/>
      <c r="F365" s="22">
        <f t="shared" ca="1" si="142"/>
        <v>26.112578548926361</v>
      </c>
      <c r="G365" s="22">
        <f t="shared" ca="1" si="143"/>
        <v>0.66547618360239591</v>
      </c>
      <c r="H365" s="23">
        <f t="shared" ca="1" si="156"/>
        <v>4731.9840021314285</v>
      </c>
      <c r="I365" s="22">
        <f t="shared" ca="1" si="157"/>
        <v>4732.649478315031</v>
      </c>
      <c r="J365" s="21"/>
      <c r="K365" s="22">
        <f t="shared" ca="1" si="144"/>
        <v>33.66250062797301</v>
      </c>
      <c r="L365" s="22">
        <f t="shared" ca="1" si="145"/>
        <v>0.5715540508809327</v>
      </c>
      <c r="M365" s="23">
        <f t="shared" ca="1" si="158"/>
        <v>5486.261030594108</v>
      </c>
      <c r="N365" s="22">
        <f t="shared" ca="1" si="159"/>
        <v>5486.8325846449889</v>
      </c>
      <c r="O365" s="21"/>
      <c r="P365" s="22">
        <f t="shared" ca="1" si="146"/>
        <v>1.3550676797878989</v>
      </c>
      <c r="Q365" s="22">
        <f t="shared" ca="1" si="147"/>
        <v>2.0744953937045429</v>
      </c>
      <c r="R365" s="23">
        <f t="shared" ca="1" si="160"/>
        <v>4627.7413340121821</v>
      </c>
      <c r="S365" s="22">
        <f t="shared" ca="1" si="161"/>
        <v>4629.8158294058867</v>
      </c>
      <c r="T365" s="21"/>
      <c r="U365" s="22">
        <f t="shared" ca="1" si="148"/>
        <v>14.394633898805287</v>
      </c>
      <c r="V365" s="22">
        <f t="shared" ca="1" si="149"/>
        <v>0.23909584354935254</v>
      </c>
      <c r="W365" s="23">
        <f t="shared" ca="1" si="162"/>
        <v>5614.6710049592721</v>
      </c>
      <c r="X365" s="22">
        <f t="shared" ca="1" si="163"/>
        <v>5614.910100802821</v>
      </c>
      <c r="Z365" s="22">
        <f t="shared" ca="1" si="150"/>
        <v>13.304964110934735</v>
      </c>
      <c r="AA365" s="22">
        <f t="shared" ca="1" si="151"/>
        <v>15.351131011991949</v>
      </c>
      <c r="AB365" s="23">
        <f t="shared" ca="1" si="164"/>
        <v>4686.7708261270318</v>
      </c>
      <c r="AC365" s="22">
        <f t="shared" ca="1" si="165"/>
        <v>4702.1219571390238</v>
      </c>
      <c r="AE365" s="22">
        <f t="shared" ca="1" si="152"/>
        <v>24.368047262382273</v>
      </c>
      <c r="AF365" s="22">
        <f t="shared" ca="1" si="153"/>
        <v>2.76797218074603</v>
      </c>
      <c r="AG365" s="23">
        <f t="shared" ca="1" si="166"/>
        <v>6048.5637312504332</v>
      </c>
      <c r="AH365" s="22">
        <f t="shared" ca="1" si="167"/>
        <v>6051.3317034311794</v>
      </c>
    </row>
    <row r="366" spans="1:34" x14ac:dyDescent="0.25">
      <c r="A366" s="22">
        <f t="shared" ca="1" si="140"/>
        <v>2.5633345567660553</v>
      </c>
      <c r="B366" s="22">
        <f t="shared" ca="1" si="141"/>
        <v>1.814313762902755</v>
      </c>
      <c r="C366" s="23">
        <f t="shared" ca="1" si="154"/>
        <v>4584.7254027656518</v>
      </c>
      <c r="D366" s="22">
        <f t="shared" ca="1" si="155"/>
        <v>4586.5397165285549</v>
      </c>
      <c r="E366" s="21"/>
      <c r="F366" s="22">
        <f t="shared" ca="1" si="142"/>
        <v>31.752386084802321</v>
      </c>
      <c r="G366" s="22">
        <f t="shared" ca="1" si="143"/>
        <v>7.5579987015202024</v>
      </c>
      <c r="H366" s="23">
        <f t="shared" ca="1" si="156"/>
        <v>4764.4018643998334</v>
      </c>
      <c r="I366" s="22">
        <f t="shared" ca="1" si="157"/>
        <v>4771.9598631013532</v>
      </c>
      <c r="J366" s="21"/>
      <c r="K366" s="22">
        <f t="shared" ca="1" si="144"/>
        <v>5.0344934890302664</v>
      </c>
      <c r="L366" s="22">
        <f t="shared" ca="1" si="145"/>
        <v>1.2320622256643241</v>
      </c>
      <c r="M366" s="23">
        <f t="shared" ca="1" si="158"/>
        <v>5491.8670781340188</v>
      </c>
      <c r="N366" s="22">
        <f t="shared" ca="1" si="159"/>
        <v>5493.0991403596836</v>
      </c>
      <c r="O366" s="21"/>
      <c r="P366" s="22">
        <f t="shared" ca="1" si="146"/>
        <v>13.414141948521181</v>
      </c>
      <c r="Q366" s="22">
        <f t="shared" ca="1" si="147"/>
        <v>1.1929917168030773</v>
      </c>
      <c r="R366" s="23">
        <f t="shared" ca="1" si="160"/>
        <v>4643.229971354408</v>
      </c>
      <c r="S366" s="22">
        <f t="shared" ca="1" si="161"/>
        <v>4644.4229630712107</v>
      </c>
      <c r="T366" s="21"/>
      <c r="U366" s="22">
        <f t="shared" ca="1" si="148"/>
        <v>20.338775497517712</v>
      </c>
      <c r="V366" s="22">
        <f t="shared" ca="1" si="149"/>
        <v>1.1486237455372346</v>
      </c>
      <c r="W366" s="23">
        <f t="shared" ca="1" si="162"/>
        <v>5635.2488763003385</v>
      </c>
      <c r="X366" s="22">
        <f t="shared" ca="1" si="163"/>
        <v>5636.3975000458759</v>
      </c>
      <c r="Z366" s="22">
        <f t="shared" ca="1" si="150"/>
        <v>6.0356375812418035</v>
      </c>
      <c r="AA366" s="22">
        <f t="shared" ca="1" si="151"/>
        <v>11.664032438024181</v>
      </c>
      <c r="AB366" s="23">
        <f t="shared" ca="1" si="164"/>
        <v>4708.1575947202655</v>
      </c>
      <c r="AC366" s="22">
        <f t="shared" ca="1" si="165"/>
        <v>4719.8216271582896</v>
      </c>
      <c r="AE366" s="22">
        <f t="shared" ca="1" si="152"/>
        <v>24.723743862703273</v>
      </c>
      <c r="AF366" s="22">
        <f t="shared" ca="1" si="153"/>
        <v>8.6606603183736723</v>
      </c>
      <c r="AG366" s="23">
        <f t="shared" ca="1" si="166"/>
        <v>6076.0554472938829</v>
      </c>
      <c r="AH366" s="22">
        <f t="shared" ca="1" si="167"/>
        <v>6084.7161076122566</v>
      </c>
    </row>
    <row r="367" spans="1:34" x14ac:dyDescent="0.25">
      <c r="A367" s="22">
        <f t="shared" ca="1" si="140"/>
        <v>3.8341986553921048</v>
      </c>
      <c r="B367" s="22">
        <f t="shared" ca="1" si="141"/>
        <v>9.9527792291743147</v>
      </c>
      <c r="C367" s="23">
        <f t="shared" ca="1" si="154"/>
        <v>4590.3739151839472</v>
      </c>
      <c r="D367" s="22">
        <f t="shared" ca="1" si="155"/>
        <v>4600.3266944131219</v>
      </c>
      <c r="E367" s="21"/>
      <c r="F367" s="22">
        <f t="shared" ca="1" si="142"/>
        <v>2.2269312823168712</v>
      </c>
      <c r="G367" s="22">
        <f t="shared" ca="1" si="143"/>
        <v>19.014730293956113</v>
      </c>
      <c r="H367" s="23">
        <f t="shared" ca="1" si="156"/>
        <v>4774.1867943836705</v>
      </c>
      <c r="I367" s="22">
        <f t="shared" ca="1" si="157"/>
        <v>4793.2015246776264</v>
      </c>
      <c r="J367" s="21"/>
      <c r="K367" s="22">
        <f t="shared" ca="1" si="144"/>
        <v>23.856140797534074</v>
      </c>
      <c r="L367" s="22">
        <f t="shared" ca="1" si="145"/>
        <v>6.5061124563658179</v>
      </c>
      <c r="M367" s="23">
        <f t="shared" ca="1" si="158"/>
        <v>5516.9552811572175</v>
      </c>
      <c r="N367" s="22">
        <f t="shared" ca="1" si="159"/>
        <v>5523.4613936135829</v>
      </c>
      <c r="O367" s="21"/>
      <c r="P367" s="22">
        <f t="shared" ca="1" si="146"/>
        <v>6.002594218236796</v>
      </c>
      <c r="Q367" s="22">
        <f t="shared" ca="1" si="147"/>
        <v>2.1692538192626656</v>
      </c>
      <c r="R367" s="23">
        <f t="shared" ca="1" si="160"/>
        <v>4650.4255572894472</v>
      </c>
      <c r="S367" s="22">
        <f t="shared" ca="1" si="161"/>
        <v>4652.59481110871</v>
      </c>
      <c r="T367" s="21"/>
      <c r="U367" s="22">
        <f t="shared" ca="1" si="148"/>
        <v>6.63299312480419</v>
      </c>
      <c r="V367" s="22">
        <f t="shared" ca="1" si="149"/>
        <v>1.9951164068566205</v>
      </c>
      <c r="W367" s="23">
        <f t="shared" ca="1" si="162"/>
        <v>5643.0304931706796</v>
      </c>
      <c r="X367" s="22">
        <f t="shared" ca="1" si="163"/>
        <v>5645.0256095775367</v>
      </c>
      <c r="Z367" s="22">
        <f t="shared" ca="1" si="150"/>
        <v>16.18799074569236</v>
      </c>
      <c r="AA367" s="22">
        <f t="shared" ca="1" si="151"/>
        <v>1.152932547646748</v>
      </c>
      <c r="AB367" s="23">
        <f t="shared" ca="1" si="164"/>
        <v>4736.009617903982</v>
      </c>
      <c r="AC367" s="22">
        <f t="shared" ca="1" si="165"/>
        <v>4737.1625504516287</v>
      </c>
      <c r="AE367" s="22">
        <f t="shared" ca="1" si="152"/>
        <v>6.3764858557698059</v>
      </c>
      <c r="AF367" s="22">
        <f t="shared" ca="1" si="153"/>
        <v>0.62357111934275522</v>
      </c>
      <c r="AG367" s="23">
        <f t="shared" ca="1" si="166"/>
        <v>6091.0925934680263</v>
      </c>
      <c r="AH367" s="22">
        <f t="shared" ca="1" si="167"/>
        <v>6091.7161645873693</v>
      </c>
    </row>
    <row r="368" spans="1:34" x14ac:dyDescent="0.25">
      <c r="A368" s="22">
        <f t="shared" ca="1" si="140"/>
        <v>4.1583324858768576</v>
      </c>
      <c r="B368" s="22">
        <f t="shared" ca="1" si="141"/>
        <v>4.5513845676240399</v>
      </c>
      <c r="C368" s="23">
        <f t="shared" ca="1" si="154"/>
        <v>4604.4850268989985</v>
      </c>
      <c r="D368" s="22">
        <f t="shared" ca="1" si="155"/>
        <v>4609.0364114666227</v>
      </c>
      <c r="E368" s="21"/>
      <c r="F368" s="22">
        <f t="shared" ca="1" si="142"/>
        <v>5.0369297215242064</v>
      </c>
      <c r="G368" s="22">
        <f t="shared" ca="1" si="143"/>
        <v>1.4561389308964945E-2</v>
      </c>
      <c r="H368" s="23">
        <f t="shared" ca="1" si="156"/>
        <v>4798.2384543991502</v>
      </c>
      <c r="I368" s="22">
        <f t="shared" ca="1" si="157"/>
        <v>4798.2530157884594</v>
      </c>
      <c r="J368" s="21"/>
      <c r="K368" s="22">
        <f t="shared" ca="1" si="144"/>
        <v>2.7757072442859818</v>
      </c>
      <c r="L368" s="22">
        <f t="shared" ca="1" si="145"/>
        <v>6.593470738025796</v>
      </c>
      <c r="M368" s="23">
        <f t="shared" ca="1" si="158"/>
        <v>5526.2371008578693</v>
      </c>
      <c r="N368" s="22">
        <f t="shared" ca="1" si="159"/>
        <v>5532.830571595895</v>
      </c>
      <c r="O368" s="21"/>
      <c r="P368" s="22">
        <f t="shared" ca="1" si="146"/>
        <v>6.9587215297653584</v>
      </c>
      <c r="Q368" s="22">
        <f t="shared" ca="1" si="147"/>
        <v>20.809416052780655</v>
      </c>
      <c r="R368" s="23">
        <f t="shared" ca="1" si="160"/>
        <v>4659.5535326384752</v>
      </c>
      <c r="S368" s="22">
        <f t="shared" ca="1" si="161"/>
        <v>4680.362948691256</v>
      </c>
      <c r="T368" s="21"/>
      <c r="U368" s="22">
        <f t="shared" ca="1" si="148"/>
        <v>15.874479153713002</v>
      </c>
      <c r="V368" s="22">
        <f t="shared" ca="1" si="149"/>
        <v>8.1097841010103835</v>
      </c>
      <c r="W368" s="23">
        <f t="shared" ca="1" si="162"/>
        <v>5660.9000887312495</v>
      </c>
      <c r="X368" s="22">
        <f t="shared" ca="1" si="163"/>
        <v>5669.00987283226</v>
      </c>
      <c r="Z368" s="22">
        <f t="shared" ca="1" si="150"/>
        <v>5.8338963316666135</v>
      </c>
      <c r="AA368" s="22">
        <f t="shared" ca="1" si="151"/>
        <v>1.9529708096619416</v>
      </c>
      <c r="AB368" s="23">
        <f t="shared" ca="1" si="164"/>
        <v>4742.9964467832951</v>
      </c>
      <c r="AC368" s="22">
        <f t="shared" ca="1" si="165"/>
        <v>4744.9494175929567</v>
      </c>
      <c r="AE368" s="22">
        <f t="shared" ca="1" si="152"/>
        <v>5.9242260150695252</v>
      </c>
      <c r="AF368" s="22">
        <f t="shared" ca="1" si="153"/>
        <v>10.964655761038014</v>
      </c>
      <c r="AG368" s="23">
        <f t="shared" ca="1" si="166"/>
        <v>6097.6403906024389</v>
      </c>
      <c r="AH368" s="22">
        <f t="shared" ca="1" si="167"/>
        <v>6108.6050463634765</v>
      </c>
    </row>
    <row r="369" spans="1:34" x14ac:dyDescent="0.25">
      <c r="A369" s="22">
        <f t="shared" ca="1" si="140"/>
        <v>10.435970507023455</v>
      </c>
      <c r="B369" s="22">
        <f t="shared" ca="1" si="141"/>
        <v>4.6525152999662627</v>
      </c>
      <c r="C369" s="23">
        <f t="shared" ca="1" si="154"/>
        <v>4619.4723819736464</v>
      </c>
      <c r="D369" s="22">
        <f t="shared" ca="1" si="155"/>
        <v>4624.124897273613</v>
      </c>
      <c r="E369" s="21"/>
      <c r="F369" s="22">
        <f t="shared" ca="1" si="142"/>
        <v>0.27344043207637486</v>
      </c>
      <c r="G369" s="22">
        <f t="shared" ca="1" si="143"/>
        <v>3.0479157879979675</v>
      </c>
      <c r="H369" s="23">
        <f t="shared" ca="1" si="156"/>
        <v>4798.5264562205357</v>
      </c>
      <c r="I369" s="22">
        <f t="shared" ca="1" si="157"/>
        <v>4801.5743720085338</v>
      </c>
      <c r="J369" s="21"/>
      <c r="K369" s="22">
        <f t="shared" ca="1" si="144"/>
        <v>1.139433782180644</v>
      </c>
      <c r="L369" s="22">
        <f t="shared" ca="1" si="145"/>
        <v>28.314293387044881</v>
      </c>
      <c r="M369" s="23">
        <f t="shared" ca="1" si="158"/>
        <v>5533.9700053780753</v>
      </c>
      <c r="N369" s="22">
        <f t="shared" ca="1" si="159"/>
        <v>5562.2842987651202</v>
      </c>
      <c r="O369" s="21"/>
      <c r="P369" s="22">
        <f t="shared" ca="1" si="146"/>
        <v>4.9072335095020083</v>
      </c>
      <c r="Q369" s="22">
        <f t="shared" ca="1" si="147"/>
        <v>2.854403255756047</v>
      </c>
      <c r="R369" s="23">
        <f t="shared" ca="1" si="160"/>
        <v>4685.2701822007575</v>
      </c>
      <c r="S369" s="22">
        <f t="shared" ca="1" si="161"/>
        <v>4688.1245854565132</v>
      </c>
      <c r="T369" s="21"/>
      <c r="U369" s="22">
        <f t="shared" ca="1" si="148"/>
        <v>0.75941419373944341</v>
      </c>
      <c r="V369" s="22">
        <f t="shared" ca="1" si="149"/>
        <v>1.9969493300909864</v>
      </c>
      <c r="W369" s="23">
        <f t="shared" ca="1" si="162"/>
        <v>5669.7692870259998</v>
      </c>
      <c r="X369" s="22">
        <f t="shared" ca="1" si="163"/>
        <v>5671.7662363560912</v>
      </c>
      <c r="Z369" s="22">
        <f t="shared" ca="1" si="150"/>
        <v>0.96006124286696581</v>
      </c>
      <c r="AA369" s="22">
        <f t="shared" ca="1" si="151"/>
        <v>4.7464946107773498</v>
      </c>
      <c r="AB369" s="23">
        <f t="shared" ca="1" si="164"/>
        <v>4745.9094788358234</v>
      </c>
      <c r="AC369" s="22">
        <f t="shared" ca="1" si="165"/>
        <v>4750.6559734466009</v>
      </c>
      <c r="AE369" s="22">
        <f t="shared" ca="1" si="152"/>
        <v>6.1004229619893211</v>
      </c>
      <c r="AF369" s="22">
        <f t="shared" ca="1" si="153"/>
        <v>8.5290682082705551</v>
      </c>
      <c r="AG369" s="23">
        <f t="shared" ca="1" si="166"/>
        <v>6114.7054693254659</v>
      </c>
      <c r="AH369" s="22">
        <f t="shared" ca="1" si="167"/>
        <v>6123.2345375337363</v>
      </c>
    </row>
    <row r="370" spans="1:34" x14ac:dyDescent="0.25">
      <c r="A370" s="22">
        <f t="shared" ca="1" si="140"/>
        <v>1.9898307640047126</v>
      </c>
      <c r="B370" s="22">
        <f t="shared" ca="1" si="141"/>
        <v>9.8610476623310053</v>
      </c>
      <c r="C370" s="23">
        <f t="shared" ca="1" si="154"/>
        <v>4626.1147280376181</v>
      </c>
      <c r="D370" s="22">
        <f t="shared" ca="1" si="155"/>
        <v>4635.9757756999488</v>
      </c>
      <c r="E370" s="21"/>
      <c r="F370" s="22">
        <f t="shared" ca="1" si="142"/>
        <v>4.5300261382571048</v>
      </c>
      <c r="G370" s="22">
        <f t="shared" ca="1" si="143"/>
        <v>2.5220158375837167</v>
      </c>
      <c r="H370" s="23">
        <f t="shared" ca="1" si="156"/>
        <v>4806.104398146791</v>
      </c>
      <c r="I370" s="22">
        <f t="shared" ca="1" si="157"/>
        <v>4808.6264139843752</v>
      </c>
      <c r="J370" s="21"/>
      <c r="K370" s="22">
        <f t="shared" ca="1" si="144"/>
        <v>10.138621644467769</v>
      </c>
      <c r="L370" s="22">
        <f t="shared" ca="1" si="145"/>
        <v>7.9617712624706147</v>
      </c>
      <c r="M370" s="23">
        <f t="shared" ca="1" si="158"/>
        <v>5572.4229204095882</v>
      </c>
      <c r="N370" s="22">
        <f t="shared" ca="1" si="159"/>
        <v>5580.3846916720586</v>
      </c>
      <c r="O370" s="21"/>
      <c r="P370" s="22">
        <f t="shared" ca="1" si="146"/>
        <v>0.43418378238540661</v>
      </c>
      <c r="Q370" s="22">
        <f t="shared" ca="1" si="147"/>
        <v>3.2931802697777921</v>
      </c>
      <c r="R370" s="23">
        <f t="shared" ca="1" si="160"/>
        <v>4688.558769238899</v>
      </c>
      <c r="S370" s="22">
        <f t="shared" ca="1" si="161"/>
        <v>4691.8519495086766</v>
      </c>
      <c r="T370" s="21"/>
      <c r="U370" s="22">
        <f t="shared" ca="1" si="148"/>
        <v>1.5823594134475383</v>
      </c>
      <c r="V370" s="22">
        <f t="shared" ca="1" si="149"/>
        <v>15.94594941661035</v>
      </c>
      <c r="W370" s="23">
        <f t="shared" ca="1" si="162"/>
        <v>5673.3485957695384</v>
      </c>
      <c r="X370" s="22">
        <f t="shared" ca="1" si="163"/>
        <v>5689.2945451861488</v>
      </c>
      <c r="Z370" s="22">
        <f t="shared" ca="1" si="150"/>
        <v>0.33171505172761773</v>
      </c>
      <c r="AA370" s="22">
        <f t="shared" ca="1" si="151"/>
        <v>8.2701972730085114</v>
      </c>
      <c r="AB370" s="23">
        <f t="shared" ca="1" si="164"/>
        <v>4750.9876884983287</v>
      </c>
      <c r="AC370" s="22">
        <f t="shared" ca="1" si="165"/>
        <v>4759.257885771337</v>
      </c>
      <c r="AE370" s="22">
        <f t="shared" ca="1" si="152"/>
        <v>4.4646193036420447</v>
      </c>
      <c r="AF370" s="22">
        <f t="shared" ca="1" si="153"/>
        <v>1.55174667476644E-2</v>
      </c>
      <c r="AG370" s="23">
        <f t="shared" ca="1" si="166"/>
        <v>6127.6991568373787</v>
      </c>
      <c r="AH370" s="22">
        <f t="shared" ca="1" si="167"/>
        <v>6127.7146743041267</v>
      </c>
    </row>
    <row r="371" spans="1:34" x14ac:dyDescent="0.25">
      <c r="A371" s="22">
        <f t="shared" ca="1" si="140"/>
        <v>1.8247013152907521</v>
      </c>
      <c r="B371" s="22">
        <f t="shared" ca="1" si="141"/>
        <v>0.2642337061484698</v>
      </c>
      <c r="C371" s="23">
        <f t="shared" ca="1" si="154"/>
        <v>4637.8004770152393</v>
      </c>
      <c r="D371" s="22">
        <f t="shared" ca="1" si="155"/>
        <v>4638.0647107213881</v>
      </c>
      <c r="E371" s="21"/>
      <c r="F371" s="22">
        <f t="shared" ca="1" si="142"/>
        <v>1.1138248507570068</v>
      </c>
      <c r="G371" s="22">
        <f t="shared" ca="1" si="143"/>
        <v>1.0056716562753483</v>
      </c>
      <c r="H371" s="23">
        <f t="shared" ca="1" si="156"/>
        <v>4809.740238835132</v>
      </c>
      <c r="I371" s="22">
        <f t="shared" ca="1" si="157"/>
        <v>4810.7459104914069</v>
      </c>
      <c r="J371" s="21"/>
      <c r="K371" s="22">
        <f t="shared" ca="1" si="144"/>
        <v>17.040840319687788</v>
      </c>
      <c r="L371" s="22">
        <f t="shared" ca="1" si="145"/>
        <v>3.4795410979372638</v>
      </c>
      <c r="M371" s="23">
        <f t="shared" ca="1" si="158"/>
        <v>5597.4255319917465</v>
      </c>
      <c r="N371" s="22">
        <f t="shared" ca="1" si="159"/>
        <v>5600.9050730896834</v>
      </c>
      <c r="O371" s="21"/>
      <c r="P371" s="22">
        <f t="shared" ca="1" si="146"/>
        <v>2.1072105947730901</v>
      </c>
      <c r="Q371" s="22">
        <f t="shared" ca="1" si="147"/>
        <v>2.6132809944464856</v>
      </c>
      <c r="R371" s="23">
        <f t="shared" ca="1" si="160"/>
        <v>4693.9591601034499</v>
      </c>
      <c r="S371" s="22">
        <f t="shared" ca="1" si="161"/>
        <v>4696.5724410978964</v>
      </c>
      <c r="T371" s="21"/>
      <c r="U371" s="22">
        <f t="shared" ca="1" si="148"/>
        <v>11.248584790403385</v>
      </c>
      <c r="V371" s="22">
        <f t="shared" ca="1" si="149"/>
        <v>1.3725861713250163</v>
      </c>
      <c r="W371" s="23">
        <f t="shared" ca="1" si="162"/>
        <v>5700.5431299765523</v>
      </c>
      <c r="X371" s="22">
        <f t="shared" ca="1" si="163"/>
        <v>5701.915716147877</v>
      </c>
      <c r="Z371" s="22">
        <f t="shared" ca="1" si="150"/>
        <v>7.1728962602746833</v>
      </c>
      <c r="AA371" s="22">
        <f t="shared" ca="1" si="151"/>
        <v>3.6924451211423066</v>
      </c>
      <c r="AB371" s="23">
        <f t="shared" ca="1" si="164"/>
        <v>4766.4307820316117</v>
      </c>
      <c r="AC371" s="22">
        <f t="shared" ca="1" si="165"/>
        <v>4770.1232271527542</v>
      </c>
      <c r="AE371" s="22">
        <f t="shared" ca="1" si="152"/>
        <v>3.1745885102741922</v>
      </c>
      <c r="AF371" s="22">
        <f t="shared" ca="1" si="153"/>
        <v>4.3685104295220807</v>
      </c>
      <c r="AG371" s="23">
        <f t="shared" ca="1" si="166"/>
        <v>6130.8892628144013</v>
      </c>
      <c r="AH371" s="22">
        <f t="shared" ca="1" si="167"/>
        <v>6135.2577732439231</v>
      </c>
    </row>
    <row r="372" spans="1:34" x14ac:dyDescent="0.25">
      <c r="A372" s="22">
        <f t="shared" ca="1" si="140"/>
        <v>7.0512441881912222</v>
      </c>
      <c r="B372" s="22">
        <f t="shared" ca="1" si="141"/>
        <v>3.5566465271532537</v>
      </c>
      <c r="C372" s="23">
        <f t="shared" ca="1" si="154"/>
        <v>4645.1159549095792</v>
      </c>
      <c r="D372" s="22">
        <f t="shared" ca="1" si="155"/>
        <v>4648.6726014367323</v>
      </c>
      <c r="E372" s="21"/>
      <c r="F372" s="22">
        <f t="shared" ca="1" si="142"/>
        <v>13.438238120990569</v>
      </c>
      <c r="G372" s="22">
        <f t="shared" ca="1" si="143"/>
        <v>5.1439321355332748</v>
      </c>
      <c r="H372" s="23">
        <f t="shared" ca="1" si="156"/>
        <v>4824.1841486123976</v>
      </c>
      <c r="I372" s="22">
        <f t="shared" ca="1" si="157"/>
        <v>4829.3280807479305</v>
      </c>
      <c r="J372" s="21"/>
      <c r="K372" s="22">
        <f t="shared" ca="1" si="144"/>
        <v>0.19506434581509532</v>
      </c>
      <c r="L372" s="22">
        <f t="shared" ca="1" si="145"/>
        <v>7.5205077767659478</v>
      </c>
      <c r="M372" s="23">
        <f t="shared" ca="1" si="158"/>
        <v>5601.1001374354983</v>
      </c>
      <c r="N372" s="22">
        <f t="shared" ca="1" si="159"/>
        <v>5608.6206452122642</v>
      </c>
      <c r="O372" s="21"/>
      <c r="P372" s="22">
        <f t="shared" ca="1" si="146"/>
        <v>8.5318637062677762</v>
      </c>
      <c r="Q372" s="22">
        <f t="shared" ca="1" si="147"/>
        <v>1.9178738681994121</v>
      </c>
      <c r="R372" s="23">
        <f t="shared" ca="1" si="160"/>
        <v>4705.1043048041638</v>
      </c>
      <c r="S372" s="22">
        <f t="shared" ca="1" si="161"/>
        <v>4707.0221786723632</v>
      </c>
      <c r="T372" s="21"/>
      <c r="U372" s="22">
        <f t="shared" ca="1" si="148"/>
        <v>26.298632205845944</v>
      </c>
      <c r="V372" s="22">
        <f t="shared" ca="1" si="149"/>
        <v>17.688429392031065</v>
      </c>
      <c r="W372" s="23">
        <f t="shared" ca="1" si="162"/>
        <v>5728.2143483537229</v>
      </c>
      <c r="X372" s="22">
        <f t="shared" ca="1" si="163"/>
        <v>5745.9027777457541</v>
      </c>
      <c r="Z372" s="22">
        <f t="shared" ca="1" si="150"/>
        <v>48.599936724883932</v>
      </c>
      <c r="AA372" s="22">
        <f t="shared" ca="1" si="151"/>
        <v>3.3831536469322359</v>
      </c>
      <c r="AB372" s="23">
        <f t="shared" ca="1" si="164"/>
        <v>4818.7231638776384</v>
      </c>
      <c r="AC372" s="22">
        <f t="shared" ca="1" si="165"/>
        <v>4822.1063175245708</v>
      </c>
      <c r="AE372" s="22">
        <f t="shared" ca="1" si="152"/>
        <v>33.66138131552804</v>
      </c>
      <c r="AF372" s="22">
        <f t="shared" ca="1" si="153"/>
        <v>12.42590907999849</v>
      </c>
      <c r="AG372" s="23">
        <f t="shared" ca="1" si="166"/>
        <v>6168.9191545594513</v>
      </c>
      <c r="AH372" s="22">
        <f t="shared" ca="1" si="167"/>
        <v>6181.34506363945</v>
      </c>
    </row>
    <row r="373" spans="1:34" x14ac:dyDescent="0.25">
      <c r="A373" s="22">
        <f t="shared" ca="1" si="140"/>
        <v>9.2016713070188008</v>
      </c>
      <c r="B373" s="22">
        <f t="shared" ca="1" si="141"/>
        <v>5.3117739763586806</v>
      </c>
      <c r="C373" s="23">
        <f t="shared" ca="1" si="154"/>
        <v>4657.8742727437511</v>
      </c>
      <c r="D373" s="22">
        <f t="shared" ca="1" si="155"/>
        <v>4663.1860467201095</v>
      </c>
      <c r="E373" s="21"/>
      <c r="F373" s="22">
        <f t="shared" ca="1" si="142"/>
        <v>6.3645907577746024E-3</v>
      </c>
      <c r="G373" s="22">
        <f t="shared" ca="1" si="143"/>
        <v>4.9283399377491328</v>
      </c>
      <c r="H373" s="23">
        <f t="shared" ca="1" si="156"/>
        <v>4829.3344453386881</v>
      </c>
      <c r="I373" s="22">
        <f t="shared" ca="1" si="157"/>
        <v>4834.2627852764372</v>
      </c>
      <c r="J373" s="21"/>
      <c r="K373" s="22">
        <f t="shared" ca="1" si="144"/>
        <v>7.7127457170265146</v>
      </c>
      <c r="L373" s="22">
        <f t="shared" ca="1" si="145"/>
        <v>1.1412282680377992</v>
      </c>
      <c r="M373" s="23">
        <f t="shared" ca="1" si="158"/>
        <v>5616.3333909292905</v>
      </c>
      <c r="N373" s="22">
        <f t="shared" ca="1" si="159"/>
        <v>5617.4746191973281</v>
      </c>
      <c r="O373" s="21"/>
      <c r="P373" s="22">
        <f t="shared" ca="1" si="146"/>
        <v>1.3395515155666964</v>
      </c>
      <c r="Q373" s="22">
        <f t="shared" ca="1" si="147"/>
        <v>6.3955357378836716E-2</v>
      </c>
      <c r="R373" s="23">
        <f t="shared" ca="1" si="160"/>
        <v>4708.3617301879303</v>
      </c>
      <c r="S373" s="22">
        <f t="shared" ca="1" si="161"/>
        <v>4708.4256855453095</v>
      </c>
      <c r="T373" s="21"/>
      <c r="U373" s="22">
        <f t="shared" ca="1" si="148"/>
        <v>17.256147389716492</v>
      </c>
      <c r="V373" s="22">
        <f t="shared" ca="1" si="149"/>
        <v>3.4263326745840286</v>
      </c>
      <c r="W373" s="23">
        <f t="shared" ca="1" si="162"/>
        <v>5763.1589251354708</v>
      </c>
      <c r="X373" s="22">
        <f t="shared" ca="1" si="163"/>
        <v>5766.5852578100548</v>
      </c>
      <c r="Z373" s="22">
        <f t="shared" ca="1" si="150"/>
        <v>7.9094680649453899</v>
      </c>
      <c r="AA373" s="22">
        <f t="shared" ca="1" si="151"/>
        <v>3.4203711382250828</v>
      </c>
      <c r="AB373" s="23">
        <f t="shared" ca="1" si="164"/>
        <v>4830.0157855895159</v>
      </c>
      <c r="AC373" s="22">
        <f t="shared" ca="1" si="165"/>
        <v>4833.436156727741</v>
      </c>
      <c r="AE373" s="22">
        <f t="shared" ca="1" si="152"/>
        <v>26.693414231998378</v>
      </c>
      <c r="AF373" s="22">
        <f t="shared" ca="1" si="153"/>
        <v>9.077287158747458</v>
      </c>
      <c r="AG373" s="23">
        <f t="shared" ca="1" si="166"/>
        <v>6208.0384778714488</v>
      </c>
      <c r="AH373" s="22">
        <f t="shared" ca="1" si="167"/>
        <v>6217.1157650301966</v>
      </c>
    </row>
    <row r="374" spans="1:34" x14ac:dyDescent="0.25">
      <c r="A374" s="22">
        <f t="shared" ca="1" si="140"/>
        <v>12.541178343513838</v>
      </c>
      <c r="B374" s="22">
        <f t="shared" ca="1" si="141"/>
        <v>7.6747457279499818</v>
      </c>
      <c r="C374" s="23">
        <f t="shared" ca="1" si="154"/>
        <v>4675.7272250636233</v>
      </c>
      <c r="D374" s="22">
        <f t="shared" ca="1" si="155"/>
        <v>4683.4019707915731</v>
      </c>
      <c r="E374" s="21"/>
      <c r="F374" s="22">
        <f t="shared" ca="1" si="142"/>
        <v>6.9183688798828546</v>
      </c>
      <c r="G374" s="22">
        <f t="shared" ca="1" si="143"/>
        <v>3.3747442478977625</v>
      </c>
      <c r="H374" s="23">
        <f t="shared" ca="1" si="156"/>
        <v>4841.1811541563202</v>
      </c>
      <c r="I374" s="22">
        <f t="shared" ca="1" si="157"/>
        <v>4844.5558984042182</v>
      </c>
      <c r="J374" s="21"/>
      <c r="K374" s="22">
        <f t="shared" ca="1" si="144"/>
        <v>16.136796448554829</v>
      </c>
      <c r="L374" s="22">
        <f t="shared" ca="1" si="145"/>
        <v>0.86516651930976352</v>
      </c>
      <c r="M374" s="23">
        <f t="shared" ca="1" si="158"/>
        <v>5633.6114156458825</v>
      </c>
      <c r="N374" s="22">
        <f t="shared" ca="1" si="159"/>
        <v>5634.4765821651927</v>
      </c>
      <c r="O374" s="21"/>
      <c r="P374" s="22">
        <f t="shared" ca="1" si="146"/>
        <v>8.2801952736361901</v>
      </c>
      <c r="Q374" s="22">
        <f t="shared" ca="1" si="147"/>
        <v>4.8597770650575756</v>
      </c>
      <c r="R374" s="23">
        <f t="shared" ca="1" si="160"/>
        <v>4716.7058808189458</v>
      </c>
      <c r="S374" s="22">
        <f t="shared" ca="1" si="161"/>
        <v>4721.5656578840035</v>
      </c>
      <c r="T374" s="21"/>
      <c r="U374" s="22">
        <f t="shared" ca="1" si="148"/>
        <v>15.381882846022624</v>
      </c>
      <c r="V374" s="22">
        <f t="shared" ca="1" si="149"/>
        <v>1.7164657898350277</v>
      </c>
      <c r="W374" s="23">
        <f t="shared" ca="1" si="162"/>
        <v>5781.9671406560774</v>
      </c>
      <c r="X374" s="22">
        <f t="shared" ca="1" si="163"/>
        <v>5783.6836064459121</v>
      </c>
      <c r="Z374" s="22">
        <f t="shared" ca="1" si="150"/>
        <v>10.548827738253372</v>
      </c>
      <c r="AA374" s="22">
        <f t="shared" ca="1" si="151"/>
        <v>1.2758034458824006</v>
      </c>
      <c r="AB374" s="23">
        <f t="shared" ca="1" si="164"/>
        <v>4843.9849844659948</v>
      </c>
      <c r="AC374" s="22">
        <f t="shared" ca="1" si="165"/>
        <v>4845.2607879118768</v>
      </c>
      <c r="AE374" s="22">
        <f t="shared" ca="1" si="152"/>
        <v>16.495238376266173</v>
      </c>
      <c r="AF374" s="22">
        <f t="shared" ca="1" si="153"/>
        <v>13.213386917870709</v>
      </c>
      <c r="AG374" s="23">
        <f t="shared" ca="1" si="166"/>
        <v>6233.6110034064632</v>
      </c>
      <c r="AH374" s="22">
        <f t="shared" ca="1" si="167"/>
        <v>6246.8243903243338</v>
      </c>
    </row>
    <row r="375" spans="1:34" x14ac:dyDescent="0.25">
      <c r="A375" s="22">
        <f t="shared" ca="1" si="140"/>
        <v>1.9146401827361166</v>
      </c>
      <c r="B375" s="22">
        <f t="shared" ca="1" si="141"/>
        <v>25.951780514818644</v>
      </c>
      <c r="C375" s="23">
        <f t="shared" ca="1" si="154"/>
        <v>4685.3166109743097</v>
      </c>
      <c r="D375" s="22">
        <f t="shared" ca="1" si="155"/>
        <v>4711.2683914891286</v>
      </c>
      <c r="E375" s="21"/>
      <c r="F375" s="22">
        <f t="shared" ca="1" si="142"/>
        <v>5.250694558888533</v>
      </c>
      <c r="G375" s="22">
        <f t="shared" ca="1" si="143"/>
        <v>5.5855256360598586</v>
      </c>
      <c r="H375" s="23">
        <f t="shared" ca="1" si="156"/>
        <v>4849.8065929631066</v>
      </c>
      <c r="I375" s="22">
        <f t="shared" ca="1" si="157"/>
        <v>4855.3921185991667</v>
      </c>
      <c r="J375" s="21"/>
      <c r="K375" s="22">
        <f t="shared" ca="1" si="144"/>
        <v>1.1477017193332333</v>
      </c>
      <c r="L375" s="22">
        <f t="shared" ca="1" si="145"/>
        <v>2.2616539212570248</v>
      </c>
      <c r="M375" s="23">
        <f t="shared" ca="1" si="158"/>
        <v>5635.6242838845255</v>
      </c>
      <c r="N375" s="22">
        <f t="shared" ca="1" si="159"/>
        <v>5637.8859378057823</v>
      </c>
      <c r="O375" s="21"/>
      <c r="P375" s="22">
        <f t="shared" ca="1" si="146"/>
        <v>7.3818860087543827</v>
      </c>
      <c r="Q375" s="22">
        <f t="shared" ca="1" si="147"/>
        <v>1.7109151270814063</v>
      </c>
      <c r="R375" s="23">
        <f t="shared" ca="1" si="160"/>
        <v>4728.9475438927575</v>
      </c>
      <c r="S375" s="22">
        <f t="shared" ca="1" si="161"/>
        <v>4730.658459019839</v>
      </c>
      <c r="T375" s="21"/>
      <c r="U375" s="22">
        <f t="shared" ca="1" si="148"/>
        <v>23.2079001906272</v>
      </c>
      <c r="V375" s="22">
        <f t="shared" ca="1" si="149"/>
        <v>6.3325818304058021</v>
      </c>
      <c r="W375" s="23">
        <f t="shared" ca="1" si="162"/>
        <v>5806.8915066365389</v>
      </c>
      <c r="X375" s="22">
        <f t="shared" ca="1" si="163"/>
        <v>5813.2240884669445</v>
      </c>
      <c r="Z375" s="22">
        <f t="shared" ca="1" si="150"/>
        <v>9.5425868865966805</v>
      </c>
      <c r="AA375" s="22">
        <f t="shared" ca="1" si="151"/>
        <v>8.6352276676860438</v>
      </c>
      <c r="AB375" s="23">
        <f t="shared" ca="1" si="164"/>
        <v>4854.8033747984737</v>
      </c>
      <c r="AC375" s="22">
        <f t="shared" ca="1" si="165"/>
        <v>4863.4386024661599</v>
      </c>
      <c r="AE375" s="22">
        <f t="shared" ca="1" si="152"/>
        <v>1.8198543841484267</v>
      </c>
      <c r="AF375" s="22">
        <f t="shared" ca="1" si="153"/>
        <v>7.2291784699196588</v>
      </c>
      <c r="AG375" s="23">
        <f t="shared" ca="1" si="166"/>
        <v>6248.6442447084819</v>
      </c>
      <c r="AH375" s="22">
        <f t="shared" ca="1" si="167"/>
        <v>6255.8734231784019</v>
      </c>
    </row>
    <row r="376" spans="1:34" x14ac:dyDescent="0.25">
      <c r="A376" s="22">
        <f t="shared" ca="1" si="140"/>
        <v>6.797370255145986</v>
      </c>
      <c r="B376" s="22">
        <f t="shared" ca="1" si="141"/>
        <v>1.1928100147479672</v>
      </c>
      <c r="C376" s="23">
        <f t="shared" ca="1" si="154"/>
        <v>4718.0657617442748</v>
      </c>
      <c r="D376" s="22">
        <f t="shared" ca="1" si="155"/>
        <v>4719.2585717590227</v>
      </c>
      <c r="E376" s="21"/>
      <c r="F376" s="22">
        <f t="shared" ca="1" si="142"/>
        <v>2.8402852229912963</v>
      </c>
      <c r="G376" s="22">
        <f t="shared" ca="1" si="143"/>
        <v>9.3277136215569989</v>
      </c>
      <c r="H376" s="23">
        <f t="shared" ca="1" si="156"/>
        <v>4858.2324038221577</v>
      </c>
      <c r="I376" s="22">
        <f t="shared" ca="1" si="157"/>
        <v>4867.5601174437152</v>
      </c>
      <c r="J376" s="21"/>
      <c r="K376" s="22">
        <f t="shared" ca="1" si="144"/>
        <v>30.53603456233726</v>
      </c>
      <c r="L376" s="22">
        <f t="shared" ca="1" si="145"/>
        <v>8.0865685432878878E-2</v>
      </c>
      <c r="M376" s="23">
        <f t="shared" ca="1" si="158"/>
        <v>5668.4219723681199</v>
      </c>
      <c r="N376" s="22">
        <f t="shared" ca="1" si="159"/>
        <v>5668.5028380535532</v>
      </c>
      <c r="O376" s="21"/>
      <c r="P376" s="22">
        <f t="shared" ca="1" si="146"/>
        <v>4.1030788163132286</v>
      </c>
      <c r="Q376" s="22">
        <f t="shared" ca="1" si="147"/>
        <v>8.6116827889046359</v>
      </c>
      <c r="R376" s="23">
        <f t="shared" ca="1" si="160"/>
        <v>4734.7615378361525</v>
      </c>
      <c r="S376" s="22">
        <f t="shared" ca="1" si="161"/>
        <v>4743.373220625057</v>
      </c>
      <c r="T376" s="21"/>
      <c r="U376" s="22">
        <f t="shared" ca="1" si="148"/>
        <v>18.216502860640677</v>
      </c>
      <c r="V376" s="22">
        <f t="shared" ca="1" si="149"/>
        <v>28.808501760042684</v>
      </c>
      <c r="W376" s="23">
        <f t="shared" ca="1" si="162"/>
        <v>5831.440591327585</v>
      </c>
      <c r="X376" s="22">
        <f t="shared" ca="1" si="163"/>
        <v>5860.2490930876274</v>
      </c>
      <c r="Z376" s="22">
        <f t="shared" ca="1" si="150"/>
        <v>11.459145496950416</v>
      </c>
      <c r="AA376" s="22">
        <f t="shared" ca="1" si="151"/>
        <v>0.76806853478052017</v>
      </c>
      <c r="AB376" s="23">
        <f t="shared" ca="1" si="164"/>
        <v>4874.8977479631103</v>
      </c>
      <c r="AC376" s="22">
        <f t="shared" ca="1" si="165"/>
        <v>4875.6658164978908</v>
      </c>
      <c r="AE376" s="22">
        <f t="shared" ca="1" si="152"/>
        <v>12.924350889088455</v>
      </c>
      <c r="AF376" s="22">
        <f t="shared" ca="1" si="153"/>
        <v>0.36240262098834769</v>
      </c>
      <c r="AG376" s="23">
        <f t="shared" ca="1" si="166"/>
        <v>6268.7977740674905</v>
      </c>
      <c r="AH376" s="22">
        <f t="shared" ca="1" si="167"/>
        <v>6269.1601766884787</v>
      </c>
    </row>
    <row r="377" spans="1:34" x14ac:dyDescent="0.25">
      <c r="A377" s="22">
        <f t="shared" ca="1" si="140"/>
        <v>1.372397369861363</v>
      </c>
      <c r="B377" s="22">
        <f t="shared" ca="1" si="141"/>
        <v>0.46722973589935618</v>
      </c>
      <c r="C377" s="23">
        <f t="shared" ca="1" si="154"/>
        <v>4720.6309691288843</v>
      </c>
      <c r="D377" s="22">
        <f t="shared" ca="1" si="155"/>
        <v>4721.0981988647836</v>
      </c>
      <c r="E377" s="21"/>
      <c r="F377" s="22">
        <f t="shared" ca="1" si="142"/>
        <v>5.876789019241512</v>
      </c>
      <c r="G377" s="22">
        <f t="shared" ca="1" si="143"/>
        <v>16.071082674823764</v>
      </c>
      <c r="H377" s="23">
        <f t="shared" ca="1" si="156"/>
        <v>4873.4369064629564</v>
      </c>
      <c r="I377" s="22">
        <f t="shared" ca="1" si="157"/>
        <v>4889.50798913778</v>
      </c>
      <c r="J377" s="21"/>
      <c r="K377" s="22">
        <f t="shared" ca="1" si="144"/>
        <v>21.295061554723539</v>
      </c>
      <c r="L377" s="22">
        <f t="shared" ca="1" si="145"/>
        <v>7.7689528001442953</v>
      </c>
      <c r="M377" s="23">
        <f t="shared" ca="1" si="158"/>
        <v>5689.7978996082766</v>
      </c>
      <c r="N377" s="22">
        <f t="shared" ca="1" si="159"/>
        <v>5697.5668524084213</v>
      </c>
      <c r="O377" s="21"/>
      <c r="P377" s="22">
        <f t="shared" ca="1" si="146"/>
        <v>10.387095065009564</v>
      </c>
      <c r="Q377" s="22">
        <f t="shared" ca="1" si="147"/>
        <v>2.9671552956121339</v>
      </c>
      <c r="R377" s="23">
        <f t="shared" ca="1" si="160"/>
        <v>4753.7603156900668</v>
      </c>
      <c r="S377" s="22">
        <f t="shared" ca="1" si="161"/>
        <v>4756.7274709856792</v>
      </c>
      <c r="T377" s="21"/>
      <c r="U377" s="22">
        <f t="shared" ca="1" si="148"/>
        <v>20.530181700075484</v>
      </c>
      <c r="V377" s="22">
        <f t="shared" ca="1" si="149"/>
        <v>0.98519431699896931</v>
      </c>
      <c r="W377" s="23">
        <f t="shared" ca="1" si="162"/>
        <v>5880.7792747877029</v>
      </c>
      <c r="X377" s="22">
        <f t="shared" ca="1" si="163"/>
        <v>5881.7644691047017</v>
      </c>
      <c r="Z377" s="22">
        <f t="shared" ca="1" si="150"/>
        <v>14.166151049657072</v>
      </c>
      <c r="AA377" s="22">
        <f t="shared" ca="1" si="151"/>
        <v>3.4229726419761737</v>
      </c>
      <c r="AB377" s="23">
        <f t="shared" ca="1" si="164"/>
        <v>4889.8319675475477</v>
      </c>
      <c r="AC377" s="22">
        <f t="shared" ca="1" si="165"/>
        <v>4893.2549401895239</v>
      </c>
      <c r="AE377" s="22">
        <f t="shared" ca="1" si="152"/>
        <v>12.902593214003648</v>
      </c>
      <c r="AF377" s="22">
        <f t="shared" ca="1" si="153"/>
        <v>1.0907559625738279</v>
      </c>
      <c r="AG377" s="23">
        <f t="shared" ca="1" si="166"/>
        <v>6282.0627699024826</v>
      </c>
      <c r="AH377" s="22">
        <f t="shared" ca="1" si="167"/>
        <v>6283.1535258650565</v>
      </c>
    </row>
    <row r="378" spans="1:34" x14ac:dyDescent="0.25">
      <c r="A378" s="22">
        <f t="shared" ca="1" si="140"/>
        <v>6.3208844935413477</v>
      </c>
      <c r="B378" s="22">
        <f t="shared" ca="1" si="141"/>
        <v>6.1062185016642347</v>
      </c>
      <c r="C378" s="23">
        <f t="shared" ca="1" si="154"/>
        <v>4727.4190833583252</v>
      </c>
      <c r="D378" s="22">
        <f t="shared" ca="1" si="155"/>
        <v>4733.5253018599897</v>
      </c>
      <c r="E378" s="21"/>
      <c r="F378" s="22">
        <f t="shared" ca="1" si="142"/>
        <v>0.30034369076107337</v>
      </c>
      <c r="G378" s="22">
        <f t="shared" ca="1" si="143"/>
        <v>14.19444281181309</v>
      </c>
      <c r="H378" s="23">
        <f t="shared" ca="1" si="156"/>
        <v>4889.8083328285411</v>
      </c>
      <c r="I378" s="22">
        <f t="shared" ca="1" si="157"/>
        <v>4904.0027756403542</v>
      </c>
      <c r="J378" s="21"/>
      <c r="K378" s="22">
        <f t="shared" ca="1" si="144"/>
        <v>1.8976759948455868</v>
      </c>
      <c r="L378" s="22">
        <f t="shared" ca="1" si="145"/>
        <v>10.218654344922124</v>
      </c>
      <c r="M378" s="23">
        <f t="shared" ca="1" si="158"/>
        <v>5699.4645284032667</v>
      </c>
      <c r="N378" s="22">
        <f t="shared" ca="1" si="159"/>
        <v>5709.6831827481892</v>
      </c>
      <c r="O378" s="21"/>
      <c r="P378" s="22">
        <f t="shared" ca="1" si="146"/>
        <v>5.1296460834301314</v>
      </c>
      <c r="Q378" s="22">
        <f t="shared" ca="1" si="147"/>
        <v>5.6474068379915634</v>
      </c>
      <c r="R378" s="23">
        <f t="shared" ca="1" si="160"/>
        <v>4761.8571170691093</v>
      </c>
      <c r="S378" s="22">
        <f t="shared" ca="1" si="161"/>
        <v>4767.5045239071005</v>
      </c>
      <c r="T378" s="21"/>
      <c r="U378" s="22">
        <f t="shared" ca="1" si="148"/>
        <v>4.0987644018095164</v>
      </c>
      <c r="V378" s="22">
        <f t="shared" ca="1" si="149"/>
        <v>9.4425488641582902</v>
      </c>
      <c r="W378" s="23">
        <f t="shared" ca="1" si="162"/>
        <v>5885.8632335065113</v>
      </c>
      <c r="X378" s="22">
        <f t="shared" ca="1" si="163"/>
        <v>5895.3057823706695</v>
      </c>
      <c r="Z378" s="22">
        <f t="shared" ca="1" si="150"/>
        <v>21.069356529373948</v>
      </c>
      <c r="AA378" s="22">
        <f t="shared" ca="1" si="151"/>
        <v>2.7575078586456416</v>
      </c>
      <c r="AB378" s="23">
        <f t="shared" ca="1" si="164"/>
        <v>4914.324296718898</v>
      </c>
      <c r="AC378" s="22">
        <f t="shared" ca="1" si="165"/>
        <v>4917.0818045775441</v>
      </c>
      <c r="AE378" s="22">
        <f t="shared" ca="1" si="152"/>
        <v>11.504636520357961</v>
      </c>
      <c r="AF378" s="22">
        <f t="shared" ca="1" si="153"/>
        <v>8.602728038598455</v>
      </c>
      <c r="AG378" s="23">
        <f t="shared" ca="1" si="166"/>
        <v>6294.6581623854145</v>
      </c>
      <c r="AH378" s="22">
        <f t="shared" ca="1" si="167"/>
        <v>6303.2608904240133</v>
      </c>
    </row>
    <row r="379" spans="1:34" x14ac:dyDescent="0.25">
      <c r="A379" s="22">
        <f t="shared" ca="1" si="140"/>
        <v>2.1264648440581757</v>
      </c>
      <c r="B379" s="22">
        <f t="shared" ca="1" si="141"/>
        <v>3.9328355011535789</v>
      </c>
      <c r="C379" s="23">
        <f t="shared" ca="1" si="154"/>
        <v>4735.651766704048</v>
      </c>
      <c r="D379" s="22">
        <f t="shared" ca="1" si="155"/>
        <v>4739.5846022052019</v>
      </c>
      <c r="E379" s="21"/>
      <c r="F379" s="22">
        <f t="shared" ca="1" si="142"/>
        <v>9.8194358981181757</v>
      </c>
      <c r="G379" s="22">
        <f t="shared" ca="1" si="143"/>
        <v>2.3964754774107293</v>
      </c>
      <c r="H379" s="23">
        <f t="shared" ca="1" si="156"/>
        <v>4913.8222115384724</v>
      </c>
      <c r="I379" s="22">
        <f t="shared" ca="1" si="157"/>
        <v>4916.218687015883</v>
      </c>
      <c r="J379" s="21"/>
      <c r="K379" s="22">
        <f t="shared" ca="1" si="144"/>
        <v>27.353929610916683</v>
      </c>
      <c r="L379" s="22">
        <f t="shared" ca="1" si="145"/>
        <v>2.9283920088186028</v>
      </c>
      <c r="M379" s="23">
        <f t="shared" ca="1" si="158"/>
        <v>5737.0371123591058</v>
      </c>
      <c r="N379" s="22">
        <f t="shared" ca="1" si="159"/>
        <v>5739.965504367924</v>
      </c>
      <c r="O379" s="21"/>
      <c r="P379" s="22">
        <f t="shared" ca="1" si="146"/>
        <v>1.8522158907321886</v>
      </c>
      <c r="Q379" s="22">
        <f t="shared" ca="1" si="147"/>
        <v>12.88448576540546</v>
      </c>
      <c r="R379" s="23">
        <f t="shared" ca="1" si="160"/>
        <v>4769.3567397978331</v>
      </c>
      <c r="S379" s="22">
        <f t="shared" ca="1" si="161"/>
        <v>4782.2412255632389</v>
      </c>
      <c r="T379" s="21"/>
      <c r="U379" s="22">
        <f t="shared" ca="1" si="148"/>
        <v>4.4340492571022994</v>
      </c>
      <c r="V379" s="22">
        <f t="shared" ca="1" si="149"/>
        <v>1.7585263593294957</v>
      </c>
      <c r="W379" s="23">
        <f t="shared" ca="1" si="162"/>
        <v>5899.7398316277722</v>
      </c>
      <c r="X379" s="22">
        <f t="shared" ca="1" si="163"/>
        <v>5901.4983579871014</v>
      </c>
      <c r="Z379" s="22">
        <f t="shared" ca="1" si="150"/>
        <v>0.4471838334427029</v>
      </c>
      <c r="AA379" s="22">
        <f t="shared" ca="1" si="151"/>
        <v>8.0053055348271407</v>
      </c>
      <c r="AB379" s="23">
        <f t="shared" ca="1" si="164"/>
        <v>4917.528988410987</v>
      </c>
      <c r="AC379" s="22">
        <f t="shared" ca="1" si="165"/>
        <v>4925.5342939458142</v>
      </c>
      <c r="AE379" s="22">
        <f t="shared" ca="1" si="152"/>
        <v>2.3706872273841708</v>
      </c>
      <c r="AF379" s="22">
        <f t="shared" ca="1" si="153"/>
        <v>2.7983351469343134</v>
      </c>
      <c r="AG379" s="23">
        <f t="shared" ca="1" si="166"/>
        <v>6305.6315776513975</v>
      </c>
      <c r="AH379" s="22">
        <f t="shared" ca="1" si="167"/>
        <v>6308.4299127983322</v>
      </c>
    </row>
    <row r="380" spans="1:34" x14ac:dyDescent="0.25">
      <c r="A380" s="22">
        <f t="shared" ca="1" si="140"/>
        <v>4.4738280561069494</v>
      </c>
      <c r="B380" s="22">
        <f t="shared" ca="1" si="141"/>
        <v>4.9988603538478573</v>
      </c>
      <c r="C380" s="23">
        <f t="shared" ca="1" si="154"/>
        <v>4744.0584302613088</v>
      </c>
      <c r="D380" s="22">
        <f t="shared" ca="1" si="155"/>
        <v>4749.0572906151565</v>
      </c>
      <c r="E380" s="21"/>
      <c r="F380" s="22">
        <f t="shared" ca="1" si="142"/>
        <v>6.4320782068106555</v>
      </c>
      <c r="G380" s="22">
        <f t="shared" ca="1" si="143"/>
        <v>2.170139764996776</v>
      </c>
      <c r="H380" s="23">
        <f t="shared" ca="1" si="156"/>
        <v>4922.6507652226937</v>
      </c>
      <c r="I380" s="22">
        <f t="shared" ca="1" si="157"/>
        <v>4924.8209049876905</v>
      </c>
      <c r="J380" s="21"/>
      <c r="K380" s="22">
        <f t="shared" ca="1" si="144"/>
        <v>29.106588207226199</v>
      </c>
      <c r="L380" s="22">
        <f t="shared" ca="1" si="145"/>
        <v>2.7432026895118451</v>
      </c>
      <c r="M380" s="23">
        <f t="shared" ca="1" si="158"/>
        <v>5769.0720925751502</v>
      </c>
      <c r="N380" s="22">
        <f t="shared" ca="1" si="159"/>
        <v>5771.8152952646624</v>
      </c>
      <c r="O380" s="21"/>
      <c r="P380" s="22">
        <f t="shared" ca="1" si="146"/>
        <v>7.1668257700044258</v>
      </c>
      <c r="Q380" s="22">
        <f t="shared" ca="1" si="147"/>
        <v>6.484011557631629E-2</v>
      </c>
      <c r="R380" s="23">
        <f t="shared" ca="1" si="160"/>
        <v>4789.4080513332437</v>
      </c>
      <c r="S380" s="22">
        <f t="shared" ca="1" si="161"/>
        <v>4789.4728914488196</v>
      </c>
      <c r="T380" s="21"/>
      <c r="U380" s="22">
        <f t="shared" ca="1" si="148"/>
        <v>5.4288181313070147</v>
      </c>
      <c r="V380" s="22">
        <f t="shared" ca="1" si="149"/>
        <v>13.415731076167045</v>
      </c>
      <c r="W380" s="23">
        <f t="shared" ca="1" si="162"/>
        <v>5906.9271761184082</v>
      </c>
      <c r="X380" s="22">
        <f t="shared" ca="1" si="163"/>
        <v>5920.3429071945748</v>
      </c>
      <c r="Z380" s="22">
        <f t="shared" ca="1" si="150"/>
        <v>2.4787201083729764</v>
      </c>
      <c r="AA380" s="22">
        <f t="shared" ca="1" si="151"/>
        <v>1.2077218546668893</v>
      </c>
      <c r="AB380" s="23">
        <f t="shared" ca="1" si="164"/>
        <v>4928.0130140541869</v>
      </c>
      <c r="AC380" s="22">
        <f t="shared" ca="1" si="165"/>
        <v>4929.2207359088534</v>
      </c>
      <c r="AE380" s="22">
        <f t="shared" ca="1" si="152"/>
        <v>3.5013984143050045</v>
      </c>
      <c r="AF380" s="22">
        <f t="shared" ca="1" si="153"/>
        <v>9.068079442299549</v>
      </c>
      <c r="AG380" s="23">
        <f t="shared" ca="1" si="166"/>
        <v>6311.9313112126374</v>
      </c>
      <c r="AH380" s="22">
        <f t="shared" ca="1" si="167"/>
        <v>6320.9993906549371</v>
      </c>
    </row>
    <row r="381" spans="1:34" x14ac:dyDescent="0.25">
      <c r="A381" s="22">
        <f t="shared" ca="1" si="140"/>
        <v>2.8174498980635549</v>
      </c>
      <c r="B381" s="22">
        <f t="shared" ca="1" si="141"/>
        <v>2.3946019056210144</v>
      </c>
      <c r="C381" s="23">
        <f t="shared" ca="1" si="154"/>
        <v>4751.8747405132199</v>
      </c>
      <c r="D381" s="22">
        <f t="shared" ca="1" si="155"/>
        <v>4754.269342418841</v>
      </c>
      <c r="E381" s="21"/>
      <c r="F381" s="22">
        <f t="shared" ca="1" si="142"/>
        <v>4.3178292238417737E-2</v>
      </c>
      <c r="G381" s="22">
        <f t="shared" ca="1" si="143"/>
        <v>2.4715556814841131</v>
      </c>
      <c r="H381" s="23">
        <f t="shared" ca="1" si="156"/>
        <v>4924.8640832799292</v>
      </c>
      <c r="I381" s="22">
        <f t="shared" ca="1" si="157"/>
        <v>4927.3356389614137</v>
      </c>
      <c r="J381" s="21"/>
      <c r="K381" s="22">
        <f t="shared" ca="1" si="144"/>
        <v>0.93682644181803154</v>
      </c>
      <c r="L381" s="22">
        <f t="shared" ca="1" si="145"/>
        <v>2.8699225776762498</v>
      </c>
      <c r="M381" s="23">
        <f t="shared" ca="1" si="158"/>
        <v>5772.7521217064805</v>
      </c>
      <c r="N381" s="22">
        <f t="shared" ca="1" si="159"/>
        <v>5775.6220442841568</v>
      </c>
      <c r="O381" s="21"/>
      <c r="P381" s="22">
        <f t="shared" ca="1" si="146"/>
        <v>4.5876056603082365</v>
      </c>
      <c r="Q381" s="22">
        <f t="shared" ca="1" si="147"/>
        <v>2.4431708527474796</v>
      </c>
      <c r="R381" s="23">
        <f t="shared" ca="1" si="160"/>
        <v>4794.0604971091279</v>
      </c>
      <c r="S381" s="22">
        <f t="shared" ca="1" si="161"/>
        <v>4796.5036679618752</v>
      </c>
      <c r="T381" s="21"/>
      <c r="U381" s="22">
        <f t="shared" ca="1" si="148"/>
        <v>9.3671955653508849</v>
      </c>
      <c r="V381" s="22">
        <f t="shared" ca="1" si="149"/>
        <v>3.5446841381567982</v>
      </c>
      <c r="W381" s="23">
        <f t="shared" ca="1" si="162"/>
        <v>5929.7101027599256</v>
      </c>
      <c r="X381" s="22">
        <f t="shared" ca="1" si="163"/>
        <v>5933.2547868980828</v>
      </c>
      <c r="Z381" s="22">
        <f t="shared" ca="1" si="150"/>
        <v>28.435428073238917</v>
      </c>
      <c r="AA381" s="22">
        <f t="shared" ca="1" si="151"/>
        <v>2.9995987794778545</v>
      </c>
      <c r="AB381" s="23">
        <f t="shared" ca="1" si="164"/>
        <v>4957.656163982092</v>
      </c>
      <c r="AC381" s="22">
        <f t="shared" ca="1" si="165"/>
        <v>4960.6557627615703</v>
      </c>
      <c r="AE381" s="22">
        <f t="shared" ca="1" si="152"/>
        <v>11.279660382130297</v>
      </c>
      <c r="AF381" s="22">
        <f t="shared" ca="1" si="153"/>
        <v>5.0227601284762136</v>
      </c>
      <c r="AG381" s="23">
        <f t="shared" ca="1" si="166"/>
        <v>6332.2790510370678</v>
      </c>
      <c r="AH381" s="22">
        <f t="shared" ca="1" si="167"/>
        <v>6337.3018111655438</v>
      </c>
    </row>
    <row r="382" spans="1:34" x14ac:dyDescent="0.25">
      <c r="A382" s="22">
        <f t="shared" ca="1" si="140"/>
        <v>3.1346349723769511</v>
      </c>
      <c r="B382" s="22">
        <f t="shared" ca="1" si="141"/>
        <v>13.606222284263598</v>
      </c>
      <c r="C382" s="23">
        <f t="shared" ca="1" si="154"/>
        <v>4757.4039773912182</v>
      </c>
      <c r="D382" s="22">
        <f t="shared" ca="1" si="155"/>
        <v>4771.010199675482</v>
      </c>
      <c r="E382" s="21"/>
      <c r="F382" s="22">
        <f t="shared" ca="1" si="142"/>
        <v>4.7806886576975405</v>
      </c>
      <c r="G382" s="22">
        <f t="shared" ca="1" si="143"/>
        <v>8.0292624741394043</v>
      </c>
      <c r="H382" s="23">
        <f t="shared" ca="1" si="156"/>
        <v>4932.116327619111</v>
      </c>
      <c r="I382" s="22">
        <f t="shared" ca="1" si="157"/>
        <v>4940.1455900932506</v>
      </c>
      <c r="J382" s="21"/>
      <c r="K382" s="22">
        <f t="shared" ca="1" si="144"/>
        <v>1.5897794240753436</v>
      </c>
      <c r="L382" s="22">
        <f t="shared" ca="1" si="145"/>
        <v>1.0645515601056097</v>
      </c>
      <c r="M382" s="23">
        <f t="shared" ca="1" si="158"/>
        <v>5777.2118237082323</v>
      </c>
      <c r="N382" s="22">
        <f t="shared" ca="1" si="159"/>
        <v>5778.2763752683377</v>
      </c>
      <c r="O382" s="21"/>
      <c r="P382" s="22">
        <f t="shared" ca="1" si="146"/>
        <v>12.53572568378117</v>
      </c>
      <c r="Q382" s="22">
        <f t="shared" ca="1" si="147"/>
        <v>3.110860048975268</v>
      </c>
      <c r="R382" s="23">
        <f t="shared" ca="1" si="160"/>
        <v>4809.0393936456567</v>
      </c>
      <c r="S382" s="22">
        <f t="shared" ca="1" si="161"/>
        <v>4812.1502536946318</v>
      </c>
      <c r="T382" s="21"/>
      <c r="U382" s="22">
        <f t="shared" ca="1" si="148"/>
        <v>11.76583367062595</v>
      </c>
      <c r="V382" s="22">
        <f t="shared" ca="1" si="149"/>
        <v>7.4329026299632481</v>
      </c>
      <c r="W382" s="23">
        <f t="shared" ca="1" si="162"/>
        <v>5945.0206205687091</v>
      </c>
      <c r="X382" s="22">
        <f t="shared" ca="1" si="163"/>
        <v>5952.453523198672</v>
      </c>
      <c r="Z382" s="22">
        <f t="shared" ca="1" si="150"/>
        <v>8.41499536444638</v>
      </c>
      <c r="AA382" s="22">
        <f t="shared" ca="1" si="151"/>
        <v>2.1693245674925605</v>
      </c>
      <c r="AB382" s="23">
        <f t="shared" ca="1" si="164"/>
        <v>4969.0707581260167</v>
      </c>
      <c r="AC382" s="22">
        <f t="shared" ca="1" si="165"/>
        <v>4971.2400826935091</v>
      </c>
      <c r="AE382" s="22">
        <f t="shared" ca="1" si="152"/>
        <v>3.1531107132608662</v>
      </c>
      <c r="AF382" s="22">
        <f t="shared" ca="1" si="153"/>
        <v>3.2976004422107508</v>
      </c>
      <c r="AG382" s="23">
        <f t="shared" ca="1" si="166"/>
        <v>6340.4549218788043</v>
      </c>
      <c r="AH382" s="22">
        <f t="shared" ca="1" si="167"/>
        <v>6343.752522321015</v>
      </c>
    </row>
    <row r="383" spans="1:34" x14ac:dyDescent="0.25">
      <c r="A383" s="22">
        <f t="shared" ca="1" si="140"/>
        <v>2.7356866873178065</v>
      </c>
      <c r="B383" s="22">
        <f t="shared" ca="1" si="141"/>
        <v>18.633052035734</v>
      </c>
      <c r="C383" s="23">
        <f t="shared" ca="1" si="154"/>
        <v>4773.7458863627999</v>
      </c>
      <c r="D383" s="22">
        <f t="shared" ca="1" si="155"/>
        <v>4792.378938398534</v>
      </c>
      <c r="E383" s="21"/>
      <c r="F383" s="22">
        <f t="shared" ca="1" si="142"/>
        <v>16.248000278968167</v>
      </c>
      <c r="G383" s="22">
        <f t="shared" ca="1" si="143"/>
        <v>4.5420171615916844</v>
      </c>
      <c r="H383" s="23">
        <f t="shared" ca="1" si="156"/>
        <v>4956.3935903722186</v>
      </c>
      <c r="I383" s="22">
        <f t="shared" ca="1" si="157"/>
        <v>4960.9356075338101</v>
      </c>
      <c r="J383" s="21"/>
      <c r="K383" s="22">
        <f t="shared" ca="1" si="144"/>
        <v>11.752890613560437</v>
      </c>
      <c r="L383" s="22">
        <f t="shared" ca="1" si="145"/>
        <v>0.16051978847540668</v>
      </c>
      <c r="M383" s="23">
        <f t="shared" ca="1" si="158"/>
        <v>5790.029265881898</v>
      </c>
      <c r="N383" s="22">
        <f t="shared" ca="1" si="159"/>
        <v>5790.1897856703736</v>
      </c>
      <c r="O383" s="21"/>
      <c r="P383" s="22">
        <f t="shared" ca="1" si="146"/>
        <v>12.599351581548468</v>
      </c>
      <c r="Q383" s="22">
        <f t="shared" ca="1" si="147"/>
        <v>2.370591697692114</v>
      </c>
      <c r="R383" s="23">
        <f t="shared" ca="1" si="160"/>
        <v>4824.7496052761799</v>
      </c>
      <c r="S383" s="22">
        <f t="shared" ca="1" si="161"/>
        <v>4827.1201969738722</v>
      </c>
      <c r="T383" s="21"/>
      <c r="U383" s="22">
        <f t="shared" ca="1" si="148"/>
        <v>0.50833584509142016</v>
      </c>
      <c r="V383" s="22">
        <f t="shared" ca="1" si="149"/>
        <v>6.4695188331951963</v>
      </c>
      <c r="W383" s="23">
        <f t="shared" ca="1" si="162"/>
        <v>5952.9618590437631</v>
      </c>
      <c r="X383" s="22">
        <f t="shared" ca="1" si="163"/>
        <v>5959.4313778769583</v>
      </c>
      <c r="Z383" s="22">
        <f t="shared" ca="1" si="150"/>
        <v>29.581619567139324</v>
      </c>
      <c r="AA383" s="22">
        <f t="shared" ca="1" si="151"/>
        <v>2.0169444088260948</v>
      </c>
      <c r="AB383" s="23">
        <f t="shared" ca="1" si="164"/>
        <v>5000.8217022606486</v>
      </c>
      <c r="AC383" s="22">
        <f t="shared" ca="1" si="165"/>
        <v>5002.8386466694747</v>
      </c>
      <c r="AE383" s="22">
        <f t="shared" ca="1" si="152"/>
        <v>1.6261592317751643</v>
      </c>
      <c r="AF383" s="22">
        <f t="shared" ca="1" si="153"/>
        <v>8.3919801631230264</v>
      </c>
      <c r="AG383" s="23">
        <f t="shared" ca="1" si="166"/>
        <v>6345.3786815527901</v>
      </c>
      <c r="AH383" s="22">
        <f t="shared" ca="1" si="167"/>
        <v>6353.7706617159129</v>
      </c>
    </row>
    <row r="384" spans="1:34" x14ac:dyDescent="0.25">
      <c r="A384" s="22">
        <f t="shared" ca="1" si="140"/>
        <v>1.081808462468175</v>
      </c>
      <c r="B384" s="22">
        <f t="shared" ca="1" si="141"/>
        <v>2.8124520172574781</v>
      </c>
      <c r="C384" s="23">
        <f t="shared" ca="1" si="154"/>
        <v>4793.460746861002</v>
      </c>
      <c r="D384" s="22">
        <f t="shared" ca="1" si="155"/>
        <v>4796.2731988782598</v>
      </c>
      <c r="E384" s="21"/>
      <c r="F384" s="22">
        <f t="shared" ca="1" si="142"/>
        <v>1.4921462954858096</v>
      </c>
      <c r="G384" s="22">
        <f t="shared" ca="1" si="143"/>
        <v>0.2310727795701642</v>
      </c>
      <c r="H384" s="23">
        <f t="shared" ca="1" si="156"/>
        <v>4962.4277538292963</v>
      </c>
      <c r="I384" s="22">
        <f t="shared" ca="1" si="157"/>
        <v>4962.6588266088665</v>
      </c>
      <c r="J384" s="21"/>
      <c r="K384" s="22">
        <f t="shared" ca="1" si="144"/>
        <v>4.1620132674111421</v>
      </c>
      <c r="L384" s="22">
        <f t="shared" ca="1" si="145"/>
        <v>2.220370628206497</v>
      </c>
      <c r="M384" s="23">
        <f t="shared" ca="1" si="158"/>
        <v>5794.3517989377851</v>
      </c>
      <c r="N384" s="22">
        <f t="shared" ca="1" si="159"/>
        <v>5796.5721695659913</v>
      </c>
      <c r="O384" s="21"/>
      <c r="P384" s="22">
        <f t="shared" ca="1" si="146"/>
        <v>10.369474166872948</v>
      </c>
      <c r="Q384" s="22">
        <f t="shared" ca="1" si="147"/>
        <v>1.1540503245681308</v>
      </c>
      <c r="R384" s="23">
        <f t="shared" ca="1" si="160"/>
        <v>4837.4896711407455</v>
      </c>
      <c r="S384" s="22">
        <f t="shared" ca="1" si="161"/>
        <v>4838.6437214653133</v>
      </c>
      <c r="T384" s="21"/>
      <c r="U384" s="22">
        <f t="shared" ca="1" si="148"/>
        <v>5.7475061040372752</v>
      </c>
      <c r="V384" s="22">
        <f t="shared" ca="1" si="149"/>
        <v>1.6752957502799211</v>
      </c>
      <c r="W384" s="23">
        <f t="shared" ca="1" si="162"/>
        <v>5965.178883980996</v>
      </c>
      <c r="X384" s="22">
        <f t="shared" ca="1" si="163"/>
        <v>5966.8541797312755</v>
      </c>
      <c r="Z384" s="22">
        <f t="shared" ca="1" si="150"/>
        <v>7.6903696748837502</v>
      </c>
      <c r="AA384" s="22">
        <f t="shared" ca="1" si="151"/>
        <v>4.9831716070414815</v>
      </c>
      <c r="AB384" s="23">
        <f t="shared" ca="1" si="164"/>
        <v>5010.5290163443588</v>
      </c>
      <c r="AC384" s="22">
        <f t="shared" ca="1" si="165"/>
        <v>5015.5121879513999</v>
      </c>
      <c r="AE384" s="22">
        <f t="shared" ca="1" si="152"/>
        <v>2.0875231094291959</v>
      </c>
      <c r="AF384" s="22">
        <f t="shared" ca="1" si="153"/>
        <v>0.4375705617728991</v>
      </c>
      <c r="AG384" s="23">
        <f t="shared" ca="1" si="166"/>
        <v>6355.8581848253425</v>
      </c>
      <c r="AH384" s="22">
        <f t="shared" ca="1" si="167"/>
        <v>6356.2957553871156</v>
      </c>
    </row>
    <row r="385" spans="1:34" x14ac:dyDescent="0.25">
      <c r="A385" s="22">
        <f t="shared" ca="1" si="140"/>
        <v>18.036706498294457</v>
      </c>
      <c r="B385" s="22">
        <f t="shared" ca="1" si="141"/>
        <v>11.190824021894244</v>
      </c>
      <c r="C385" s="23">
        <f t="shared" ca="1" si="154"/>
        <v>4814.3099053765545</v>
      </c>
      <c r="D385" s="22">
        <f t="shared" ca="1" si="155"/>
        <v>4825.500729398449</v>
      </c>
      <c r="E385" s="21"/>
      <c r="F385" s="22">
        <f t="shared" ca="1" si="142"/>
        <v>9.8265916011697119</v>
      </c>
      <c r="G385" s="22">
        <f t="shared" ca="1" si="143"/>
        <v>5.8692167301197191</v>
      </c>
      <c r="H385" s="23">
        <f t="shared" ca="1" si="156"/>
        <v>4972.4854182100362</v>
      </c>
      <c r="I385" s="22">
        <f t="shared" ca="1" si="157"/>
        <v>4978.3546349401558</v>
      </c>
      <c r="J385" s="21"/>
      <c r="K385" s="22">
        <f t="shared" ca="1" si="144"/>
        <v>17.4160369083246</v>
      </c>
      <c r="L385" s="22">
        <f t="shared" ca="1" si="145"/>
        <v>6.1880694563739311</v>
      </c>
      <c r="M385" s="23">
        <f t="shared" ca="1" si="158"/>
        <v>5813.988206474316</v>
      </c>
      <c r="N385" s="22">
        <f t="shared" ca="1" si="159"/>
        <v>5820.1762759306903</v>
      </c>
      <c r="O385" s="21"/>
      <c r="P385" s="22">
        <f t="shared" ca="1" si="146"/>
        <v>2.8232783568989324</v>
      </c>
      <c r="Q385" s="22">
        <f t="shared" ca="1" si="147"/>
        <v>1.2385389881336242</v>
      </c>
      <c r="R385" s="23">
        <f t="shared" ca="1" si="160"/>
        <v>4841.4669998222125</v>
      </c>
      <c r="S385" s="22">
        <f t="shared" ca="1" si="161"/>
        <v>4842.7055388103463</v>
      </c>
      <c r="T385" s="21"/>
      <c r="U385" s="22">
        <f t="shared" ca="1" si="148"/>
        <v>23.951644095135752</v>
      </c>
      <c r="V385" s="22">
        <f t="shared" ca="1" si="149"/>
        <v>15.285363080144821</v>
      </c>
      <c r="W385" s="23">
        <f t="shared" ca="1" si="162"/>
        <v>5990.8058238264111</v>
      </c>
      <c r="X385" s="22">
        <f t="shared" ca="1" si="163"/>
        <v>6006.0911869065558</v>
      </c>
      <c r="Z385" s="22">
        <f t="shared" ca="1" si="150"/>
        <v>4.4987358058155396</v>
      </c>
      <c r="AA385" s="22">
        <f t="shared" ca="1" si="151"/>
        <v>0.28467334020006035</v>
      </c>
      <c r="AB385" s="23">
        <f t="shared" ca="1" si="164"/>
        <v>5020.0109237572151</v>
      </c>
      <c r="AC385" s="22">
        <f t="shared" ca="1" si="165"/>
        <v>5020.2955970974153</v>
      </c>
      <c r="AE385" s="22">
        <f t="shared" ca="1" si="152"/>
        <v>7.4492834562842933</v>
      </c>
      <c r="AF385" s="22">
        <f t="shared" ca="1" si="153"/>
        <v>2.7302807377520701</v>
      </c>
      <c r="AG385" s="23">
        <f t="shared" ca="1" si="166"/>
        <v>6363.7450388433999</v>
      </c>
      <c r="AH385" s="22">
        <f t="shared" ca="1" si="167"/>
        <v>6366.4753195811518</v>
      </c>
    </row>
    <row r="386" spans="1:34" x14ac:dyDescent="0.25">
      <c r="A386" s="22">
        <f t="shared" ca="1" si="140"/>
        <v>13.809432094606983</v>
      </c>
      <c r="B386" s="22">
        <f t="shared" ca="1" si="141"/>
        <v>2.8666461259562435</v>
      </c>
      <c r="C386" s="23">
        <f t="shared" ca="1" si="154"/>
        <v>4839.3101614930556</v>
      </c>
      <c r="D386" s="22">
        <f t="shared" ca="1" si="155"/>
        <v>4842.1768076190119</v>
      </c>
      <c r="E386" s="21"/>
      <c r="F386" s="22">
        <f t="shared" ca="1" si="142"/>
        <v>11.391110752120458</v>
      </c>
      <c r="G386" s="22">
        <f t="shared" ca="1" si="143"/>
        <v>10.717759742183411</v>
      </c>
      <c r="H386" s="23">
        <f t="shared" ca="1" si="156"/>
        <v>4989.7457456922766</v>
      </c>
      <c r="I386" s="22">
        <f t="shared" ca="1" si="157"/>
        <v>5000.4635054344599</v>
      </c>
      <c r="J386" s="21"/>
      <c r="K386" s="22">
        <f t="shared" ca="1" si="144"/>
        <v>2.7710176235496968</v>
      </c>
      <c r="L386" s="22">
        <f t="shared" ca="1" si="145"/>
        <v>2.0178701434671003</v>
      </c>
      <c r="M386" s="23">
        <f t="shared" ca="1" si="158"/>
        <v>5822.9472935542399</v>
      </c>
      <c r="N386" s="22">
        <f t="shared" ca="1" si="159"/>
        <v>5824.9651636977069</v>
      </c>
      <c r="O386" s="21"/>
      <c r="P386" s="22">
        <f t="shared" ca="1" si="146"/>
        <v>4.3755444902397134</v>
      </c>
      <c r="Q386" s="22">
        <f t="shared" ca="1" si="147"/>
        <v>2.5768625307071895</v>
      </c>
      <c r="R386" s="23">
        <f t="shared" ca="1" si="160"/>
        <v>4847.0810833005862</v>
      </c>
      <c r="S386" s="22">
        <f t="shared" ca="1" si="161"/>
        <v>4849.6579458312935</v>
      </c>
      <c r="T386" s="21"/>
      <c r="U386" s="22">
        <f t="shared" ca="1" si="148"/>
        <v>4.5381458039717675</v>
      </c>
      <c r="V386" s="22">
        <f t="shared" ca="1" si="149"/>
        <v>3.6385370296879596</v>
      </c>
      <c r="W386" s="23">
        <f t="shared" ca="1" si="162"/>
        <v>6010.6293327105277</v>
      </c>
      <c r="X386" s="22">
        <f t="shared" ca="1" si="163"/>
        <v>6014.2678697402152</v>
      </c>
      <c r="Z386" s="22">
        <f t="shared" ca="1" si="150"/>
        <v>3.072917704282343</v>
      </c>
      <c r="AA386" s="22">
        <f t="shared" ca="1" si="151"/>
        <v>0.87818326820332426</v>
      </c>
      <c r="AB386" s="23">
        <f t="shared" ca="1" si="164"/>
        <v>5023.3685148016975</v>
      </c>
      <c r="AC386" s="22">
        <f t="shared" ca="1" si="165"/>
        <v>5024.246698069901</v>
      </c>
      <c r="AE386" s="22">
        <f t="shared" ca="1" si="152"/>
        <v>11.462660710081609</v>
      </c>
      <c r="AF386" s="22">
        <f t="shared" ca="1" si="153"/>
        <v>5.3220505993043119</v>
      </c>
      <c r="AG386" s="23">
        <f t="shared" ca="1" si="166"/>
        <v>6377.9379802912335</v>
      </c>
      <c r="AH386" s="22">
        <f t="shared" ca="1" si="167"/>
        <v>6383.2600308905376</v>
      </c>
    </row>
    <row r="387" spans="1:34" x14ac:dyDescent="0.25">
      <c r="A387" s="22">
        <f t="shared" ca="1" si="140"/>
        <v>2.3720302795831496</v>
      </c>
      <c r="B387" s="22">
        <f t="shared" ca="1" si="141"/>
        <v>0.39807289579297506</v>
      </c>
      <c r="C387" s="23">
        <f t="shared" ca="1" si="154"/>
        <v>4844.5488378985947</v>
      </c>
      <c r="D387" s="22">
        <f t="shared" ca="1" si="155"/>
        <v>4844.9469107943878</v>
      </c>
      <c r="E387" s="21"/>
      <c r="F387" s="22">
        <f t="shared" ca="1" si="142"/>
        <v>1.9844001782477323</v>
      </c>
      <c r="G387" s="22">
        <f t="shared" ca="1" si="143"/>
        <v>5.783131487162291</v>
      </c>
      <c r="H387" s="23">
        <f t="shared" ca="1" si="156"/>
        <v>5002.4479056127075</v>
      </c>
      <c r="I387" s="22">
        <f t="shared" ca="1" si="157"/>
        <v>5008.2310370998694</v>
      </c>
      <c r="J387" s="21"/>
      <c r="K387" s="22">
        <f t="shared" ca="1" si="144"/>
        <v>9.1745979519313128</v>
      </c>
      <c r="L387" s="22">
        <f t="shared" ca="1" si="145"/>
        <v>1.5807067372922257</v>
      </c>
      <c r="M387" s="23">
        <f t="shared" ca="1" si="158"/>
        <v>5834.1397616496379</v>
      </c>
      <c r="N387" s="22">
        <f t="shared" ca="1" si="159"/>
        <v>5835.7204683869304</v>
      </c>
      <c r="O387" s="21"/>
      <c r="P387" s="22">
        <f t="shared" ca="1" si="146"/>
        <v>15.788840707930182</v>
      </c>
      <c r="Q387" s="22">
        <f t="shared" ca="1" si="147"/>
        <v>2.6449880305955564</v>
      </c>
      <c r="R387" s="23">
        <f t="shared" ca="1" si="160"/>
        <v>4865.4467865392235</v>
      </c>
      <c r="S387" s="22">
        <f t="shared" ca="1" si="161"/>
        <v>4868.0917745698189</v>
      </c>
      <c r="T387" s="21"/>
      <c r="U387" s="22">
        <f t="shared" ca="1" si="148"/>
        <v>2.1935677291277704</v>
      </c>
      <c r="V387" s="22">
        <f t="shared" ca="1" si="149"/>
        <v>2.3304330486150864</v>
      </c>
      <c r="W387" s="23">
        <f t="shared" ca="1" si="162"/>
        <v>6016.4614374693429</v>
      </c>
      <c r="X387" s="22">
        <f t="shared" ca="1" si="163"/>
        <v>6018.7918705179582</v>
      </c>
      <c r="Z387" s="22">
        <f t="shared" ca="1" si="150"/>
        <v>3.24074527051155</v>
      </c>
      <c r="AA387" s="22">
        <f t="shared" ca="1" si="151"/>
        <v>0.15602290427610488</v>
      </c>
      <c r="AB387" s="23">
        <f t="shared" ca="1" si="164"/>
        <v>5027.4874433404129</v>
      </c>
      <c r="AC387" s="22">
        <f t="shared" ca="1" si="165"/>
        <v>5027.6434662446891</v>
      </c>
      <c r="AE387" s="22">
        <f t="shared" ca="1" si="152"/>
        <v>18.361710002345795</v>
      </c>
      <c r="AF387" s="22">
        <f t="shared" ca="1" si="153"/>
        <v>1.9748118378775772</v>
      </c>
      <c r="AG387" s="23">
        <f t="shared" ca="1" si="166"/>
        <v>6401.6217408928833</v>
      </c>
      <c r="AH387" s="22">
        <f t="shared" ca="1" si="167"/>
        <v>6403.5965527307608</v>
      </c>
    </row>
    <row r="388" spans="1:34" x14ac:dyDescent="0.25">
      <c r="A388" s="22">
        <f t="shared" ca="1" si="140"/>
        <v>7.5912775955563321</v>
      </c>
      <c r="B388" s="22">
        <f t="shared" ca="1" si="141"/>
        <v>5.2705967425569495</v>
      </c>
      <c r="C388" s="23">
        <f t="shared" ca="1" si="154"/>
        <v>4852.5381883899445</v>
      </c>
      <c r="D388" s="22">
        <f t="shared" ca="1" si="155"/>
        <v>4857.8087851325017</v>
      </c>
      <c r="E388" s="21"/>
      <c r="F388" s="22">
        <f t="shared" ca="1" si="142"/>
        <v>4.5602811017574538</v>
      </c>
      <c r="G388" s="22">
        <f t="shared" ca="1" si="143"/>
        <v>10.791771145512842</v>
      </c>
      <c r="H388" s="23">
        <f t="shared" ca="1" si="156"/>
        <v>5012.7913182016264</v>
      </c>
      <c r="I388" s="22">
        <f t="shared" ca="1" si="157"/>
        <v>5023.5830893471393</v>
      </c>
      <c r="J388" s="21"/>
      <c r="K388" s="22">
        <f t="shared" ca="1" si="144"/>
        <v>15.073660707324819</v>
      </c>
      <c r="L388" s="22">
        <f t="shared" ca="1" si="145"/>
        <v>1.5416744739348498</v>
      </c>
      <c r="M388" s="23">
        <f t="shared" ca="1" si="158"/>
        <v>5850.7941290942554</v>
      </c>
      <c r="N388" s="22">
        <f t="shared" ca="1" si="159"/>
        <v>5852.3358035681904</v>
      </c>
      <c r="O388" s="21"/>
      <c r="P388" s="22">
        <f t="shared" ca="1" si="146"/>
        <v>9.3703921213799823</v>
      </c>
      <c r="Q388" s="22">
        <f t="shared" ca="1" si="147"/>
        <v>2.7478770096662557</v>
      </c>
      <c r="R388" s="23">
        <f t="shared" ca="1" si="160"/>
        <v>4877.4621666911989</v>
      </c>
      <c r="S388" s="22">
        <f t="shared" ca="1" si="161"/>
        <v>4880.2100437008648</v>
      </c>
      <c r="T388" s="21"/>
      <c r="U388" s="22">
        <f t="shared" ca="1" si="148"/>
        <v>4.7161772531625701</v>
      </c>
      <c r="V388" s="22">
        <f t="shared" ca="1" si="149"/>
        <v>2.7130954466645156</v>
      </c>
      <c r="W388" s="23">
        <f t="shared" ca="1" si="162"/>
        <v>6023.5080477711208</v>
      </c>
      <c r="X388" s="22">
        <f t="shared" ca="1" si="163"/>
        <v>6026.2211432177855</v>
      </c>
      <c r="Z388" s="22">
        <f t="shared" ca="1" si="150"/>
        <v>4.5421338326711869</v>
      </c>
      <c r="AA388" s="22">
        <f t="shared" ca="1" si="151"/>
        <v>11.86163623799353</v>
      </c>
      <c r="AB388" s="23">
        <f t="shared" ca="1" si="164"/>
        <v>5032.1856000773605</v>
      </c>
      <c r="AC388" s="22">
        <f t="shared" ca="1" si="165"/>
        <v>5044.047236315354</v>
      </c>
      <c r="AE388" s="22">
        <f t="shared" ca="1" si="152"/>
        <v>1.7336167379793239</v>
      </c>
      <c r="AF388" s="22">
        <f t="shared" ca="1" si="153"/>
        <v>2.9230972335172996</v>
      </c>
      <c r="AG388" s="23">
        <f t="shared" ca="1" si="166"/>
        <v>6405.3301694687398</v>
      </c>
      <c r="AH388" s="22">
        <f t="shared" ca="1" si="167"/>
        <v>6408.253266702257</v>
      </c>
    </row>
    <row r="389" spans="1:34" x14ac:dyDescent="0.25">
      <c r="A389" s="22">
        <f t="shared" ca="1" si="140"/>
        <v>10.836729124303577</v>
      </c>
      <c r="B389" s="22">
        <f t="shared" ca="1" si="141"/>
        <v>19.900039007283951</v>
      </c>
      <c r="C389" s="23">
        <f t="shared" ca="1" si="154"/>
        <v>4868.6455142568057</v>
      </c>
      <c r="D389" s="22">
        <f t="shared" ca="1" si="155"/>
        <v>4888.5455532640899</v>
      </c>
      <c r="E389" s="21"/>
      <c r="F389" s="22">
        <f t="shared" ca="1" si="142"/>
        <v>11.809600979708303</v>
      </c>
      <c r="G389" s="22">
        <f t="shared" ca="1" si="143"/>
        <v>0.15908642087251318</v>
      </c>
      <c r="H389" s="23">
        <f t="shared" ca="1" si="156"/>
        <v>5035.3926903268475</v>
      </c>
      <c r="I389" s="22">
        <f t="shared" ca="1" si="157"/>
        <v>5035.5517767477204</v>
      </c>
      <c r="J389" s="21"/>
      <c r="K389" s="22">
        <f t="shared" ca="1" si="144"/>
        <v>10.761146878618867</v>
      </c>
      <c r="L389" s="22">
        <f t="shared" ca="1" si="145"/>
        <v>8.8988980308545145</v>
      </c>
      <c r="M389" s="23">
        <f t="shared" ca="1" si="158"/>
        <v>5863.0969504468094</v>
      </c>
      <c r="N389" s="22">
        <f t="shared" ca="1" si="159"/>
        <v>5871.9958484776635</v>
      </c>
      <c r="O389" s="21"/>
      <c r="P389" s="22">
        <f t="shared" ca="1" si="146"/>
        <v>9.0693101580386308</v>
      </c>
      <c r="Q389" s="22">
        <f t="shared" ca="1" si="147"/>
        <v>11.485049488092333</v>
      </c>
      <c r="R389" s="23">
        <f t="shared" ca="1" si="160"/>
        <v>4889.2793538589031</v>
      </c>
      <c r="S389" s="22">
        <f t="shared" ca="1" si="161"/>
        <v>4900.7644033469951</v>
      </c>
      <c r="T389" s="21"/>
      <c r="U389" s="22">
        <f t="shared" ca="1" si="148"/>
        <v>18.346983260387734</v>
      </c>
      <c r="V389" s="22">
        <f t="shared" ca="1" si="149"/>
        <v>0.568894098357839</v>
      </c>
      <c r="W389" s="23">
        <f t="shared" ca="1" si="162"/>
        <v>6044.5681264781733</v>
      </c>
      <c r="X389" s="22">
        <f t="shared" ca="1" si="163"/>
        <v>6045.1370205765315</v>
      </c>
      <c r="Z389" s="22">
        <f t="shared" ca="1" si="150"/>
        <v>2.5264729261951255</v>
      </c>
      <c r="AA389" s="22">
        <f t="shared" ca="1" si="151"/>
        <v>18.900392260073755</v>
      </c>
      <c r="AB389" s="23">
        <f t="shared" ca="1" si="164"/>
        <v>5046.5737092415493</v>
      </c>
      <c r="AC389" s="22">
        <f t="shared" ca="1" si="165"/>
        <v>5065.4741015016234</v>
      </c>
      <c r="AE389" s="22">
        <f t="shared" ca="1" si="152"/>
        <v>8.4626511115277587</v>
      </c>
      <c r="AF389" s="22">
        <f t="shared" ca="1" si="153"/>
        <v>0.47667578149271178</v>
      </c>
      <c r="AG389" s="23">
        <f t="shared" ca="1" si="166"/>
        <v>6416.7159178137845</v>
      </c>
      <c r="AH389" s="22">
        <f t="shared" ca="1" si="167"/>
        <v>6417.1925935952768</v>
      </c>
    </row>
    <row r="390" spans="1:34" x14ac:dyDescent="0.25">
      <c r="A390" s="22">
        <f t="shared" ca="1" si="140"/>
        <v>16.132840476230569</v>
      </c>
      <c r="B390" s="22">
        <f t="shared" ca="1" si="141"/>
        <v>17.6139321005253</v>
      </c>
      <c r="C390" s="23">
        <f t="shared" ca="1" si="154"/>
        <v>4904.6783937403206</v>
      </c>
      <c r="D390" s="22">
        <f t="shared" ca="1" si="155"/>
        <v>4922.2923258408464</v>
      </c>
      <c r="E390" s="21"/>
      <c r="F390" s="22">
        <f t="shared" ca="1" si="142"/>
        <v>22.900201709394278</v>
      </c>
      <c r="G390" s="22">
        <f t="shared" ca="1" si="143"/>
        <v>3.439363928473044</v>
      </c>
      <c r="H390" s="23">
        <f t="shared" ca="1" si="156"/>
        <v>5058.4519784571148</v>
      </c>
      <c r="I390" s="22">
        <f t="shared" ca="1" si="157"/>
        <v>5061.8913423855874</v>
      </c>
      <c r="J390" s="21"/>
      <c r="K390" s="22">
        <f t="shared" ca="1" si="144"/>
        <v>4.531027345581192</v>
      </c>
      <c r="L390" s="22">
        <f t="shared" ca="1" si="145"/>
        <v>6.7276681186840204</v>
      </c>
      <c r="M390" s="23">
        <f t="shared" ca="1" si="158"/>
        <v>5876.5268758232451</v>
      </c>
      <c r="N390" s="22">
        <f t="shared" ca="1" si="159"/>
        <v>5883.2545439419291</v>
      </c>
      <c r="O390" s="21"/>
      <c r="P390" s="22">
        <f t="shared" ca="1" si="146"/>
        <v>8.0628440161865722</v>
      </c>
      <c r="Q390" s="22">
        <f t="shared" ca="1" si="147"/>
        <v>11.904671662096151</v>
      </c>
      <c r="R390" s="23">
        <f t="shared" ca="1" si="160"/>
        <v>4908.8272473631814</v>
      </c>
      <c r="S390" s="22">
        <f t="shared" ca="1" si="161"/>
        <v>4920.7319190252774</v>
      </c>
      <c r="T390" s="21"/>
      <c r="U390" s="22">
        <f t="shared" ca="1" si="148"/>
        <v>1.7388404719858312</v>
      </c>
      <c r="V390" s="22">
        <f t="shared" ca="1" si="149"/>
        <v>0.3152830586190048</v>
      </c>
      <c r="W390" s="23">
        <f t="shared" ca="1" si="162"/>
        <v>6046.8758610485174</v>
      </c>
      <c r="X390" s="22">
        <f t="shared" ca="1" si="163"/>
        <v>6047.1911441071361</v>
      </c>
      <c r="Z390" s="22">
        <f t="shared" ca="1" si="150"/>
        <v>5.2470511716750519</v>
      </c>
      <c r="AA390" s="22">
        <f t="shared" ca="1" si="151"/>
        <v>6.7569829837944786</v>
      </c>
      <c r="AB390" s="23">
        <f t="shared" ca="1" si="164"/>
        <v>5070.7211526732981</v>
      </c>
      <c r="AC390" s="22">
        <f t="shared" ca="1" si="165"/>
        <v>5077.4781356570929</v>
      </c>
      <c r="AE390" s="22">
        <f t="shared" ca="1" si="152"/>
        <v>17.195551287288549</v>
      </c>
      <c r="AF390" s="22">
        <f t="shared" ca="1" si="153"/>
        <v>6.5563577865784124</v>
      </c>
      <c r="AG390" s="23">
        <f t="shared" ca="1" si="166"/>
        <v>6434.388144882565</v>
      </c>
      <c r="AH390" s="22">
        <f t="shared" ca="1" si="167"/>
        <v>6440.9445026691437</v>
      </c>
    </row>
    <row r="391" spans="1:34" x14ac:dyDescent="0.25">
      <c r="A391" s="22">
        <f t="shared" ca="1" si="140"/>
        <v>9.709921302664636</v>
      </c>
      <c r="B391" s="22">
        <f t="shared" ca="1" si="141"/>
        <v>9.0894392947599147</v>
      </c>
      <c r="C391" s="23">
        <f t="shared" ca="1" si="154"/>
        <v>4932.0022471435113</v>
      </c>
      <c r="D391" s="22">
        <f t="shared" ca="1" si="155"/>
        <v>4941.0916864382716</v>
      </c>
      <c r="E391" s="21"/>
      <c r="F391" s="22">
        <f t="shared" ca="1" si="142"/>
        <v>3.9559902591533387</v>
      </c>
      <c r="G391" s="22">
        <f t="shared" ca="1" si="143"/>
        <v>7.5795392656892417</v>
      </c>
      <c r="H391" s="23">
        <f t="shared" ca="1" si="156"/>
        <v>5065.8473326447411</v>
      </c>
      <c r="I391" s="22">
        <f t="shared" ca="1" si="157"/>
        <v>5073.4268719104302</v>
      </c>
      <c r="J391" s="21"/>
      <c r="K391" s="22">
        <f t="shared" ca="1" si="144"/>
        <v>5.7462005505730716</v>
      </c>
      <c r="L391" s="22">
        <f t="shared" ca="1" si="145"/>
        <v>8.2856442588544894</v>
      </c>
      <c r="M391" s="23">
        <f t="shared" ca="1" si="158"/>
        <v>5889.0007444925022</v>
      </c>
      <c r="N391" s="22">
        <f t="shared" ca="1" si="159"/>
        <v>5897.2863887513568</v>
      </c>
      <c r="O391" s="21"/>
      <c r="P391" s="22">
        <f t="shared" ca="1" si="146"/>
        <v>1.9596952430451193</v>
      </c>
      <c r="Q391" s="22">
        <f t="shared" ca="1" si="147"/>
        <v>17.154591237650159</v>
      </c>
      <c r="R391" s="23">
        <f t="shared" ca="1" si="160"/>
        <v>4922.6916142683222</v>
      </c>
      <c r="S391" s="22">
        <f t="shared" ca="1" si="161"/>
        <v>4939.8462055059726</v>
      </c>
      <c r="T391" s="21"/>
      <c r="U391" s="22">
        <f t="shared" ca="1" si="148"/>
        <v>4.1766678223886071</v>
      </c>
      <c r="V391" s="22">
        <f t="shared" ca="1" si="149"/>
        <v>0.73603591208532315</v>
      </c>
      <c r="W391" s="23">
        <f t="shared" ca="1" si="162"/>
        <v>6051.3678119295246</v>
      </c>
      <c r="X391" s="22">
        <f t="shared" ca="1" si="163"/>
        <v>6052.1038478416103</v>
      </c>
      <c r="Z391" s="22">
        <f t="shared" ca="1" si="150"/>
        <v>7.4905461152403126</v>
      </c>
      <c r="AA391" s="22">
        <f t="shared" ca="1" si="151"/>
        <v>1.4224217500705092</v>
      </c>
      <c r="AB391" s="23">
        <f t="shared" ca="1" si="164"/>
        <v>5084.9686817723332</v>
      </c>
      <c r="AC391" s="22">
        <f t="shared" ca="1" si="165"/>
        <v>5086.3911035224037</v>
      </c>
      <c r="AE391" s="22">
        <f t="shared" ca="1" si="152"/>
        <v>6.5783514397960712</v>
      </c>
      <c r="AF391" s="22">
        <f t="shared" ca="1" si="153"/>
        <v>2.7222692581091512</v>
      </c>
      <c r="AG391" s="23">
        <f t="shared" ca="1" si="166"/>
        <v>6447.52285410894</v>
      </c>
      <c r="AH391" s="22">
        <f t="shared" ca="1" si="167"/>
        <v>6450.245123367049</v>
      </c>
    </row>
    <row r="392" spans="1:34" x14ac:dyDescent="0.25">
      <c r="A392" s="22">
        <f t="shared" ca="1" si="140"/>
        <v>2.0593574926092217</v>
      </c>
      <c r="B392" s="22">
        <f t="shared" ca="1" si="141"/>
        <v>2.444767899771652</v>
      </c>
      <c r="C392" s="23">
        <f t="shared" ca="1" si="154"/>
        <v>4943.1510439308804</v>
      </c>
      <c r="D392" s="22">
        <f t="shared" ca="1" si="155"/>
        <v>4945.5958118306517</v>
      </c>
      <c r="E392" s="21"/>
      <c r="F392" s="22">
        <f t="shared" ca="1" si="142"/>
        <v>14.92221834098275</v>
      </c>
      <c r="G392" s="22">
        <f t="shared" ca="1" si="143"/>
        <v>2.1031798845659369</v>
      </c>
      <c r="H392" s="23">
        <f t="shared" ca="1" si="156"/>
        <v>5088.3490902514131</v>
      </c>
      <c r="I392" s="22">
        <f t="shared" ca="1" si="157"/>
        <v>5090.4522701359792</v>
      </c>
      <c r="J392" s="21"/>
      <c r="K392" s="22">
        <f t="shared" ca="1" si="144"/>
        <v>27.290382747660736</v>
      </c>
      <c r="L392" s="22">
        <f t="shared" ca="1" si="145"/>
        <v>2.833884638007012</v>
      </c>
      <c r="M392" s="23">
        <f t="shared" ca="1" si="158"/>
        <v>5924.5767714990179</v>
      </c>
      <c r="N392" s="22">
        <f t="shared" ca="1" si="159"/>
        <v>5927.4106561370245</v>
      </c>
      <c r="O392" s="21"/>
      <c r="P392" s="22">
        <f t="shared" ca="1" si="146"/>
        <v>5.5062506401134685</v>
      </c>
      <c r="Q392" s="22">
        <f t="shared" ca="1" si="147"/>
        <v>8.398782011468926</v>
      </c>
      <c r="R392" s="23">
        <f t="shared" ca="1" si="160"/>
        <v>4945.3524561460863</v>
      </c>
      <c r="S392" s="22">
        <f t="shared" ca="1" si="161"/>
        <v>4953.7512381575552</v>
      </c>
      <c r="T392" s="21"/>
      <c r="U392" s="22">
        <f t="shared" ca="1" si="148"/>
        <v>19.281521494341515</v>
      </c>
      <c r="V392" s="22">
        <f t="shared" ca="1" si="149"/>
        <v>7.7777406664816207</v>
      </c>
      <c r="W392" s="23">
        <f t="shared" ca="1" si="162"/>
        <v>6071.3853693359515</v>
      </c>
      <c r="X392" s="22">
        <f t="shared" ca="1" si="163"/>
        <v>6079.1631100024333</v>
      </c>
      <c r="Z392" s="22">
        <f t="shared" ca="1" si="150"/>
        <v>13.419745934852683</v>
      </c>
      <c r="AA392" s="22">
        <f t="shared" ca="1" si="151"/>
        <v>4.3312793435322279</v>
      </c>
      <c r="AB392" s="23">
        <f t="shared" ca="1" si="164"/>
        <v>5099.8108494572562</v>
      </c>
      <c r="AC392" s="22">
        <f t="shared" ca="1" si="165"/>
        <v>5104.1421288007887</v>
      </c>
      <c r="AE392" s="22">
        <f t="shared" ca="1" si="152"/>
        <v>3.345649143840725</v>
      </c>
      <c r="AF392" s="22">
        <f t="shared" ca="1" si="153"/>
        <v>1.8461065474272145</v>
      </c>
      <c r="AG392" s="23">
        <f t="shared" ca="1" si="166"/>
        <v>6453.59077251089</v>
      </c>
      <c r="AH392" s="22">
        <f t="shared" ca="1" si="167"/>
        <v>6455.4368790583176</v>
      </c>
    </row>
    <row r="393" spans="1:34" x14ac:dyDescent="0.25">
      <c r="A393" s="22">
        <f t="shared" ca="1" si="140"/>
        <v>2.3431079194375748</v>
      </c>
      <c r="B393" s="22">
        <f t="shared" ca="1" si="141"/>
        <v>10.725820855070733</v>
      </c>
      <c r="C393" s="23">
        <f t="shared" ca="1" si="154"/>
        <v>4947.9389197500896</v>
      </c>
      <c r="D393" s="22">
        <f t="shared" ca="1" si="155"/>
        <v>4958.6647406051607</v>
      </c>
      <c r="E393" s="21"/>
      <c r="F393" s="22">
        <f t="shared" ca="1" si="142"/>
        <v>3.8087468982372372</v>
      </c>
      <c r="G393" s="22">
        <f t="shared" ca="1" si="143"/>
        <v>1.9161473860214981</v>
      </c>
      <c r="H393" s="23">
        <f t="shared" ca="1" si="156"/>
        <v>5094.2610170342168</v>
      </c>
      <c r="I393" s="22">
        <f t="shared" ca="1" si="157"/>
        <v>5096.1771644202381</v>
      </c>
      <c r="J393" s="21"/>
      <c r="K393" s="22">
        <f t="shared" ca="1" si="144"/>
        <v>30.822942601222511</v>
      </c>
      <c r="L393" s="22">
        <f t="shared" ca="1" si="145"/>
        <v>5.8237107204244003</v>
      </c>
      <c r="M393" s="23">
        <f t="shared" ca="1" si="158"/>
        <v>5958.2335987382467</v>
      </c>
      <c r="N393" s="22">
        <f t="shared" ca="1" si="159"/>
        <v>5964.0573094586707</v>
      </c>
      <c r="O393" s="21"/>
      <c r="P393" s="22">
        <f t="shared" ca="1" si="146"/>
        <v>5.179159862531491</v>
      </c>
      <c r="Q393" s="22">
        <f t="shared" ca="1" si="147"/>
        <v>3.7132449508486234</v>
      </c>
      <c r="R393" s="23">
        <f t="shared" ca="1" si="160"/>
        <v>4958.9303980200866</v>
      </c>
      <c r="S393" s="22">
        <f t="shared" ca="1" si="161"/>
        <v>4962.6436429709356</v>
      </c>
      <c r="T393" s="21"/>
      <c r="U393" s="22">
        <f t="shared" ca="1" si="148"/>
        <v>0.16001477140153811</v>
      </c>
      <c r="V393" s="22">
        <f t="shared" ca="1" si="149"/>
        <v>3.4339957348508157</v>
      </c>
      <c r="W393" s="23">
        <f t="shared" ca="1" si="162"/>
        <v>6079.3231247738349</v>
      </c>
      <c r="X393" s="22">
        <f t="shared" ca="1" si="163"/>
        <v>6082.7571205086861</v>
      </c>
      <c r="Z393" s="22">
        <f t="shared" ca="1" si="150"/>
        <v>32.253733236277718</v>
      </c>
      <c r="AA393" s="22">
        <f t="shared" ca="1" si="151"/>
        <v>1.310121326486223</v>
      </c>
      <c r="AB393" s="23">
        <f t="shared" ca="1" si="164"/>
        <v>5136.3958620370668</v>
      </c>
      <c r="AC393" s="22">
        <f t="shared" ca="1" si="165"/>
        <v>5137.7059833635531</v>
      </c>
      <c r="AE393" s="22">
        <f t="shared" ca="1" si="152"/>
        <v>6.8107832288598944</v>
      </c>
      <c r="AF393" s="22">
        <f t="shared" ca="1" si="153"/>
        <v>2.807749478125078</v>
      </c>
      <c r="AG393" s="23">
        <f t="shared" ca="1" si="166"/>
        <v>6462.2476622871773</v>
      </c>
      <c r="AH393" s="22">
        <f t="shared" ca="1" si="167"/>
        <v>6465.0554117653028</v>
      </c>
    </row>
    <row r="394" spans="1:34" x14ac:dyDescent="0.25">
      <c r="A394" s="22">
        <f t="shared" ca="1" si="140"/>
        <v>14.847205990445557</v>
      </c>
      <c r="B394" s="22">
        <f t="shared" ca="1" si="141"/>
        <v>4.3841939805991581</v>
      </c>
      <c r="C394" s="23">
        <f t="shared" ca="1" si="154"/>
        <v>4973.5119465956059</v>
      </c>
      <c r="D394" s="22">
        <f t="shared" ca="1" si="155"/>
        <v>4977.8961405762047</v>
      </c>
      <c r="E394" s="21"/>
      <c r="F394" s="22">
        <f t="shared" ca="1" si="142"/>
        <v>0.1301042686330296</v>
      </c>
      <c r="G394" s="22">
        <f t="shared" ca="1" si="143"/>
        <v>4.2641169158740881</v>
      </c>
      <c r="H394" s="23">
        <f t="shared" ca="1" si="156"/>
        <v>5096.3072686888709</v>
      </c>
      <c r="I394" s="22">
        <f t="shared" ca="1" si="157"/>
        <v>5100.571385604745</v>
      </c>
      <c r="J394" s="21"/>
      <c r="K394" s="22">
        <f t="shared" ca="1" si="144"/>
        <v>9.2482502245444405</v>
      </c>
      <c r="L394" s="22">
        <f t="shared" ca="1" si="145"/>
        <v>2.7622966525050883</v>
      </c>
      <c r="M394" s="23">
        <f t="shared" ca="1" si="158"/>
        <v>5973.3055596832155</v>
      </c>
      <c r="N394" s="22">
        <f t="shared" ca="1" si="159"/>
        <v>5976.0678563357205</v>
      </c>
      <c r="O394" s="21"/>
      <c r="P394" s="22">
        <f t="shared" ca="1" si="146"/>
        <v>26.352625797925718</v>
      </c>
      <c r="Q394" s="22">
        <f t="shared" ca="1" si="147"/>
        <v>7.014481518375149</v>
      </c>
      <c r="R394" s="23">
        <f t="shared" ca="1" si="160"/>
        <v>4988.9962687688612</v>
      </c>
      <c r="S394" s="22">
        <f t="shared" ca="1" si="161"/>
        <v>4996.0107502872361</v>
      </c>
      <c r="T394" s="21"/>
      <c r="U394" s="22">
        <f t="shared" ca="1" si="148"/>
        <v>27.821872878623942</v>
      </c>
      <c r="V394" s="22">
        <f t="shared" ca="1" si="149"/>
        <v>21.242835957393869</v>
      </c>
      <c r="W394" s="23">
        <f t="shared" ca="1" si="162"/>
        <v>6110.5789933873102</v>
      </c>
      <c r="X394" s="22">
        <f t="shared" ca="1" si="163"/>
        <v>6131.8218293447044</v>
      </c>
      <c r="Z394" s="22">
        <f t="shared" ca="1" si="150"/>
        <v>2.5329858303738244</v>
      </c>
      <c r="AA394" s="22">
        <f t="shared" ca="1" si="151"/>
        <v>16.954409303594446</v>
      </c>
      <c r="AB394" s="23">
        <f t="shared" ca="1" si="164"/>
        <v>5140.238969193927</v>
      </c>
      <c r="AC394" s="22">
        <f t="shared" ca="1" si="165"/>
        <v>5157.1933784975217</v>
      </c>
      <c r="AE394" s="22">
        <f t="shared" ca="1" si="152"/>
        <v>1.9137486207328152</v>
      </c>
      <c r="AF394" s="22">
        <f t="shared" ca="1" si="153"/>
        <v>5.4948560114130895</v>
      </c>
      <c r="AG394" s="23">
        <f t="shared" ca="1" si="166"/>
        <v>6466.9691603860356</v>
      </c>
      <c r="AH394" s="22">
        <f t="shared" ca="1" si="167"/>
        <v>6472.4640163974491</v>
      </c>
    </row>
    <row r="395" spans="1:34" x14ac:dyDescent="0.25">
      <c r="A395" s="22">
        <f t="shared" ca="1" si="140"/>
        <v>5.00975238229905E-2</v>
      </c>
      <c r="B395" s="22">
        <f t="shared" ca="1" si="141"/>
        <v>8.2300427754405305</v>
      </c>
      <c r="C395" s="23">
        <f t="shared" ca="1" si="154"/>
        <v>4977.9462381000276</v>
      </c>
      <c r="D395" s="22">
        <f t="shared" ca="1" si="155"/>
        <v>4986.1762808754684</v>
      </c>
      <c r="E395" s="21"/>
      <c r="F395" s="22">
        <f t="shared" ca="1" si="142"/>
        <v>0.44325156626327844</v>
      </c>
      <c r="G395" s="22">
        <f t="shared" ca="1" si="143"/>
        <v>4.8011347477434843</v>
      </c>
      <c r="H395" s="23">
        <f t="shared" ca="1" si="156"/>
        <v>5101.014637171008</v>
      </c>
      <c r="I395" s="22">
        <f t="shared" ca="1" si="157"/>
        <v>5105.8157719187511</v>
      </c>
      <c r="J395" s="21"/>
      <c r="K395" s="22">
        <f t="shared" ca="1" si="144"/>
        <v>1.2291647758562294</v>
      </c>
      <c r="L395" s="22">
        <f t="shared" ca="1" si="145"/>
        <v>5.2473278018591989</v>
      </c>
      <c r="M395" s="23">
        <f t="shared" ca="1" si="158"/>
        <v>5977.2970211115771</v>
      </c>
      <c r="N395" s="22">
        <f t="shared" ca="1" si="159"/>
        <v>5982.5443489134359</v>
      </c>
      <c r="O395" s="21"/>
      <c r="P395" s="22">
        <f t="shared" ca="1" si="146"/>
        <v>4.2101739659713893</v>
      </c>
      <c r="Q395" s="22">
        <f t="shared" ca="1" si="147"/>
        <v>2.3792478312247969</v>
      </c>
      <c r="R395" s="23">
        <f t="shared" ca="1" si="160"/>
        <v>5000.2209242532072</v>
      </c>
      <c r="S395" s="22">
        <f t="shared" ca="1" si="161"/>
        <v>5002.6001720844315</v>
      </c>
      <c r="T395" s="21"/>
      <c r="U395" s="22">
        <f t="shared" ca="1" si="148"/>
        <v>10.815494889362881</v>
      </c>
      <c r="V395" s="22">
        <f t="shared" ca="1" si="149"/>
        <v>11.991520657830545</v>
      </c>
      <c r="W395" s="23">
        <f t="shared" ca="1" si="162"/>
        <v>6142.6373242340669</v>
      </c>
      <c r="X395" s="22">
        <f t="shared" ca="1" si="163"/>
        <v>6154.6288448918976</v>
      </c>
      <c r="Z395" s="22">
        <f t="shared" ca="1" si="150"/>
        <v>15.728183004370475</v>
      </c>
      <c r="AA395" s="22">
        <f t="shared" ca="1" si="151"/>
        <v>0.32705414074706318</v>
      </c>
      <c r="AB395" s="23">
        <f t="shared" ca="1" si="164"/>
        <v>5172.921561501892</v>
      </c>
      <c r="AC395" s="22">
        <f t="shared" ca="1" si="165"/>
        <v>5173.2486156426394</v>
      </c>
      <c r="AE395" s="22">
        <f t="shared" ca="1" si="152"/>
        <v>15.862574581678736</v>
      </c>
      <c r="AF395" s="22">
        <f t="shared" ca="1" si="153"/>
        <v>0.46729696089503719</v>
      </c>
      <c r="AG395" s="23">
        <f t="shared" ca="1" si="166"/>
        <v>6488.326590979128</v>
      </c>
      <c r="AH395" s="22">
        <f t="shared" ca="1" si="167"/>
        <v>6488.7938879400226</v>
      </c>
    </row>
    <row r="396" spans="1:34" x14ac:dyDescent="0.25">
      <c r="A396" s="22">
        <f t="shared" ca="1" si="140"/>
        <v>8.0707832865878597</v>
      </c>
      <c r="B396" s="22">
        <f t="shared" ca="1" si="141"/>
        <v>6.9988966139299089</v>
      </c>
      <c r="C396" s="23">
        <f t="shared" ca="1" si="154"/>
        <v>4994.2470641620566</v>
      </c>
      <c r="D396" s="22">
        <f t="shared" ca="1" si="155"/>
        <v>5001.2459607759865</v>
      </c>
      <c r="E396" s="21"/>
      <c r="F396" s="22">
        <f t="shared" ca="1" si="142"/>
        <v>5.2580760213031477</v>
      </c>
      <c r="G396" s="22">
        <f t="shared" ca="1" si="143"/>
        <v>5.2789816669534835</v>
      </c>
      <c r="H396" s="23">
        <f t="shared" ca="1" si="156"/>
        <v>5111.0738479400543</v>
      </c>
      <c r="I396" s="22">
        <f t="shared" ca="1" si="157"/>
        <v>5116.3528296070081</v>
      </c>
      <c r="J396" s="21"/>
      <c r="K396" s="22">
        <f t="shared" ca="1" si="144"/>
        <v>16.825554580152989</v>
      </c>
      <c r="L396" s="22">
        <f t="shared" ca="1" si="145"/>
        <v>2.0691425252525448</v>
      </c>
      <c r="M396" s="23">
        <f t="shared" ca="1" si="158"/>
        <v>5999.3699034935889</v>
      </c>
      <c r="N396" s="22">
        <f t="shared" ca="1" si="159"/>
        <v>6001.4390460188415</v>
      </c>
      <c r="O396" s="21"/>
      <c r="P396" s="22">
        <f t="shared" ca="1" si="146"/>
        <v>5.354784357301984</v>
      </c>
      <c r="Q396" s="22">
        <f t="shared" ca="1" si="147"/>
        <v>4.2250085127079773</v>
      </c>
      <c r="R396" s="23">
        <f t="shared" ca="1" si="160"/>
        <v>5007.9549564417339</v>
      </c>
      <c r="S396" s="22">
        <f t="shared" ca="1" si="161"/>
        <v>5012.1799649544419</v>
      </c>
      <c r="T396" s="21"/>
      <c r="U396" s="22">
        <f t="shared" ca="1" si="148"/>
        <v>0.96370817596742742</v>
      </c>
      <c r="V396" s="22">
        <f t="shared" ca="1" si="149"/>
        <v>3.1379772204619134E-2</v>
      </c>
      <c r="W396" s="23">
        <f t="shared" ca="1" si="162"/>
        <v>6155.5925530678651</v>
      </c>
      <c r="X396" s="22">
        <f t="shared" ca="1" si="163"/>
        <v>6155.6239328400698</v>
      </c>
      <c r="Z396" s="22">
        <f t="shared" ca="1" si="150"/>
        <v>3.6880300870974105</v>
      </c>
      <c r="AA396" s="22">
        <f t="shared" ca="1" si="151"/>
        <v>2.5995811933424</v>
      </c>
      <c r="AB396" s="23">
        <f t="shared" ca="1" si="164"/>
        <v>5176.9366457297365</v>
      </c>
      <c r="AC396" s="22">
        <f t="shared" ca="1" si="165"/>
        <v>5179.5362269230791</v>
      </c>
      <c r="AE396" s="22">
        <f t="shared" ca="1" si="152"/>
        <v>4.8416341710128314</v>
      </c>
      <c r="AF396" s="22">
        <f t="shared" ca="1" si="153"/>
        <v>4.5910541020368871</v>
      </c>
      <c r="AG396" s="23">
        <f t="shared" ca="1" si="166"/>
        <v>6493.6355221110352</v>
      </c>
      <c r="AH396" s="22">
        <f t="shared" ca="1" si="167"/>
        <v>6498.2265762130719</v>
      </c>
    </row>
    <row r="397" spans="1:34" x14ac:dyDescent="0.25">
      <c r="A397" s="22">
        <f t="shared" ca="1" si="140"/>
        <v>0.19650515864868906</v>
      </c>
      <c r="B397" s="22">
        <f t="shared" ca="1" si="141"/>
        <v>2.6781058105765467</v>
      </c>
      <c r="C397" s="23">
        <f t="shared" ca="1" si="154"/>
        <v>5001.442465934635</v>
      </c>
      <c r="D397" s="22">
        <f t="shared" ca="1" si="155"/>
        <v>5004.1205717452112</v>
      </c>
      <c r="E397" s="21"/>
      <c r="F397" s="22">
        <f t="shared" ca="1" si="142"/>
        <v>10.736060652526536</v>
      </c>
      <c r="G397" s="22">
        <f t="shared" ca="1" si="143"/>
        <v>6.4388391629336583</v>
      </c>
      <c r="H397" s="23">
        <f t="shared" ca="1" si="156"/>
        <v>5127.0888902595343</v>
      </c>
      <c r="I397" s="22">
        <f t="shared" ca="1" si="157"/>
        <v>5133.5277294224679</v>
      </c>
      <c r="J397" s="21"/>
      <c r="K397" s="22">
        <f t="shared" ca="1" si="144"/>
        <v>16.40510266377796</v>
      </c>
      <c r="L397" s="22">
        <f t="shared" ca="1" si="145"/>
        <v>3.7394855196656516</v>
      </c>
      <c r="M397" s="23">
        <f t="shared" ca="1" si="158"/>
        <v>6017.8441486826196</v>
      </c>
      <c r="N397" s="22">
        <f t="shared" ca="1" si="159"/>
        <v>6021.5836342022849</v>
      </c>
      <c r="O397" s="21"/>
      <c r="P397" s="22">
        <f t="shared" ca="1" si="146"/>
        <v>0.73960018765085822</v>
      </c>
      <c r="Q397" s="22">
        <f t="shared" ca="1" si="147"/>
        <v>3.4072576191982633</v>
      </c>
      <c r="R397" s="23">
        <f t="shared" ca="1" si="160"/>
        <v>5012.9195651420923</v>
      </c>
      <c r="S397" s="22">
        <f t="shared" ca="1" si="161"/>
        <v>5016.3268227612907</v>
      </c>
      <c r="T397" s="21"/>
      <c r="U397" s="22">
        <f t="shared" ca="1" si="148"/>
        <v>7.4750796858935811</v>
      </c>
      <c r="V397" s="22">
        <f t="shared" ca="1" si="149"/>
        <v>5.5608603113439647</v>
      </c>
      <c r="W397" s="23">
        <f t="shared" ca="1" si="162"/>
        <v>6163.0990125259632</v>
      </c>
      <c r="X397" s="22">
        <f t="shared" ca="1" si="163"/>
        <v>6168.6598728373074</v>
      </c>
      <c r="Z397" s="22">
        <f t="shared" ca="1" si="150"/>
        <v>5.6500095670182402</v>
      </c>
      <c r="AA397" s="22">
        <f t="shared" ca="1" si="151"/>
        <v>12.252226658734607</v>
      </c>
      <c r="AB397" s="23">
        <f t="shared" ca="1" si="164"/>
        <v>5185.1862364900971</v>
      </c>
      <c r="AC397" s="22">
        <f t="shared" ca="1" si="165"/>
        <v>5197.4384631488319</v>
      </c>
      <c r="AE397" s="22">
        <f t="shared" ca="1" si="152"/>
        <v>4.61737410299716</v>
      </c>
      <c r="AF397" s="22">
        <f t="shared" ca="1" si="153"/>
        <v>5.2521580633295111</v>
      </c>
      <c r="AG397" s="23">
        <f t="shared" ca="1" si="166"/>
        <v>6502.8439503160689</v>
      </c>
      <c r="AH397" s="22">
        <f t="shared" ca="1" si="167"/>
        <v>6508.0961083793982</v>
      </c>
    </row>
    <row r="398" spans="1:34" x14ac:dyDescent="0.25">
      <c r="A398" s="22">
        <f t="shared" ref="A398:A461" ca="1" si="168">((-LN(1-RAND()))/$C$9)</f>
        <v>16.298928273393916</v>
      </c>
      <c r="B398" s="22">
        <f t="shared" ref="B398:B461" ca="1" si="169">((-LN(1-RAND()))/$C$10)</f>
        <v>1.1296855546669275</v>
      </c>
      <c r="C398" s="23">
        <f t="shared" ca="1" si="154"/>
        <v>5020.4195000186055</v>
      </c>
      <c r="D398" s="22">
        <f t="shared" ca="1" si="155"/>
        <v>5021.5491855732726</v>
      </c>
      <c r="E398" s="21"/>
      <c r="F398" s="22">
        <f t="shared" ref="F398:F461" ca="1" si="170">((-LN(1-RAND()))/$H$9)</f>
        <v>6.0753195695730673</v>
      </c>
      <c r="G398" s="22">
        <f t="shared" ref="G398:G461" ca="1" si="171">((-LN(1-RAND()))/$H$10)</f>
        <v>6.857197938501753</v>
      </c>
      <c r="H398" s="23">
        <f t="shared" ca="1" si="156"/>
        <v>5139.6030489920413</v>
      </c>
      <c r="I398" s="22">
        <f t="shared" ca="1" si="157"/>
        <v>5146.4602469305428</v>
      </c>
      <c r="J398" s="21"/>
      <c r="K398" s="22">
        <f t="shared" ref="K398:K461" ca="1" si="172">((-LN(1-RAND()))/$M$9)</f>
        <v>2.6108816076721593</v>
      </c>
      <c r="L398" s="22">
        <f t="shared" ref="L398:L461" ca="1" si="173">((-LN(1-RAND()))/$M$10)</f>
        <v>1.4949018812705988</v>
      </c>
      <c r="M398" s="23">
        <f t="shared" ca="1" si="158"/>
        <v>6024.194515809957</v>
      </c>
      <c r="N398" s="22">
        <f t="shared" ca="1" si="159"/>
        <v>6025.6894176912274</v>
      </c>
      <c r="O398" s="21"/>
      <c r="P398" s="22">
        <f t="shared" ref="P398:P461" ca="1" si="174">((-LN(1-RAND()))/$R$9)</f>
        <v>7.1798122677186553</v>
      </c>
      <c r="Q398" s="22">
        <f t="shared" ref="Q398:Q461" ca="1" si="175">((-LN(1-RAND()))/$R$10)</f>
        <v>1.4510438946849471</v>
      </c>
      <c r="R398" s="23">
        <f t="shared" ca="1" si="160"/>
        <v>5023.506635029009</v>
      </c>
      <c r="S398" s="22">
        <f t="shared" ca="1" si="161"/>
        <v>5024.9576789236935</v>
      </c>
      <c r="T398" s="21"/>
      <c r="U398" s="22">
        <f t="shared" ref="U398:U461" ca="1" si="176">((-LN(1-RAND()))/$W$9)</f>
        <v>12.255382020530721</v>
      </c>
      <c r="V398" s="22">
        <f t="shared" ref="V398:V461" ca="1" si="177">((-LN(1-RAND()))/$W$10)</f>
        <v>1.593432575628037</v>
      </c>
      <c r="W398" s="23">
        <f t="shared" ca="1" si="162"/>
        <v>6180.9152548578377</v>
      </c>
      <c r="X398" s="22">
        <f t="shared" ca="1" si="163"/>
        <v>6182.5086874334656</v>
      </c>
      <c r="Z398" s="22">
        <f t="shared" ref="Z398:Z461" ca="1" si="178">((-LN(1-RAND()))/$AB$9)</f>
        <v>14.488791545390285</v>
      </c>
      <c r="AA398" s="22">
        <f t="shared" ref="AA398:AA461" ca="1" si="179">((-LN(1-RAND()))/$AB$10)</f>
        <v>0.81455795790464103</v>
      </c>
      <c r="AB398" s="23">
        <f t="shared" ca="1" si="164"/>
        <v>5211.927254694222</v>
      </c>
      <c r="AC398" s="22">
        <f t="shared" ca="1" si="165"/>
        <v>5212.741812652127</v>
      </c>
      <c r="AE398" s="22">
        <f t="shared" ref="AE398:AE461" ca="1" si="180">((-LN(1-RAND()))/$AG$9)</f>
        <v>11.494801622358093</v>
      </c>
      <c r="AF398" s="22">
        <f t="shared" ref="AF398:AF461" ca="1" si="181">((-LN(1-RAND()))/$AG$10)</f>
        <v>0.28007836519571366</v>
      </c>
      <c r="AG398" s="23">
        <f t="shared" ca="1" si="166"/>
        <v>6519.5909100017561</v>
      </c>
      <c r="AH398" s="22">
        <f t="shared" ca="1" si="167"/>
        <v>6519.8709883669517</v>
      </c>
    </row>
    <row r="399" spans="1:34" x14ac:dyDescent="0.25">
      <c r="A399" s="22">
        <f t="shared" ca="1" si="168"/>
        <v>0.67600258463302876</v>
      </c>
      <c r="B399" s="22">
        <f t="shared" ca="1" si="169"/>
        <v>0.21829012511097981</v>
      </c>
      <c r="C399" s="23">
        <f t="shared" ref="C399:C462" ca="1" si="182">D398+A399</f>
        <v>5022.2251881579059</v>
      </c>
      <c r="D399" s="22">
        <f t="shared" ref="D399:D462" ca="1" si="183">C399+B399</f>
        <v>5022.4434782830167</v>
      </c>
      <c r="E399" s="21"/>
      <c r="F399" s="22">
        <f t="shared" ca="1" si="170"/>
        <v>1.1126157514309052</v>
      </c>
      <c r="G399" s="22">
        <f t="shared" ca="1" si="171"/>
        <v>19.142628872332608</v>
      </c>
      <c r="H399" s="23">
        <f t="shared" ref="H399:H462" ca="1" si="184">I398+F399</f>
        <v>5147.5728626819737</v>
      </c>
      <c r="I399" s="22">
        <f t="shared" ref="I399:I462" ca="1" si="185">H399+G399</f>
        <v>5166.715491554306</v>
      </c>
      <c r="J399" s="21"/>
      <c r="K399" s="22">
        <f t="shared" ca="1" si="172"/>
        <v>30.96376185061596</v>
      </c>
      <c r="L399" s="22">
        <f t="shared" ca="1" si="173"/>
        <v>6.8093764487061224</v>
      </c>
      <c r="M399" s="23">
        <f t="shared" ref="M399:M462" ca="1" si="186">N398+K399</f>
        <v>6056.6531795418432</v>
      </c>
      <c r="N399" s="22">
        <f t="shared" ref="N399:N462" ca="1" si="187">M399+L399</f>
        <v>6063.4625559905489</v>
      </c>
      <c r="O399" s="21"/>
      <c r="P399" s="22">
        <f t="shared" ca="1" si="174"/>
        <v>2.928403650110226</v>
      </c>
      <c r="Q399" s="22">
        <f t="shared" ca="1" si="175"/>
        <v>12.760347213851292</v>
      </c>
      <c r="R399" s="23">
        <f t="shared" ref="R399:R462" ca="1" si="188">S398+P399</f>
        <v>5027.8860825738038</v>
      </c>
      <c r="S399" s="22">
        <f t="shared" ref="S399:S462" ca="1" si="189">R399+Q399</f>
        <v>5040.6464297876555</v>
      </c>
      <c r="T399" s="21"/>
      <c r="U399" s="22">
        <f t="shared" ca="1" si="176"/>
        <v>4.0358405585944706</v>
      </c>
      <c r="V399" s="22">
        <f t="shared" ca="1" si="177"/>
        <v>17.707646228673021</v>
      </c>
      <c r="W399" s="23">
        <f t="shared" ref="W399:W462" ca="1" si="190">X398+U399</f>
        <v>6186.5445279920605</v>
      </c>
      <c r="X399" s="22">
        <f t="shared" ref="X399:X462" ca="1" si="191">W399+V399</f>
        <v>6204.2521742207337</v>
      </c>
      <c r="Z399" s="22">
        <f t="shared" ca="1" si="178"/>
        <v>16.321580319886429</v>
      </c>
      <c r="AA399" s="22">
        <f t="shared" ca="1" si="179"/>
        <v>2.8870830180945446</v>
      </c>
      <c r="AB399" s="23">
        <f t="shared" ref="AB399:AB462" ca="1" si="192">AC398+Z399</f>
        <v>5229.0633929720134</v>
      </c>
      <c r="AC399" s="22">
        <f t="shared" ref="AC399:AC462" ca="1" si="193">AB399+AA399</f>
        <v>5231.9504759901083</v>
      </c>
      <c r="AE399" s="22">
        <f t="shared" ca="1" si="180"/>
        <v>11.531212770953138</v>
      </c>
      <c r="AF399" s="22">
        <f t="shared" ca="1" si="181"/>
        <v>8.6610068505582714</v>
      </c>
      <c r="AG399" s="23">
        <f t="shared" ref="AG399:AG462" ca="1" si="194">AH398+AE399</f>
        <v>6531.4022011379047</v>
      </c>
      <c r="AH399" s="22">
        <f t="shared" ref="AH399:AH462" ca="1" si="195">AG399+AF399</f>
        <v>6540.0632079884626</v>
      </c>
    </row>
    <row r="400" spans="1:34" x14ac:dyDescent="0.25">
      <c r="A400" s="22">
        <f t="shared" ca="1" si="168"/>
        <v>5.8766509884400566</v>
      </c>
      <c r="B400" s="22">
        <f t="shared" ca="1" si="169"/>
        <v>1.4537947743937107</v>
      </c>
      <c r="C400" s="23">
        <f t="shared" ca="1" si="182"/>
        <v>5028.3201292714566</v>
      </c>
      <c r="D400" s="22">
        <f t="shared" ca="1" si="183"/>
        <v>5029.7739240458504</v>
      </c>
      <c r="E400" s="21"/>
      <c r="F400" s="22">
        <f t="shared" ca="1" si="170"/>
        <v>2.6864656080345957</v>
      </c>
      <c r="G400" s="22">
        <f t="shared" ca="1" si="171"/>
        <v>2.7394799554082034</v>
      </c>
      <c r="H400" s="23">
        <f t="shared" ca="1" si="184"/>
        <v>5169.4019571623403</v>
      </c>
      <c r="I400" s="22">
        <f t="shared" ca="1" si="185"/>
        <v>5172.1414371177489</v>
      </c>
      <c r="J400" s="21"/>
      <c r="K400" s="22">
        <f t="shared" ca="1" si="172"/>
        <v>1.8464433906289996</v>
      </c>
      <c r="L400" s="22">
        <f t="shared" ca="1" si="173"/>
        <v>0.81193201913149948</v>
      </c>
      <c r="M400" s="23">
        <f t="shared" ca="1" si="186"/>
        <v>6065.3089993811782</v>
      </c>
      <c r="N400" s="22">
        <f t="shared" ca="1" si="187"/>
        <v>6066.1209314003099</v>
      </c>
      <c r="O400" s="21"/>
      <c r="P400" s="22">
        <f t="shared" ca="1" si="174"/>
        <v>17.71611055883799</v>
      </c>
      <c r="Q400" s="22">
        <f t="shared" ca="1" si="175"/>
        <v>20.005462086929555</v>
      </c>
      <c r="R400" s="23">
        <f t="shared" ca="1" si="188"/>
        <v>5058.3625403464939</v>
      </c>
      <c r="S400" s="22">
        <f t="shared" ca="1" si="189"/>
        <v>5078.3680024334235</v>
      </c>
      <c r="T400" s="21"/>
      <c r="U400" s="22">
        <f t="shared" ca="1" si="176"/>
        <v>1.3806844095717459</v>
      </c>
      <c r="V400" s="22">
        <f t="shared" ca="1" si="177"/>
        <v>8.2131378609497183</v>
      </c>
      <c r="W400" s="23">
        <f t="shared" ca="1" si="190"/>
        <v>6205.6328586303052</v>
      </c>
      <c r="X400" s="22">
        <f t="shared" ca="1" si="191"/>
        <v>6213.8459964912554</v>
      </c>
      <c r="Z400" s="22">
        <f t="shared" ca="1" si="178"/>
        <v>13.544814904447522</v>
      </c>
      <c r="AA400" s="22">
        <f t="shared" ca="1" si="179"/>
        <v>2.4317894366703956</v>
      </c>
      <c r="AB400" s="23">
        <f t="shared" ca="1" si="192"/>
        <v>5245.4952908945561</v>
      </c>
      <c r="AC400" s="22">
        <f t="shared" ca="1" si="193"/>
        <v>5247.9270803312265</v>
      </c>
      <c r="AE400" s="22">
        <f t="shared" ca="1" si="180"/>
        <v>1.4050850037420763</v>
      </c>
      <c r="AF400" s="22">
        <f t="shared" ca="1" si="181"/>
        <v>0.58412504574602275</v>
      </c>
      <c r="AG400" s="23">
        <f t="shared" ca="1" si="194"/>
        <v>6541.4682929922046</v>
      </c>
      <c r="AH400" s="22">
        <f t="shared" ca="1" si="195"/>
        <v>6542.0524180379507</v>
      </c>
    </row>
    <row r="401" spans="1:34" x14ac:dyDescent="0.25">
      <c r="A401" s="22">
        <f t="shared" ca="1" si="168"/>
        <v>11.632246876848212</v>
      </c>
      <c r="B401" s="22">
        <f t="shared" ca="1" si="169"/>
        <v>3.0077263558043508</v>
      </c>
      <c r="C401" s="23">
        <f t="shared" ca="1" si="182"/>
        <v>5041.4061709226989</v>
      </c>
      <c r="D401" s="22">
        <f t="shared" ca="1" si="183"/>
        <v>5044.4138972785031</v>
      </c>
      <c r="E401" s="21"/>
      <c r="F401" s="22">
        <f t="shared" ca="1" si="170"/>
        <v>0.35467205456809836</v>
      </c>
      <c r="G401" s="22">
        <f t="shared" ca="1" si="171"/>
        <v>0.23668719744270703</v>
      </c>
      <c r="H401" s="23">
        <f t="shared" ca="1" si="184"/>
        <v>5172.4961091723171</v>
      </c>
      <c r="I401" s="22">
        <f t="shared" ca="1" si="185"/>
        <v>5172.7327963697599</v>
      </c>
      <c r="J401" s="21"/>
      <c r="K401" s="22">
        <f t="shared" ca="1" si="172"/>
        <v>0.51107368763413796</v>
      </c>
      <c r="L401" s="22">
        <f t="shared" ca="1" si="173"/>
        <v>2.7797254285214708</v>
      </c>
      <c r="M401" s="23">
        <f t="shared" ca="1" si="186"/>
        <v>6066.632005087944</v>
      </c>
      <c r="N401" s="22">
        <f t="shared" ca="1" si="187"/>
        <v>6069.4117305164655</v>
      </c>
      <c r="O401" s="21"/>
      <c r="P401" s="22">
        <f t="shared" ca="1" si="174"/>
        <v>0.14806817559870289</v>
      </c>
      <c r="Q401" s="22">
        <f t="shared" ca="1" si="175"/>
        <v>3.4923725738306604</v>
      </c>
      <c r="R401" s="23">
        <f t="shared" ca="1" si="188"/>
        <v>5078.5160706090219</v>
      </c>
      <c r="S401" s="22">
        <f t="shared" ca="1" si="189"/>
        <v>5082.0084431828527</v>
      </c>
      <c r="T401" s="21"/>
      <c r="U401" s="22">
        <f t="shared" ca="1" si="176"/>
        <v>12.315389048064148</v>
      </c>
      <c r="V401" s="22">
        <f t="shared" ca="1" si="177"/>
        <v>3.9120689868651439</v>
      </c>
      <c r="W401" s="23">
        <f t="shared" ca="1" si="190"/>
        <v>6226.1613855393198</v>
      </c>
      <c r="X401" s="22">
        <f t="shared" ca="1" si="191"/>
        <v>6230.0734545261848</v>
      </c>
      <c r="Z401" s="22">
        <f t="shared" ca="1" si="178"/>
        <v>13.729873564001045</v>
      </c>
      <c r="AA401" s="22">
        <f t="shared" ca="1" si="179"/>
        <v>0.11133479747124088</v>
      </c>
      <c r="AB401" s="23">
        <f t="shared" ca="1" si="192"/>
        <v>5261.6569538952272</v>
      </c>
      <c r="AC401" s="22">
        <f t="shared" ca="1" si="193"/>
        <v>5261.7682886926987</v>
      </c>
      <c r="AE401" s="22">
        <f t="shared" ca="1" si="180"/>
        <v>6.8918358662529222</v>
      </c>
      <c r="AF401" s="22">
        <f t="shared" ca="1" si="181"/>
        <v>10.343482339908066</v>
      </c>
      <c r="AG401" s="23">
        <f t="shared" ca="1" si="194"/>
        <v>6548.9442539042038</v>
      </c>
      <c r="AH401" s="22">
        <f t="shared" ca="1" si="195"/>
        <v>6559.2877362441122</v>
      </c>
    </row>
    <row r="402" spans="1:34" x14ac:dyDescent="0.25">
      <c r="A402" s="22">
        <f t="shared" ca="1" si="168"/>
        <v>2.1126663670772028</v>
      </c>
      <c r="B402" s="22">
        <f t="shared" ca="1" si="169"/>
        <v>6.9790320918953155</v>
      </c>
      <c r="C402" s="23">
        <f t="shared" ca="1" si="182"/>
        <v>5046.5265636455806</v>
      </c>
      <c r="D402" s="22">
        <f t="shared" ca="1" si="183"/>
        <v>5053.5055957374761</v>
      </c>
      <c r="E402" s="21"/>
      <c r="F402" s="22">
        <f t="shared" ca="1" si="170"/>
        <v>6.5147310940580585</v>
      </c>
      <c r="G402" s="22">
        <f t="shared" ca="1" si="171"/>
        <v>12.225376797525323</v>
      </c>
      <c r="H402" s="23">
        <f t="shared" ca="1" si="184"/>
        <v>5179.2475274638182</v>
      </c>
      <c r="I402" s="22">
        <f t="shared" ca="1" si="185"/>
        <v>5191.4729042613435</v>
      </c>
      <c r="J402" s="21"/>
      <c r="K402" s="22">
        <f t="shared" ca="1" si="172"/>
        <v>2.2385181980861875</v>
      </c>
      <c r="L402" s="22">
        <f t="shared" ca="1" si="173"/>
        <v>0.93551855675727413</v>
      </c>
      <c r="M402" s="23">
        <f t="shared" ca="1" si="186"/>
        <v>6071.6502487145517</v>
      </c>
      <c r="N402" s="22">
        <f t="shared" ca="1" si="187"/>
        <v>6072.5857672713091</v>
      </c>
      <c r="O402" s="21"/>
      <c r="P402" s="22">
        <f t="shared" ca="1" si="174"/>
        <v>5.1608340229206586</v>
      </c>
      <c r="Q402" s="22">
        <f t="shared" ca="1" si="175"/>
        <v>3.0526440856196992</v>
      </c>
      <c r="R402" s="23">
        <f t="shared" ca="1" si="188"/>
        <v>5087.1692772057731</v>
      </c>
      <c r="S402" s="22">
        <f t="shared" ca="1" si="189"/>
        <v>5090.2219212913924</v>
      </c>
      <c r="T402" s="21"/>
      <c r="U402" s="22">
        <f t="shared" ca="1" si="176"/>
        <v>17.047079935763001</v>
      </c>
      <c r="V402" s="22">
        <f t="shared" ca="1" si="177"/>
        <v>1.261998804933701</v>
      </c>
      <c r="W402" s="23">
        <f t="shared" ca="1" si="190"/>
        <v>6247.1205344619475</v>
      </c>
      <c r="X402" s="22">
        <f t="shared" ca="1" si="191"/>
        <v>6248.3825332668812</v>
      </c>
      <c r="Z402" s="22">
        <f t="shared" ca="1" si="178"/>
        <v>6.3872121969931843</v>
      </c>
      <c r="AA402" s="22">
        <f t="shared" ca="1" si="179"/>
        <v>2.8445014976142328E-2</v>
      </c>
      <c r="AB402" s="23">
        <f t="shared" ca="1" si="192"/>
        <v>5268.1555008896921</v>
      </c>
      <c r="AC402" s="22">
        <f t="shared" ca="1" si="193"/>
        <v>5268.1839459046687</v>
      </c>
      <c r="AE402" s="22">
        <f t="shared" ca="1" si="180"/>
        <v>3.7395300977079255</v>
      </c>
      <c r="AF402" s="22">
        <f t="shared" ca="1" si="181"/>
        <v>0.3810699960394569</v>
      </c>
      <c r="AG402" s="23">
        <f t="shared" ca="1" si="194"/>
        <v>6563.02726634182</v>
      </c>
      <c r="AH402" s="22">
        <f t="shared" ca="1" si="195"/>
        <v>6563.4083363378595</v>
      </c>
    </row>
    <row r="403" spans="1:34" x14ac:dyDescent="0.25">
      <c r="A403" s="22">
        <f t="shared" ca="1" si="168"/>
        <v>15.893300916246924</v>
      </c>
      <c r="B403" s="22">
        <f t="shared" ca="1" si="169"/>
        <v>13.78696230779058</v>
      </c>
      <c r="C403" s="23">
        <f t="shared" ca="1" si="182"/>
        <v>5069.3988966537227</v>
      </c>
      <c r="D403" s="22">
        <f t="shared" ca="1" si="183"/>
        <v>5083.1858589615131</v>
      </c>
      <c r="E403" s="21"/>
      <c r="F403" s="22">
        <f t="shared" ca="1" si="170"/>
        <v>3.5254834302002793</v>
      </c>
      <c r="G403" s="22">
        <f t="shared" ca="1" si="171"/>
        <v>13.155393850585076</v>
      </c>
      <c r="H403" s="23">
        <f t="shared" ca="1" si="184"/>
        <v>5194.9983876915439</v>
      </c>
      <c r="I403" s="22">
        <f t="shared" ca="1" si="185"/>
        <v>5208.1537815421289</v>
      </c>
      <c r="J403" s="21"/>
      <c r="K403" s="22">
        <f t="shared" ca="1" si="172"/>
        <v>24.354939271132672</v>
      </c>
      <c r="L403" s="22">
        <f t="shared" ca="1" si="173"/>
        <v>0.64386455527658271</v>
      </c>
      <c r="M403" s="23">
        <f t="shared" ca="1" si="186"/>
        <v>6096.9407065424421</v>
      </c>
      <c r="N403" s="22">
        <f t="shared" ca="1" si="187"/>
        <v>6097.5845710977183</v>
      </c>
      <c r="O403" s="21"/>
      <c r="P403" s="22">
        <f t="shared" ca="1" si="174"/>
        <v>2.470373543795426</v>
      </c>
      <c r="Q403" s="22">
        <f t="shared" ca="1" si="175"/>
        <v>0.44658934963793639</v>
      </c>
      <c r="R403" s="23">
        <f t="shared" ca="1" si="188"/>
        <v>5092.6922948351876</v>
      </c>
      <c r="S403" s="22">
        <f t="shared" ca="1" si="189"/>
        <v>5093.1388841848257</v>
      </c>
      <c r="T403" s="21"/>
      <c r="U403" s="22">
        <f t="shared" ca="1" si="176"/>
        <v>12.397962811746815</v>
      </c>
      <c r="V403" s="22">
        <f t="shared" ca="1" si="177"/>
        <v>10.540470681635453</v>
      </c>
      <c r="W403" s="23">
        <f t="shared" ca="1" si="190"/>
        <v>6260.7804960786279</v>
      </c>
      <c r="X403" s="22">
        <f t="shared" ca="1" si="191"/>
        <v>6271.3209667602632</v>
      </c>
      <c r="Z403" s="22">
        <f t="shared" ca="1" si="178"/>
        <v>4.9730827308687013</v>
      </c>
      <c r="AA403" s="22">
        <f t="shared" ca="1" si="179"/>
        <v>0.3283203989664269</v>
      </c>
      <c r="AB403" s="23">
        <f t="shared" ca="1" si="192"/>
        <v>5273.1570286355372</v>
      </c>
      <c r="AC403" s="22">
        <f t="shared" ca="1" si="193"/>
        <v>5273.485349034504</v>
      </c>
      <c r="AE403" s="22">
        <f t="shared" ca="1" si="180"/>
        <v>7.935599135781108</v>
      </c>
      <c r="AF403" s="22">
        <f t="shared" ca="1" si="181"/>
        <v>10.995035980833451</v>
      </c>
      <c r="AG403" s="23">
        <f t="shared" ca="1" si="194"/>
        <v>6571.3439354736411</v>
      </c>
      <c r="AH403" s="22">
        <f t="shared" ca="1" si="195"/>
        <v>6582.3389714544746</v>
      </c>
    </row>
    <row r="404" spans="1:34" x14ac:dyDescent="0.25">
      <c r="A404" s="22">
        <f t="shared" ca="1" si="168"/>
        <v>23.888899664158405</v>
      </c>
      <c r="B404" s="22">
        <f t="shared" ca="1" si="169"/>
        <v>1.6924983734138315</v>
      </c>
      <c r="C404" s="23">
        <f t="shared" ca="1" si="182"/>
        <v>5107.0747586256712</v>
      </c>
      <c r="D404" s="22">
        <f t="shared" ca="1" si="183"/>
        <v>5108.7672569990846</v>
      </c>
      <c r="E404" s="21"/>
      <c r="F404" s="22">
        <f t="shared" ca="1" si="170"/>
        <v>2.3207626575063958</v>
      </c>
      <c r="G404" s="22">
        <f t="shared" ca="1" si="171"/>
        <v>2.9010797038454221</v>
      </c>
      <c r="H404" s="23">
        <f t="shared" ca="1" si="184"/>
        <v>5210.4745441996356</v>
      </c>
      <c r="I404" s="22">
        <f t="shared" ca="1" si="185"/>
        <v>5213.375623903481</v>
      </c>
      <c r="J404" s="21"/>
      <c r="K404" s="22">
        <f t="shared" ca="1" si="172"/>
        <v>34.545328218949066</v>
      </c>
      <c r="L404" s="22">
        <f t="shared" ca="1" si="173"/>
        <v>5.4295555473136643</v>
      </c>
      <c r="M404" s="23">
        <f t="shared" ca="1" si="186"/>
        <v>6132.1298993166674</v>
      </c>
      <c r="N404" s="22">
        <f t="shared" ca="1" si="187"/>
        <v>6137.559454863981</v>
      </c>
      <c r="O404" s="21"/>
      <c r="P404" s="22">
        <f t="shared" ca="1" si="174"/>
        <v>5.8093352798302131</v>
      </c>
      <c r="Q404" s="22">
        <f t="shared" ca="1" si="175"/>
        <v>8.5528292254632223</v>
      </c>
      <c r="R404" s="23">
        <f t="shared" ca="1" si="188"/>
        <v>5098.9482194646562</v>
      </c>
      <c r="S404" s="22">
        <f t="shared" ca="1" si="189"/>
        <v>5107.5010486901192</v>
      </c>
      <c r="T404" s="21"/>
      <c r="U404" s="22">
        <f t="shared" ca="1" si="176"/>
        <v>5.8128269817570395</v>
      </c>
      <c r="V404" s="22">
        <f t="shared" ca="1" si="177"/>
        <v>4.7326065483371549</v>
      </c>
      <c r="W404" s="23">
        <f t="shared" ca="1" si="190"/>
        <v>6277.1337937420203</v>
      </c>
      <c r="X404" s="22">
        <f t="shared" ca="1" si="191"/>
        <v>6281.8664002903579</v>
      </c>
      <c r="Z404" s="22">
        <f t="shared" ca="1" si="178"/>
        <v>1.6214026647970878</v>
      </c>
      <c r="AA404" s="22">
        <f t="shared" ca="1" si="179"/>
        <v>4.8132262240419186</v>
      </c>
      <c r="AB404" s="23">
        <f t="shared" ca="1" si="192"/>
        <v>5275.1067516993007</v>
      </c>
      <c r="AC404" s="22">
        <f t="shared" ca="1" si="193"/>
        <v>5279.9199779233422</v>
      </c>
      <c r="AE404" s="22">
        <f t="shared" ca="1" si="180"/>
        <v>1.266494234389845E-2</v>
      </c>
      <c r="AF404" s="22">
        <f t="shared" ca="1" si="181"/>
        <v>0.94909765998122442</v>
      </c>
      <c r="AG404" s="23">
        <f t="shared" ca="1" si="194"/>
        <v>6582.3516363968183</v>
      </c>
      <c r="AH404" s="22">
        <f t="shared" ca="1" si="195"/>
        <v>6583.3007340567992</v>
      </c>
    </row>
    <row r="405" spans="1:34" x14ac:dyDescent="0.25">
      <c r="A405" s="22">
        <f t="shared" ca="1" si="168"/>
        <v>2.4741441901684942</v>
      </c>
      <c r="B405" s="22">
        <f t="shared" ca="1" si="169"/>
        <v>7.0030747456832083</v>
      </c>
      <c r="C405" s="23">
        <f t="shared" ca="1" si="182"/>
        <v>5111.2414011892533</v>
      </c>
      <c r="D405" s="22">
        <f t="shared" ca="1" si="183"/>
        <v>5118.2444759349364</v>
      </c>
      <c r="E405" s="21"/>
      <c r="F405" s="22">
        <f t="shared" ca="1" si="170"/>
        <v>7.1591913103734166</v>
      </c>
      <c r="G405" s="22">
        <f t="shared" ca="1" si="171"/>
        <v>0.63991152841274757</v>
      </c>
      <c r="H405" s="23">
        <f t="shared" ca="1" si="184"/>
        <v>5220.534815213854</v>
      </c>
      <c r="I405" s="22">
        <f t="shared" ca="1" si="185"/>
        <v>5221.174726742267</v>
      </c>
      <c r="J405" s="21"/>
      <c r="K405" s="22">
        <f t="shared" ca="1" si="172"/>
        <v>6.6276258115061601</v>
      </c>
      <c r="L405" s="22">
        <f t="shared" ca="1" si="173"/>
        <v>9.8874305422076834</v>
      </c>
      <c r="M405" s="23">
        <f t="shared" ca="1" si="186"/>
        <v>6144.1870806754869</v>
      </c>
      <c r="N405" s="22">
        <f t="shared" ca="1" si="187"/>
        <v>6154.0745112176946</v>
      </c>
      <c r="O405" s="21"/>
      <c r="P405" s="22">
        <f t="shared" ca="1" si="174"/>
        <v>9.0190719568074051</v>
      </c>
      <c r="Q405" s="22">
        <f t="shared" ca="1" si="175"/>
        <v>9.3507671419996878</v>
      </c>
      <c r="R405" s="23">
        <f t="shared" ca="1" si="188"/>
        <v>5116.5201206469264</v>
      </c>
      <c r="S405" s="22">
        <f t="shared" ca="1" si="189"/>
        <v>5125.8708877889258</v>
      </c>
      <c r="T405" s="21"/>
      <c r="U405" s="22">
        <f t="shared" ca="1" si="176"/>
        <v>1.9077514888453175</v>
      </c>
      <c r="V405" s="22">
        <f t="shared" ca="1" si="177"/>
        <v>2.8879384660559522</v>
      </c>
      <c r="W405" s="23">
        <f t="shared" ca="1" si="190"/>
        <v>6283.7741517792028</v>
      </c>
      <c r="X405" s="22">
        <f t="shared" ca="1" si="191"/>
        <v>6286.6620902452587</v>
      </c>
      <c r="Z405" s="22">
        <f t="shared" ca="1" si="178"/>
        <v>4.4620819516334844</v>
      </c>
      <c r="AA405" s="22">
        <f t="shared" ca="1" si="179"/>
        <v>7.0711332712034354</v>
      </c>
      <c r="AB405" s="23">
        <f t="shared" ca="1" si="192"/>
        <v>5284.3820598749753</v>
      </c>
      <c r="AC405" s="22">
        <f t="shared" ca="1" si="193"/>
        <v>5291.4531931461788</v>
      </c>
      <c r="AE405" s="22">
        <f t="shared" ca="1" si="180"/>
        <v>14.571009885726424</v>
      </c>
      <c r="AF405" s="22">
        <f t="shared" ca="1" si="181"/>
        <v>10.159952878421135</v>
      </c>
      <c r="AG405" s="23">
        <f t="shared" ca="1" si="194"/>
        <v>6597.8717439425254</v>
      </c>
      <c r="AH405" s="22">
        <f t="shared" ca="1" si="195"/>
        <v>6608.0316968209463</v>
      </c>
    </row>
    <row r="406" spans="1:34" x14ac:dyDescent="0.25">
      <c r="A406" s="22">
        <f t="shared" ca="1" si="168"/>
        <v>8.4265943193875934</v>
      </c>
      <c r="B406" s="22">
        <f t="shared" ca="1" si="169"/>
        <v>16.159064951519404</v>
      </c>
      <c r="C406" s="23">
        <f t="shared" ca="1" si="182"/>
        <v>5126.6710702543241</v>
      </c>
      <c r="D406" s="22">
        <f t="shared" ca="1" si="183"/>
        <v>5142.8301352058434</v>
      </c>
      <c r="E406" s="21"/>
      <c r="F406" s="22">
        <f t="shared" ca="1" si="170"/>
        <v>1.1550753384885148</v>
      </c>
      <c r="G406" s="22">
        <f t="shared" ca="1" si="171"/>
        <v>4.0834169360481924</v>
      </c>
      <c r="H406" s="23">
        <f t="shared" ca="1" si="184"/>
        <v>5222.3298020807551</v>
      </c>
      <c r="I406" s="22">
        <f t="shared" ca="1" si="185"/>
        <v>5226.4132190168029</v>
      </c>
      <c r="J406" s="21"/>
      <c r="K406" s="22">
        <f t="shared" ca="1" si="172"/>
        <v>25.401962174039063</v>
      </c>
      <c r="L406" s="22">
        <f t="shared" ca="1" si="173"/>
        <v>1.204875991191855</v>
      </c>
      <c r="M406" s="23">
        <f t="shared" ca="1" si="186"/>
        <v>6179.4764733917336</v>
      </c>
      <c r="N406" s="22">
        <f t="shared" ca="1" si="187"/>
        <v>6180.6813493829259</v>
      </c>
      <c r="O406" s="21"/>
      <c r="P406" s="22">
        <f t="shared" ca="1" si="174"/>
        <v>9.7998793014753325</v>
      </c>
      <c r="Q406" s="22">
        <f t="shared" ca="1" si="175"/>
        <v>1.8989968155436681</v>
      </c>
      <c r="R406" s="23">
        <f t="shared" ca="1" si="188"/>
        <v>5135.6707670904007</v>
      </c>
      <c r="S406" s="22">
        <f t="shared" ca="1" si="189"/>
        <v>5137.5697639059445</v>
      </c>
      <c r="T406" s="21"/>
      <c r="U406" s="22">
        <f t="shared" ca="1" si="176"/>
        <v>2.4788794347748313</v>
      </c>
      <c r="V406" s="22">
        <f t="shared" ca="1" si="177"/>
        <v>5.3169273119188478</v>
      </c>
      <c r="W406" s="23">
        <f t="shared" ca="1" si="190"/>
        <v>6289.1409696800338</v>
      </c>
      <c r="X406" s="22">
        <f t="shared" ca="1" si="191"/>
        <v>6294.457896991953</v>
      </c>
      <c r="Z406" s="22">
        <f t="shared" ca="1" si="178"/>
        <v>14.039643272609666</v>
      </c>
      <c r="AA406" s="22">
        <f t="shared" ca="1" si="179"/>
        <v>5.5767072928620012</v>
      </c>
      <c r="AB406" s="23">
        <f t="shared" ca="1" si="192"/>
        <v>5305.4928364187881</v>
      </c>
      <c r="AC406" s="22">
        <f t="shared" ca="1" si="193"/>
        <v>5311.0695437116501</v>
      </c>
      <c r="AE406" s="22">
        <f t="shared" ca="1" si="180"/>
        <v>16.567635664405778</v>
      </c>
      <c r="AF406" s="22">
        <f t="shared" ca="1" si="181"/>
        <v>11.827836040855813</v>
      </c>
      <c r="AG406" s="23">
        <f t="shared" ca="1" si="194"/>
        <v>6624.5993324853525</v>
      </c>
      <c r="AH406" s="22">
        <f t="shared" ca="1" si="195"/>
        <v>6636.4271685262083</v>
      </c>
    </row>
    <row r="407" spans="1:34" x14ac:dyDescent="0.25">
      <c r="A407" s="22">
        <f t="shared" ca="1" si="168"/>
        <v>22.157012593691267</v>
      </c>
      <c r="B407" s="22">
        <f t="shared" ca="1" si="169"/>
        <v>10.312417451551383</v>
      </c>
      <c r="C407" s="23">
        <f t="shared" ca="1" si="182"/>
        <v>5164.9871477995348</v>
      </c>
      <c r="D407" s="22">
        <f t="shared" ca="1" si="183"/>
        <v>5175.2995652510863</v>
      </c>
      <c r="E407" s="21"/>
      <c r="F407" s="22">
        <f t="shared" ca="1" si="170"/>
        <v>2.5920076414084146</v>
      </c>
      <c r="G407" s="22">
        <f t="shared" ca="1" si="171"/>
        <v>2.4331241435207476</v>
      </c>
      <c r="H407" s="23">
        <f t="shared" ca="1" si="184"/>
        <v>5229.0052266582115</v>
      </c>
      <c r="I407" s="22">
        <f t="shared" ca="1" si="185"/>
        <v>5231.4383508017327</v>
      </c>
      <c r="J407" s="21"/>
      <c r="K407" s="22">
        <f t="shared" ca="1" si="172"/>
        <v>0.16975957868322009</v>
      </c>
      <c r="L407" s="22">
        <f t="shared" ca="1" si="173"/>
        <v>6.4691805349281184</v>
      </c>
      <c r="M407" s="23">
        <f t="shared" ca="1" si="186"/>
        <v>6180.8511089616095</v>
      </c>
      <c r="N407" s="22">
        <f t="shared" ca="1" si="187"/>
        <v>6187.320289496538</v>
      </c>
      <c r="O407" s="21"/>
      <c r="P407" s="22">
        <f t="shared" ca="1" si="174"/>
        <v>16.665818925525912</v>
      </c>
      <c r="Q407" s="22">
        <f t="shared" ca="1" si="175"/>
        <v>0.2270122102118958</v>
      </c>
      <c r="R407" s="23">
        <f t="shared" ca="1" si="188"/>
        <v>5154.2355828314703</v>
      </c>
      <c r="S407" s="22">
        <f t="shared" ca="1" si="189"/>
        <v>5154.4625950416821</v>
      </c>
      <c r="T407" s="21"/>
      <c r="U407" s="22">
        <f t="shared" ca="1" si="176"/>
        <v>1.4431751216964346</v>
      </c>
      <c r="V407" s="22">
        <f t="shared" ca="1" si="177"/>
        <v>2.6335718651002309</v>
      </c>
      <c r="W407" s="23">
        <f t="shared" ca="1" si="190"/>
        <v>6295.9010721136492</v>
      </c>
      <c r="X407" s="22">
        <f t="shared" ca="1" si="191"/>
        <v>6298.534643978749</v>
      </c>
      <c r="Z407" s="22">
        <f t="shared" ca="1" si="178"/>
        <v>1.9485308419494518</v>
      </c>
      <c r="AA407" s="22">
        <f t="shared" ca="1" si="179"/>
        <v>3.5140137820172139</v>
      </c>
      <c r="AB407" s="23">
        <f t="shared" ca="1" si="192"/>
        <v>5313.0180745535999</v>
      </c>
      <c r="AC407" s="22">
        <f t="shared" ca="1" si="193"/>
        <v>5316.5320883356171</v>
      </c>
      <c r="AE407" s="22">
        <f t="shared" ca="1" si="180"/>
        <v>0.61071485890177912</v>
      </c>
      <c r="AF407" s="22">
        <f t="shared" ca="1" si="181"/>
        <v>3.0826139864847302</v>
      </c>
      <c r="AG407" s="23">
        <f t="shared" ca="1" si="194"/>
        <v>6637.03788338511</v>
      </c>
      <c r="AH407" s="22">
        <f t="shared" ca="1" si="195"/>
        <v>6640.1204973715949</v>
      </c>
    </row>
    <row r="408" spans="1:34" x14ac:dyDescent="0.25">
      <c r="A408" s="22">
        <f t="shared" ca="1" si="168"/>
        <v>2.6239833127287535</v>
      </c>
      <c r="B408" s="22">
        <f t="shared" ca="1" si="169"/>
        <v>0.28659165224120831</v>
      </c>
      <c r="C408" s="23">
        <f t="shared" ca="1" si="182"/>
        <v>5177.9235485638146</v>
      </c>
      <c r="D408" s="22">
        <f t="shared" ca="1" si="183"/>
        <v>5178.2101402160561</v>
      </c>
      <c r="E408" s="21"/>
      <c r="F408" s="22">
        <f t="shared" ca="1" si="170"/>
        <v>5.6068288446172012</v>
      </c>
      <c r="G408" s="22">
        <f t="shared" ca="1" si="171"/>
        <v>0.8761043833816905</v>
      </c>
      <c r="H408" s="23">
        <f t="shared" ca="1" si="184"/>
        <v>5237.0451796463494</v>
      </c>
      <c r="I408" s="22">
        <f t="shared" ca="1" si="185"/>
        <v>5237.9212840297314</v>
      </c>
      <c r="J408" s="21"/>
      <c r="K408" s="22">
        <f t="shared" ca="1" si="172"/>
        <v>0.18521856709320367</v>
      </c>
      <c r="L408" s="22">
        <f t="shared" ca="1" si="173"/>
        <v>2.0686126958136848</v>
      </c>
      <c r="M408" s="23">
        <f t="shared" ca="1" si="186"/>
        <v>6187.5055080636312</v>
      </c>
      <c r="N408" s="22">
        <f t="shared" ca="1" si="187"/>
        <v>6189.5741207594447</v>
      </c>
      <c r="O408" s="21"/>
      <c r="P408" s="22">
        <f t="shared" ca="1" si="174"/>
        <v>1.5531053182621386</v>
      </c>
      <c r="Q408" s="22">
        <f t="shared" ca="1" si="175"/>
        <v>3.4306509864507566</v>
      </c>
      <c r="R408" s="23">
        <f t="shared" ca="1" si="188"/>
        <v>5156.0157003599443</v>
      </c>
      <c r="S408" s="22">
        <f t="shared" ca="1" si="189"/>
        <v>5159.4463513463952</v>
      </c>
      <c r="T408" s="21"/>
      <c r="U408" s="22">
        <f t="shared" ca="1" si="176"/>
        <v>0.60680298752617901</v>
      </c>
      <c r="V408" s="22">
        <f t="shared" ca="1" si="177"/>
        <v>33.439603768583659</v>
      </c>
      <c r="W408" s="23">
        <f t="shared" ca="1" si="190"/>
        <v>6299.141446966275</v>
      </c>
      <c r="X408" s="22">
        <f t="shared" ca="1" si="191"/>
        <v>6332.5810507348588</v>
      </c>
      <c r="Z408" s="22">
        <f t="shared" ca="1" si="178"/>
        <v>5.0812840595160456</v>
      </c>
      <c r="AA408" s="22">
        <f t="shared" ca="1" si="179"/>
        <v>13.521462151904542</v>
      </c>
      <c r="AB408" s="23">
        <f t="shared" ca="1" si="192"/>
        <v>5321.6133723951334</v>
      </c>
      <c r="AC408" s="22">
        <f t="shared" ca="1" si="193"/>
        <v>5335.1348345470378</v>
      </c>
      <c r="AE408" s="22">
        <f t="shared" ca="1" si="180"/>
        <v>2.7695258074273994</v>
      </c>
      <c r="AF408" s="22">
        <f t="shared" ca="1" si="181"/>
        <v>4.8066781697002057</v>
      </c>
      <c r="AG408" s="23">
        <f t="shared" ca="1" si="194"/>
        <v>6642.8900231790221</v>
      </c>
      <c r="AH408" s="22">
        <f t="shared" ca="1" si="195"/>
        <v>6647.6967013487219</v>
      </c>
    </row>
    <row r="409" spans="1:34" x14ac:dyDescent="0.25">
      <c r="A409" s="22">
        <f t="shared" ca="1" si="168"/>
        <v>0.3150460951750928</v>
      </c>
      <c r="B409" s="22">
        <f t="shared" ca="1" si="169"/>
        <v>13.01754990905013</v>
      </c>
      <c r="C409" s="23">
        <f t="shared" ca="1" si="182"/>
        <v>5178.5251863112308</v>
      </c>
      <c r="D409" s="22">
        <f t="shared" ca="1" si="183"/>
        <v>5191.5427362202809</v>
      </c>
      <c r="E409" s="21"/>
      <c r="F409" s="22">
        <f t="shared" ca="1" si="170"/>
        <v>1.4649895445105439</v>
      </c>
      <c r="G409" s="22">
        <f t="shared" ca="1" si="171"/>
        <v>8.2488520788427149</v>
      </c>
      <c r="H409" s="23">
        <f t="shared" ca="1" si="184"/>
        <v>5239.3862735742423</v>
      </c>
      <c r="I409" s="22">
        <f t="shared" ca="1" si="185"/>
        <v>5247.6351256530852</v>
      </c>
      <c r="J409" s="21"/>
      <c r="K409" s="22">
        <f t="shared" ca="1" si="172"/>
        <v>5.8963710683881354</v>
      </c>
      <c r="L409" s="22">
        <f t="shared" ca="1" si="173"/>
        <v>4.7513030630008153</v>
      </c>
      <c r="M409" s="23">
        <f t="shared" ca="1" si="186"/>
        <v>6195.470491827833</v>
      </c>
      <c r="N409" s="22">
        <f t="shared" ca="1" si="187"/>
        <v>6200.2217948908337</v>
      </c>
      <c r="O409" s="21"/>
      <c r="P409" s="22">
        <f t="shared" ca="1" si="174"/>
        <v>13.052486692822184</v>
      </c>
      <c r="Q409" s="22">
        <f t="shared" ca="1" si="175"/>
        <v>4.7144594695766342</v>
      </c>
      <c r="R409" s="23">
        <f t="shared" ca="1" si="188"/>
        <v>5172.4988380392169</v>
      </c>
      <c r="S409" s="22">
        <f t="shared" ca="1" si="189"/>
        <v>5177.2132975087934</v>
      </c>
      <c r="T409" s="21"/>
      <c r="U409" s="22">
        <f t="shared" ca="1" si="176"/>
        <v>8.9182849274195437</v>
      </c>
      <c r="V409" s="22">
        <f t="shared" ca="1" si="177"/>
        <v>0.35427595241016901</v>
      </c>
      <c r="W409" s="23">
        <f t="shared" ca="1" si="190"/>
        <v>6341.4993356622781</v>
      </c>
      <c r="X409" s="22">
        <f t="shared" ca="1" si="191"/>
        <v>6341.8536116146879</v>
      </c>
      <c r="Z409" s="22">
        <f t="shared" ca="1" si="178"/>
        <v>20.784251759525301</v>
      </c>
      <c r="AA409" s="22">
        <f t="shared" ca="1" si="179"/>
        <v>19.320278660084483</v>
      </c>
      <c r="AB409" s="23">
        <f t="shared" ca="1" si="192"/>
        <v>5355.9190863065633</v>
      </c>
      <c r="AC409" s="22">
        <f t="shared" ca="1" si="193"/>
        <v>5375.2393649666474</v>
      </c>
      <c r="AE409" s="22">
        <f t="shared" ca="1" si="180"/>
        <v>1.7908182011947951</v>
      </c>
      <c r="AF409" s="22">
        <f t="shared" ca="1" si="181"/>
        <v>2.8787379972755871</v>
      </c>
      <c r="AG409" s="23">
        <f t="shared" ca="1" si="194"/>
        <v>6649.4875195499171</v>
      </c>
      <c r="AH409" s="22">
        <f t="shared" ca="1" si="195"/>
        <v>6652.3662575471926</v>
      </c>
    </row>
    <row r="410" spans="1:34" x14ac:dyDescent="0.25">
      <c r="A410" s="22">
        <f t="shared" ca="1" si="168"/>
        <v>10.929486137349445</v>
      </c>
      <c r="B410" s="22">
        <f t="shared" ca="1" si="169"/>
        <v>8.596509996370612</v>
      </c>
      <c r="C410" s="23">
        <f t="shared" ca="1" si="182"/>
        <v>5202.47222235763</v>
      </c>
      <c r="D410" s="22">
        <f t="shared" ca="1" si="183"/>
        <v>5211.0687323540005</v>
      </c>
      <c r="E410" s="21"/>
      <c r="F410" s="22">
        <f t="shared" ca="1" si="170"/>
        <v>17.273177129433808</v>
      </c>
      <c r="G410" s="22">
        <f t="shared" ca="1" si="171"/>
        <v>2.2640634004598201</v>
      </c>
      <c r="H410" s="23">
        <f t="shared" ca="1" si="184"/>
        <v>5264.9083027825191</v>
      </c>
      <c r="I410" s="22">
        <f t="shared" ca="1" si="185"/>
        <v>5267.1723661829792</v>
      </c>
      <c r="J410" s="21"/>
      <c r="K410" s="22">
        <f t="shared" ca="1" si="172"/>
        <v>5.4747684196128006</v>
      </c>
      <c r="L410" s="22">
        <f t="shared" ca="1" si="173"/>
        <v>6.5327239344313455</v>
      </c>
      <c r="M410" s="23">
        <f t="shared" ca="1" si="186"/>
        <v>6205.6965633104464</v>
      </c>
      <c r="N410" s="22">
        <f t="shared" ca="1" si="187"/>
        <v>6212.2292872448779</v>
      </c>
      <c r="O410" s="21"/>
      <c r="P410" s="22">
        <f t="shared" ca="1" si="174"/>
        <v>3.9503403279583105</v>
      </c>
      <c r="Q410" s="22">
        <f t="shared" ca="1" si="175"/>
        <v>7.4419145826073656</v>
      </c>
      <c r="R410" s="23">
        <f t="shared" ca="1" si="188"/>
        <v>5181.1636378367521</v>
      </c>
      <c r="S410" s="22">
        <f t="shared" ca="1" si="189"/>
        <v>5188.6055524193598</v>
      </c>
      <c r="T410" s="21"/>
      <c r="U410" s="22">
        <f t="shared" ca="1" si="176"/>
        <v>16.800984234297754</v>
      </c>
      <c r="V410" s="22">
        <f t="shared" ca="1" si="177"/>
        <v>5.2170725246960057</v>
      </c>
      <c r="W410" s="23">
        <f t="shared" ca="1" si="190"/>
        <v>6358.654595848986</v>
      </c>
      <c r="X410" s="22">
        <f t="shared" ca="1" si="191"/>
        <v>6363.871668373682</v>
      </c>
      <c r="Z410" s="22">
        <f t="shared" ca="1" si="178"/>
        <v>11.135518890490822</v>
      </c>
      <c r="AA410" s="22">
        <f t="shared" ca="1" si="179"/>
        <v>6.3343485140528593</v>
      </c>
      <c r="AB410" s="23">
        <f t="shared" ca="1" si="192"/>
        <v>5386.3748838571382</v>
      </c>
      <c r="AC410" s="22">
        <f t="shared" ca="1" si="193"/>
        <v>5392.7092323711913</v>
      </c>
      <c r="AE410" s="22">
        <f t="shared" ca="1" si="180"/>
        <v>4.0185651641026938</v>
      </c>
      <c r="AF410" s="22">
        <f t="shared" ca="1" si="181"/>
        <v>5.356422239603897</v>
      </c>
      <c r="AG410" s="23">
        <f t="shared" ca="1" si="194"/>
        <v>6656.3848227112949</v>
      </c>
      <c r="AH410" s="22">
        <f t="shared" ca="1" si="195"/>
        <v>6661.7412449508984</v>
      </c>
    </row>
    <row r="411" spans="1:34" x14ac:dyDescent="0.25">
      <c r="A411" s="22">
        <f t="shared" ca="1" si="168"/>
        <v>12.105119584533895</v>
      </c>
      <c r="B411" s="22">
        <f t="shared" ca="1" si="169"/>
        <v>3.8165425861658386</v>
      </c>
      <c r="C411" s="23">
        <f t="shared" ca="1" si="182"/>
        <v>5223.1738519385344</v>
      </c>
      <c r="D411" s="22">
        <f t="shared" ca="1" si="183"/>
        <v>5226.9903945247006</v>
      </c>
      <c r="E411" s="21"/>
      <c r="F411" s="22">
        <f t="shared" ca="1" si="170"/>
        <v>3.9054157331907637</v>
      </c>
      <c r="G411" s="22">
        <f t="shared" ca="1" si="171"/>
        <v>3.9321528680504514</v>
      </c>
      <c r="H411" s="23">
        <f t="shared" ca="1" si="184"/>
        <v>5271.0777819161704</v>
      </c>
      <c r="I411" s="22">
        <f t="shared" ca="1" si="185"/>
        <v>5275.0099347842206</v>
      </c>
      <c r="J411" s="21"/>
      <c r="K411" s="22">
        <f t="shared" ca="1" si="172"/>
        <v>13.420314143500347</v>
      </c>
      <c r="L411" s="22">
        <f t="shared" ca="1" si="173"/>
        <v>10.656649722880481</v>
      </c>
      <c r="M411" s="23">
        <f t="shared" ca="1" si="186"/>
        <v>6225.649601388378</v>
      </c>
      <c r="N411" s="22">
        <f t="shared" ca="1" si="187"/>
        <v>6236.3062511112585</v>
      </c>
      <c r="O411" s="21"/>
      <c r="P411" s="22">
        <f t="shared" ca="1" si="174"/>
        <v>0.83537404309478169</v>
      </c>
      <c r="Q411" s="22">
        <f t="shared" ca="1" si="175"/>
        <v>13.873164678893387</v>
      </c>
      <c r="R411" s="23">
        <f t="shared" ca="1" si="188"/>
        <v>5189.4409264624546</v>
      </c>
      <c r="S411" s="22">
        <f t="shared" ca="1" si="189"/>
        <v>5203.3140911413484</v>
      </c>
      <c r="T411" s="21"/>
      <c r="U411" s="22">
        <f t="shared" ca="1" si="176"/>
        <v>18.326870392876785</v>
      </c>
      <c r="V411" s="22">
        <f t="shared" ca="1" si="177"/>
        <v>7.0702280886151243</v>
      </c>
      <c r="W411" s="23">
        <f t="shared" ca="1" si="190"/>
        <v>6382.1985387665591</v>
      </c>
      <c r="X411" s="22">
        <f t="shared" ca="1" si="191"/>
        <v>6389.2687668551744</v>
      </c>
      <c r="Z411" s="22">
        <f t="shared" ca="1" si="178"/>
        <v>2.4855112763808718</v>
      </c>
      <c r="AA411" s="22">
        <f t="shared" ca="1" si="179"/>
        <v>5.5810316564008735</v>
      </c>
      <c r="AB411" s="23">
        <f t="shared" ca="1" si="192"/>
        <v>5395.1947436475721</v>
      </c>
      <c r="AC411" s="22">
        <f t="shared" ca="1" si="193"/>
        <v>5400.7757753039732</v>
      </c>
      <c r="AE411" s="22">
        <f t="shared" ca="1" si="180"/>
        <v>4.7982524968973692</v>
      </c>
      <c r="AF411" s="22">
        <f t="shared" ca="1" si="181"/>
        <v>0.3489697429003833</v>
      </c>
      <c r="AG411" s="23">
        <f t="shared" ca="1" si="194"/>
        <v>6666.5394974477958</v>
      </c>
      <c r="AH411" s="22">
        <f t="shared" ca="1" si="195"/>
        <v>6666.8884671906962</v>
      </c>
    </row>
    <row r="412" spans="1:34" x14ac:dyDescent="0.25">
      <c r="A412" s="22">
        <f t="shared" ca="1" si="168"/>
        <v>4.1258443136969696</v>
      </c>
      <c r="B412" s="22">
        <f t="shared" ca="1" si="169"/>
        <v>0.61748968956120787</v>
      </c>
      <c r="C412" s="23">
        <f t="shared" ca="1" si="182"/>
        <v>5231.1162388383973</v>
      </c>
      <c r="D412" s="22">
        <f t="shared" ca="1" si="183"/>
        <v>5231.7337285279582</v>
      </c>
      <c r="E412" s="21"/>
      <c r="F412" s="22">
        <f t="shared" ca="1" si="170"/>
        <v>5.2669133034240101</v>
      </c>
      <c r="G412" s="22">
        <f t="shared" ca="1" si="171"/>
        <v>9.3519388025409356</v>
      </c>
      <c r="H412" s="23">
        <f t="shared" ca="1" si="184"/>
        <v>5280.2768480876448</v>
      </c>
      <c r="I412" s="22">
        <f t="shared" ca="1" si="185"/>
        <v>5289.6287868901854</v>
      </c>
      <c r="J412" s="21"/>
      <c r="K412" s="22">
        <f t="shared" ca="1" si="172"/>
        <v>3.2419388219278518</v>
      </c>
      <c r="L412" s="22">
        <f t="shared" ca="1" si="173"/>
        <v>19.434540758398263</v>
      </c>
      <c r="M412" s="23">
        <f t="shared" ca="1" si="186"/>
        <v>6239.5481899331862</v>
      </c>
      <c r="N412" s="22">
        <f t="shared" ca="1" si="187"/>
        <v>6258.982730691584</v>
      </c>
      <c r="O412" s="21"/>
      <c r="P412" s="22">
        <f t="shared" ca="1" si="174"/>
        <v>9.7327472678502271</v>
      </c>
      <c r="Q412" s="22">
        <f t="shared" ca="1" si="175"/>
        <v>15.461388060830465</v>
      </c>
      <c r="R412" s="23">
        <f t="shared" ca="1" si="188"/>
        <v>5213.0468384091982</v>
      </c>
      <c r="S412" s="22">
        <f t="shared" ca="1" si="189"/>
        <v>5228.5082264700286</v>
      </c>
      <c r="T412" s="21"/>
      <c r="U412" s="22">
        <f t="shared" ca="1" si="176"/>
        <v>14.567787230037705</v>
      </c>
      <c r="V412" s="22">
        <f t="shared" ca="1" si="177"/>
        <v>4.5502006156676575</v>
      </c>
      <c r="W412" s="23">
        <f t="shared" ca="1" si="190"/>
        <v>6403.8365540852119</v>
      </c>
      <c r="X412" s="22">
        <f t="shared" ca="1" si="191"/>
        <v>6408.3867547008795</v>
      </c>
      <c r="Z412" s="22">
        <f t="shared" ca="1" si="178"/>
        <v>21.404348155773238</v>
      </c>
      <c r="AA412" s="22">
        <f t="shared" ca="1" si="179"/>
        <v>0.43653752327535061</v>
      </c>
      <c r="AB412" s="23">
        <f t="shared" ca="1" si="192"/>
        <v>5422.180123459746</v>
      </c>
      <c r="AC412" s="22">
        <f t="shared" ca="1" si="193"/>
        <v>5422.6166609830216</v>
      </c>
      <c r="AE412" s="22">
        <f t="shared" ca="1" si="180"/>
        <v>9.3318233598694444</v>
      </c>
      <c r="AF412" s="22">
        <f t="shared" ca="1" si="181"/>
        <v>1.7474332512572659</v>
      </c>
      <c r="AG412" s="23">
        <f t="shared" ca="1" si="194"/>
        <v>6676.2202905505656</v>
      </c>
      <c r="AH412" s="22">
        <f t="shared" ca="1" si="195"/>
        <v>6677.967723801823</v>
      </c>
    </row>
    <row r="413" spans="1:34" x14ac:dyDescent="0.25">
      <c r="A413" s="22">
        <f t="shared" ca="1" si="168"/>
        <v>8.7934294442488383</v>
      </c>
      <c r="B413" s="22">
        <f t="shared" ca="1" si="169"/>
        <v>11.710653481666808</v>
      </c>
      <c r="C413" s="23">
        <f t="shared" ca="1" si="182"/>
        <v>5240.5271579722066</v>
      </c>
      <c r="D413" s="22">
        <f t="shared" ca="1" si="183"/>
        <v>5252.2378114538733</v>
      </c>
      <c r="E413" s="21"/>
      <c r="F413" s="22">
        <f t="shared" ca="1" si="170"/>
        <v>4.5573868555736476</v>
      </c>
      <c r="G413" s="22">
        <f t="shared" ca="1" si="171"/>
        <v>13.251168913155063</v>
      </c>
      <c r="H413" s="23">
        <f t="shared" ca="1" si="184"/>
        <v>5294.1861737457593</v>
      </c>
      <c r="I413" s="22">
        <f t="shared" ca="1" si="185"/>
        <v>5307.4373426589145</v>
      </c>
      <c r="J413" s="21"/>
      <c r="K413" s="22">
        <f t="shared" ca="1" si="172"/>
        <v>7.7809851649676025</v>
      </c>
      <c r="L413" s="22">
        <f t="shared" ca="1" si="173"/>
        <v>3.340003389179075</v>
      </c>
      <c r="M413" s="23">
        <f t="shared" ca="1" si="186"/>
        <v>6266.7637158565512</v>
      </c>
      <c r="N413" s="22">
        <f t="shared" ca="1" si="187"/>
        <v>6270.1037192457306</v>
      </c>
      <c r="O413" s="21"/>
      <c r="P413" s="22">
        <f t="shared" ca="1" si="174"/>
        <v>10.20261550023581</v>
      </c>
      <c r="Q413" s="22">
        <f t="shared" ca="1" si="175"/>
        <v>13.886007519154845</v>
      </c>
      <c r="R413" s="23">
        <f t="shared" ca="1" si="188"/>
        <v>5238.7108419702645</v>
      </c>
      <c r="S413" s="22">
        <f t="shared" ca="1" si="189"/>
        <v>5252.5968494894196</v>
      </c>
      <c r="T413" s="21"/>
      <c r="U413" s="22">
        <f t="shared" ca="1" si="176"/>
        <v>24.022507144348044</v>
      </c>
      <c r="V413" s="22">
        <f t="shared" ca="1" si="177"/>
        <v>1.3572106451112782</v>
      </c>
      <c r="W413" s="23">
        <f t="shared" ca="1" si="190"/>
        <v>6432.4092618452278</v>
      </c>
      <c r="X413" s="22">
        <f t="shared" ca="1" si="191"/>
        <v>6433.7664724903389</v>
      </c>
      <c r="Z413" s="22">
        <f t="shared" ca="1" si="178"/>
        <v>7.0934388848385481</v>
      </c>
      <c r="AA413" s="22">
        <f t="shared" ca="1" si="179"/>
        <v>0.15448019601919485</v>
      </c>
      <c r="AB413" s="23">
        <f t="shared" ca="1" si="192"/>
        <v>5429.7100998678598</v>
      </c>
      <c r="AC413" s="22">
        <f t="shared" ca="1" si="193"/>
        <v>5429.8645800638787</v>
      </c>
      <c r="AE413" s="22">
        <f t="shared" ca="1" si="180"/>
        <v>8.3039414217216247</v>
      </c>
      <c r="AF413" s="22">
        <f t="shared" ca="1" si="181"/>
        <v>0.11936357226610263</v>
      </c>
      <c r="AG413" s="23">
        <f t="shared" ca="1" si="194"/>
        <v>6686.2716652235449</v>
      </c>
      <c r="AH413" s="22">
        <f t="shared" ca="1" si="195"/>
        <v>6686.3910287958106</v>
      </c>
    </row>
    <row r="414" spans="1:34" x14ac:dyDescent="0.25">
      <c r="A414" s="22">
        <f t="shared" ca="1" si="168"/>
        <v>10.26096614938659</v>
      </c>
      <c r="B414" s="22">
        <f t="shared" ca="1" si="169"/>
        <v>0.54634280269226032</v>
      </c>
      <c r="C414" s="23">
        <f t="shared" ca="1" si="182"/>
        <v>5262.4987776032594</v>
      </c>
      <c r="D414" s="22">
        <f t="shared" ca="1" si="183"/>
        <v>5263.0451204059518</v>
      </c>
      <c r="E414" s="21"/>
      <c r="F414" s="22">
        <f t="shared" ca="1" si="170"/>
        <v>8.5071266866238379E-2</v>
      </c>
      <c r="G414" s="22">
        <f t="shared" ca="1" si="171"/>
        <v>8.1669544531586808</v>
      </c>
      <c r="H414" s="23">
        <f t="shared" ca="1" si="184"/>
        <v>5307.5224139257807</v>
      </c>
      <c r="I414" s="22">
        <f t="shared" ca="1" si="185"/>
        <v>5315.6893683789394</v>
      </c>
      <c r="J414" s="21"/>
      <c r="K414" s="22">
        <f t="shared" ca="1" si="172"/>
        <v>11.246207122411301</v>
      </c>
      <c r="L414" s="22">
        <f t="shared" ca="1" si="173"/>
        <v>0.56160542888483933</v>
      </c>
      <c r="M414" s="23">
        <f t="shared" ca="1" si="186"/>
        <v>6281.3499263681415</v>
      </c>
      <c r="N414" s="22">
        <f t="shared" ca="1" si="187"/>
        <v>6281.9115317970263</v>
      </c>
      <c r="O414" s="21"/>
      <c r="P414" s="22">
        <f t="shared" ca="1" si="174"/>
        <v>4.0968607293955266</v>
      </c>
      <c r="Q414" s="22">
        <f t="shared" ca="1" si="175"/>
        <v>9.7029329634172559</v>
      </c>
      <c r="R414" s="23">
        <f t="shared" ca="1" si="188"/>
        <v>5256.6937102188149</v>
      </c>
      <c r="S414" s="22">
        <f t="shared" ca="1" si="189"/>
        <v>5266.3966431822319</v>
      </c>
      <c r="T414" s="21"/>
      <c r="U414" s="22">
        <f t="shared" ca="1" si="176"/>
        <v>8.1222412601490301</v>
      </c>
      <c r="V414" s="22">
        <f t="shared" ca="1" si="177"/>
        <v>5.6512068788526726</v>
      </c>
      <c r="W414" s="23">
        <f t="shared" ca="1" si="190"/>
        <v>6441.888713750488</v>
      </c>
      <c r="X414" s="22">
        <f t="shared" ca="1" si="191"/>
        <v>6447.5399206293405</v>
      </c>
      <c r="Z414" s="22">
        <f t="shared" ca="1" si="178"/>
        <v>8.5472336566015397</v>
      </c>
      <c r="AA414" s="22">
        <f t="shared" ca="1" si="179"/>
        <v>2.1832849664627378</v>
      </c>
      <c r="AB414" s="23">
        <f t="shared" ca="1" si="192"/>
        <v>5438.4118137204805</v>
      </c>
      <c r="AC414" s="22">
        <f t="shared" ca="1" si="193"/>
        <v>5440.5950986869429</v>
      </c>
      <c r="AE414" s="22">
        <f t="shared" ca="1" si="180"/>
        <v>5.1418407876785208</v>
      </c>
      <c r="AF414" s="22">
        <f t="shared" ca="1" si="181"/>
        <v>1.7228640724656132</v>
      </c>
      <c r="AG414" s="23">
        <f t="shared" ca="1" si="194"/>
        <v>6691.5328695834887</v>
      </c>
      <c r="AH414" s="22">
        <f t="shared" ca="1" si="195"/>
        <v>6693.2557336559539</v>
      </c>
    </row>
    <row r="415" spans="1:34" x14ac:dyDescent="0.25">
      <c r="A415" s="22">
        <f t="shared" ca="1" si="168"/>
        <v>3.4054091564909328</v>
      </c>
      <c r="B415" s="22">
        <f t="shared" ca="1" si="169"/>
        <v>4.309122846064529</v>
      </c>
      <c r="C415" s="23">
        <f t="shared" ca="1" si="182"/>
        <v>5266.4505295624431</v>
      </c>
      <c r="D415" s="22">
        <f t="shared" ca="1" si="183"/>
        <v>5270.7596524085075</v>
      </c>
      <c r="E415" s="21"/>
      <c r="F415" s="22">
        <f t="shared" ca="1" si="170"/>
        <v>4.8283636684224946</v>
      </c>
      <c r="G415" s="22">
        <f t="shared" ca="1" si="171"/>
        <v>7.6610738661284641</v>
      </c>
      <c r="H415" s="23">
        <f t="shared" ca="1" si="184"/>
        <v>5320.5177320473622</v>
      </c>
      <c r="I415" s="22">
        <f t="shared" ca="1" si="185"/>
        <v>5328.1788059134906</v>
      </c>
      <c r="J415" s="21"/>
      <c r="K415" s="22">
        <f t="shared" ca="1" si="172"/>
        <v>8.7873461080869237</v>
      </c>
      <c r="L415" s="22">
        <f t="shared" ca="1" si="173"/>
        <v>1.1794759280873048</v>
      </c>
      <c r="M415" s="23">
        <f t="shared" ca="1" si="186"/>
        <v>6290.6988779051135</v>
      </c>
      <c r="N415" s="22">
        <f t="shared" ca="1" si="187"/>
        <v>6291.8783538332009</v>
      </c>
      <c r="O415" s="21"/>
      <c r="P415" s="22">
        <f t="shared" ca="1" si="174"/>
        <v>5.4782892154469369</v>
      </c>
      <c r="Q415" s="22">
        <f t="shared" ca="1" si="175"/>
        <v>3.4149816097640664</v>
      </c>
      <c r="R415" s="23">
        <f t="shared" ca="1" si="188"/>
        <v>5271.874932397679</v>
      </c>
      <c r="S415" s="22">
        <f t="shared" ca="1" si="189"/>
        <v>5275.2899140074433</v>
      </c>
      <c r="T415" s="21"/>
      <c r="U415" s="22">
        <f t="shared" ca="1" si="176"/>
        <v>27.245976208064</v>
      </c>
      <c r="V415" s="22">
        <f t="shared" ca="1" si="177"/>
        <v>1.4801538627837945</v>
      </c>
      <c r="W415" s="23">
        <f t="shared" ca="1" si="190"/>
        <v>6474.7858968374048</v>
      </c>
      <c r="X415" s="22">
        <f t="shared" ca="1" si="191"/>
        <v>6476.2660507001883</v>
      </c>
      <c r="Z415" s="22">
        <f t="shared" ca="1" si="178"/>
        <v>0.96887778879393971</v>
      </c>
      <c r="AA415" s="22">
        <f t="shared" ca="1" si="179"/>
        <v>3.209346874002033</v>
      </c>
      <c r="AB415" s="23">
        <f t="shared" ca="1" si="192"/>
        <v>5441.563976475737</v>
      </c>
      <c r="AC415" s="22">
        <f t="shared" ca="1" si="193"/>
        <v>5444.7733233497393</v>
      </c>
      <c r="AE415" s="22">
        <f t="shared" ca="1" si="180"/>
        <v>3.0113990931630799</v>
      </c>
      <c r="AF415" s="22">
        <f t="shared" ca="1" si="181"/>
        <v>11.365295510974031</v>
      </c>
      <c r="AG415" s="23">
        <f t="shared" ca="1" si="194"/>
        <v>6696.2671327491171</v>
      </c>
      <c r="AH415" s="22">
        <f t="shared" ca="1" si="195"/>
        <v>6707.6324282600908</v>
      </c>
    </row>
    <row r="416" spans="1:34" x14ac:dyDescent="0.25">
      <c r="A416" s="22">
        <f t="shared" ca="1" si="168"/>
        <v>2.6114863560305759</v>
      </c>
      <c r="B416" s="22">
        <f t="shared" ca="1" si="169"/>
        <v>3.9185786846872674</v>
      </c>
      <c r="C416" s="23">
        <f t="shared" ca="1" si="182"/>
        <v>5273.371138764538</v>
      </c>
      <c r="D416" s="22">
        <f t="shared" ca="1" si="183"/>
        <v>5277.2897174492255</v>
      </c>
      <c r="E416" s="21"/>
      <c r="F416" s="22">
        <f t="shared" ca="1" si="170"/>
        <v>8.0877128886539857</v>
      </c>
      <c r="G416" s="22">
        <f t="shared" ca="1" si="171"/>
        <v>6.4824288407799644</v>
      </c>
      <c r="H416" s="23">
        <f t="shared" ca="1" si="184"/>
        <v>5336.2665188021447</v>
      </c>
      <c r="I416" s="22">
        <f t="shared" ca="1" si="185"/>
        <v>5342.7489476429246</v>
      </c>
      <c r="J416" s="21"/>
      <c r="K416" s="22">
        <f t="shared" ca="1" si="172"/>
        <v>20.736557623762852</v>
      </c>
      <c r="L416" s="22">
        <f t="shared" ca="1" si="173"/>
        <v>7.2918723470194315</v>
      </c>
      <c r="M416" s="23">
        <f t="shared" ca="1" si="186"/>
        <v>6312.6149114569635</v>
      </c>
      <c r="N416" s="22">
        <f t="shared" ca="1" si="187"/>
        <v>6319.9067838039828</v>
      </c>
      <c r="O416" s="21"/>
      <c r="P416" s="22">
        <f t="shared" ca="1" si="174"/>
        <v>0.67753773505635362</v>
      </c>
      <c r="Q416" s="22">
        <f t="shared" ca="1" si="175"/>
        <v>1.2161977652273324</v>
      </c>
      <c r="R416" s="23">
        <f t="shared" ca="1" si="188"/>
        <v>5275.9674517424992</v>
      </c>
      <c r="S416" s="22">
        <f t="shared" ca="1" si="189"/>
        <v>5277.1836495077268</v>
      </c>
      <c r="T416" s="21"/>
      <c r="U416" s="22">
        <f t="shared" ca="1" si="176"/>
        <v>4.952725527602226</v>
      </c>
      <c r="V416" s="22">
        <f t="shared" ca="1" si="177"/>
        <v>2.7779533770910807</v>
      </c>
      <c r="W416" s="23">
        <f t="shared" ca="1" si="190"/>
        <v>6481.2187762277908</v>
      </c>
      <c r="X416" s="22">
        <f t="shared" ca="1" si="191"/>
        <v>6483.9967296048817</v>
      </c>
      <c r="Z416" s="22">
        <f t="shared" ca="1" si="178"/>
        <v>5.6167329309435194</v>
      </c>
      <c r="AA416" s="22">
        <f t="shared" ca="1" si="179"/>
        <v>1.5120137460364413</v>
      </c>
      <c r="AB416" s="23">
        <f t="shared" ca="1" si="192"/>
        <v>5450.390056280683</v>
      </c>
      <c r="AC416" s="22">
        <f t="shared" ca="1" si="193"/>
        <v>5451.9020700267192</v>
      </c>
      <c r="AE416" s="22">
        <f t="shared" ca="1" si="180"/>
        <v>2.2996907372091053</v>
      </c>
      <c r="AF416" s="22">
        <f t="shared" ca="1" si="181"/>
        <v>8.0868277290693378</v>
      </c>
      <c r="AG416" s="23">
        <f t="shared" ca="1" si="194"/>
        <v>6709.9321189972998</v>
      </c>
      <c r="AH416" s="22">
        <f t="shared" ca="1" si="195"/>
        <v>6718.018946726369</v>
      </c>
    </row>
    <row r="417" spans="1:34" x14ac:dyDescent="0.25">
      <c r="A417" s="22">
        <f t="shared" ca="1" si="168"/>
        <v>9.5799147751361087</v>
      </c>
      <c r="B417" s="22">
        <f t="shared" ca="1" si="169"/>
        <v>2.7165379533729119</v>
      </c>
      <c r="C417" s="23">
        <f t="shared" ca="1" si="182"/>
        <v>5286.8696322243613</v>
      </c>
      <c r="D417" s="22">
        <f t="shared" ca="1" si="183"/>
        <v>5289.5861701777339</v>
      </c>
      <c r="E417" s="21"/>
      <c r="F417" s="22">
        <f t="shared" ca="1" si="170"/>
        <v>2.9285003641588325</v>
      </c>
      <c r="G417" s="22">
        <f t="shared" ca="1" si="171"/>
        <v>6.9394386043897471</v>
      </c>
      <c r="H417" s="23">
        <f t="shared" ca="1" si="184"/>
        <v>5345.6774480070835</v>
      </c>
      <c r="I417" s="22">
        <f t="shared" ca="1" si="185"/>
        <v>5352.6168866114731</v>
      </c>
      <c r="J417" s="21"/>
      <c r="K417" s="22">
        <f t="shared" ca="1" si="172"/>
        <v>3.579744480975497</v>
      </c>
      <c r="L417" s="22">
        <f t="shared" ca="1" si="173"/>
        <v>3.3681920435968284</v>
      </c>
      <c r="M417" s="23">
        <f t="shared" ca="1" si="186"/>
        <v>6323.4865282849587</v>
      </c>
      <c r="N417" s="22">
        <f t="shared" ca="1" si="187"/>
        <v>6326.8547203285552</v>
      </c>
      <c r="O417" s="21"/>
      <c r="P417" s="22">
        <f t="shared" ca="1" si="174"/>
        <v>1.1981370104098854</v>
      </c>
      <c r="Q417" s="22">
        <f t="shared" ca="1" si="175"/>
        <v>2.3727529804560321</v>
      </c>
      <c r="R417" s="23">
        <f t="shared" ca="1" si="188"/>
        <v>5278.3817865181363</v>
      </c>
      <c r="S417" s="22">
        <f t="shared" ca="1" si="189"/>
        <v>5280.7545394985927</v>
      </c>
      <c r="T417" s="21"/>
      <c r="U417" s="22">
        <f t="shared" ca="1" si="176"/>
        <v>12.207415757067446</v>
      </c>
      <c r="V417" s="22">
        <f t="shared" ca="1" si="177"/>
        <v>4.9527450167838705</v>
      </c>
      <c r="W417" s="23">
        <f t="shared" ca="1" si="190"/>
        <v>6496.2041453619495</v>
      </c>
      <c r="X417" s="22">
        <f t="shared" ca="1" si="191"/>
        <v>6501.1568903787338</v>
      </c>
      <c r="Z417" s="22">
        <f t="shared" ca="1" si="178"/>
        <v>0.61855655814616628</v>
      </c>
      <c r="AA417" s="22">
        <f t="shared" ca="1" si="179"/>
        <v>2.6294343811208436</v>
      </c>
      <c r="AB417" s="23">
        <f t="shared" ca="1" si="192"/>
        <v>5452.5206265848656</v>
      </c>
      <c r="AC417" s="22">
        <f t="shared" ca="1" si="193"/>
        <v>5455.1500609659861</v>
      </c>
      <c r="AE417" s="22">
        <f t="shared" ca="1" si="180"/>
        <v>13.525539897898716</v>
      </c>
      <c r="AF417" s="22">
        <f t="shared" ca="1" si="181"/>
        <v>3.2342386047223171</v>
      </c>
      <c r="AG417" s="23">
        <f t="shared" ca="1" si="194"/>
        <v>6731.5444866242678</v>
      </c>
      <c r="AH417" s="22">
        <f t="shared" ca="1" si="195"/>
        <v>6734.77872522899</v>
      </c>
    </row>
    <row r="418" spans="1:34" x14ac:dyDescent="0.25">
      <c r="A418" s="22">
        <f t="shared" ca="1" si="168"/>
        <v>7.6555676996744797</v>
      </c>
      <c r="B418" s="22">
        <f t="shared" ca="1" si="169"/>
        <v>8.0346502845898691</v>
      </c>
      <c r="C418" s="23">
        <f t="shared" ca="1" si="182"/>
        <v>5297.241737877408</v>
      </c>
      <c r="D418" s="22">
        <f t="shared" ca="1" si="183"/>
        <v>5305.2763881619976</v>
      </c>
      <c r="E418" s="21"/>
      <c r="F418" s="22">
        <f t="shared" ca="1" si="170"/>
        <v>10.130226810904521</v>
      </c>
      <c r="G418" s="22">
        <f t="shared" ca="1" si="171"/>
        <v>0.20262854530770086</v>
      </c>
      <c r="H418" s="23">
        <f t="shared" ca="1" si="184"/>
        <v>5362.7471134223779</v>
      </c>
      <c r="I418" s="22">
        <f t="shared" ca="1" si="185"/>
        <v>5362.9497419676854</v>
      </c>
      <c r="J418" s="21"/>
      <c r="K418" s="22">
        <f t="shared" ca="1" si="172"/>
        <v>4.5936845847313688</v>
      </c>
      <c r="L418" s="22">
        <f t="shared" ca="1" si="173"/>
        <v>0.76958612261028148</v>
      </c>
      <c r="M418" s="23">
        <f t="shared" ca="1" si="186"/>
        <v>6331.448404913287</v>
      </c>
      <c r="N418" s="22">
        <f t="shared" ca="1" si="187"/>
        <v>6332.2179910358973</v>
      </c>
      <c r="O418" s="21"/>
      <c r="P418" s="22">
        <f t="shared" ca="1" si="174"/>
        <v>3.7113675875787675</v>
      </c>
      <c r="Q418" s="22">
        <f t="shared" ca="1" si="175"/>
        <v>2.8202880089964877</v>
      </c>
      <c r="R418" s="23">
        <f t="shared" ca="1" si="188"/>
        <v>5284.4659070861717</v>
      </c>
      <c r="S418" s="22">
        <f t="shared" ca="1" si="189"/>
        <v>5287.2861950951683</v>
      </c>
      <c r="T418" s="21"/>
      <c r="U418" s="22">
        <f t="shared" ca="1" si="176"/>
        <v>5.5795734280308533</v>
      </c>
      <c r="V418" s="22">
        <f t="shared" ca="1" si="177"/>
        <v>1.3455141486514826</v>
      </c>
      <c r="W418" s="23">
        <f t="shared" ca="1" si="190"/>
        <v>6506.7364638067647</v>
      </c>
      <c r="X418" s="22">
        <f t="shared" ca="1" si="191"/>
        <v>6508.0819779554158</v>
      </c>
      <c r="Z418" s="22">
        <f t="shared" ca="1" si="178"/>
        <v>28.965905883250713</v>
      </c>
      <c r="AA418" s="22">
        <f t="shared" ca="1" si="179"/>
        <v>2.0787504548990685</v>
      </c>
      <c r="AB418" s="23">
        <f t="shared" ca="1" si="192"/>
        <v>5484.1159668492364</v>
      </c>
      <c r="AC418" s="22">
        <f t="shared" ca="1" si="193"/>
        <v>5486.1947173041353</v>
      </c>
      <c r="AE418" s="22">
        <f t="shared" ca="1" si="180"/>
        <v>1.7334320493270268</v>
      </c>
      <c r="AF418" s="22">
        <f t="shared" ca="1" si="181"/>
        <v>0.21380273575408673</v>
      </c>
      <c r="AG418" s="23">
        <f t="shared" ca="1" si="194"/>
        <v>6736.5121572783173</v>
      </c>
      <c r="AH418" s="22">
        <f t="shared" ca="1" si="195"/>
        <v>6736.7259600140715</v>
      </c>
    </row>
    <row r="419" spans="1:34" x14ac:dyDescent="0.25">
      <c r="A419" s="22">
        <f t="shared" ca="1" si="168"/>
        <v>6.8190468928838683</v>
      </c>
      <c r="B419" s="22">
        <f t="shared" ca="1" si="169"/>
        <v>0.55551371784823644</v>
      </c>
      <c r="C419" s="23">
        <f t="shared" ca="1" si="182"/>
        <v>5312.0954350548818</v>
      </c>
      <c r="D419" s="22">
        <f t="shared" ca="1" si="183"/>
        <v>5312.6509487727299</v>
      </c>
      <c r="E419" s="21"/>
      <c r="F419" s="22">
        <f t="shared" ca="1" si="170"/>
        <v>4.8200266045775111</v>
      </c>
      <c r="G419" s="22">
        <f t="shared" ca="1" si="171"/>
        <v>10.453943150771853</v>
      </c>
      <c r="H419" s="23">
        <f t="shared" ca="1" si="184"/>
        <v>5367.7697685722633</v>
      </c>
      <c r="I419" s="22">
        <f t="shared" ca="1" si="185"/>
        <v>5378.2237117230352</v>
      </c>
      <c r="J419" s="21"/>
      <c r="K419" s="22">
        <f t="shared" ca="1" si="172"/>
        <v>0.61529038746046538</v>
      </c>
      <c r="L419" s="22">
        <f t="shared" ca="1" si="173"/>
        <v>20.5114694321576</v>
      </c>
      <c r="M419" s="23">
        <f t="shared" ca="1" si="186"/>
        <v>6332.8332814233581</v>
      </c>
      <c r="N419" s="22">
        <f t="shared" ca="1" si="187"/>
        <v>6353.3447508555155</v>
      </c>
      <c r="O419" s="21"/>
      <c r="P419" s="22">
        <f t="shared" ca="1" si="174"/>
        <v>2.8372404613552864</v>
      </c>
      <c r="Q419" s="22">
        <f t="shared" ca="1" si="175"/>
        <v>6.7084252151025847</v>
      </c>
      <c r="R419" s="23">
        <f t="shared" ca="1" si="188"/>
        <v>5290.1234355565239</v>
      </c>
      <c r="S419" s="22">
        <f t="shared" ca="1" si="189"/>
        <v>5296.8318607716265</v>
      </c>
      <c r="T419" s="21"/>
      <c r="U419" s="22">
        <f t="shared" ca="1" si="176"/>
        <v>8.9947652935000235</v>
      </c>
      <c r="V419" s="22">
        <f t="shared" ca="1" si="177"/>
        <v>15.40461875103804</v>
      </c>
      <c r="W419" s="23">
        <f t="shared" ca="1" si="190"/>
        <v>6517.0767432489156</v>
      </c>
      <c r="X419" s="22">
        <f t="shared" ca="1" si="191"/>
        <v>6532.4813619999541</v>
      </c>
      <c r="Z419" s="22">
        <f t="shared" ca="1" si="178"/>
        <v>1.9661985573484649E-2</v>
      </c>
      <c r="AA419" s="22">
        <f t="shared" ca="1" si="179"/>
        <v>8.6712765881001588E-2</v>
      </c>
      <c r="AB419" s="23">
        <f t="shared" ca="1" si="192"/>
        <v>5486.2143792897086</v>
      </c>
      <c r="AC419" s="22">
        <f t="shared" ca="1" si="193"/>
        <v>5486.3010920555898</v>
      </c>
      <c r="AE419" s="22">
        <f t="shared" ca="1" si="180"/>
        <v>6.1021810702923291</v>
      </c>
      <c r="AF419" s="22">
        <f t="shared" ca="1" si="181"/>
        <v>3.3888321975456308</v>
      </c>
      <c r="AG419" s="23">
        <f t="shared" ca="1" si="194"/>
        <v>6742.8281410843638</v>
      </c>
      <c r="AH419" s="22">
        <f t="shared" ca="1" si="195"/>
        <v>6746.2169732819093</v>
      </c>
    </row>
    <row r="420" spans="1:34" x14ac:dyDescent="0.25">
      <c r="A420" s="22">
        <f t="shared" ca="1" si="168"/>
        <v>10.139133885969862</v>
      </c>
      <c r="B420" s="22">
        <f t="shared" ca="1" si="169"/>
        <v>7.2621578231251629</v>
      </c>
      <c r="C420" s="23">
        <f t="shared" ca="1" si="182"/>
        <v>5322.7900826587002</v>
      </c>
      <c r="D420" s="22">
        <f t="shared" ca="1" si="183"/>
        <v>5330.0522404818257</v>
      </c>
      <c r="E420" s="21"/>
      <c r="F420" s="22">
        <f t="shared" ca="1" si="170"/>
        <v>3.3233445914767894</v>
      </c>
      <c r="G420" s="22">
        <f t="shared" ca="1" si="171"/>
        <v>11.150106279464719</v>
      </c>
      <c r="H420" s="23">
        <f t="shared" ca="1" si="184"/>
        <v>5381.5470563145118</v>
      </c>
      <c r="I420" s="22">
        <f t="shared" ca="1" si="185"/>
        <v>5392.6971625939768</v>
      </c>
      <c r="J420" s="21"/>
      <c r="K420" s="22">
        <f t="shared" ca="1" si="172"/>
        <v>17.93715999983511</v>
      </c>
      <c r="L420" s="22">
        <f t="shared" ca="1" si="173"/>
        <v>1.7693899293321118</v>
      </c>
      <c r="M420" s="23">
        <f t="shared" ca="1" si="186"/>
        <v>6371.2819108553504</v>
      </c>
      <c r="N420" s="22">
        <f t="shared" ca="1" si="187"/>
        <v>6373.0513007846821</v>
      </c>
      <c r="O420" s="21"/>
      <c r="P420" s="22">
        <f t="shared" ca="1" si="174"/>
        <v>2.9618810387437762</v>
      </c>
      <c r="Q420" s="22">
        <f t="shared" ca="1" si="175"/>
        <v>2.3101712048494072</v>
      </c>
      <c r="R420" s="23">
        <f t="shared" ca="1" si="188"/>
        <v>5299.7937418103702</v>
      </c>
      <c r="S420" s="22">
        <f t="shared" ca="1" si="189"/>
        <v>5302.1039130152194</v>
      </c>
      <c r="T420" s="21"/>
      <c r="U420" s="22">
        <f t="shared" ca="1" si="176"/>
        <v>12.955456640961188</v>
      </c>
      <c r="V420" s="22">
        <f t="shared" ca="1" si="177"/>
        <v>7.5053230623256903E-2</v>
      </c>
      <c r="W420" s="23">
        <f t="shared" ca="1" si="190"/>
        <v>6545.4368186409156</v>
      </c>
      <c r="X420" s="22">
        <f t="shared" ca="1" si="191"/>
        <v>6545.5118718715385</v>
      </c>
      <c r="Z420" s="22">
        <f t="shared" ca="1" si="178"/>
        <v>5.1253571909174003</v>
      </c>
      <c r="AA420" s="22">
        <f t="shared" ca="1" si="179"/>
        <v>1.417422408951301</v>
      </c>
      <c r="AB420" s="23">
        <f t="shared" ca="1" si="192"/>
        <v>5491.4264492465072</v>
      </c>
      <c r="AC420" s="22">
        <f t="shared" ca="1" si="193"/>
        <v>5492.8438716554583</v>
      </c>
      <c r="AE420" s="22">
        <f t="shared" ca="1" si="180"/>
        <v>1.3792940703101413</v>
      </c>
      <c r="AF420" s="22">
        <f t="shared" ca="1" si="181"/>
        <v>29.735052091617796</v>
      </c>
      <c r="AG420" s="23">
        <f t="shared" ca="1" si="194"/>
        <v>6747.596267352219</v>
      </c>
      <c r="AH420" s="22">
        <f t="shared" ca="1" si="195"/>
        <v>6777.3313194438369</v>
      </c>
    </row>
    <row r="421" spans="1:34" x14ac:dyDescent="0.25">
      <c r="A421" s="22">
        <f t="shared" ca="1" si="168"/>
        <v>3.1958285204525358</v>
      </c>
      <c r="B421" s="22">
        <f t="shared" ca="1" si="169"/>
        <v>8.6461486482855461E-3</v>
      </c>
      <c r="C421" s="23">
        <f t="shared" ca="1" si="182"/>
        <v>5333.2480690022785</v>
      </c>
      <c r="D421" s="22">
        <f t="shared" ca="1" si="183"/>
        <v>5333.2567151509265</v>
      </c>
      <c r="E421" s="21"/>
      <c r="F421" s="22">
        <f t="shared" ca="1" si="170"/>
        <v>2.7506972283263864</v>
      </c>
      <c r="G421" s="22">
        <f t="shared" ca="1" si="171"/>
        <v>1.5663241711419325</v>
      </c>
      <c r="H421" s="23">
        <f t="shared" ca="1" si="184"/>
        <v>5395.4478598223031</v>
      </c>
      <c r="I421" s="22">
        <f t="shared" ca="1" si="185"/>
        <v>5397.0141839934449</v>
      </c>
      <c r="J421" s="21"/>
      <c r="K421" s="22">
        <f t="shared" ca="1" si="172"/>
        <v>2.9950416414729317</v>
      </c>
      <c r="L421" s="22">
        <f t="shared" ca="1" si="173"/>
        <v>0.17921948878621613</v>
      </c>
      <c r="M421" s="23">
        <f t="shared" ca="1" si="186"/>
        <v>6376.0463424261552</v>
      </c>
      <c r="N421" s="22">
        <f t="shared" ca="1" si="187"/>
        <v>6376.2255619149419</v>
      </c>
      <c r="O421" s="21"/>
      <c r="P421" s="22">
        <f t="shared" ca="1" si="174"/>
        <v>11.990461976654146</v>
      </c>
      <c r="Q421" s="22">
        <f t="shared" ca="1" si="175"/>
        <v>0.53152655158226292</v>
      </c>
      <c r="R421" s="23">
        <f t="shared" ca="1" si="188"/>
        <v>5314.0943749918733</v>
      </c>
      <c r="S421" s="22">
        <f t="shared" ca="1" si="189"/>
        <v>5314.6259015434553</v>
      </c>
      <c r="T421" s="21"/>
      <c r="U421" s="22">
        <f t="shared" ca="1" si="176"/>
        <v>14.515459735598558</v>
      </c>
      <c r="V421" s="22">
        <f t="shared" ca="1" si="177"/>
        <v>2.1109791990074638</v>
      </c>
      <c r="W421" s="23">
        <f t="shared" ca="1" si="190"/>
        <v>6560.0273316071371</v>
      </c>
      <c r="X421" s="22">
        <f t="shared" ca="1" si="191"/>
        <v>6562.1383108061445</v>
      </c>
      <c r="Z421" s="22">
        <f t="shared" ca="1" si="178"/>
        <v>15.010497711377628</v>
      </c>
      <c r="AA421" s="22">
        <f t="shared" ca="1" si="179"/>
        <v>0.24546961038634887</v>
      </c>
      <c r="AB421" s="23">
        <f t="shared" ca="1" si="192"/>
        <v>5507.8543693668362</v>
      </c>
      <c r="AC421" s="22">
        <f t="shared" ca="1" si="193"/>
        <v>5508.0998389772221</v>
      </c>
      <c r="AE421" s="22">
        <f t="shared" ca="1" si="180"/>
        <v>11.362067467041866</v>
      </c>
      <c r="AF421" s="22">
        <f t="shared" ca="1" si="181"/>
        <v>1.749746872531595</v>
      </c>
      <c r="AG421" s="23">
        <f t="shared" ca="1" si="194"/>
        <v>6788.6933869108789</v>
      </c>
      <c r="AH421" s="22">
        <f t="shared" ca="1" si="195"/>
        <v>6790.4431337834103</v>
      </c>
    </row>
    <row r="422" spans="1:34" x14ac:dyDescent="0.25">
      <c r="A422" s="22">
        <f t="shared" ca="1" si="168"/>
        <v>11.374467864316191</v>
      </c>
      <c r="B422" s="22">
        <f t="shared" ca="1" si="169"/>
        <v>2.2130654197901559E-2</v>
      </c>
      <c r="C422" s="23">
        <f t="shared" ca="1" si="182"/>
        <v>5344.6311830152426</v>
      </c>
      <c r="D422" s="22">
        <f t="shared" ca="1" si="183"/>
        <v>5344.6533136694406</v>
      </c>
      <c r="E422" s="21"/>
      <c r="F422" s="22">
        <f t="shared" ca="1" si="170"/>
        <v>25.909591795948735</v>
      </c>
      <c r="G422" s="22">
        <f t="shared" ca="1" si="171"/>
        <v>0.97307519837031498</v>
      </c>
      <c r="H422" s="23">
        <f t="shared" ca="1" si="184"/>
        <v>5422.9237757893934</v>
      </c>
      <c r="I422" s="22">
        <f t="shared" ca="1" si="185"/>
        <v>5423.8968509877641</v>
      </c>
      <c r="J422" s="21"/>
      <c r="K422" s="22">
        <f t="shared" ca="1" si="172"/>
        <v>11.242400593250382</v>
      </c>
      <c r="L422" s="22">
        <f t="shared" ca="1" si="173"/>
        <v>9.0457906915024218</v>
      </c>
      <c r="M422" s="23">
        <f t="shared" ca="1" si="186"/>
        <v>6387.4679625081926</v>
      </c>
      <c r="N422" s="22">
        <f t="shared" ca="1" si="187"/>
        <v>6396.5137531996952</v>
      </c>
      <c r="O422" s="21"/>
      <c r="P422" s="22">
        <f t="shared" ca="1" si="174"/>
        <v>0.14452940643524603</v>
      </c>
      <c r="Q422" s="22">
        <f t="shared" ca="1" si="175"/>
        <v>14.982295969948774</v>
      </c>
      <c r="R422" s="23">
        <f t="shared" ca="1" si="188"/>
        <v>5314.7704309498904</v>
      </c>
      <c r="S422" s="22">
        <f t="shared" ca="1" si="189"/>
        <v>5329.752726919839</v>
      </c>
      <c r="T422" s="21"/>
      <c r="U422" s="22">
        <f t="shared" ca="1" si="176"/>
        <v>6.9689454120746026</v>
      </c>
      <c r="V422" s="22">
        <f t="shared" ca="1" si="177"/>
        <v>5.263981567295291</v>
      </c>
      <c r="W422" s="23">
        <f t="shared" ca="1" si="190"/>
        <v>6569.1072562182189</v>
      </c>
      <c r="X422" s="22">
        <f t="shared" ca="1" si="191"/>
        <v>6574.3712377855145</v>
      </c>
      <c r="Z422" s="22">
        <f t="shared" ca="1" si="178"/>
        <v>11.628287419516866</v>
      </c>
      <c r="AA422" s="22">
        <f t="shared" ca="1" si="179"/>
        <v>2.3861377919284958</v>
      </c>
      <c r="AB422" s="23">
        <f t="shared" ca="1" si="192"/>
        <v>5519.7281263967388</v>
      </c>
      <c r="AC422" s="22">
        <f t="shared" ca="1" si="193"/>
        <v>5522.1142641886672</v>
      </c>
      <c r="AE422" s="22">
        <f t="shared" ca="1" si="180"/>
        <v>10.70608737021106</v>
      </c>
      <c r="AF422" s="22">
        <f t="shared" ca="1" si="181"/>
        <v>0.35272616623761216</v>
      </c>
      <c r="AG422" s="23">
        <f t="shared" ca="1" si="194"/>
        <v>6801.1492211536215</v>
      </c>
      <c r="AH422" s="22">
        <f t="shared" ca="1" si="195"/>
        <v>6801.501947319859</v>
      </c>
    </row>
    <row r="423" spans="1:34" x14ac:dyDescent="0.25">
      <c r="A423" s="22">
        <f t="shared" ca="1" si="168"/>
        <v>6.4086967456189106</v>
      </c>
      <c r="B423" s="22">
        <f t="shared" ca="1" si="169"/>
        <v>2.2513825034511536</v>
      </c>
      <c r="C423" s="23">
        <f t="shared" ca="1" si="182"/>
        <v>5351.0620104150594</v>
      </c>
      <c r="D423" s="22">
        <f t="shared" ca="1" si="183"/>
        <v>5353.3133929185105</v>
      </c>
      <c r="E423" s="21"/>
      <c r="F423" s="22">
        <f t="shared" ca="1" si="170"/>
        <v>15.384443819889809</v>
      </c>
      <c r="G423" s="22">
        <f t="shared" ca="1" si="171"/>
        <v>5.0671751280867019</v>
      </c>
      <c r="H423" s="23">
        <f t="shared" ca="1" si="184"/>
        <v>5439.2812948076535</v>
      </c>
      <c r="I423" s="22">
        <f t="shared" ca="1" si="185"/>
        <v>5444.3484699357405</v>
      </c>
      <c r="J423" s="21"/>
      <c r="K423" s="22">
        <f t="shared" ca="1" si="172"/>
        <v>5.9543542947150225</v>
      </c>
      <c r="L423" s="22">
        <f t="shared" ca="1" si="173"/>
        <v>10.690565456737259</v>
      </c>
      <c r="M423" s="23">
        <f t="shared" ca="1" si="186"/>
        <v>6402.4681074944101</v>
      </c>
      <c r="N423" s="22">
        <f t="shared" ca="1" si="187"/>
        <v>6413.1586729511473</v>
      </c>
      <c r="O423" s="21"/>
      <c r="P423" s="22">
        <f t="shared" ca="1" si="174"/>
        <v>5.2409356766189434</v>
      </c>
      <c r="Q423" s="22">
        <f t="shared" ca="1" si="175"/>
        <v>2.5745092889676493</v>
      </c>
      <c r="R423" s="23">
        <f t="shared" ca="1" si="188"/>
        <v>5334.9936625964583</v>
      </c>
      <c r="S423" s="22">
        <f t="shared" ca="1" si="189"/>
        <v>5337.5681718854257</v>
      </c>
      <c r="T423" s="21"/>
      <c r="U423" s="22">
        <f t="shared" ca="1" si="176"/>
        <v>10.139940752846684</v>
      </c>
      <c r="V423" s="22">
        <f t="shared" ca="1" si="177"/>
        <v>3.1005494261241626</v>
      </c>
      <c r="W423" s="23">
        <f t="shared" ca="1" si="190"/>
        <v>6584.5111785383615</v>
      </c>
      <c r="X423" s="22">
        <f t="shared" ca="1" si="191"/>
        <v>6587.6117279644859</v>
      </c>
      <c r="Z423" s="22">
        <f t="shared" ca="1" si="178"/>
        <v>5.9495888515408417</v>
      </c>
      <c r="AA423" s="22">
        <f t="shared" ca="1" si="179"/>
        <v>2.2824951327921603</v>
      </c>
      <c r="AB423" s="23">
        <f t="shared" ca="1" si="192"/>
        <v>5528.0638530402084</v>
      </c>
      <c r="AC423" s="22">
        <f t="shared" ca="1" si="193"/>
        <v>5530.3463481730005</v>
      </c>
      <c r="AE423" s="22">
        <f t="shared" ca="1" si="180"/>
        <v>15.066196373847445</v>
      </c>
      <c r="AF423" s="22">
        <f t="shared" ca="1" si="181"/>
        <v>9.0563544126830795</v>
      </c>
      <c r="AG423" s="23">
        <f t="shared" ca="1" si="194"/>
        <v>6816.5681436937066</v>
      </c>
      <c r="AH423" s="22">
        <f t="shared" ca="1" si="195"/>
        <v>6825.6244981063901</v>
      </c>
    </row>
    <row r="424" spans="1:34" x14ac:dyDescent="0.25">
      <c r="A424" s="22">
        <f t="shared" ca="1" si="168"/>
        <v>19.595115380983085</v>
      </c>
      <c r="B424" s="22">
        <f t="shared" ca="1" si="169"/>
        <v>6.4205362947194908</v>
      </c>
      <c r="C424" s="23">
        <f t="shared" ca="1" si="182"/>
        <v>5372.9085082994934</v>
      </c>
      <c r="D424" s="22">
        <f t="shared" ca="1" si="183"/>
        <v>5379.329044594213</v>
      </c>
      <c r="E424" s="21"/>
      <c r="F424" s="22">
        <f t="shared" ca="1" si="170"/>
        <v>3.9420479543646283</v>
      </c>
      <c r="G424" s="22">
        <f t="shared" ca="1" si="171"/>
        <v>0.651506436081563</v>
      </c>
      <c r="H424" s="23">
        <f t="shared" ca="1" si="184"/>
        <v>5448.2905178901055</v>
      </c>
      <c r="I424" s="22">
        <f t="shared" ca="1" si="185"/>
        <v>5448.9420243261875</v>
      </c>
      <c r="J424" s="21"/>
      <c r="K424" s="22">
        <f t="shared" ca="1" si="172"/>
        <v>11.195708746130565</v>
      </c>
      <c r="L424" s="22">
        <f t="shared" ca="1" si="173"/>
        <v>2.1473808662935747</v>
      </c>
      <c r="M424" s="23">
        <f t="shared" ca="1" si="186"/>
        <v>6424.3543816972779</v>
      </c>
      <c r="N424" s="22">
        <f t="shared" ca="1" si="187"/>
        <v>6426.501762563571</v>
      </c>
      <c r="O424" s="21"/>
      <c r="P424" s="22">
        <f t="shared" ca="1" si="174"/>
        <v>3.5208508150976714</v>
      </c>
      <c r="Q424" s="22">
        <f t="shared" ca="1" si="175"/>
        <v>0.54677831128818766</v>
      </c>
      <c r="R424" s="23">
        <f t="shared" ca="1" si="188"/>
        <v>5341.0890227005229</v>
      </c>
      <c r="S424" s="22">
        <f t="shared" ca="1" si="189"/>
        <v>5341.6358010118111</v>
      </c>
      <c r="T424" s="21"/>
      <c r="U424" s="22">
        <f t="shared" ca="1" si="176"/>
        <v>12.567059038790292</v>
      </c>
      <c r="V424" s="22">
        <f t="shared" ca="1" si="177"/>
        <v>4.0052294210638921</v>
      </c>
      <c r="W424" s="23">
        <f t="shared" ca="1" si="190"/>
        <v>6600.1787870032758</v>
      </c>
      <c r="X424" s="22">
        <f t="shared" ca="1" si="191"/>
        <v>6604.1840164243395</v>
      </c>
      <c r="Z424" s="22">
        <f t="shared" ca="1" si="178"/>
        <v>3.1494396976593273</v>
      </c>
      <c r="AA424" s="22">
        <f t="shared" ca="1" si="179"/>
        <v>0.29191399150747277</v>
      </c>
      <c r="AB424" s="23">
        <f t="shared" ca="1" si="192"/>
        <v>5533.49578787066</v>
      </c>
      <c r="AC424" s="22">
        <f t="shared" ca="1" si="193"/>
        <v>5533.7877018621675</v>
      </c>
      <c r="AE424" s="22">
        <f t="shared" ca="1" si="180"/>
        <v>5.0089034794275928</v>
      </c>
      <c r="AF424" s="22">
        <f t="shared" ca="1" si="181"/>
        <v>3.8019237594602635</v>
      </c>
      <c r="AG424" s="23">
        <f t="shared" ca="1" si="194"/>
        <v>6830.6334015858174</v>
      </c>
      <c r="AH424" s="22">
        <f t="shared" ca="1" si="195"/>
        <v>6834.4353253452773</v>
      </c>
    </row>
    <row r="425" spans="1:34" x14ac:dyDescent="0.25">
      <c r="A425" s="22">
        <f t="shared" ca="1" si="168"/>
        <v>6.7267256294645152</v>
      </c>
      <c r="B425" s="22">
        <f t="shared" ca="1" si="169"/>
        <v>4.0608989587937723</v>
      </c>
      <c r="C425" s="23">
        <f t="shared" ca="1" si="182"/>
        <v>5386.0557702236774</v>
      </c>
      <c r="D425" s="22">
        <f t="shared" ca="1" si="183"/>
        <v>5390.116669182471</v>
      </c>
      <c r="E425" s="21"/>
      <c r="F425" s="22">
        <f t="shared" ca="1" si="170"/>
        <v>14.2233158083553</v>
      </c>
      <c r="G425" s="22">
        <f t="shared" ca="1" si="171"/>
        <v>18.522769423942339</v>
      </c>
      <c r="H425" s="23">
        <f t="shared" ca="1" si="184"/>
        <v>5463.1653401345429</v>
      </c>
      <c r="I425" s="22">
        <f t="shared" ca="1" si="185"/>
        <v>5481.6881095584849</v>
      </c>
      <c r="J425" s="21"/>
      <c r="K425" s="22">
        <f t="shared" ca="1" si="172"/>
        <v>49.174204275651313</v>
      </c>
      <c r="L425" s="22">
        <f t="shared" ca="1" si="173"/>
        <v>0.8227587098760839</v>
      </c>
      <c r="M425" s="23">
        <f t="shared" ca="1" si="186"/>
        <v>6475.6759668392224</v>
      </c>
      <c r="N425" s="22">
        <f t="shared" ca="1" si="187"/>
        <v>6476.4987255490987</v>
      </c>
      <c r="O425" s="21"/>
      <c r="P425" s="22">
        <f t="shared" ca="1" si="174"/>
        <v>3.302352049879496</v>
      </c>
      <c r="Q425" s="22">
        <f t="shared" ca="1" si="175"/>
        <v>0.73172048699718295</v>
      </c>
      <c r="R425" s="23">
        <f t="shared" ca="1" si="188"/>
        <v>5344.9381530616902</v>
      </c>
      <c r="S425" s="22">
        <f t="shared" ca="1" si="189"/>
        <v>5345.6698735486871</v>
      </c>
      <c r="T425" s="21"/>
      <c r="U425" s="22">
        <f t="shared" ca="1" si="176"/>
        <v>31.030892998502743</v>
      </c>
      <c r="V425" s="22">
        <f t="shared" ca="1" si="177"/>
        <v>7.216811260004464</v>
      </c>
      <c r="W425" s="23">
        <f t="shared" ca="1" si="190"/>
        <v>6635.2149094228425</v>
      </c>
      <c r="X425" s="22">
        <f t="shared" ca="1" si="191"/>
        <v>6642.4317206828473</v>
      </c>
      <c r="Z425" s="22">
        <f t="shared" ca="1" si="178"/>
        <v>35.719392733682419</v>
      </c>
      <c r="AA425" s="22">
        <f t="shared" ca="1" si="179"/>
        <v>1.3849568073360969</v>
      </c>
      <c r="AB425" s="23">
        <f t="shared" ca="1" si="192"/>
        <v>5569.5070945958496</v>
      </c>
      <c r="AC425" s="22">
        <f t="shared" ca="1" si="193"/>
        <v>5570.8920514031861</v>
      </c>
      <c r="AE425" s="22">
        <f t="shared" ca="1" si="180"/>
        <v>0.87681410701489337</v>
      </c>
      <c r="AF425" s="22">
        <f t="shared" ca="1" si="181"/>
        <v>4.9135572045805826</v>
      </c>
      <c r="AG425" s="23">
        <f t="shared" ca="1" si="194"/>
        <v>6835.3121394522923</v>
      </c>
      <c r="AH425" s="22">
        <f t="shared" ca="1" si="195"/>
        <v>6840.225696656873</v>
      </c>
    </row>
    <row r="426" spans="1:34" x14ac:dyDescent="0.25">
      <c r="A426" s="22">
        <f t="shared" ca="1" si="168"/>
        <v>2.8216333492786863</v>
      </c>
      <c r="B426" s="22">
        <f t="shared" ca="1" si="169"/>
        <v>0.97055136358849392</v>
      </c>
      <c r="C426" s="23">
        <f t="shared" ca="1" si="182"/>
        <v>5392.9383025317493</v>
      </c>
      <c r="D426" s="22">
        <f t="shared" ca="1" si="183"/>
        <v>5393.9088538953374</v>
      </c>
      <c r="E426" s="21"/>
      <c r="F426" s="22">
        <f t="shared" ca="1" si="170"/>
        <v>3.8384101900264258</v>
      </c>
      <c r="G426" s="22">
        <f t="shared" ca="1" si="171"/>
        <v>4.4289741753725229E-2</v>
      </c>
      <c r="H426" s="23">
        <f t="shared" ca="1" si="184"/>
        <v>5485.5265197485114</v>
      </c>
      <c r="I426" s="22">
        <f t="shared" ca="1" si="185"/>
        <v>5485.5708094902648</v>
      </c>
      <c r="J426" s="21"/>
      <c r="K426" s="22">
        <f t="shared" ca="1" si="172"/>
        <v>9.7375575729194246</v>
      </c>
      <c r="L426" s="22">
        <f t="shared" ca="1" si="173"/>
        <v>3.5806307573264355</v>
      </c>
      <c r="M426" s="23">
        <f t="shared" ca="1" si="186"/>
        <v>6486.236283122018</v>
      </c>
      <c r="N426" s="22">
        <f t="shared" ca="1" si="187"/>
        <v>6489.8169138793446</v>
      </c>
      <c r="O426" s="21"/>
      <c r="P426" s="22">
        <f t="shared" ca="1" si="174"/>
        <v>3.5327477800097937</v>
      </c>
      <c r="Q426" s="22">
        <f t="shared" ca="1" si="175"/>
        <v>0.78636668063767978</v>
      </c>
      <c r="R426" s="23">
        <f t="shared" ca="1" si="188"/>
        <v>5349.2026213286972</v>
      </c>
      <c r="S426" s="22">
        <f t="shared" ca="1" si="189"/>
        <v>5349.9889880093351</v>
      </c>
      <c r="T426" s="21"/>
      <c r="U426" s="22">
        <f t="shared" ca="1" si="176"/>
        <v>13.858341425744655</v>
      </c>
      <c r="V426" s="22">
        <f t="shared" ca="1" si="177"/>
        <v>11.179299401256571</v>
      </c>
      <c r="W426" s="23">
        <f t="shared" ca="1" si="190"/>
        <v>6656.2900621085919</v>
      </c>
      <c r="X426" s="22">
        <f t="shared" ca="1" si="191"/>
        <v>6667.4693615098486</v>
      </c>
      <c r="Z426" s="22">
        <f t="shared" ca="1" si="178"/>
        <v>19.283183292601286</v>
      </c>
      <c r="AA426" s="22">
        <f t="shared" ca="1" si="179"/>
        <v>2.3584954433409679</v>
      </c>
      <c r="AB426" s="23">
        <f t="shared" ca="1" si="192"/>
        <v>5590.1752346957874</v>
      </c>
      <c r="AC426" s="22">
        <f t="shared" ca="1" si="193"/>
        <v>5592.5337301391282</v>
      </c>
      <c r="AE426" s="22">
        <f t="shared" ca="1" si="180"/>
        <v>8.8604157980472262</v>
      </c>
      <c r="AF426" s="22">
        <f t="shared" ca="1" si="181"/>
        <v>0.3325244291512533</v>
      </c>
      <c r="AG426" s="23">
        <f t="shared" ca="1" si="194"/>
        <v>6849.0861124549201</v>
      </c>
      <c r="AH426" s="22">
        <f t="shared" ca="1" si="195"/>
        <v>6849.418636884071</v>
      </c>
    </row>
    <row r="427" spans="1:34" x14ac:dyDescent="0.25">
      <c r="A427" s="22">
        <f t="shared" ca="1" si="168"/>
        <v>0.13975346378913056</v>
      </c>
      <c r="B427" s="22">
        <f t="shared" ca="1" si="169"/>
        <v>1.783337428040805</v>
      </c>
      <c r="C427" s="23">
        <f t="shared" ca="1" si="182"/>
        <v>5394.0486073591264</v>
      </c>
      <c r="D427" s="22">
        <f t="shared" ca="1" si="183"/>
        <v>5395.8319447871672</v>
      </c>
      <c r="E427" s="21"/>
      <c r="F427" s="22">
        <f t="shared" ca="1" si="170"/>
        <v>3.9728097044233439</v>
      </c>
      <c r="G427" s="22">
        <f t="shared" ca="1" si="171"/>
        <v>6.0794458820598676</v>
      </c>
      <c r="H427" s="23">
        <f t="shared" ca="1" si="184"/>
        <v>5489.5436191946883</v>
      </c>
      <c r="I427" s="22">
        <f t="shared" ca="1" si="185"/>
        <v>5495.6230650767484</v>
      </c>
      <c r="J427" s="21"/>
      <c r="K427" s="22">
        <f t="shared" ca="1" si="172"/>
        <v>1.6743978354763998</v>
      </c>
      <c r="L427" s="22">
        <f t="shared" ca="1" si="173"/>
        <v>2.0022880650714598</v>
      </c>
      <c r="M427" s="23">
        <f t="shared" ca="1" si="186"/>
        <v>6491.4913117148208</v>
      </c>
      <c r="N427" s="22">
        <f t="shared" ca="1" si="187"/>
        <v>6493.4935997798921</v>
      </c>
      <c r="O427" s="21"/>
      <c r="P427" s="22">
        <f t="shared" ca="1" si="174"/>
        <v>12.685882636395009</v>
      </c>
      <c r="Q427" s="22">
        <f t="shared" ca="1" si="175"/>
        <v>2.590179467301716</v>
      </c>
      <c r="R427" s="23">
        <f t="shared" ca="1" si="188"/>
        <v>5362.6748706457302</v>
      </c>
      <c r="S427" s="22">
        <f t="shared" ca="1" si="189"/>
        <v>5365.265050113032</v>
      </c>
      <c r="T427" s="21"/>
      <c r="U427" s="22">
        <f t="shared" ca="1" si="176"/>
        <v>13.52023926247948</v>
      </c>
      <c r="V427" s="22">
        <f t="shared" ca="1" si="177"/>
        <v>5.7950387548381279</v>
      </c>
      <c r="W427" s="23">
        <f t="shared" ca="1" si="190"/>
        <v>6680.9896007723282</v>
      </c>
      <c r="X427" s="22">
        <f t="shared" ca="1" si="191"/>
        <v>6686.7846395271663</v>
      </c>
      <c r="Z427" s="22">
        <f t="shared" ca="1" si="178"/>
        <v>0.18694438061212626</v>
      </c>
      <c r="AA427" s="22">
        <f t="shared" ca="1" si="179"/>
        <v>5.7179572215295131</v>
      </c>
      <c r="AB427" s="23">
        <f t="shared" ca="1" si="192"/>
        <v>5592.72067451974</v>
      </c>
      <c r="AC427" s="22">
        <f t="shared" ca="1" si="193"/>
        <v>5598.4386317412691</v>
      </c>
      <c r="AE427" s="22">
        <f t="shared" ca="1" si="180"/>
        <v>4.3400510659615676</v>
      </c>
      <c r="AF427" s="22">
        <f t="shared" ca="1" si="181"/>
        <v>9.37282990463431</v>
      </c>
      <c r="AG427" s="23">
        <f t="shared" ca="1" si="194"/>
        <v>6853.7586879500323</v>
      </c>
      <c r="AH427" s="22">
        <f t="shared" ca="1" si="195"/>
        <v>6863.1315178546665</v>
      </c>
    </row>
    <row r="428" spans="1:34" x14ac:dyDescent="0.25">
      <c r="A428" s="22">
        <f t="shared" ca="1" si="168"/>
        <v>1.2165401806223208</v>
      </c>
      <c r="B428" s="22">
        <f t="shared" ca="1" si="169"/>
        <v>7.3393137434570849E-2</v>
      </c>
      <c r="C428" s="23">
        <f t="shared" ca="1" si="182"/>
        <v>5397.0484849677896</v>
      </c>
      <c r="D428" s="22">
        <f t="shared" ca="1" si="183"/>
        <v>5397.1218781052239</v>
      </c>
      <c r="E428" s="21"/>
      <c r="F428" s="22">
        <f t="shared" ca="1" si="170"/>
        <v>3.2031544523503963</v>
      </c>
      <c r="G428" s="22">
        <f t="shared" ca="1" si="171"/>
        <v>6.7854244349802926</v>
      </c>
      <c r="H428" s="23">
        <f t="shared" ca="1" si="184"/>
        <v>5498.826219529099</v>
      </c>
      <c r="I428" s="22">
        <f t="shared" ca="1" si="185"/>
        <v>5505.6116439640791</v>
      </c>
      <c r="J428" s="21"/>
      <c r="K428" s="22">
        <f t="shared" ca="1" si="172"/>
        <v>29.115370429014842</v>
      </c>
      <c r="L428" s="22">
        <f t="shared" ca="1" si="173"/>
        <v>33.044397252173937</v>
      </c>
      <c r="M428" s="23">
        <f t="shared" ca="1" si="186"/>
        <v>6522.6089702089066</v>
      </c>
      <c r="N428" s="22">
        <f t="shared" ca="1" si="187"/>
        <v>6555.653367461081</v>
      </c>
      <c r="O428" s="21"/>
      <c r="P428" s="22">
        <f t="shared" ca="1" si="174"/>
        <v>7.7291841675174204</v>
      </c>
      <c r="Q428" s="22">
        <f t="shared" ca="1" si="175"/>
        <v>26.608090833886681</v>
      </c>
      <c r="R428" s="23">
        <f t="shared" ca="1" si="188"/>
        <v>5372.9942342805498</v>
      </c>
      <c r="S428" s="22">
        <f t="shared" ca="1" si="189"/>
        <v>5399.6023251144361</v>
      </c>
      <c r="T428" s="21"/>
      <c r="U428" s="22">
        <f t="shared" ca="1" si="176"/>
        <v>5.7362110372216071</v>
      </c>
      <c r="V428" s="22">
        <f t="shared" ca="1" si="177"/>
        <v>2.6172499376370233</v>
      </c>
      <c r="W428" s="23">
        <f t="shared" ca="1" si="190"/>
        <v>6692.5208505643877</v>
      </c>
      <c r="X428" s="22">
        <f t="shared" ca="1" si="191"/>
        <v>6695.1381005020248</v>
      </c>
      <c r="Z428" s="22">
        <f t="shared" ca="1" si="178"/>
        <v>22.013244124411418</v>
      </c>
      <c r="AA428" s="22">
        <f t="shared" ca="1" si="179"/>
        <v>13.047121667992021</v>
      </c>
      <c r="AB428" s="23">
        <f t="shared" ca="1" si="192"/>
        <v>5620.4518758656804</v>
      </c>
      <c r="AC428" s="22">
        <f t="shared" ca="1" si="193"/>
        <v>5633.4989975336721</v>
      </c>
      <c r="AE428" s="22">
        <f t="shared" ca="1" si="180"/>
        <v>1.8491928765514709</v>
      </c>
      <c r="AF428" s="22">
        <f t="shared" ca="1" si="181"/>
        <v>0.41500407085829344</v>
      </c>
      <c r="AG428" s="23">
        <f t="shared" ca="1" si="194"/>
        <v>6864.9807107312181</v>
      </c>
      <c r="AH428" s="22">
        <f t="shared" ca="1" si="195"/>
        <v>6865.3957148020763</v>
      </c>
    </row>
    <row r="429" spans="1:34" x14ac:dyDescent="0.25">
      <c r="A429" s="22">
        <f t="shared" ca="1" si="168"/>
        <v>9.4437188127863969</v>
      </c>
      <c r="B429" s="22">
        <f t="shared" ca="1" si="169"/>
        <v>1.8733973099490138</v>
      </c>
      <c r="C429" s="23">
        <f t="shared" ca="1" si="182"/>
        <v>5406.5655969180107</v>
      </c>
      <c r="D429" s="22">
        <f t="shared" ca="1" si="183"/>
        <v>5408.4389942279595</v>
      </c>
      <c r="E429" s="21"/>
      <c r="F429" s="22">
        <f t="shared" ca="1" si="170"/>
        <v>6.6886468090406268</v>
      </c>
      <c r="G429" s="22">
        <f t="shared" ca="1" si="171"/>
        <v>8.2121273810105961</v>
      </c>
      <c r="H429" s="23">
        <f t="shared" ca="1" si="184"/>
        <v>5512.3002907731197</v>
      </c>
      <c r="I429" s="22">
        <f t="shared" ca="1" si="185"/>
        <v>5520.5124181541305</v>
      </c>
      <c r="J429" s="21"/>
      <c r="K429" s="22">
        <f t="shared" ca="1" si="172"/>
        <v>2.777616497330416</v>
      </c>
      <c r="L429" s="22">
        <f t="shared" ca="1" si="173"/>
        <v>17.252774154949655</v>
      </c>
      <c r="M429" s="23">
        <f t="shared" ca="1" si="186"/>
        <v>6558.4309839584112</v>
      </c>
      <c r="N429" s="22">
        <f t="shared" ca="1" si="187"/>
        <v>6575.6837581133605</v>
      </c>
      <c r="O429" s="21"/>
      <c r="P429" s="22">
        <f t="shared" ca="1" si="174"/>
        <v>0.62057344196396891</v>
      </c>
      <c r="Q429" s="22">
        <f t="shared" ca="1" si="175"/>
        <v>16.892937628444891</v>
      </c>
      <c r="R429" s="23">
        <f t="shared" ca="1" si="188"/>
        <v>5400.2228985563997</v>
      </c>
      <c r="S429" s="22">
        <f t="shared" ca="1" si="189"/>
        <v>5417.1158361848447</v>
      </c>
      <c r="T429" s="21"/>
      <c r="U429" s="22">
        <f t="shared" ca="1" si="176"/>
        <v>0.79908703551559801</v>
      </c>
      <c r="V429" s="22">
        <f t="shared" ca="1" si="177"/>
        <v>2.8034226930275743</v>
      </c>
      <c r="W429" s="23">
        <f t="shared" ca="1" si="190"/>
        <v>6695.93718753754</v>
      </c>
      <c r="X429" s="22">
        <f t="shared" ca="1" si="191"/>
        <v>6698.7406102305677</v>
      </c>
      <c r="Z429" s="22">
        <f t="shared" ca="1" si="178"/>
        <v>2.8076667453113062</v>
      </c>
      <c r="AA429" s="22">
        <f t="shared" ca="1" si="179"/>
        <v>26.897595034591131</v>
      </c>
      <c r="AB429" s="23">
        <f t="shared" ca="1" si="192"/>
        <v>5636.3066642789836</v>
      </c>
      <c r="AC429" s="22">
        <f t="shared" ca="1" si="193"/>
        <v>5663.2042593135748</v>
      </c>
      <c r="AE429" s="22">
        <f t="shared" ca="1" si="180"/>
        <v>3.0765205750900977</v>
      </c>
      <c r="AF429" s="22">
        <f t="shared" ca="1" si="181"/>
        <v>2.0633176465167149</v>
      </c>
      <c r="AG429" s="23">
        <f t="shared" ca="1" si="194"/>
        <v>6868.4722353771667</v>
      </c>
      <c r="AH429" s="22">
        <f t="shared" ca="1" si="195"/>
        <v>6870.5355530236839</v>
      </c>
    </row>
    <row r="430" spans="1:34" x14ac:dyDescent="0.25">
      <c r="A430" s="22">
        <f t="shared" ca="1" si="168"/>
        <v>5.3850097065356088</v>
      </c>
      <c r="B430" s="22">
        <f t="shared" ca="1" si="169"/>
        <v>5.4453543138167673</v>
      </c>
      <c r="C430" s="23">
        <f t="shared" ca="1" si="182"/>
        <v>5413.8240039344955</v>
      </c>
      <c r="D430" s="22">
        <f t="shared" ca="1" si="183"/>
        <v>5419.2693582483125</v>
      </c>
      <c r="E430" s="21"/>
      <c r="F430" s="22">
        <f t="shared" ca="1" si="170"/>
        <v>4.6276338563285346</v>
      </c>
      <c r="G430" s="22">
        <f t="shared" ca="1" si="171"/>
        <v>5.332894542740541</v>
      </c>
      <c r="H430" s="23">
        <f t="shared" ca="1" si="184"/>
        <v>5525.1400520104589</v>
      </c>
      <c r="I430" s="22">
        <f t="shared" ca="1" si="185"/>
        <v>5530.4729465531991</v>
      </c>
      <c r="J430" s="21"/>
      <c r="K430" s="22">
        <f t="shared" ca="1" si="172"/>
        <v>15.022642534935637</v>
      </c>
      <c r="L430" s="22">
        <f t="shared" ca="1" si="173"/>
        <v>12.701641449266505</v>
      </c>
      <c r="M430" s="23">
        <f t="shared" ca="1" si="186"/>
        <v>6590.706400648296</v>
      </c>
      <c r="N430" s="22">
        <f t="shared" ca="1" si="187"/>
        <v>6603.4080420975624</v>
      </c>
      <c r="O430" s="21"/>
      <c r="P430" s="22">
        <f t="shared" ca="1" si="174"/>
        <v>5.8888650429484128</v>
      </c>
      <c r="Q430" s="22">
        <f t="shared" ca="1" si="175"/>
        <v>3.7277454608388929</v>
      </c>
      <c r="R430" s="23">
        <f t="shared" ca="1" si="188"/>
        <v>5423.0047012277928</v>
      </c>
      <c r="S430" s="22">
        <f t="shared" ca="1" si="189"/>
        <v>5426.7324466886321</v>
      </c>
      <c r="T430" s="21"/>
      <c r="U430" s="22">
        <f t="shared" ca="1" si="176"/>
        <v>5.1415082790444124</v>
      </c>
      <c r="V430" s="22">
        <f t="shared" ca="1" si="177"/>
        <v>2.668258139440554</v>
      </c>
      <c r="W430" s="23">
        <f t="shared" ca="1" si="190"/>
        <v>6703.8821185096122</v>
      </c>
      <c r="X430" s="22">
        <f t="shared" ca="1" si="191"/>
        <v>6706.5503766490529</v>
      </c>
      <c r="Z430" s="22">
        <f t="shared" ca="1" si="178"/>
        <v>2.813052676415726</v>
      </c>
      <c r="AA430" s="22">
        <f t="shared" ca="1" si="179"/>
        <v>9.7730282035229727</v>
      </c>
      <c r="AB430" s="23">
        <f t="shared" ca="1" si="192"/>
        <v>5666.01731198999</v>
      </c>
      <c r="AC430" s="22">
        <f t="shared" ca="1" si="193"/>
        <v>5675.7903401935127</v>
      </c>
      <c r="AE430" s="22">
        <f t="shared" ca="1" si="180"/>
        <v>13.093176378598793</v>
      </c>
      <c r="AF430" s="22">
        <f t="shared" ca="1" si="181"/>
        <v>3.7416051603859954</v>
      </c>
      <c r="AG430" s="23">
        <f t="shared" ca="1" si="194"/>
        <v>6883.6287294022823</v>
      </c>
      <c r="AH430" s="22">
        <f t="shared" ca="1" si="195"/>
        <v>6887.3703345626682</v>
      </c>
    </row>
    <row r="431" spans="1:34" x14ac:dyDescent="0.25">
      <c r="A431" s="22">
        <f t="shared" ca="1" si="168"/>
        <v>2.8589191070194562</v>
      </c>
      <c r="B431" s="22">
        <f t="shared" ca="1" si="169"/>
        <v>8.9613955582302083</v>
      </c>
      <c r="C431" s="23">
        <f t="shared" ca="1" si="182"/>
        <v>5422.1282773553321</v>
      </c>
      <c r="D431" s="22">
        <f t="shared" ca="1" si="183"/>
        <v>5431.089672913562</v>
      </c>
      <c r="E431" s="21"/>
      <c r="F431" s="22">
        <f t="shared" ca="1" si="170"/>
        <v>0.58376394340166282</v>
      </c>
      <c r="G431" s="22">
        <f t="shared" ca="1" si="171"/>
        <v>0.7028890512805881</v>
      </c>
      <c r="H431" s="23">
        <f t="shared" ca="1" si="184"/>
        <v>5531.0567104966003</v>
      </c>
      <c r="I431" s="22">
        <f t="shared" ca="1" si="185"/>
        <v>5531.7595995478805</v>
      </c>
      <c r="J431" s="21"/>
      <c r="K431" s="22">
        <f t="shared" ca="1" si="172"/>
        <v>10.883324581948086</v>
      </c>
      <c r="L431" s="22">
        <f t="shared" ca="1" si="173"/>
        <v>2.6616410585483945</v>
      </c>
      <c r="M431" s="23">
        <f t="shared" ca="1" si="186"/>
        <v>6614.2913666795102</v>
      </c>
      <c r="N431" s="22">
        <f t="shared" ca="1" si="187"/>
        <v>6616.9530077380587</v>
      </c>
      <c r="O431" s="21"/>
      <c r="P431" s="22">
        <f t="shared" ca="1" si="174"/>
        <v>8.1028903053710941</v>
      </c>
      <c r="Q431" s="22">
        <f t="shared" ca="1" si="175"/>
        <v>2.2042069287653612</v>
      </c>
      <c r="R431" s="23">
        <f t="shared" ca="1" si="188"/>
        <v>5434.8353369940032</v>
      </c>
      <c r="S431" s="22">
        <f t="shared" ca="1" si="189"/>
        <v>5437.0395439227686</v>
      </c>
      <c r="T431" s="21"/>
      <c r="U431" s="22">
        <f t="shared" ca="1" si="176"/>
        <v>4.9327811123249941</v>
      </c>
      <c r="V431" s="22">
        <f t="shared" ca="1" si="177"/>
        <v>3.2681609523211734</v>
      </c>
      <c r="W431" s="23">
        <f t="shared" ca="1" si="190"/>
        <v>6711.4831577613777</v>
      </c>
      <c r="X431" s="22">
        <f t="shared" ca="1" si="191"/>
        <v>6714.7513187136992</v>
      </c>
      <c r="Z431" s="22">
        <f t="shared" ca="1" si="178"/>
        <v>13.979180925171262</v>
      </c>
      <c r="AA431" s="22">
        <f t="shared" ca="1" si="179"/>
        <v>5.2120661706847571</v>
      </c>
      <c r="AB431" s="23">
        <f t="shared" ca="1" si="192"/>
        <v>5689.7695211186838</v>
      </c>
      <c r="AC431" s="22">
        <f t="shared" ca="1" si="193"/>
        <v>5694.9815872893687</v>
      </c>
      <c r="AE431" s="22">
        <f t="shared" ca="1" si="180"/>
        <v>5.1043419885304484</v>
      </c>
      <c r="AF431" s="22">
        <f t="shared" ca="1" si="181"/>
        <v>9.9102417230247966</v>
      </c>
      <c r="AG431" s="23">
        <f t="shared" ca="1" si="194"/>
        <v>6892.4746765511982</v>
      </c>
      <c r="AH431" s="22">
        <f t="shared" ca="1" si="195"/>
        <v>6902.3849182742233</v>
      </c>
    </row>
    <row r="432" spans="1:34" x14ac:dyDescent="0.25">
      <c r="A432" s="22">
        <f t="shared" ca="1" si="168"/>
        <v>1.6199670708253187</v>
      </c>
      <c r="B432" s="22">
        <f t="shared" ca="1" si="169"/>
        <v>6.7748291799194869</v>
      </c>
      <c r="C432" s="23">
        <f t="shared" ca="1" si="182"/>
        <v>5432.7096399843876</v>
      </c>
      <c r="D432" s="22">
        <f t="shared" ca="1" si="183"/>
        <v>5439.4844691643075</v>
      </c>
      <c r="E432" s="21"/>
      <c r="F432" s="22">
        <f t="shared" ca="1" si="170"/>
        <v>1.6064776798679559</v>
      </c>
      <c r="G432" s="22">
        <f t="shared" ca="1" si="171"/>
        <v>3.9093028530682035</v>
      </c>
      <c r="H432" s="23">
        <f t="shared" ca="1" si="184"/>
        <v>5533.3660772277481</v>
      </c>
      <c r="I432" s="22">
        <f t="shared" ca="1" si="185"/>
        <v>5537.2753800808159</v>
      </c>
      <c r="J432" s="21"/>
      <c r="K432" s="22">
        <f t="shared" ca="1" si="172"/>
        <v>4.6025747138936</v>
      </c>
      <c r="L432" s="22">
        <f t="shared" ca="1" si="173"/>
        <v>1.1189469498987223</v>
      </c>
      <c r="M432" s="23">
        <f t="shared" ca="1" si="186"/>
        <v>6621.5555824519524</v>
      </c>
      <c r="N432" s="22">
        <f t="shared" ca="1" si="187"/>
        <v>6622.674529401851</v>
      </c>
      <c r="O432" s="21"/>
      <c r="P432" s="22">
        <f t="shared" ca="1" si="174"/>
        <v>9.45839340168612</v>
      </c>
      <c r="Q432" s="22">
        <f t="shared" ca="1" si="175"/>
        <v>9.1789027537351497</v>
      </c>
      <c r="R432" s="23">
        <f t="shared" ca="1" si="188"/>
        <v>5446.4979373244551</v>
      </c>
      <c r="S432" s="22">
        <f t="shared" ca="1" si="189"/>
        <v>5455.6768400781903</v>
      </c>
      <c r="T432" s="21"/>
      <c r="U432" s="22">
        <f t="shared" ca="1" si="176"/>
        <v>9.4199669375082049</v>
      </c>
      <c r="V432" s="22">
        <f t="shared" ca="1" si="177"/>
        <v>5.3529139284894312</v>
      </c>
      <c r="W432" s="23">
        <f t="shared" ca="1" si="190"/>
        <v>6724.1712856512077</v>
      </c>
      <c r="X432" s="22">
        <f t="shared" ca="1" si="191"/>
        <v>6729.5241995796969</v>
      </c>
      <c r="Z432" s="22">
        <f t="shared" ca="1" si="178"/>
        <v>23.184263778747784</v>
      </c>
      <c r="AA432" s="22">
        <f t="shared" ca="1" si="179"/>
        <v>8.9671478293454925</v>
      </c>
      <c r="AB432" s="23">
        <f t="shared" ca="1" si="192"/>
        <v>5718.1658510681164</v>
      </c>
      <c r="AC432" s="22">
        <f t="shared" ca="1" si="193"/>
        <v>5727.1329988974621</v>
      </c>
      <c r="AE432" s="22">
        <f t="shared" ca="1" si="180"/>
        <v>31.990827835959589</v>
      </c>
      <c r="AF432" s="22">
        <f t="shared" ca="1" si="181"/>
        <v>1.3438950487009431</v>
      </c>
      <c r="AG432" s="23">
        <f t="shared" ca="1" si="194"/>
        <v>6934.3757461101832</v>
      </c>
      <c r="AH432" s="22">
        <f t="shared" ca="1" si="195"/>
        <v>6935.7196411588839</v>
      </c>
    </row>
    <row r="433" spans="1:34" x14ac:dyDescent="0.25">
      <c r="A433" s="22">
        <f t="shared" ca="1" si="168"/>
        <v>2.2054604523100485</v>
      </c>
      <c r="B433" s="22">
        <f t="shared" ca="1" si="169"/>
        <v>5.9411725270862243</v>
      </c>
      <c r="C433" s="23">
        <f t="shared" ca="1" si="182"/>
        <v>5441.6899296166175</v>
      </c>
      <c r="D433" s="22">
        <f t="shared" ca="1" si="183"/>
        <v>5447.6311021437041</v>
      </c>
      <c r="E433" s="21"/>
      <c r="F433" s="22">
        <f t="shared" ca="1" si="170"/>
        <v>1.6574713603964504</v>
      </c>
      <c r="G433" s="22">
        <f t="shared" ca="1" si="171"/>
        <v>12.531439066576986</v>
      </c>
      <c r="H433" s="23">
        <f t="shared" ca="1" si="184"/>
        <v>5538.9328514412127</v>
      </c>
      <c r="I433" s="22">
        <f t="shared" ca="1" si="185"/>
        <v>5551.4642905077899</v>
      </c>
      <c r="J433" s="21"/>
      <c r="K433" s="22">
        <f t="shared" ca="1" si="172"/>
        <v>3.844459503708634</v>
      </c>
      <c r="L433" s="22">
        <f t="shared" ca="1" si="173"/>
        <v>14.000609091578248</v>
      </c>
      <c r="M433" s="23">
        <f t="shared" ca="1" si="186"/>
        <v>6626.51898890556</v>
      </c>
      <c r="N433" s="22">
        <f t="shared" ca="1" si="187"/>
        <v>6640.5195979971386</v>
      </c>
      <c r="O433" s="21"/>
      <c r="P433" s="22">
        <f t="shared" ca="1" si="174"/>
        <v>4.662787331086494</v>
      </c>
      <c r="Q433" s="22">
        <f t="shared" ca="1" si="175"/>
        <v>4.2137397435969444</v>
      </c>
      <c r="R433" s="23">
        <f t="shared" ca="1" si="188"/>
        <v>5460.3396274092765</v>
      </c>
      <c r="S433" s="22">
        <f t="shared" ca="1" si="189"/>
        <v>5464.5533671528738</v>
      </c>
      <c r="T433" s="21"/>
      <c r="U433" s="22">
        <f t="shared" ca="1" si="176"/>
        <v>9.5685538499351512</v>
      </c>
      <c r="V433" s="22">
        <f t="shared" ca="1" si="177"/>
        <v>16.351512814139046</v>
      </c>
      <c r="W433" s="23">
        <f t="shared" ca="1" si="190"/>
        <v>6739.0927534296325</v>
      </c>
      <c r="X433" s="22">
        <f t="shared" ca="1" si="191"/>
        <v>6755.4442662437714</v>
      </c>
      <c r="Z433" s="22">
        <f t="shared" ca="1" si="178"/>
        <v>5.5197727833075136</v>
      </c>
      <c r="AA433" s="22">
        <f t="shared" ca="1" si="179"/>
        <v>2.7368727169552547</v>
      </c>
      <c r="AB433" s="23">
        <f t="shared" ca="1" si="192"/>
        <v>5732.6527716807695</v>
      </c>
      <c r="AC433" s="22">
        <f t="shared" ca="1" si="193"/>
        <v>5735.3896443977246</v>
      </c>
      <c r="AE433" s="22">
        <f t="shared" ca="1" si="180"/>
        <v>14.549409546841666</v>
      </c>
      <c r="AF433" s="22">
        <f t="shared" ca="1" si="181"/>
        <v>11.570331152586597</v>
      </c>
      <c r="AG433" s="23">
        <f t="shared" ca="1" si="194"/>
        <v>6950.2690507057259</v>
      </c>
      <c r="AH433" s="22">
        <f t="shared" ca="1" si="195"/>
        <v>6961.8393818583127</v>
      </c>
    </row>
    <row r="434" spans="1:34" x14ac:dyDescent="0.25">
      <c r="A434" s="22">
        <f t="shared" ca="1" si="168"/>
        <v>24.084370974558105</v>
      </c>
      <c r="B434" s="22">
        <f t="shared" ca="1" si="169"/>
        <v>0.19528460450602447</v>
      </c>
      <c r="C434" s="23">
        <f t="shared" ca="1" si="182"/>
        <v>5471.7154731182618</v>
      </c>
      <c r="D434" s="22">
        <f t="shared" ca="1" si="183"/>
        <v>5471.9107577227678</v>
      </c>
      <c r="E434" s="21"/>
      <c r="F434" s="22">
        <f t="shared" ca="1" si="170"/>
        <v>0.32999529421234325</v>
      </c>
      <c r="G434" s="22">
        <f t="shared" ca="1" si="171"/>
        <v>3.9578858858974506</v>
      </c>
      <c r="H434" s="23">
        <f t="shared" ca="1" si="184"/>
        <v>5551.7942858020024</v>
      </c>
      <c r="I434" s="22">
        <f t="shared" ca="1" si="185"/>
        <v>5555.7521716879</v>
      </c>
      <c r="J434" s="21"/>
      <c r="K434" s="22">
        <f t="shared" ca="1" si="172"/>
        <v>2.1106007522585437</v>
      </c>
      <c r="L434" s="22">
        <f t="shared" ca="1" si="173"/>
        <v>5.6221784864308999</v>
      </c>
      <c r="M434" s="23">
        <f t="shared" ca="1" si="186"/>
        <v>6642.6301987493971</v>
      </c>
      <c r="N434" s="22">
        <f t="shared" ca="1" si="187"/>
        <v>6648.2523772358281</v>
      </c>
      <c r="O434" s="21"/>
      <c r="P434" s="22">
        <f t="shared" ca="1" si="174"/>
        <v>2.5584138329048849</v>
      </c>
      <c r="Q434" s="22">
        <f t="shared" ca="1" si="175"/>
        <v>1.1348828500032615</v>
      </c>
      <c r="R434" s="23">
        <f t="shared" ca="1" si="188"/>
        <v>5467.1117809857788</v>
      </c>
      <c r="S434" s="22">
        <f t="shared" ca="1" si="189"/>
        <v>5468.2466638357819</v>
      </c>
      <c r="T434" s="21"/>
      <c r="U434" s="22">
        <f t="shared" ca="1" si="176"/>
        <v>5.7392075259513184</v>
      </c>
      <c r="V434" s="22">
        <f t="shared" ca="1" si="177"/>
        <v>1.1746749013076063</v>
      </c>
      <c r="W434" s="23">
        <f t="shared" ca="1" si="190"/>
        <v>6761.1834737697227</v>
      </c>
      <c r="X434" s="22">
        <f t="shared" ca="1" si="191"/>
        <v>6762.35814867103</v>
      </c>
      <c r="Z434" s="22">
        <f t="shared" ca="1" si="178"/>
        <v>0.47853877569317105</v>
      </c>
      <c r="AA434" s="22">
        <f t="shared" ca="1" si="179"/>
        <v>2.1070685222394072</v>
      </c>
      <c r="AB434" s="23">
        <f t="shared" ca="1" si="192"/>
        <v>5735.8681831734175</v>
      </c>
      <c r="AC434" s="22">
        <f t="shared" ca="1" si="193"/>
        <v>5737.9752516956569</v>
      </c>
      <c r="AE434" s="22">
        <f t="shared" ca="1" si="180"/>
        <v>1.5645242511954864</v>
      </c>
      <c r="AF434" s="22">
        <f t="shared" ca="1" si="181"/>
        <v>3.7555363066774432</v>
      </c>
      <c r="AG434" s="23">
        <f t="shared" ca="1" si="194"/>
        <v>6963.4039061095082</v>
      </c>
      <c r="AH434" s="22">
        <f t="shared" ca="1" si="195"/>
        <v>6967.1594424161858</v>
      </c>
    </row>
    <row r="435" spans="1:34" x14ac:dyDescent="0.25">
      <c r="A435" s="22">
        <f t="shared" ca="1" si="168"/>
        <v>9.9726300686686677</v>
      </c>
      <c r="B435" s="22">
        <f t="shared" ca="1" si="169"/>
        <v>2.6758263900787997</v>
      </c>
      <c r="C435" s="23">
        <f t="shared" ca="1" si="182"/>
        <v>5481.8833877914367</v>
      </c>
      <c r="D435" s="22">
        <f t="shared" ca="1" si="183"/>
        <v>5484.5592141815159</v>
      </c>
      <c r="E435" s="21"/>
      <c r="F435" s="22">
        <f t="shared" ca="1" si="170"/>
        <v>6.1739417631715146</v>
      </c>
      <c r="G435" s="22">
        <f t="shared" ca="1" si="171"/>
        <v>5.7509264066941066</v>
      </c>
      <c r="H435" s="23">
        <f t="shared" ca="1" si="184"/>
        <v>5561.9261134510716</v>
      </c>
      <c r="I435" s="22">
        <f t="shared" ca="1" si="185"/>
        <v>5567.6770398577655</v>
      </c>
      <c r="J435" s="21"/>
      <c r="K435" s="22">
        <f t="shared" ca="1" si="172"/>
        <v>5.7515119927080578</v>
      </c>
      <c r="L435" s="22">
        <f t="shared" ca="1" si="173"/>
        <v>3.5328007777257571</v>
      </c>
      <c r="M435" s="23">
        <f t="shared" ca="1" si="186"/>
        <v>6654.0038892285365</v>
      </c>
      <c r="N435" s="22">
        <f t="shared" ca="1" si="187"/>
        <v>6657.5366900062627</v>
      </c>
      <c r="O435" s="21"/>
      <c r="P435" s="22">
        <f t="shared" ca="1" si="174"/>
        <v>7.6482112168629985</v>
      </c>
      <c r="Q435" s="22">
        <f t="shared" ca="1" si="175"/>
        <v>5.8981444316670784</v>
      </c>
      <c r="R435" s="23">
        <f t="shared" ca="1" si="188"/>
        <v>5475.8948750526451</v>
      </c>
      <c r="S435" s="22">
        <f t="shared" ca="1" si="189"/>
        <v>5481.793019484312</v>
      </c>
      <c r="T435" s="21"/>
      <c r="U435" s="22">
        <f t="shared" ca="1" si="176"/>
        <v>28.628406211067972</v>
      </c>
      <c r="V435" s="22">
        <f t="shared" ca="1" si="177"/>
        <v>2.4020063045454783</v>
      </c>
      <c r="W435" s="23">
        <f t="shared" ca="1" si="190"/>
        <v>6790.9865548820981</v>
      </c>
      <c r="X435" s="22">
        <f t="shared" ca="1" si="191"/>
        <v>6793.3885611866435</v>
      </c>
      <c r="Z435" s="22">
        <f t="shared" ca="1" si="178"/>
        <v>6.0150558241544791</v>
      </c>
      <c r="AA435" s="22">
        <f t="shared" ca="1" si="179"/>
        <v>5.945812438063026</v>
      </c>
      <c r="AB435" s="23">
        <f t="shared" ca="1" si="192"/>
        <v>5743.9903075198117</v>
      </c>
      <c r="AC435" s="22">
        <f t="shared" ca="1" si="193"/>
        <v>5749.9361199578743</v>
      </c>
      <c r="AE435" s="22">
        <f t="shared" ca="1" si="180"/>
        <v>7.4664804707867676</v>
      </c>
      <c r="AF435" s="22">
        <f t="shared" ca="1" si="181"/>
        <v>1.2637500673011037</v>
      </c>
      <c r="AG435" s="23">
        <f t="shared" ca="1" si="194"/>
        <v>6974.6259228869721</v>
      </c>
      <c r="AH435" s="22">
        <f t="shared" ca="1" si="195"/>
        <v>6975.889672954273</v>
      </c>
    </row>
    <row r="436" spans="1:34" x14ac:dyDescent="0.25">
      <c r="A436" s="22">
        <f t="shared" ca="1" si="168"/>
        <v>8.4769024578828365</v>
      </c>
      <c r="B436" s="22">
        <f t="shared" ca="1" si="169"/>
        <v>14.879424573377127</v>
      </c>
      <c r="C436" s="23">
        <f t="shared" ca="1" si="182"/>
        <v>5493.0361166393986</v>
      </c>
      <c r="D436" s="22">
        <f t="shared" ca="1" si="183"/>
        <v>5507.9155412127757</v>
      </c>
      <c r="E436" s="21"/>
      <c r="F436" s="22">
        <f t="shared" ca="1" si="170"/>
        <v>29.5178337422746</v>
      </c>
      <c r="G436" s="22">
        <f t="shared" ca="1" si="171"/>
        <v>7.3888555180146716</v>
      </c>
      <c r="H436" s="23">
        <f t="shared" ca="1" si="184"/>
        <v>5597.1948736000404</v>
      </c>
      <c r="I436" s="22">
        <f t="shared" ca="1" si="185"/>
        <v>5604.5837291180551</v>
      </c>
      <c r="J436" s="21"/>
      <c r="K436" s="22">
        <f t="shared" ca="1" si="172"/>
        <v>5.565556561636015</v>
      </c>
      <c r="L436" s="22">
        <f t="shared" ca="1" si="173"/>
        <v>5.2142894989250861</v>
      </c>
      <c r="M436" s="23">
        <f t="shared" ca="1" si="186"/>
        <v>6663.1022465678989</v>
      </c>
      <c r="N436" s="22">
        <f t="shared" ca="1" si="187"/>
        <v>6668.3165360668236</v>
      </c>
      <c r="O436" s="21"/>
      <c r="P436" s="22">
        <f t="shared" ca="1" si="174"/>
        <v>26.580125288833287</v>
      </c>
      <c r="Q436" s="22">
        <f t="shared" ca="1" si="175"/>
        <v>7.3680424233130255</v>
      </c>
      <c r="R436" s="23">
        <f t="shared" ca="1" si="188"/>
        <v>5508.3731447731452</v>
      </c>
      <c r="S436" s="22">
        <f t="shared" ca="1" si="189"/>
        <v>5515.7411871964587</v>
      </c>
      <c r="T436" s="21"/>
      <c r="U436" s="22">
        <f t="shared" ca="1" si="176"/>
        <v>1.1775503396371265</v>
      </c>
      <c r="V436" s="22">
        <f t="shared" ca="1" si="177"/>
        <v>12.907538972027728</v>
      </c>
      <c r="W436" s="23">
        <f t="shared" ca="1" si="190"/>
        <v>6794.566111526281</v>
      </c>
      <c r="X436" s="22">
        <f t="shared" ca="1" si="191"/>
        <v>6807.4736504983084</v>
      </c>
      <c r="Z436" s="22">
        <f t="shared" ca="1" si="178"/>
        <v>43.532682590111783</v>
      </c>
      <c r="AA436" s="22">
        <f t="shared" ca="1" si="179"/>
        <v>5.6799375399111458</v>
      </c>
      <c r="AB436" s="23">
        <f t="shared" ca="1" si="192"/>
        <v>5793.4688025479863</v>
      </c>
      <c r="AC436" s="22">
        <f t="shared" ca="1" si="193"/>
        <v>5799.1487400878977</v>
      </c>
      <c r="AE436" s="22">
        <f t="shared" ca="1" si="180"/>
        <v>9.6006918159526613</v>
      </c>
      <c r="AF436" s="22">
        <f t="shared" ca="1" si="181"/>
        <v>5.0336032302281053</v>
      </c>
      <c r="AG436" s="23">
        <f t="shared" ca="1" si="194"/>
        <v>6985.4903647702258</v>
      </c>
      <c r="AH436" s="22">
        <f t="shared" ca="1" si="195"/>
        <v>6990.5239680004543</v>
      </c>
    </row>
    <row r="437" spans="1:34" x14ac:dyDescent="0.25">
      <c r="A437" s="22">
        <f t="shared" ca="1" si="168"/>
        <v>3.7092685263168845</v>
      </c>
      <c r="B437" s="22">
        <f t="shared" ca="1" si="169"/>
        <v>5.9175719897207069</v>
      </c>
      <c r="C437" s="23">
        <f t="shared" ca="1" si="182"/>
        <v>5511.6248097390926</v>
      </c>
      <c r="D437" s="22">
        <f t="shared" ca="1" si="183"/>
        <v>5517.5423817288129</v>
      </c>
      <c r="E437" s="21"/>
      <c r="F437" s="22">
        <f t="shared" ca="1" si="170"/>
        <v>10.567910496798984</v>
      </c>
      <c r="G437" s="22">
        <f t="shared" ca="1" si="171"/>
        <v>0.57104794426778738</v>
      </c>
      <c r="H437" s="23">
        <f t="shared" ca="1" si="184"/>
        <v>5615.1516396148545</v>
      </c>
      <c r="I437" s="22">
        <f t="shared" ca="1" si="185"/>
        <v>5615.7226875591223</v>
      </c>
      <c r="J437" s="21"/>
      <c r="K437" s="22">
        <f t="shared" ca="1" si="172"/>
        <v>56.716918224164921</v>
      </c>
      <c r="L437" s="22">
        <f t="shared" ca="1" si="173"/>
        <v>1.9594768482451281</v>
      </c>
      <c r="M437" s="23">
        <f t="shared" ca="1" si="186"/>
        <v>6725.0334542909886</v>
      </c>
      <c r="N437" s="22">
        <f t="shared" ca="1" si="187"/>
        <v>6726.9929311392334</v>
      </c>
      <c r="O437" s="21"/>
      <c r="P437" s="22">
        <f t="shared" ca="1" si="174"/>
        <v>0.35295399856402743</v>
      </c>
      <c r="Q437" s="22">
        <f t="shared" ca="1" si="175"/>
        <v>4.1244761664596288</v>
      </c>
      <c r="R437" s="23">
        <f t="shared" ca="1" si="188"/>
        <v>5516.0941411950225</v>
      </c>
      <c r="S437" s="22">
        <f t="shared" ca="1" si="189"/>
        <v>5520.2186173614818</v>
      </c>
      <c r="T437" s="21"/>
      <c r="U437" s="22">
        <f t="shared" ca="1" si="176"/>
        <v>0.5185941570744137</v>
      </c>
      <c r="V437" s="22">
        <f t="shared" ca="1" si="177"/>
        <v>0.26274257940398171</v>
      </c>
      <c r="W437" s="23">
        <f t="shared" ca="1" si="190"/>
        <v>6807.9922446553828</v>
      </c>
      <c r="X437" s="22">
        <f t="shared" ca="1" si="191"/>
        <v>6808.2549872347872</v>
      </c>
      <c r="Z437" s="22">
        <f t="shared" ca="1" si="178"/>
        <v>16.25613179296186</v>
      </c>
      <c r="AA437" s="22">
        <f t="shared" ca="1" si="179"/>
        <v>0.20487668043278576</v>
      </c>
      <c r="AB437" s="23">
        <f t="shared" ca="1" si="192"/>
        <v>5815.4048718808599</v>
      </c>
      <c r="AC437" s="22">
        <f t="shared" ca="1" si="193"/>
        <v>5815.6097485612927</v>
      </c>
      <c r="AE437" s="22">
        <f t="shared" ca="1" si="180"/>
        <v>3.7030945698649491</v>
      </c>
      <c r="AF437" s="22">
        <f t="shared" ca="1" si="181"/>
        <v>13.336419640312483</v>
      </c>
      <c r="AG437" s="23">
        <f t="shared" ca="1" si="194"/>
        <v>6994.2270625703195</v>
      </c>
      <c r="AH437" s="22">
        <f t="shared" ca="1" si="195"/>
        <v>7007.5634822106322</v>
      </c>
    </row>
    <row r="438" spans="1:34" x14ac:dyDescent="0.25">
      <c r="A438" s="22">
        <f t="shared" ca="1" si="168"/>
        <v>1.5266266785576816</v>
      </c>
      <c r="B438" s="22">
        <f t="shared" ca="1" si="169"/>
        <v>3.762124546371135</v>
      </c>
      <c r="C438" s="23">
        <f t="shared" ca="1" si="182"/>
        <v>5519.0690084073703</v>
      </c>
      <c r="D438" s="22">
        <f t="shared" ca="1" si="183"/>
        <v>5522.8311329537419</v>
      </c>
      <c r="E438" s="21"/>
      <c r="F438" s="22">
        <f t="shared" ca="1" si="170"/>
        <v>6.379325006400996E-2</v>
      </c>
      <c r="G438" s="22">
        <f t="shared" ca="1" si="171"/>
        <v>1.1610180540736277</v>
      </c>
      <c r="H438" s="23">
        <f t="shared" ca="1" si="184"/>
        <v>5615.7864808091863</v>
      </c>
      <c r="I438" s="22">
        <f t="shared" ca="1" si="185"/>
        <v>5616.9474988632601</v>
      </c>
      <c r="J438" s="21"/>
      <c r="K438" s="22">
        <f t="shared" ca="1" si="172"/>
        <v>4.1771545235891061</v>
      </c>
      <c r="L438" s="22">
        <f t="shared" ca="1" si="173"/>
        <v>0.3998210343838921</v>
      </c>
      <c r="M438" s="23">
        <f t="shared" ca="1" si="186"/>
        <v>6731.1700856628222</v>
      </c>
      <c r="N438" s="22">
        <f t="shared" ca="1" si="187"/>
        <v>6731.5699066972065</v>
      </c>
      <c r="O438" s="21"/>
      <c r="P438" s="22">
        <f t="shared" ca="1" si="174"/>
        <v>26.503478811497658</v>
      </c>
      <c r="Q438" s="22">
        <f t="shared" ca="1" si="175"/>
        <v>7.0392692118708871</v>
      </c>
      <c r="R438" s="23">
        <f t="shared" ca="1" si="188"/>
        <v>5546.7220961729799</v>
      </c>
      <c r="S438" s="22">
        <f t="shared" ca="1" si="189"/>
        <v>5553.7613653848512</v>
      </c>
      <c r="T438" s="21"/>
      <c r="U438" s="22">
        <f t="shared" ca="1" si="176"/>
        <v>23.855835234645344</v>
      </c>
      <c r="V438" s="22">
        <f t="shared" ca="1" si="177"/>
        <v>4.2711255425805769E-2</v>
      </c>
      <c r="W438" s="23">
        <f t="shared" ca="1" si="190"/>
        <v>6832.1108224694326</v>
      </c>
      <c r="X438" s="22">
        <f t="shared" ca="1" si="191"/>
        <v>6832.1535337248588</v>
      </c>
      <c r="Z438" s="22">
        <f t="shared" ca="1" si="178"/>
        <v>22.757558115040926</v>
      </c>
      <c r="AA438" s="22">
        <f t="shared" ca="1" si="179"/>
        <v>1.6239125482338639</v>
      </c>
      <c r="AB438" s="23">
        <f t="shared" ca="1" si="192"/>
        <v>5838.367306676334</v>
      </c>
      <c r="AC438" s="22">
        <f t="shared" ca="1" si="193"/>
        <v>5839.9912192245674</v>
      </c>
      <c r="AE438" s="22">
        <f t="shared" ca="1" si="180"/>
        <v>8.7680535988983941</v>
      </c>
      <c r="AF438" s="22">
        <f t="shared" ca="1" si="181"/>
        <v>5.8427124053687107</v>
      </c>
      <c r="AG438" s="23">
        <f t="shared" ca="1" si="194"/>
        <v>7016.3315358095306</v>
      </c>
      <c r="AH438" s="22">
        <f t="shared" ca="1" si="195"/>
        <v>7022.1742482148993</v>
      </c>
    </row>
    <row r="439" spans="1:34" x14ac:dyDescent="0.25">
      <c r="A439" s="22">
        <f t="shared" ca="1" si="168"/>
        <v>3.8866069262990712</v>
      </c>
      <c r="B439" s="22">
        <f t="shared" ca="1" si="169"/>
        <v>0.70025543708669924</v>
      </c>
      <c r="C439" s="23">
        <f t="shared" ca="1" si="182"/>
        <v>5526.7177398800413</v>
      </c>
      <c r="D439" s="22">
        <f t="shared" ca="1" si="183"/>
        <v>5527.4179953171279</v>
      </c>
      <c r="E439" s="21"/>
      <c r="F439" s="22">
        <f t="shared" ca="1" si="170"/>
        <v>2.8258306462959926</v>
      </c>
      <c r="G439" s="22">
        <f t="shared" ca="1" si="171"/>
        <v>17.213432093181215</v>
      </c>
      <c r="H439" s="23">
        <f t="shared" ca="1" si="184"/>
        <v>5619.7733295095559</v>
      </c>
      <c r="I439" s="22">
        <f t="shared" ca="1" si="185"/>
        <v>5636.9867616027368</v>
      </c>
      <c r="J439" s="21"/>
      <c r="K439" s="22">
        <f t="shared" ca="1" si="172"/>
        <v>31.168880457383398</v>
      </c>
      <c r="L439" s="22">
        <f t="shared" ca="1" si="173"/>
        <v>5.0708341004143742</v>
      </c>
      <c r="M439" s="23">
        <f t="shared" ca="1" si="186"/>
        <v>6762.7387871545898</v>
      </c>
      <c r="N439" s="22">
        <f t="shared" ca="1" si="187"/>
        <v>6767.8096212550045</v>
      </c>
      <c r="O439" s="21"/>
      <c r="P439" s="22">
        <f t="shared" ca="1" si="174"/>
        <v>20.516806279068657</v>
      </c>
      <c r="Q439" s="22">
        <f t="shared" ca="1" si="175"/>
        <v>13.366583331447767</v>
      </c>
      <c r="R439" s="23">
        <f t="shared" ca="1" si="188"/>
        <v>5574.2781716639201</v>
      </c>
      <c r="S439" s="22">
        <f t="shared" ca="1" si="189"/>
        <v>5587.6447549953682</v>
      </c>
      <c r="T439" s="21"/>
      <c r="U439" s="22">
        <f t="shared" ca="1" si="176"/>
        <v>0.16259799246814374</v>
      </c>
      <c r="V439" s="22">
        <f t="shared" ca="1" si="177"/>
        <v>1.8538584198053396</v>
      </c>
      <c r="W439" s="23">
        <f t="shared" ca="1" si="190"/>
        <v>6832.3161317173272</v>
      </c>
      <c r="X439" s="22">
        <f t="shared" ca="1" si="191"/>
        <v>6834.1699901371321</v>
      </c>
      <c r="Z439" s="22">
        <f t="shared" ca="1" si="178"/>
        <v>3.1938786893333333</v>
      </c>
      <c r="AA439" s="22">
        <f t="shared" ca="1" si="179"/>
        <v>1.606042951474389</v>
      </c>
      <c r="AB439" s="23">
        <f t="shared" ca="1" si="192"/>
        <v>5843.1850979139008</v>
      </c>
      <c r="AC439" s="22">
        <f t="shared" ca="1" si="193"/>
        <v>5844.7911408653754</v>
      </c>
      <c r="AE439" s="22">
        <f t="shared" ca="1" si="180"/>
        <v>50.948460823877078</v>
      </c>
      <c r="AF439" s="22">
        <f t="shared" ca="1" si="181"/>
        <v>2.5899882217998527</v>
      </c>
      <c r="AG439" s="23">
        <f t="shared" ca="1" si="194"/>
        <v>7073.1227090387765</v>
      </c>
      <c r="AH439" s="22">
        <f t="shared" ca="1" si="195"/>
        <v>7075.7126972605765</v>
      </c>
    </row>
    <row r="440" spans="1:34" x14ac:dyDescent="0.25">
      <c r="A440" s="22">
        <f t="shared" ca="1" si="168"/>
        <v>2.4382355171216368</v>
      </c>
      <c r="B440" s="22">
        <f t="shared" ca="1" si="169"/>
        <v>2.9267730608139706</v>
      </c>
      <c r="C440" s="23">
        <f t="shared" ca="1" si="182"/>
        <v>5529.8562308342498</v>
      </c>
      <c r="D440" s="22">
        <f t="shared" ca="1" si="183"/>
        <v>5532.7830038950642</v>
      </c>
      <c r="E440" s="21"/>
      <c r="F440" s="22">
        <f t="shared" ca="1" si="170"/>
        <v>2.2264498204077774</v>
      </c>
      <c r="G440" s="22">
        <f t="shared" ca="1" si="171"/>
        <v>6.2290632304314109</v>
      </c>
      <c r="H440" s="23">
        <f t="shared" ca="1" si="184"/>
        <v>5639.2132114231445</v>
      </c>
      <c r="I440" s="22">
        <f t="shared" ca="1" si="185"/>
        <v>5645.4422746535756</v>
      </c>
      <c r="J440" s="21"/>
      <c r="K440" s="22">
        <f t="shared" ca="1" si="172"/>
        <v>10.855891447418909</v>
      </c>
      <c r="L440" s="22">
        <f t="shared" ca="1" si="173"/>
        <v>8.6224180854814865</v>
      </c>
      <c r="M440" s="23">
        <f t="shared" ca="1" si="186"/>
        <v>6778.6655127024233</v>
      </c>
      <c r="N440" s="22">
        <f t="shared" ca="1" si="187"/>
        <v>6787.2879307879048</v>
      </c>
      <c r="O440" s="21"/>
      <c r="P440" s="22">
        <f t="shared" ca="1" si="174"/>
        <v>6.0565533942486587</v>
      </c>
      <c r="Q440" s="22">
        <f t="shared" ca="1" si="175"/>
        <v>1.1735169377758241</v>
      </c>
      <c r="R440" s="23">
        <f t="shared" ca="1" si="188"/>
        <v>5593.7013083896172</v>
      </c>
      <c r="S440" s="22">
        <f t="shared" ca="1" si="189"/>
        <v>5594.8748253273934</v>
      </c>
      <c r="T440" s="21"/>
      <c r="U440" s="22">
        <f t="shared" ca="1" si="176"/>
        <v>11.555550638951145</v>
      </c>
      <c r="V440" s="22">
        <f t="shared" ca="1" si="177"/>
        <v>6.1259277804700067</v>
      </c>
      <c r="W440" s="23">
        <f t="shared" ca="1" si="190"/>
        <v>6845.7255407760831</v>
      </c>
      <c r="X440" s="22">
        <f t="shared" ca="1" si="191"/>
        <v>6851.8514685565533</v>
      </c>
      <c r="Z440" s="22">
        <f t="shared" ca="1" si="178"/>
        <v>1.8696094534962131</v>
      </c>
      <c r="AA440" s="22">
        <f t="shared" ca="1" si="179"/>
        <v>7.9182791601959543</v>
      </c>
      <c r="AB440" s="23">
        <f t="shared" ca="1" si="192"/>
        <v>5846.6607503188716</v>
      </c>
      <c r="AC440" s="22">
        <f t="shared" ca="1" si="193"/>
        <v>5854.5790294790677</v>
      </c>
      <c r="AE440" s="22">
        <f t="shared" ca="1" si="180"/>
        <v>0.47797536245271438</v>
      </c>
      <c r="AF440" s="22">
        <f t="shared" ca="1" si="181"/>
        <v>0.30472883835765152</v>
      </c>
      <c r="AG440" s="23">
        <f t="shared" ca="1" si="194"/>
        <v>7076.1906726230291</v>
      </c>
      <c r="AH440" s="22">
        <f t="shared" ca="1" si="195"/>
        <v>7076.4954014613868</v>
      </c>
    </row>
    <row r="441" spans="1:34" x14ac:dyDescent="0.25">
      <c r="A441" s="22">
        <f t="shared" ca="1" si="168"/>
        <v>2.8006856473673598</v>
      </c>
      <c r="B441" s="22">
        <f t="shared" ca="1" si="169"/>
        <v>6.7380392840830332</v>
      </c>
      <c r="C441" s="23">
        <f t="shared" ca="1" si="182"/>
        <v>5535.5836895424318</v>
      </c>
      <c r="D441" s="22">
        <f t="shared" ca="1" si="183"/>
        <v>5542.321728826515</v>
      </c>
      <c r="E441" s="21"/>
      <c r="F441" s="22">
        <f t="shared" ca="1" si="170"/>
        <v>11.477676135236585</v>
      </c>
      <c r="G441" s="22">
        <f t="shared" ca="1" si="171"/>
        <v>3.0728811770384059</v>
      </c>
      <c r="H441" s="23">
        <f t="shared" ca="1" si="184"/>
        <v>5656.9199507888125</v>
      </c>
      <c r="I441" s="22">
        <f t="shared" ca="1" si="185"/>
        <v>5659.9928319658511</v>
      </c>
      <c r="J441" s="21"/>
      <c r="K441" s="22">
        <f t="shared" ca="1" si="172"/>
        <v>4.0789060317265529</v>
      </c>
      <c r="L441" s="22">
        <f t="shared" ca="1" si="173"/>
        <v>6.2330044603292695E-2</v>
      </c>
      <c r="M441" s="23">
        <f t="shared" ca="1" si="186"/>
        <v>6791.3668368196313</v>
      </c>
      <c r="N441" s="22">
        <f t="shared" ca="1" si="187"/>
        <v>6791.4291668642345</v>
      </c>
      <c r="O441" s="21"/>
      <c r="P441" s="22">
        <f t="shared" ca="1" si="174"/>
        <v>10.012220935480382</v>
      </c>
      <c r="Q441" s="22">
        <f t="shared" ca="1" si="175"/>
        <v>1.142964174281931</v>
      </c>
      <c r="R441" s="23">
        <f t="shared" ca="1" si="188"/>
        <v>5604.8870462628738</v>
      </c>
      <c r="S441" s="22">
        <f t="shared" ca="1" si="189"/>
        <v>5606.0300104371554</v>
      </c>
      <c r="T441" s="21"/>
      <c r="U441" s="22">
        <f t="shared" ca="1" si="176"/>
        <v>29.466778042499424</v>
      </c>
      <c r="V441" s="22">
        <f t="shared" ca="1" si="177"/>
        <v>11.733236791686087</v>
      </c>
      <c r="W441" s="23">
        <f t="shared" ca="1" si="190"/>
        <v>6881.3182465990531</v>
      </c>
      <c r="X441" s="22">
        <f t="shared" ca="1" si="191"/>
        <v>6893.0514833907391</v>
      </c>
      <c r="Z441" s="22">
        <f t="shared" ca="1" si="178"/>
        <v>2.543734807891942</v>
      </c>
      <c r="AA441" s="22">
        <f t="shared" ca="1" si="179"/>
        <v>10.352608706992651</v>
      </c>
      <c r="AB441" s="23">
        <f t="shared" ca="1" si="192"/>
        <v>5857.1227642869599</v>
      </c>
      <c r="AC441" s="22">
        <f t="shared" ca="1" si="193"/>
        <v>5867.4753729939521</v>
      </c>
      <c r="AE441" s="22">
        <f t="shared" ca="1" si="180"/>
        <v>0.33299835176710091</v>
      </c>
      <c r="AF441" s="22">
        <f t="shared" ca="1" si="181"/>
        <v>4.4522920464442963</v>
      </c>
      <c r="AG441" s="23">
        <f t="shared" ca="1" si="194"/>
        <v>7076.8283998131537</v>
      </c>
      <c r="AH441" s="22">
        <f t="shared" ca="1" si="195"/>
        <v>7081.2806918595979</v>
      </c>
    </row>
    <row r="442" spans="1:34" x14ac:dyDescent="0.25">
      <c r="A442" s="22">
        <f t="shared" ca="1" si="168"/>
        <v>15.392587216272679</v>
      </c>
      <c r="B442" s="22">
        <f t="shared" ca="1" si="169"/>
        <v>9.5709267098550406</v>
      </c>
      <c r="C442" s="23">
        <f t="shared" ca="1" si="182"/>
        <v>5557.7143160427877</v>
      </c>
      <c r="D442" s="22">
        <f t="shared" ca="1" si="183"/>
        <v>5567.2852427526432</v>
      </c>
      <c r="E442" s="21"/>
      <c r="F442" s="22">
        <f t="shared" ca="1" si="170"/>
        <v>25.849024481481575</v>
      </c>
      <c r="G442" s="22">
        <f t="shared" ca="1" si="171"/>
        <v>4.0174529415164759</v>
      </c>
      <c r="H442" s="23">
        <f t="shared" ca="1" si="184"/>
        <v>5685.8418564473322</v>
      </c>
      <c r="I442" s="22">
        <f t="shared" ca="1" si="185"/>
        <v>5689.8593093888485</v>
      </c>
      <c r="J442" s="21"/>
      <c r="K442" s="22">
        <f t="shared" ca="1" si="172"/>
        <v>11.423428981910417</v>
      </c>
      <c r="L442" s="22">
        <f t="shared" ca="1" si="173"/>
        <v>1.5890131254520601</v>
      </c>
      <c r="M442" s="23">
        <f t="shared" ca="1" si="186"/>
        <v>6802.8525958461451</v>
      </c>
      <c r="N442" s="22">
        <f t="shared" ca="1" si="187"/>
        <v>6804.4416089715969</v>
      </c>
      <c r="O442" s="21"/>
      <c r="P442" s="22">
        <f t="shared" ca="1" si="174"/>
        <v>3.2778777397992727</v>
      </c>
      <c r="Q442" s="22">
        <f t="shared" ca="1" si="175"/>
        <v>11.327196773883566</v>
      </c>
      <c r="R442" s="23">
        <f t="shared" ca="1" si="188"/>
        <v>5609.3078881769543</v>
      </c>
      <c r="S442" s="22">
        <f t="shared" ca="1" si="189"/>
        <v>5620.6350849508381</v>
      </c>
      <c r="T442" s="21"/>
      <c r="U442" s="22">
        <f t="shared" ca="1" si="176"/>
        <v>22.116204538964052</v>
      </c>
      <c r="V442" s="22">
        <f t="shared" ca="1" si="177"/>
        <v>2.0304626744715049</v>
      </c>
      <c r="W442" s="23">
        <f t="shared" ca="1" si="190"/>
        <v>6915.1676879297029</v>
      </c>
      <c r="X442" s="22">
        <f t="shared" ca="1" si="191"/>
        <v>6917.1981506041748</v>
      </c>
      <c r="Z442" s="22">
        <f t="shared" ca="1" si="178"/>
        <v>9.0692914618161389</v>
      </c>
      <c r="AA442" s="22">
        <f t="shared" ca="1" si="179"/>
        <v>1.2155118980762196</v>
      </c>
      <c r="AB442" s="23">
        <f t="shared" ca="1" si="192"/>
        <v>5876.5446644557678</v>
      </c>
      <c r="AC442" s="22">
        <f t="shared" ca="1" si="193"/>
        <v>5877.7601763538441</v>
      </c>
      <c r="AE442" s="22">
        <f t="shared" ca="1" si="180"/>
        <v>11.372299882126203</v>
      </c>
      <c r="AF442" s="22">
        <f t="shared" ca="1" si="181"/>
        <v>0.6820658886898151</v>
      </c>
      <c r="AG442" s="23">
        <f t="shared" ca="1" si="194"/>
        <v>7092.6529917417238</v>
      </c>
      <c r="AH442" s="22">
        <f t="shared" ca="1" si="195"/>
        <v>7093.3350576304138</v>
      </c>
    </row>
    <row r="443" spans="1:34" x14ac:dyDescent="0.25">
      <c r="A443" s="22">
        <f t="shared" ca="1" si="168"/>
        <v>0.57743998166751498</v>
      </c>
      <c r="B443" s="22">
        <f t="shared" ca="1" si="169"/>
        <v>6.6923312074999517</v>
      </c>
      <c r="C443" s="23">
        <f t="shared" ca="1" si="182"/>
        <v>5567.8626827343105</v>
      </c>
      <c r="D443" s="22">
        <f t="shared" ca="1" si="183"/>
        <v>5574.5550139418101</v>
      </c>
      <c r="E443" s="21"/>
      <c r="F443" s="22">
        <f t="shared" ca="1" si="170"/>
        <v>1.9386472880037975</v>
      </c>
      <c r="G443" s="22">
        <f t="shared" ca="1" si="171"/>
        <v>10.636476968685457</v>
      </c>
      <c r="H443" s="23">
        <f t="shared" ca="1" si="184"/>
        <v>5691.7979566768527</v>
      </c>
      <c r="I443" s="22">
        <f t="shared" ca="1" si="185"/>
        <v>5702.4344336455379</v>
      </c>
      <c r="J443" s="21"/>
      <c r="K443" s="22">
        <f t="shared" ca="1" si="172"/>
        <v>4.5339916486062277</v>
      </c>
      <c r="L443" s="22">
        <f t="shared" ca="1" si="173"/>
        <v>1.8561937584888326</v>
      </c>
      <c r="M443" s="23">
        <f t="shared" ca="1" si="186"/>
        <v>6808.9756006202033</v>
      </c>
      <c r="N443" s="22">
        <f t="shared" ca="1" si="187"/>
        <v>6810.8317943786924</v>
      </c>
      <c r="O443" s="21"/>
      <c r="P443" s="22">
        <f t="shared" ca="1" si="174"/>
        <v>3.8011261499088538</v>
      </c>
      <c r="Q443" s="22">
        <f t="shared" ca="1" si="175"/>
        <v>18.425662693546645</v>
      </c>
      <c r="R443" s="23">
        <f t="shared" ca="1" si="188"/>
        <v>5624.4362111007467</v>
      </c>
      <c r="S443" s="22">
        <f t="shared" ca="1" si="189"/>
        <v>5642.8618737942934</v>
      </c>
      <c r="T443" s="21"/>
      <c r="U443" s="22">
        <f t="shared" ca="1" si="176"/>
        <v>3.3405841364486677</v>
      </c>
      <c r="V443" s="22">
        <f t="shared" ca="1" si="177"/>
        <v>0.60488726300558071</v>
      </c>
      <c r="W443" s="23">
        <f t="shared" ca="1" si="190"/>
        <v>6920.5387347406231</v>
      </c>
      <c r="X443" s="22">
        <f t="shared" ca="1" si="191"/>
        <v>6921.1436220036285</v>
      </c>
      <c r="Z443" s="22">
        <f t="shared" ca="1" si="178"/>
        <v>0.61598708079038489</v>
      </c>
      <c r="AA443" s="22">
        <f t="shared" ca="1" si="179"/>
        <v>2.1049039135169871</v>
      </c>
      <c r="AB443" s="23">
        <f t="shared" ca="1" si="192"/>
        <v>5878.3761634346347</v>
      </c>
      <c r="AC443" s="22">
        <f t="shared" ca="1" si="193"/>
        <v>5880.4810673481516</v>
      </c>
      <c r="AE443" s="22">
        <f t="shared" ca="1" si="180"/>
        <v>10.755396395061572</v>
      </c>
      <c r="AF443" s="22">
        <f t="shared" ca="1" si="181"/>
        <v>5.6991410280554229</v>
      </c>
      <c r="AG443" s="23">
        <f t="shared" ca="1" si="194"/>
        <v>7104.0904540254751</v>
      </c>
      <c r="AH443" s="22">
        <f t="shared" ca="1" si="195"/>
        <v>7109.7895950535303</v>
      </c>
    </row>
    <row r="444" spans="1:34" x14ac:dyDescent="0.25">
      <c r="A444" s="22">
        <f t="shared" ca="1" si="168"/>
        <v>19.474631863526515</v>
      </c>
      <c r="B444" s="22">
        <f t="shared" ca="1" si="169"/>
        <v>2.819597457168689</v>
      </c>
      <c r="C444" s="23">
        <f t="shared" ca="1" si="182"/>
        <v>5594.0296458053363</v>
      </c>
      <c r="D444" s="22">
        <f t="shared" ca="1" si="183"/>
        <v>5596.8492432625053</v>
      </c>
      <c r="E444" s="21"/>
      <c r="F444" s="22">
        <f t="shared" ca="1" si="170"/>
        <v>27.283663908840278</v>
      </c>
      <c r="G444" s="22">
        <f t="shared" ca="1" si="171"/>
        <v>16.747896636456652</v>
      </c>
      <c r="H444" s="23">
        <f t="shared" ca="1" si="184"/>
        <v>5729.7180975543779</v>
      </c>
      <c r="I444" s="22">
        <f t="shared" ca="1" si="185"/>
        <v>5746.4659941908349</v>
      </c>
      <c r="J444" s="21"/>
      <c r="K444" s="22">
        <f t="shared" ca="1" si="172"/>
        <v>3.7971153570702278</v>
      </c>
      <c r="L444" s="22">
        <f t="shared" ca="1" si="173"/>
        <v>0.34048002995926685</v>
      </c>
      <c r="M444" s="23">
        <f t="shared" ca="1" si="186"/>
        <v>6814.628909735763</v>
      </c>
      <c r="N444" s="22">
        <f t="shared" ca="1" si="187"/>
        <v>6814.9693897657226</v>
      </c>
      <c r="O444" s="21"/>
      <c r="P444" s="22">
        <f t="shared" ca="1" si="174"/>
        <v>3.4787240254329967</v>
      </c>
      <c r="Q444" s="22">
        <f t="shared" ca="1" si="175"/>
        <v>4.6886433430047756</v>
      </c>
      <c r="R444" s="23">
        <f t="shared" ca="1" si="188"/>
        <v>5646.3405978197261</v>
      </c>
      <c r="S444" s="22">
        <f t="shared" ca="1" si="189"/>
        <v>5651.0292411627306</v>
      </c>
      <c r="T444" s="21"/>
      <c r="U444" s="22">
        <f t="shared" ca="1" si="176"/>
        <v>7.6710983549684144</v>
      </c>
      <c r="V444" s="22">
        <f t="shared" ca="1" si="177"/>
        <v>0.50928709927342219</v>
      </c>
      <c r="W444" s="23">
        <f t="shared" ca="1" si="190"/>
        <v>6928.8147203585968</v>
      </c>
      <c r="X444" s="22">
        <f t="shared" ca="1" si="191"/>
        <v>6929.3240074578698</v>
      </c>
      <c r="Z444" s="22">
        <f t="shared" ca="1" si="178"/>
        <v>0.44356566027024302</v>
      </c>
      <c r="AA444" s="22">
        <f t="shared" ca="1" si="179"/>
        <v>3.5083658290090969</v>
      </c>
      <c r="AB444" s="23">
        <f t="shared" ca="1" si="192"/>
        <v>5880.9246330084216</v>
      </c>
      <c r="AC444" s="22">
        <f t="shared" ca="1" si="193"/>
        <v>5884.4329988374302</v>
      </c>
      <c r="AE444" s="22">
        <f t="shared" ca="1" si="180"/>
        <v>1.872827082210774</v>
      </c>
      <c r="AF444" s="22">
        <f t="shared" ca="1" si="181"/>
        <v>1.3129183158844511</v>
      </c>
      <c r="AG444" s="23">
        <f t="shared" ca="1" si="194"/>
        <v>7111.6624221357415</v>
      </c>
      <c r="AH444" s="22">
        <f t="shared" ca="1" si="195"/>
        <v>7112.9753404516259</v>
      </c>
    </row>
    <row r="445" spans="1:34" x14ac:dyDescent="0.25">
      <c r="A445" s="22">
        <f t="shared" ca="1" si="168"/>
        <v>1.8730373399623681</v>
      </c>
      <c r="B445" s="22">
        <f t="shared" ca="1" si="169"/>
        <v>24.012326073011945</v>
      </c>
      <c r="C445" s="23">
        <f t="shared" ca="1" si="182"/>
        <v>5598.7222806024674</v>
      </c>
      <c r="D445" s="22">
        <f t="shared" ca="1" si="183"/>
        <v>5622.734606675479</v>
      </c>
      <c r="E445" s="21"/>
      <c r="F445" s="22">
        <f t="shared" ca="1" si="170"/>
        <v>13.914742218009531</v>
      </c>
      <c r="G445" s="22">
        <f t="shared" ca="1" si="171"/>
        <v>0.2084223095211416</v>
      </c>
      <c r="H445" s="23">
        <f t="shared" ca="1" si="184"/>
        <v>5760.3807364088443</v>
      </c>
      <c r="I445" s="22">
        <f t="shared" ca="1" si="185"/>
        <v>5760.5891587183651</v>
      </c>
      <c r="J445" s="21"/>
      <c r="K445" s="22">
        <f t="shared" ca="1" si="172"/>
        <v>2.9105351394997352</v>
      </c>
      <c r="L445" s="22">
        <f t="shared" ca="1" si="173"/>
        <v>5.8143982891279968</v>
      </c>
      <c r="M445" s="23">
        <f t="shared" ca="1" si="186"/>
        <v>6817.8799249052227</v>
      </c>
      <c r="N445" s="22">
        <f t="shared" ca="1" si="187"/>
        <v>6823.6943231943505</v>
      </c>
      <c r="O445" s="21"/>
      <c r="P445" s="22">
        <f t="shared" ca="1" si="174"/>
        <v>5.3511483632607932</v>
      </c>
      <c r="Q445" s="22">
        <f t="shared" ca="1" si="175"/>
        <v>27.88717767102094</v>
      </c>
      <c r="R445" s="23">
        <f t="shared" ca="1" si="188"/>
        <v>5656.3803895259916</v>
      </c>
      <c r="S445" s="22">
        <f t="shared" ca="1" si="189"/>
        <v>5684.2675671970128</v>
      </c>
      <c r="T445" s="21"/>
      <c r="U445" s="22">
        <f t="shared" ca="1" si="176"/>
        <v>3.3160215949570784</v>
      </c>
      <c r="V445" s="22">
        <f t="shared" ca="1" si="177"/>
        <v>2.9976308658203799</v>
      </c>
      <c r="W445" s="23">
        <f t="shared" ca="1" si="190"/>
        <v>6932.6400290528272</v>
      </c>
      <c r="X445" s="22">
        <f t="shared" ca="1" si="191"/>
        <v>6935.6376599186478</v>
      </c>
      <c r="Z445" s="22">
        <f t="shared" ca="1" si="178"/>
        <v>14.449826168481485</v>
      </c>
      <c r="AA445" s="22">
        <f t="shared" ca="1" si="179"/>
        <v>1.9943024392378639</v>
      </c>
      <c r="AB445" s="23">
        <f t="shared" ca="1" si="192"/>
        <v>5898.8828250059114</v>
      </c>
      <c r="AC445" s="22">
        <f t="shared" ca="1" si="193"/>
        <v>5900.8771274451492</v>
      </c>
      <c r="AE445" s="22">
        <f t="shared" ca="1" si="180"/>
        <v>35.674220964684807</v>
      </c>
      <c r="AF445" s="22">
        <f t="shared" ca="1" si="181"/>
        <v>9.3970468315362901</v>
      </c>
      <c r="AG445" s="23">
        <f t="shared" ca="1" si="194"/>
        <v>7148.6495614163105</v>
      </c>
      <c r="AH445" s="22">
        <f t="shared" ca="1" si="195"/>
        <v>7158.046608247847</v>
      </c>
    </row>
    <row r="446" spans="1:34" x14ac:dyDescent="0.25">
      <c r="A446" s="22">
        <f t="shared" ca="1" si="168"/>
        <v>4.7089539931458617</v>
      </c>
      <c r="B446" s="22">
        <f t="shared" ca="1" si="169"/>
        <v>8.0996967560830164</v>
      </c>
      <c r="C446" s="23">
        <f t="shared" ca="1" si="182"/>
        <v>5627.4435606686247</v>
      </c>
      <c r="D446" s="22">
        <f t="shared" ca="1" si="183"/>
        <v>5635.5432574247079</v>
      </c>
      <c r="E446" s="21"/>
      <c r="F446" s="22">
        <f t="shared" ca="1" si="170"/>
        <v>4.3625457122571119</v>
      </c>
      <c r="G446" s="22">
        <f t="shared" ca="1" si="171"/>
        <v>6.1110446382539489</v>
      </c>
      <c r="H446" s="23">
        <f t="shared" ca="1" si="184"/>
        <v>5764.9517044306222</v>
      </c>
      <c r="I446" s="22">
        <f t="shared" ca="1" si="185"/>
        <v>5771.0627490688757</v>
      </c>
      <c r="J446" s="21"/>
      <c r="K446" s="22">
        <f t="shared" ca="1" si="172"/>
        <v>0.94353307777528994</v>
      </c>
      <c r="L446" s="22">
        <f t="shared" ca="1" si="173"/>
        <v>2.9454409014974141</v>
      </c>
      <c r="M446" s="23">
        <f t="shared" ca="1" si="186"/>
        <v>6824.6378562721256</v>
      </c>
      <c r="N446" s="22">
        <f t="shared" ca="1" si="187"/>
        <v>6827.5832971736227</v>
      </c>
      <c r="O446" s="21"/>
      <c r="P446" s="22">
        <f t="shared" ca="1" si="174"/>
        <v>25.962123927963781</v>
      </c>
      <c r="Q446" s="22">
        <f t="shared" ca="1" si="175"/>
        <v>3.1898345798599936</v>
      </c>
      <c r="R446" s="23">
        <f t="shared" ca="1" si="188"/>
        <v>5710.2296911249769</v>
      </c>
      <c r="S446" s="22">
        <f t="shared" ca="1" si="189"/>
        <v>5713.4195257048368</v>
      </c>
      <c r="T446" s="21"/>
      <c r="U446" s="22">
        <f t="shared" ca="1" si="176"/>
        <v>2.1605328155984802</v>
      </c>
      <c r="V446" s="22">
        <f t="shared" ca="1" si="177"/>
        <v>4.4801971940456662</v>
      </c>
      <c r="W446" s="23">
        <f t="shared" ca="1" si="190"/>
        <v>6937.7981927342462</v>
      </c>
      <c r="X446" s="22">
        <f t="shared" ca="1" si="191"/>
        <v>6942.2783899282922</v>
      </c>
      <c r="Z446" s="22">
        <f t="shared" ca="1" si="178"/>
        <v>8.5692473417038588</v>
      </c>
      <c r="AA446" s="22">
        <f t="shared" ca="1" si="179"/>
        <v>8.9717443363999472</v>
      </c>
      <c r="AB446" s="23">
        <f t="shared" ca="1" si="192"/>
        <v>5909.4463747868531</v>
      </c>
      <c r="AC446" s="22">
        <f t="shared" ca="1" si="193"/>
        <v>5918.4181191232528</v>
      </c>
      <c r="AE446" s="22">
        <f t="shared" ca="1" si="180"/>
        <v>10.831122352245753</v>
      </c>
      <c r="AF446" s="22">
        <f t="shared" ca="1" si="181"/>
        <v>0.97795421672093974</v>
      </c>
      <c r="AG446" s="23">
        <f t="shared" ca="1" si="194"/>
        <v>7168.8777306000929</v>
      </c>
      <c r="AH446" s="22">
        <f t="shared" ca="1" si="195"/>
        <v>7169.8556848168137</v>
      </c>
    </row>
    <row r="447" spans="1:34" x14ac:dyDescent="0.25">
      <c r="A447" s="22">
        <f t="shared" ca="1" si="168"/>
        <v>0.94553486742852977</v>
      </c>
      <c r="B447" s="22">
        <f t="shared" ca="1" si="169"/>
        <v>1.4685658335597471</v>
      </c>
      <c r="C447" s="23">
        <f t="shared" ca="1" si="182"/>
        <v>5636.4887922921362</v>
      </c>
      <c r="D447" s="22">
        <f t="shared" ca="1" si="183"/>
        <v>5637.9573581256955</v>
      </c>
      <c r="E447" s="21"/>
      <c r="F447" s="22">
        <f t="shared" ca="1" si="170"/>
        <v>5.3369859999994391</v>
      </c>
      <c r="G447" s="22">
        <f t="shared" ca="1" si="171"/>
        <v>4.0356742479831667</v>
      </c>
      <c r="H447" s="23">
        <f t="shared" ca="1" si="184"/>
        <v>5776.3997350688751</v>
      </c>
      <c r="I447" s="22">
        <f t="shared" ca="1" si="185"/>
        <v>5780.4354093168586</v>
      </c>
      <c r="J447" s="21"/>
      <c r="K447" s="22">
        <f t="shared" ca="1" si="172"/>
        <v>5.0804424674725022</v>
      </c>
      <c r="L447" s="22">
        <f t="shared" ca="1" si="173"/>
        <v>4.6988525136416541</v>
      </c>
      <c r="M447" s="23">
        <f t="shared" ca="1" si="186"/>
        <v>6832.6637396410952</v>
      </c>
      <c r="N447" s="22">
        <f t="shared" ca="1" si="187"/>
        <v>6837.3625921547364</v>
      </c>
      <c r="O447" s="21"/>
      <c r="P447" s="22">
        <f t="shared" ca="1" si="174"/>
        <v>1.2328853352686775</v>
      </c>
      <c r="Q447" s="22">
        <f t="shared" ca="1" si="175"/>
        <v>8.39507328302488</v>
      </c>
      <c r="R447" s="23">
        <f t="shared" ca="1" si="188"/>
        <v>5714.6524110401051</v>
      </c>
      <c r="S447" s="22">
        <f t="shared" ca="1" si="189"/>
        <v>5723.0474843231295</v>
      </c>
      <c r="T447" s="21"/>
      <c r="U447" s="22">
        <f t="shared" ca="1" si="176"/>
        <v>3.0864787132096354</v>
      </c>
      <c r="V447" s="22">
        <f t="shared" ca="1" si="177"/>
        <v>5.1085662984401461</v>
      </c>
      <c r="W447" s="23">
        <f t="shared" ca="1" si="190"/>
        <v>6945.3648686415017</v>
      </c>
      <c r="X447" s="22">
        <f t="shared" ca="1" si="191"/>
        <v>6950.4734349399423</v>
      </c>
      <c r="Z447" s="22">
        <f t="shared" ca="1" si="178"/>
        <v>1.4226864318770394E-2</v>
      </c>
      <c r="AA447" s="22">
        <f t="shared" ca="1" si="179"/>
        <v>15.705633432403209</v>
      </c>
      <c r="AB447" s="23">
        <f t="shared" ca="1" si="192"/>
        <v>5918.4323459875714</v>
      </c>
      <c r="AC447" s="22">
        <f t="shared" ca="1" si="193"/>
        <v>5934.1379794199747</v>
      </c>
      <c r="AE447" s="22">
        <f t="shared" ca="1" si="180"/>
        <v>5.562280406772361</v>
      </c>
      <c r="AF447" s="22">
        <f t="shared" ca="1" si="181"/>
        <v>7.5737191651797895</v>
      </c>
      <c r="AG447" s="23">
        <f t="shared" ca="1" si="194"/>
        <v>7175.4179652235862</v>
      </c>
      <c r="AH447" s="22">
        <f t="shared" ca="1" si="195"/>
        <v>7182.9916843887659</v>
      </c>
    </row>
    <row r="448" spans="1:34" x14ac:dyDescent="0.25">
      <c r="A448" s="22">
        <f t="shared" ca="1" si="168"/>
        <v>10.206173206358933</v>
      </c>
      <c r="B448" s="22">
        <f t="shared" ca="1" si="169"/>
        <v>2.1660121518327498</v>
      </c>
      <c r="C448" s="23">
        <f t="shared" ca="1" si="182"/>
        <v>5648.1635313320548</v>
      </c>
      <c r="D448" s="22">
        <f t="shared" ca="1" si="183"/>
        <v>5650.3295434838874</v>
      </c>
      <c r="E448" s="21"/>
      <c r="F448" s="22">
        <f t="shared" ca="1" si="170"/>
        <v>11.896640335106065</v>
      </c>
      <c r="G448" s="22">
        <f t="shared" ca="1" si="171"/>
        <v>0.59186645512248415</v>
      </c>
      <c r="H448" s="23">
        <f t="shared" ca="1" si="184"/>
        <v>5792.3320496519646</v>
      </c>
      <c r="I448" s="22">
        <f t="shared" ca="1" si="185"/>
        <v>5792.9239161070873</v>
      </c>
      <c r="J448" s="21"/>
      <c r="K448" s="22">
        <f t="shared" ca="1" si="172"/>
        <v>0.48431289769889474</v>
      </c>
      <c r="L448" s="22">
        <f t="shared" ca="1" si="173"/>
        <v>0.68009867817115188</v>
      </c>
      <c r="M448" s="23">
        <f t="shared" ca="1" si="186"/>
        <v>6837.8469050524354</v>
      </c>
      <c r="N448" s="22">
        <f t="shared" ca="1" si="187"/>
        <v>6838.5270037306063</v>
      </c>
      <c r="O448" s="21"/>
      <c r="P448" s="22">
        <f t="shared" ca="1" si="174"/>
        <v>0.49454336984716446</v>
      </c>
      <c r="Q448" s="22">
        <f t="shared" ca="1" si="175"/>
        <v>4.4191884345044423</v>
      </c>
      <c r="R448" s="23">
        <f t="shared" ca="1" si="188"/>
        <v>5723.5420276929763</v>
      </c>
      <c r="S448" s="22">
        <f t="shared" ca="1" si="189"/>
        <v>5727.9612161274808</v>
      </c>
      <c r="T448" s="21"/>
      <c r="U448" s="22">
        <f t="shared" ca="1" si="176"/>
        <v>14.631943663449874</v>
      </c>
      <c r="V448" s="22">
        <f t="shared" ca="1" si="177"/>
        <v>25.124422450268202</v>
      </c>
      <c r="W448" s="23">
        <f t="shared" ca="1" si="190"/>
        <v>6965.1053786033917</v>
      </c>
      <c r="X448" s="22">
        <f t="shared" ca="1" si="191"/>
        <v>6990.2298010536597</v>
      </c>
      <c r="Z448" s="22">
        <f t="shared" ca="1" si="178"/>
        <v>3.7232155282811181</v>
      </c>
      <c r="AA448" s="22">
        <f t="shared" ca="1" si="179"/>
        <v>12.893187574705793</v>
      </c>
      <c r="AB448" s="23">
        <f t="shared" ca="1" si="192"/>
        <v>5937.8611949482556</v>
      </c>
      <c r="AC448" s="22">
        <f t="shared" ca="1" si="193"/>
        <v>5950.7543825229614</v>
      </c>
      <c r="AE448" s="22">
        <f t="shared" ca="1" si="180"/>
        <v>32.198508961425887</v>
      </c>
      <c r="AF448" s="22">
        <f t="shared" ca="1" si="181"/>
        <v>8.2059483250015326</v>
      </c>
      <c r="AG448" s="23">
        <f t="shared" ca="1" si="194"/>
        <v>7215.1901933501922</v>
      </c>
      <c r="AH448" s="22">
        <f t="shared" ca="1" si="195"/>
        <v>7223.3961416751936</v>
      </c>
    </row>
    <row r="449" spans="1:34" x14ac:dyDescent="0.25">
      <c r="A449" s="22">
        <f t="shared" ca="1" si="168"/>
        <v>4.4915618773046901</v>
      </c>
      <c r="B449" s="22">
        <f t="shared" ca="1" si="169"/>
        <v>5.53676740406428</v>
      </c>
      <c r="C449" s="23">
        <f t="shared" ca="1" si="182"/>
        <v>5654.8211053611922</v>
      </c>
      <c r="D449" s="22">
        <f t="shared" ca="1" si="183"/>
        <v>5660.3578727652566</v>
      </c>
      <c r="E449" s="21"/>
      <c r="F449" s="22">
        <f t="shared" ca="1" si="170"/>
        <v>3.3015357153746709</v>
      </c>
      <c r="G449" s="22">
        <f t="shared" ca="1" si="171"/>
        <v>0.74344197368953002</v>
      </c>
      <c r="H449" s="23">
        <f t="shared" ca="1" si="184"/>
        <v>5796.2254518224618</v>
      </c>
      <c r="I449" s="22">
        <f t="shared" ca="1" si="185"/>
        <v>5796.968893796151</v>
      </c>
      <c r="J449" s="21"/>
      <c r="K449" s="22">
        <f t="shared" ca="1" si="172"/>
        <v>4.3606523367373216E-3</v>
      </c>
      <c r="L449" s="22">
        <f t="shared" ca="1" si="173"/>
        <v>3.2127008648363309</v>
      </c>
      <c r="M449" s="23">
        <f t="shared" ca="1" si="186"/>
        <v>6838.5313643829431</v>
      </c>
      <c r="N449" s="22">
        <f t="shared" ca="1" si="187"/>
        <v>6841.7440652477799</v>
      </c>
      <c r="O449" s="21"/>
      <c r="P449" s="22">
        <f t="shared" ca="1" si="174"/>
        <v>2.488694412046597</v>
      </c>
      <c r="Q449" s="22">
        <f t="shared" ca="1" si="175"/>
        <v>6.7276803238227387</v>
      </c>
      <c r="R449" s="23">
        <f t="shared" ca="1" si="188"/>
        <v>5730.4499105395271</v>
      </c>
      <c r="S449" s="22">
        <f t="shared" ca="1" si="189"/>
        <v>5737.1775908633499</v>
      </c>
      <c r="T449" s="21"/>
      <c r="U449" s="22">
        <f t="shared" ca="1" si="176"/>
        <v>6.1798328228496571</v>
      </c>
      <c r="V449" s="22">
        <f t="shared" ca="1" si="177"/>
        <v>5.172826314863622</v>
      </c>
      <c r="W449" s="23">
        <f t="shared" ca="1" si="190"/>
        <v>6996.4096338765094</v>
      </c>
      <c r="X449" s="22">
        <f t="shared" ca="1" si="191"/>
        <v>7001.5824601913728</v>
      </c>
      <c r="Z449" s="22">
        <f t="shared" ca="1" si="178"/>
        <v>4.7984216635471872</v>
      </c>
      <c r="AA449" s="22">
        <f t="shared" ca="1" si="179"/>
        <v>11.819816219961091</v>
      </c>
      <c r="AB449" s="23">
        <f t="shared" ca="1" si="192"/>
        <v>5955.5528041865082</v>
      </c>
      <c r="AC449" s="22">
        <f t="shared" ca="1" si="193"/>
        <v>5967.3726204064697</v>
      </c>
      <c r="AE449" s="22">
        <f t="shared" ca="1" si="180"/>
        <v>4.0572034765147835</v>
      </c>
      <c r="AF449" s="22">
        <f t="shared" ca="1" si="181"/>
        <v>3.8092379045178117</v>
      </c>
      <c r="AG449" s="23">
        <f t="shared" ca="1" si="194"/>
        <v>7227.4533451517082</v>
      </c>
      <c r="AH449" s="22">
        <f t="shared" ca="1" si="195"/>
        <v>7231.2625830562256</v>
      </c>
    </row>
    <row r="450" spans="1:34" x14ac:dyDescent="0.25">
      <c r="A450" s="22">
        <f t="shared" ca="1" si="168"/>
        <v>2.2597570667306659</v>
      </c>
      <c r="B450" s="22">
        <f t="shared" ca="1" si="169"/>
        <v>1.7072189446930248</v>
      </c>
      <c r="C450" s="23">
        <f t="shared" ca="1" si="182"/>
        <v>5662.617629831987</v>
      </c>
      <c r="D450" s="22">
        <f t="shared" ca="1" si="183"/>
        <v>5664.3248487766796</v>
      </c>
      <c r="E450" s="21"/>
      <c r="F450" s="22">
        <f t="shared" ca="1" si="170"/>
        <v>6.2369747002375373</v>
      </c>
      <c r="G450" s="22">
        <f t="shared" ca="1" si="171"/>
        <v>12.445595296053932</v>
      </c>
      <c r="H450" s="23">
        <f t="shared" ca="1" si="184"/>
        <v>5803.2058684963886</v>
      </c>
      <c r="I450" s="22">
        <f t="shared" ca="1" si="185"/>
        <v>5815.6514637924429</v>
      </c>
      <c r="J450" s="21"/>
      <c r="K450" s="22">
        <f t="shared" ca="1" si="172"/>
        <v>1.5389604344054753</v>
      </c>
      <c r="L450" s="22">
        <f t="shared" ca="1" si="173"/>
        <v>5.2387599622331473</v>
      </c>
      <c r="M450" s="23">
        <f t="shared" ca="1" si="186"/>
        <v>6843.2830256821853</v>
      </c>
      <c r="N450" s="22">
        <f t="shared" ca="1" si="187"/>
        <v>6848.5217856444187</v>
      </c>
      <c r="O450" s="21"/>
      <c r="P450" s="22">
        <f t="shared" ca="1" si="174"/>
        <v>1.6004077753827324</v>
      </c>
      <c r="Q450" s="22">
        <f t="shared" ca="1" si="175"/>
        <v>5.771896992526317</v>
      </c>
      <c r="R450" s="23">
        <f t="shared" ca="1" si="188"/>
        <v>5738.7779986387322</v>
      </c>
      <c r="S450" s="22">
        <f t="shared" ca="1" si="189"/>
        <v>5744.5498956312586</v>
      </c>
      <c r="T450" s="21"/>
      <c r="U450" s="22">
        <f t="shared" ca="1" si="176"/>
        <v>5.6804944905323129</v>
      </c>
      <c r="V450" s="22">
        <f t="shared" ca="1" si="177"/>
        <v>2.6805412368559116</v>
      </c>
      <c r="W450" s="23">
        <f t="shared" ca="1" si="190"/>
        <v>7007.2629546819053</v>
      </c>
      <c r="X450" s="22">
        <f t="shared" ca="1" si="191"/>
        <v>7009.9434959187611</v>
      </c>
      <c r="Z450" s="22">
        <f t="shared" ca="1" si="178"/>
        <v>7.3810981364693546</v>
      </c>
      <c r="AA450" s="22">
        <f t="shared" ca="1" si="179"/>
        <v>2.0501017497159397</v>
      </c>
      <c r="AB450" s="23">
        <f t="shared" ca="1" si="192"/>
        <v>5974.7537185429392</v>
      </c>
      <c r="AC450" s="22">
        <f t="shared" ca="1" si="193"/>
        <v>5976.8038202926555</v>
      </c>
      <c r="AE450" s="22">
        <f t="shared" ca="1" si="180"/>
        <v>7.0288481722477396</v>
      </c>
      <c r="AF450" s="22">
        <f t="shared" ca="1" si="181"/>
        <v>17.963533496799847</v>
      </c>
      <c r="AG450" s="23">
        <f t="shared" ca="1" si="194"/>
        <v>7238.2914312284729</v>
      </c>
      <c r="AH450" s="22">
        <f t="shared" ca="1" si="195"/>
        <v>7256.2549647252727</v>
      </c>
    </row>
    <row r="451" spans="1:34" x14ac:dyDescent="0.25">
      <c r="A451" s="22">
        <f t="shared" ca="1" si="168"/>
        <v>1.5573253374456202</v>
      </c>
      <c r="B451" s="22">
        <f t="shared" ca="1" si="169"/>
        <v>13.902679732520266</v>
      </c>
      <c r="C451" s="23">
        <f t="shared" ca="1" si="182"/>
        <v>5665.8821741141255</v>
      </c>
      <c r="D451" s="22">
        <f t="shared" ca="1" si="183"/>
        <v>5679.784853846646</v>
      </c>
      <c r="E451" s="21"/>
      <c r="F451" s="22">
        <f t="shared" ca="1" si="170"/>
        <v>8.5196940643933896</v>
      </c>
      <c r="G451" s="22">
        <f t="shared" ca="1" si="171"/>
        <v>1.7851721376657956</v>
      </c>
      <c r="H451" s="23">
        <f t="shared" ca="1" si="184"/>
        <v>5824.1711578568365</v>
      </c>
      <c r="I451" s="22">
        <f t="shared" ca="1" si="185"/>
        <v>5825.9563299945021</v>
      </c>
      <c r="J451" s="21"/>
      <c r="K451" s="22">
        <f t="shared" ca="1" si="172"/>
        <v>4.8661560162793025</v>
      </c>
      <c r="L451" s="22">
        <f t="shared" ca="1" si="173"/>
        <v>0.60578677027174421</v>
      </c>
      <c r="M451" s="23">
        <f t="shared" ca="1" si="186"/>
        <v>6853.3879416606978</v>
      </c>
      <c r="N451" s="22">
        <f t="shared" ca="1" si="187"/>
        <v>6853.9937284309699</v>
      </c>
      <c r="O451" s="21"/>
      <c r="P451" s="22">
        <f t="shared" ca="1" si="174"/>
        <v>18.08969036482728</v>
      </c>
      <c r="Q451" s="22">
        <f t="shared" ca="1" si="175"/>
        <v>3.8545457612556642</v>
      </c>
      <c r="R451" s="23">
        <f t="shared" ca="1" si="188"/>
        <v>5762.6395859960858</v>
      </c>
      <c r="S451" s="22">
        <f t="shared" ca="1" si="189"/>
        <v>5766.4941317573412</v>
      </c>
      <c r="T451" s="21"/>
      <c r="U451" s="22">
        <f t="shared" ca="1" si="176"/>
        <v>8.950208045711582</v>
      </c>
      <c r="V451" s="22">
        <f t="shared" ca="1" si="177"/>
        <v>9.0694041051516869</v>
      </c>
      <c r="W451" s="23">
        <f t="shared" ca="1" si="190"/>
        <v>7018.8937039644725</v>
      </c>
      <c r="X451" s="22">
        <f t="shared" ca="1" si="191"/>
        <v>7027.9631080696245</v>
      </c>
      <c r="Z451" s="22">
        <f t="shared" ca="1" si="178"/>
        <v>4.9068828771699877</v>
      </c>
      <c r="AA451" s="22">
        <f t="shared" ca="1" si="179"/>
        <v>10.497688643507018</v>
      </c>
      <c r="AB451" s="23">
        <f t="shared" ca="1" si="192"/>
        <v>5981.7107031698251</v>
      </c>
      <c r="AC451" s="22">
        <f t="shared" ca="1" si="193"/>
        <v>5992.2083918133321</v>
      </c>
      <c r="AE451" s="22">
        <f t="shared" ca="1" si="180"/>
        <v>3.1010980801496317</v>
      </c>
      <c r="AF451" s="22">
        <f t="shared" ca="1" si="181"/>
        <v>1.4902652590297101</v>
      </c>
      <c r="AG451" s="23">
        <f t="shared" ca="1" si="194"/>
        <v>7259.356062805422</v>
      </c>
      <c r="AH451" s="22">
        <f t="shared" ca="1" si="195"/>
        <v>7260.8463280644519</v>
      </c>
    </row>
    <row r="452" spans="1:34" x14ac:dyDescent="0.25">
      <c r="A452" s="22">
        <f t="shared" ca="1" si="168"/>
        <v>14.434162142144826</v>
      </c>
      <c r="B452" s="22">
        <f t="shared" ca="1" si="169"/>
        <v>1.9748789938667779</v>
      </c>
      <c r="C452" s="23">
        <f t="shared" ca="1" si="182"/>
        <v>5694.2190159887905</v>
      </c>
      <c r="D452" s="22">
        <f t="shared" ca="1" si="183"/>
        <v>5696.1938949826572</v>
      </c>
      <c r="E452" s="21"/>
      <c r="F452" s="22">
        <f t="shared" ca="1" si="170"/>
        <v>6.1832322431441682</v>
      </c>
      <c r="G452" s="22">
        <f t="shared" ca="1" si="171"/>
        <v>2.3493863498370722</v>
      </c>
      <c r="H452" s="23">
        <f t="shared" ca="1" si="184"/>
        <v>5832.1395622376458</v>
      </c>
      <c r="I452" s="22">
        <f t="shared" ca="1" si="185"/>
        <v>5834.4889485874828</v>
      </c>
      <c r="J452" s="21"/>
      <c r="K452" s="22">
        <f t="shared" ca="1" si="172"/>
        <v>8.4945893583933749</v>
      </c>
      <c r="L452" s="22">
        <f t="shared" ca="1" si="173"/>
        <v>4.5316597650629591</v>
      </c>
      <c r="M452" s="23">
        <f t="shared" ca="1" si="186"/>
        <v>6862.4883177893635</v>
      </c>
      <c r="N452" s="22">
        <f t="shared" ca="1" si="187"/>
        <v>6867.0199775544261</v>
      </c>
      <c r="O452" s="21"/>
      <c r="P452" s="22">
        <f t="shared" ca="1" si="174"/>
        <v>0.70728736962359384</v>
      </c>
      <c r="Q452" s="22">
        <f t="shared" ca="1" si="175"/>
        <v>8.1123523505776767</v>
      </c>
      <c r="R452" s="23">
        <f t="shared" ca="1" si="188"/>
        <v>5767.2014191269645</v>
      </c>
      <c r="S452" s="22">
        <f t="shared" ca="1" si="189"/>
        <v>5775.3137714775421</v>
      </c>
      <c r="T452" s="21"/>
      <c r="U452" s="22">
        <f t="shared" ca="1" si="176"/>
        <v>7.7929648751513287</v>
      </c>
      <c r="V452" s="22">
        <f t="shared" ca="1" si="177"/>
        <v>4.739064404214214</v>
      </c>
      <c r="W452" s="23">
        <f t="shared" ca="1" si="190"/>
        <v>7035.756072944776</v>
      </c>
      <c r="X452" s="22">
        <f t="shared" ca="1" si="191"/>
        <v>7040.4951373489903</v>
      </c>
      <c r="Z452" s="22">
        <f t="shared" ca="1" si="178"/>
        <v>5.3414865294981979</v>
      </c>
      <c r="AA452" s="22">
        <f t="shared" ca="1" si="179"/>
        <v>13.582980120054343</v>
      </c>
      <c r="AB452" s="23">
        <f t="shared" ca="1" si="192"/>
        <v>5997.5498783428302</v>
      </c>
      <c r="AC452" s="22">
        <f t="shared" ca="1" si="193"/>
        <v>6011.1328584628845</v>
      </c>
      <c r="AE452" s="22">
        <f t="shared" ca="1" si="180"/>
        <v>9.5285110198623997</v>
      </c>
      <c r="AF452" s="22">
        <f t="shared" ca="1" si="181"/>
        <v>2.7730040755593013</v>
      </c>
      <c r="AG452" s="23">
        <f t="shared" ca="1" si="194"/>
        <v>7270.3748390843139</v>
      </c>
      <c r="AH452" s="22">
        <f t="shared" ca="1" si="195"/>
        <v>7273.1478431598734</v>
      </c>
    </row>
    <row r="453" spans="1:34" x14ac:dyDescent="0.25">
      <c r="A453" s="22">
        <f t="shared" ca="1" si="168"/>
        <v>8.2718177502546268</v>
      </c>
      <c r="B453" s="22">
        <f t="shared" ca="1" si="169"/>
        <v>4.14114509515277</v>
      </c>
      <c r="C453" s="23">
        <f t="shared" ca="1" si="182"/>
        <v>5704.4657127329119</v>
      </c>
      <c r="D453" s="22">
        <f t="shared" ca="1" si="183"/>
        <v>5708.6068578280647</v>
      </c>
      <c r="E453" s="21"/>
      <c r="F453" s="22">
        <f t="shared" ca="1" si="170"/>
        <v>8.2916884591966653</v>
      </c>
      <c r="G453" s="22">
        <f t="shared" ca="1" si="171"/>
        <v>1.5362627689246475</v>
      </c>
      <c r="H453" s="23">
        <f t="shared" ca="1" si="184"/>
        <v>5842.7806370466797</v>
      </c>
      <c r="I453" s="22">
        <f t="shared" ca="1" si="185"/>
        <v>5844.3168998156043</v>
      </c>
      <c r="J453" s="21"/>
      <c r="K453" s="22">
        <f t="shared" ca="1" si="172"/>
        <v>1.9002134516054907</v>
      </c>
      <c r="L453" s="22">
        <f t="shared" ca="1" si="173"/>
        <v>0.13190970731170337</v>
      </c>
      <c r="M453" s="23">
        <f t="shared" ca="1" si="186"/>
        <v>6868.9201910060319</v>
      </c>
      <c r="N453" s="22">
        <f t="shared" ca="1" si="187"/>
        <v>6869.0521007133439</v>
      </c>
      <c r="O453" s="21"/>
      <c r="P453" s="22">
        <f t="shared" ca="1" si="174"/>
        <v>5.0506547586011079</v>
      </c>
      <c r="Q453" s="22">
        <f t="shared" ca="1" si="175"/>
        <v>21.753056041294435</v>
      </c>
      <c r="R453" s="23">
        <f t="shared" ca="1" si="188"/>
        <v>5780.3644262361431</v>
      </c>
      <c r="S453" s="22">
        <f t="shared" ca="1" si="189"/>
        <v>5802.1174822774374</v>
      </c>
      <c r="T453" s="21"/>
      <c r="U453" s="22">
        <f t="shared" ca="1" si="176"/>
        <v>1.1504873490402376</v>
      </c>
      <c r="V453" s="22">
        <f t="shared" ca="1" si="177"/>
        <v>3.3220493089710788</v>
      </c>
      <c r="W453" s="23">
        <f t="shared" ca="1" si="190"/>
        <v>7041.6456246980306</v>
      </c>
      <c r="X453" s="22">
        <f t="shared" ca="1" si="191"/>
        <v>7044.9676740070017</v>
      </c>
      <c r="Z453" s="22">
        <f t="shared" ca="1" si="178"/>
        <v>6.777128621419104</v>
      </c>
      <c r="AA453" s="22">
        <f t="shared" ca="1" si="179"/>
        <v>15.233328850836367</v>
      </c>
      <c r="AB453" s="23">
        <f t="shared" ca="1" si="192"/>
        <v>6017.9099870843038</v>
      </c>
      <c r="AC453" s="22">
        <f t="shared" ca="1" si="193"/>
        <v>6033.14331593514</v>
      </c>
      <c r="AE453" s="22">
        <f t="shared" ca="1" si="180"/>
        <v>0.57839983923302973</v>
      </c>
      <c r="AF453" s="22">
        <f t="shared" ca="1" si="181"/>
        <v>6.3245429664711095</v>
      </c>
      <c r="AG453" s="23">
        <f t="shared" ca="1" si="194"/>
        <v>7273.726242999106</v>
      </c>
      <c r="AH453" s="22">
        <f t="shared" ca="1" si="195"/>
        <v>7280.0507859655772</v>
      </c>
    </row>
    <row r="454" spans="1:34" x14ac:dyDescent="0.25">
      <c r="A454" s="22">
        <f t="shared" ca="1" si="168"/>
        <v>6.6534129712324654</v>
      </c>
      <c r="B454" s="22">
        <f t="shared" ca="1" si="169"/>
        <v>1.2122412809085408</v>
      </c>
      <c r="C454" s="23">
        <f t="shared" ca="1" si="182"/>
        <v>5715.2602707992974</v>
      </c>
      <c r="D454" s="22">
        <f t="shared" ca="1" si="183"/>
        <v>5716.4725120802059</v>
      </c>
      <c r="E454" s="21"/>
      <c r="F454" s="22">
        <f t="shared" ca="1" si="170"/>
        <v>5.321534720083779</v>
      </c>
      <c r="G454" s="22">
        <f t="shared" ca="1" si="171"/>
        <v>12.927111775022903</v>
      </c>
      <c r="H454" s="23">
        <f t="shared" ca="1" si="184"/>
        <v>5849.6384345356882</v>
      </c>
      <c r="I454" s="22">
        <f t="shared" ca="1" si="185"/>
        <v>5862.5655463107114</v>
      </c>
      <c r="J454" s="21"/>
      <c r="K454" s="22">
        <f t="shared" ca="1" si="172"/>
        <v>7.1249395601031473</v>
      </c>
      <c r="L454" s="22">
        <f t="shared" ca="1" si="173"/>
        <v>3.4522684445339946</v>
      </c>
      <c r="M454" s="23">
        <f t="shared" ca="1" si="186"/>
        <v>6876.1770402734473</v>
      </c>
      <c r="N454" s="22">
        <f t="shared" ca="1" si="187"/>
        <v>6879.6293087179811</v>
      </c>
      <c r="O454" s="21"/>
      <c r="P454" s="22">
        <f t="shared" ca="1" si="174"/>
        <v>2.5715732187952018</v>
      </c>
      <c r="Q454" s="22">
        <f t="shared" ca="1" si="175"/>
        <v>4.3151815640106479</v>
      </c>
      <c r="R454" s="23">
        <f t="shared" ca="1" si="188"/>
        <v>5804.6890554962329</v>
      </c>
      <c r="S454" s="22">
        <f t="shared" ca="1" si="189"/>
        <v>5809.0042370602432</v>
      </c>
      <c r="T454" s="21"/>
      <c r="U454" s="22">
        <f t="shared" ca="1" si="176"/>
        <v>2.0996278119343685</v>
      </c>
      <c r="V454" s="22">
        <f t="shared" ca="1" si="177"/>
        <v>0.37857204542877881</v>
      </c>
      <c r="W454" s="23">
        <f t="shared" ca="1" si="190"/>
        <v>7047.0673018189364</v>
      </c>
      <c r="X454" s="22">
        <f t="shared" ca="1" si="191"/>
        <v>7047.4458738643652</v>
      </c>
      <c r="Z454" s="22">
        <f t="shared" ca="1" si="178"/>
        <v>3.3653396239494482</v>
      </c>
      <c r="AA454" s="22">
        <f t="shared" ca="1" si="179"/>
        <v>13.736673979016125</v>
      </c>
      <c r="AB454" s="23">
        <f t="shared" ca="1" si="192"/>
        <v>6036.5086555590897</v>
      </c>
      <c r="AC454" s="22">
        <f t="shared" ca="1" si="193"/>
        <v>6050.2453295381056</v>
      </c>
      <c r="AE454" s="22">
        <f t="shared" ca="1" si="180"/>
        <v>2.4211102646040339</v>
      </c>
      <c r="AF454" s="22">
        <f t="shared" ca="1" si="181"/>
        <v>5.5597947508342918</v>
      </c>
      <c r="AG454" s="23">
        <f t="shared" ca="1" si="194"/>
        <v>7282.4718962301813</v>
      </c>
      <c r="AH454" s="22">
        <f t="shared" ca="1" si="195"/>
        <v>7288.0316909810153</v>
      </c>
    </row>
    <row r="455" spans="1:34" x14ac:dyDescent="0.25">
      <c r="A455" s="22">
        <f t="shared" ca="1" si="168"/>
        <v>8.3271042201111012</v>
      </c>
      <c r="B455" s="22">
        <f t="shared" ca="1" si="169"/>
        <v>1.4029465071767617</v>
      </c>
      <c r="C455" s="23">
        <f t="shared" ca="1" si="182"/>
        <v>5724.7996163003172</v>
      </c>
      <c r="D455" s="22">
        <f t="shared" ca="1" si="183"/>
        <v>5726.2025628074944</v>
      </c>
      <c r="E455" s="21"/>
      <c r="F455" s="22">
        <f t="shared" ca="1" si="170"/>
        <v>0.82985504031384461</v>
      </c>
      <c r="G455" s="22">
        <f t="shared" ca="1" si="171"/>
        <v>0.12644306172202419</v>
      </c>
      <c r="H455" s="23">
        <f t="shared" ca="1" si="184"/>
        <v>5863.3954013510256</v>
      </c>
      <c r="I455" s="22">
        <f t="shared" ca="1" si="185"/>
        <v>5863.5218444127477</v>
      </c>
      <c r="J455" s="21"/>
      <c r="K455" s="22">
        <f t="shared" ca="1" si="172"/>
        <v>12.330253355639172</v>
      </c>
      <c r="L455" s="22">
        <f t="shared" ca="1" si="173"/>
        <v>16.660814077791645</v>
      </c>
      <c r="M455" s="23">
        <f t="shared" ca="1" si="186"/>
        <v>6891.95956207362</v>
      </c>
      <c r="N455" s="22">
        <f t="shared" ca="1" si="187"/>
        <v>6908.6203761514116</v>
      </c>
      <c r="O455" s="21"/>
      <c r="P455" s="22">
        <f t="shared" ca="1" si="174"/>
        <v>6.1874181719412329</v>
      </c>
      <c r="Q455" s="22">
        <f t="shared" ca="1" si="175"/>
        <v>0.49092234386304029</v>
      </c>
      <c r="R455" s="23">
        <f t="shared" ca="1" si="188"/>
        <v>5815.1916552321845</v>
      </c>
      <c r="S455" s="22">
        <f t="shared" ca="1" si="189"/>
        <v>5815.6825775760472</v>
      </c>
      <c r="T455" s="21"/>
      <c r="U455" s="22">
        <f t="shared" ca="1" si="176"/>
        <v>17.011145584978131</v>
      </c>
      <c r="V455" s="22">
        <f t="shared" ca="1" si="177"/>
        <v>8.2373196874941641</v>
      </c>
      <c r="W455" s="23">
        <f t="shared" ca="1" si="190"/>
        <v>7064.4570194493435</v>
      </c>
      <c r="X455" s="22">
        <f t="shared" ca="1" si="191"/>
        <v>7072.6943391368377</v>
      </c>
      <c r="Z455" s="22">
        <f t="shared" ca="1" si="178"/>
        <v>0.4375942481198144</v>
      </c>
      <c r="AA455" s="22">
        <f t="shared" ca="1" si="179"/>
        <v>5.2258587125771347</v>
      </c>
      <c r="AB455" s="23">
        <f t="shared" ca="1" si="192"/>
        <v>6050.6829237862257</v>
      </c>
      <c r="AC455" s="22">
        <f t="shared" ca="1" si="193"/>
        <v>6055.9087824988028</v>
      </c>
      <c r="AE455" s="22">
        <f t="shared" ca="1" si="180"/>
        <v>18.735748929260669</v>
      </c>
      <c r="AF455" s="22">
        <f t="shared" ca="1" si="181"/>
        <v>2.7246277706024506</v>
      </c>
      <c r="AG455" s="23">
        <f t="shared" ca="1" si="194"/>
        <v>7306.7674399102762</v>
      </c>
      <c r="AH455" s="22">
        <f t="shared" ca="1" si="195"/>
        <v>7309.4920676808788</v>
      </c>
    </row>
    <row r="456" spans="1:34" x14ac:dyDescent="0.25">
      <c r="A456" s="22">
        <f t="shared" ca="1" si="168"/>
        <v>18.820600910668784</v>
      </c>
      <c r="B456" s="22">
        <f t="shared" ca="1" si="169"/>
        <v>2.755255114229314</v>
      </c>
      <c r="C456" s="23">
        <f t="shared" ca="1" si="182"/>
        <v>5745.0231637181632</v>
      </c>
      <c r="D456" s="22">
        <f t="shared" ca="1" si="183"/>
        <v>5747.7784188323922</v>
      </c>
      <c r="E456" s="21"/>
      <c r="F456" s="22">
        <f t="shared" ca="1" si="170"/>
        <v>3.4462426110373805</v>
      </c>
      <c r="G456" s="22">
        <f t="shared" ca="1" si="171"/>
        <v>4.0951692991348185</v>
      </c>
      <c r="H456" s="23">
        <f t="shared" ca="1" si="184"/>
        <v>5866.9680870237853</v>
      </c>
      <c r="I456" s="22">
        <f t="shared" ca="1" si="185"/>
        <v>5871.0632563229201</v>
      </c>
      <c r="J456" s="21"/>
      <c r="K456" s="22">
        <f t="shared" ca="1" si="172"/>
        <v>3.4459843758165363</v>
      </c>
      <c r="L456" s="22">
        <f t="shared" ca="1" si="173"/>
        <v>1.6418862008528188</v>
      </c>
      <c r="M456" s="23">
        <f t="shared" ca="1" si="186"/>
        <v>6912.0663605272284</v>
      </c>
      <c r="N456" s="22">
        <f t="shared" ca="1" si="187"/>
        <v>6913.7082467280816</v>
      </c>
      <c r="O456" s="21"/>
      <c r="P456" s="22">
        <f t="shared" ca="1" si="174"/>
        <v>5.3275315273737265</v>
      </c>
      <c r="Q456" s="22">
        <f t="shared" ca="1" si="175"/>
        <v>0.39711071202730081</v>
      </c>
      <c r="R456" s="23">
        <f t="shared" ca="1" si="188"/>
        <v>5821.0101091034212</v>
      </c>
      <c r="S456" s="22">
        <f t="shared" ca="1" si="189"/>
        <v>5821.4072198154481</v>
      </c>
      <c r="T456" s="21"/>
      <c r="U456" s="22">
        <f t="shared" ca="1" si="176"/>
        <v>3.5218006718861963</v>
      </c>
      <c r="V456" s="22">
        <f t="shared" ca="1" si="177"/>
        <v>1.654480844423315</v>
      </c>
      <c r="W456" s="23">
        <f t="shared" ca="1" si="190"/>
        <v>7076.2161398087237</v>
      </c>
      <c r="X456" s="22">
        <f t="shared" ca="1" si="191"/>
        <v>7077.8706206531469</v>
      </c>
      <c r="Z456" s="22">
        <f t="shared" ca="1" si="178"/>
        <v>28.859657942207118</v>
      </c>
      <c r="AA456" s="22">
        <f t="shared" ca="1" si="179"/>
        <v>8.8547899564019996</v>
      </c>
      <c r="AB456" s="23">
        <f t="shared" ca="1" si="192"/>
        <v>6084.7684404410102</v>
      </c>
      <c r="AC456" s="22">
        <f t="shared" ca="1" si="193"/>
        <v>6093.623230397412</v>
      </c>
      <c r="AE456" s="22">
        <f t="shared" ca="1" si="180"/>
        <v>7.3520198708861022</v>
      </c>
      <c r="AF456" s="22">
        <f t="shared" ca="1" si="181"/>
        <v>7.313540357926108</v>
      </c>
      <c r="AG456" s="23">
        <f t="shared" ca="1" si="194"/>
        <v>7316.8440875517645</v>
      </c>
      <c r="AH456" s="22">
        <f t="shared" ca="1" si="195"/>
        <v>7324.1576279096907</v>
      </c>
    </row>
    <row r="457" spans="1:34" x14ac:dyDescent="0.25">
      <c r="A457" s="22">
        <f t="shared" ca="1" si="168"/>
        <v>4.6806864073262213</v>
      </c>
      <c r="B457" s="22">
        <f t="shared" ca="1" si="169"/>
        <v>11.435885100800663</v>
      </c>
      <c r="C457" s="23">
        <f t="shared" ca="1" si="182"/>
        <v>5752.4591052397182</v>
      </c>
      <c r="D457" s="22">
        <f t="shared" ca="1" si="183"/>
        <v>5763.8949903405191</v>
      </c>
      <c r="E457" s="21"/>
      <c r="F457" s="22">
        <f t="shared" ca="1" si="170"/>
        <v>1.9558344861070276</v>
      </c>
      <c r="G457" s="22">
        <f t="shared" ca="1" si="171"/>
        <v>4.0146282692864554</v>
      </c>
      <c r="H457" s="23">
        <f t="shared" ca="1" si="184"/>
        <v>5873.0190908090271</v>
      </c>
      <c r="I457" s="22">
        <f t="shared" ca="1" si="185"/>
        <v>5877.0337190783139</v>
      </c>
      <c r="J457" s="21"/>
      <c r="K457" s="22">
        <f t="shared" ca="1" si="172"/>
        <v>23.231817624054578</v>
      </c>
      <c r="L457" s="22">
        <f t="shared" ca="1" si="173"/>
        <v>11.769890838336289</v>
      </c>
      <c r="M457" s="23">
        <f t="shared" ca="1" si="186"/>
        <v>6936.9400643521358</v>
      </c>
      <c r="N457" s="22">
        <f t="shared" ca="1" si="187"/>
        <v>6948.7099551904721</v>
      </c>
      <c r="O457" s="21"/>
      <c r="P457" s="22">
        <f t="shared" ca="1" si="174"/>
        <v>14.544985919285349</v>
      </c>
      <c r="Q457" s="22">
        <f t="shared" ca="1" si="175"/>
        <v>2.8033969427230061</v>
      </c>
      <c r="R457" s="23">
        <f t="shared" ca="1" si="188"/>
        <v>5835.9522057347331</v>
      </c>
      <c r="S457" s="22">
        <f t="shared" ca="1" si="189"/>
        <v>5838.7556026774564</v>
      </c>
      <c r="T457" s="21"/>
      <c r="U457" s="22">
        <f t="shared" ca="1" si="176"/>
        <v>5.6822021503657734</v>
      </c>
      <c r="V457" s="22">
        <f t="shared" ca="1" si="177"/>
        <v>6.1492296733304821</v>
      </c>
      <c r="W457" s="23">
        <f t="shared" ca="1" si="190"/>
        <v>7083.5528228035128</v>
      </c>
      <c r="X457" s="22">
        <f t="shared" ca="1" si="191"/>
        <v>7089.7020524768432</v>
      </c>
      <c r="Z457" s="22">
        <f t="shared" ca="1" si="178"/>
        <v>3.1536286523889236</v>
      </c>
      <c r="AA457" s="22">
        <f t="shared" ca="1" si="179"/>
        <v>17.478999737386069</v>
      </c>
      <c r="AB457" s="23">
        <f t="shared" ca="1" si="192"/>
        <v>6096.7768590498008</v>
      </c>
      <c r="AC457" s="22">
        <f t="shared" ca="1" si="193"/>
        <v>6114.2558587871872</v>
      </c>
      <c r="AE457" s="22">
        <f t="shared" ca="1" si="180"/>
        <v>7.5065491207289758</v>
      </c>
      <c r="AF457" s="22">
        <f t="shared" ca="1" si="181"/>
        <v>1.2853739239698008</v>
      </c>
      <c r="AG457" s="23">
        <f t="shared" ca="1" si="194"/>
        <v>7331.6641770304195</v>
      </c>
      <c r="AH457" s="22">
        <f t="shared" ca="1" si="195"/>
        <v>7332.9495509543895</v>
      </c>
    </row>
    <row r="458" spans="1:34" x14ac:dyDescent="0.25">
      <c r="A458" s="22">
        <f t="shared" ca="1" si="168"/>
        <v>7.427864200581008E-2</v>
      </c>
      <c r="B458" s="22">
        <f t="shared" ca="1" si="169"/>
        <v>1.7106720984315538</v>
      </c>
      <c r="C458" s="23">
        <f t="shared" ca="1" si="182"/>
        <v>5763.9692689825251</v>
      </c>
      <c r="D458" s="22">
        <f t="shared" ca="1" si="183"/>
        <v>5765.6799410809563</v>
      </c>
      <c r="E458" s="21"/>
      <c r="F458" s="22">
        <f t="shared" ca="1" si="170"/>
        <v>11.506911746622452</v>
      </c>
      <c r="G458" s="22">
        <f t="shared" ca="1" si="171"/>
        <v>2.6406507611192627</v>
      </c>
      <c r="H458" s="23">
        <f t="shared" ca="1" si="184"/>
        <v>5888.5406308249367</v>
      </c>
      <c r="I458" s="22">
        <f t="shared" ca="1" si="185"/>
        <v>5891.1812815860558</v>
      </c>
      <c r="J458" s="21"/>
      <c r="K458" s="22">
        <f t="shared" ca="1" si="172"/>
        <v>18.030071026655346</v>
      </c>
      <c r="L458" s="22">
        <f t="shared" ca="1" si="173"/>
        <v>2.7937322208410982</v>
      </c>
      <c r="M458" s="23">
        <f t="shared" ca="1" si="186"/>
        <v>6966.7400262171277</v>
      </c>
      <c r="N458" s="22">
        <f t="shared" ca="1" si="187"/>
        <v>6969.5337584379686</v>
      </c>
      <c r="O458" s="21"/>
      <c r="P458" s="22">
        <f t="shared" ca="1" si="174"/>
        <v>11.297239923900001</v>
      </c>
      <c r="Q458" s="22">
        <f t="shared" ca="1" si="175"/>
        <v>1.1909088162146757</v>
      </c>
      <c r="R458" s="23">
        <f t="shared" ca="1" si="188"/>
        <v>5850.0528426013561</v>
      </c>
      <c r="S458" s="22">
        <f t="shared" ca="1" si="189"/>
        <v>5851.2437514175708</v>
      </c>
      <c r="T458" s="21"/>
      <c r="U458" s="22">
        <f t="shared" ca="1" si="176"/>
        <v>3.6475507463298356</v>
      </c>
      <c r="V458" s="22">
        <f t="shared" ca="1" si="177"/>
        <v>7.3617083841097184</v>
      </c>
      <c r="W458" s="23">
        <f t="shared" ca="1" si="190"/>
        <v>7093.3496032231733</v>
      </c>
      <c r="X458" s="22">
        <f t="shared" ca="1" si="191"/>
        <v>7100.7113116072833</v>
      </c>
      <c r="Z458" s="22">
        <f t="shared" ca="1" si="178"/>
        <v>4.3937491434947491</v>
      </c>
      <c r="AA458" s="22">
        <f t="shared" ca="1" si="179"/>
        <v>5.5009450985766355</v>
      </c>
      <c r="AB458" s="23">
        <f t="shared" ca="1" si="192"/>
        <v>6118.6496079306817</v>
      </c>
      <c r="AC458" s="22">
        <f t="shared" ca="1" si="193"/>
        <v>6124.1505530292579</v>
      </c>
      <c r="AE458" s="22">
        <f t="shared" ca="1" si="180"/>
        <v>6.7477377096328759</v>
      </c>
      <c r="AF458" s="22">
        <f t="shared" ca="1" si="181"/>
        <v>1.2847260786045671</v>
      </c>
      <c r="AG458" s="23">
        <f t="shared" ca="1" si="194"/>
        <v>7339.6972886640224</v>
      </c>
      <c r="AH458" s="22">
        <f t="shared" ca="1" si="195"/>
        <v>7340.9820147426271</v>
      </c>
    </row>
    <row r="459" spans="1:34" x14ac:dyDescent="0.25">
      <c r="A459" s="22">
        <f t="shared" ca="1" si="168"/>
        <v>8.1847873094495309</v>
      </c>
      <c r="B459" s="22">
        <f t="shared" ca="1" si="169"/>
        <v>4.117793994501934</v>
      </c>
      <c r="C459" s="23">
        <f t="shared" ca="1" si="182"/>
        <v>5773.8647283904056</v>
      </c>
      <c r="D459" s="22">
        <f t="shared" ca="1" si="183"/>
        <v>5777.9825223849075</v>
      </c>
      <c r="E459" s="21"/>
      <c r="F459" s="22">
        <f t="shared" ca="1" si="170"/>
        <v>8.7901011180844772</v>
      </c>
      <c r="G459" s="22">
        <f t="shared" ca="1" si="171"/>
        <v>3.1692029855362995</v>
      </c>
      <c r="H459" s="23">
        <f t="shared" ca="1" si="184"/>
        <v>5899.9713827041405</v>
      </c>
      <c r="I459" s="22">
        <f t="shared" ca="1" si="185"/>
        <v>5903.1405856896772</v>
      </c>
      <c r="J459" s="21"/>
      <c r="K459" s="22">
        <f t="shared" ca="1" si="172"/>
        <v>4.5573421540159202</v>
      </c>
      <c r="L459" s="22">
        <f t="shared" ca="1" si="173"/>
        <v>3.8636701081456506</v>
      </c>
      <c r="M459" s="23">
        <f t="shared" ca="1" si="186"/>
        <v>6974.0911005919843</v>
      </c>
      <c r="N459" s="22">
        <f t="shared" ca="1" si="187"/>
        <v>6977.9547707001302</v>
      </c>
      <c r="O459" s="21"/>
      <c r="P459" s="22">
        <f t="shared" ca="1" si="174"/>
        <v>12.017878032732551</v>
      </c>
      <c r="Q459" s="22">
        <f t="shared" ca="1" si="175"/>
        <v>2.1580928134553417</v>
      </c>
      <c r="R459" s="23">
        <f t="shared" ca="1" si="188"/>
        <v>5863.2616294503032</v>
      </c>
      <c r="S459" s="22">
        <f t="shared" ca="1" si="189"/>
        <v>5865.4197222637586</v>
      </c>
      <c r="T459" s="21"/>
      <c r="U459" s="22">
        <f t="shared" ca="1" si="176"/>
        <v>16.270464860004797</v>
      </c>
      <c r="V459" s="22">
        <f t="shared" ca="1" si="177"/>
        <v>3.5971400088010528</v>
      </c>
      <c r="W459" s="23">
        <f t="shared" ca="1" si="190"/>
        <v>7116.981776467288</v>
      </c>
      <c r="X459" s="22">
        <f t="shared" ca="1" si="191"/>
        <v>7120.578916476089</v>
      </c>
      <c r="Z459" s="22">
        <f t="shared" ca="1" si="178"/>
        <v>6.3775893072157919</v>
      </c>
      <c r="AA459" s="22">
        <f t="shared" ca="1" si="179"/>
        <v>0.22973632313282116</v>
      </c>
      <c r="AB459" s="23">
        <f t="shared" ca="1" si="192"/>
        <v>6130.528142336474</v>
      </c>
      <c r="AC459" s="22">
        <f t="shared" ca="1" si="193"/>
        <v>6130.7578786596068</v>
      </c>
      <c r="AE459" s="22">
        <f t="shared" ca="1" si="180"/>
        <v>7.4324319295198285</v>
      </c>
      <c r="AF459" s="22">
        <f t="shared" ca="1" si="181"/>
        <v>3.9922263942450038</v>
      </c>
      <c r="AG459" s="23">
        <f t="shared" ca="1" si="194"/>
        <v>7348.4144466721473</v>
      </c>
      <c r="AH459" s="22">
        <f t="shared" ca="1" si="195"/>
        <v>7352.4066730663926</v>
      </c>
    </row>
    <row r="460" spans="1:34" x14ac:dyDescent="0.25">
      <c r="A460" s="22">
        <f t="shared" ca="1" si="168"/>
        <v>2.211179963011249</v>
      </c>
      <c r="B460" s="22">
        <f t="shared" ca="1" si="169"/>
        <v>2.2877917067071198</v>
      </c>
      <c r="C460" s="23">
        <f t="shared" ca="1" si="182"/>
        <v>5780.1937023479186</v>
      </c>
      <c r="D460" s="22">
        <f t="shared" ca="1" si="183"/>
        <v>5782.4814940546257</v>
      </c>
      <c r="E460" s="21"/>
      <c r="F460" s="22">
        <f t="shared" ca="1" si="170"/>
        <v>2.449140589522842</v>
      </c>
      <c r="G460" s="22">
        <f t="shared" ca="1" si="171"/>
        <v>7.5664577218665441</v>
      </c>
      <c r="H460" s="23">
        <f t="shared" ca="1" si="184"/>
        <v>5905.5897262792005</v>
      </c>
      <c r="I460" s="22">
        <f t="shared" ca="1" si="185"/>
        <v>5913.1561840010672</v>
      </c>
      <c r="J460" s="21"/>
      <c r="K460" s="22">
        <f t="shared" ca="1" si="172"/>
        <v>3.576357746108688</v>
      </c>
      <c r="L460" s="22">
        <f t="shared" ca="1" si="173"/>
        <v>3.9176724849054252</v>
      </c>
      <c r="M460" s="23">
        <f t="shared" ca="1" si="186"/>
        <v>6981.5311284462387</v>
      </c>
      <c r="N460" s="22">
        <f t="shared" ca="1" si="187"/>
        <v>6985.4488009311444</v>
      </c>
      <c r="O460" s="21"/>
      <c r="P460" s="22">
        <f t="shared" ca="1" si="174"/>
        <v>20.023948193418192</v>
      </c>
      <c r="Q460" s="22">
        <f t="shared" ca="1" si="175"/>
        <v>4.9014186895316385</v>
      </c>
      <c r="R460" s="23">
        <f t="shared" ca="1" si="188"/>
        <v>5885.4436704571772</v>
      </c>
      <c r="S460" s="22">
        <f t="shared" ca="1" si="189"/>
        <v>5890.3450891467091</v>
      </c>
      <c r="T460" s="21"/>
      <c r="U460" s="22">
        <f t="shared" ca="1" si="176"/>
        <v>27.424596195969155</v>
      </c>
      <c r="V460" s="22">
        <f t="shared" ca="1" si="177"/>
        <v>4.6296309058920677</v>
      </c>
      <c r="W460" s="23">
        <f t="shared" ca="1" si="190"/>
        <v>7148.0035126720586</v>
      </c>
      <c r="X460" s="22">
        <f t="shared" ca="1" si="191"/>
        <v>7152.6331435779502</v>
      </c>
      <c r="Z460" s="22">
        <f t="shared" ca="1" si="178"/>
        <v>21.872031931987934</v>
      </c>
      <c r="AA460" s="22">
        <f t="shared" ca="1" si="179"/>
        <v>0.18669734925537526</v>
      </c>
      <c r="AB460" s="23">
        <f t="shared" ca="1" si="192"/>
        <v>6152.629910591595</v>
      </c>
      <c r="AC460" s="22">
        <f t="shared" ca="1" si="193"/>
        <v>6152.8166079408502</v>
      </c>
      <c r="AE460" s="22">
        <f t="shared" ca="1" si="180"/>
        <v>7.8572113151789535</v>
      </c>
      <c r="AF460" s="22">
        <f t="shared" ca="1" si="181"/>
        <v>1.0843778456560145</v>
      </c>
      <c r="AG460" s="23">
        <f t="shared" ca="1" si="194"/>
        <v>7360.2638843815712</v>
      </c>
      <c r="AH460" s="22">
        <f t="shared" ca="1" si="195"/>
        <v>7361.3482622272268</v>
      </c>
    </row>
    <row r="461" spans="1:34" x14ac:dyDescent="0.25">
      <c r="A461" s="22">
        <f t="shared" ca="1" si="168"/>
        <v>0.6733444741339808</v>
      </c>
      <c r="B461" s="22">
        <f t="shared" ca="1" si="169"/>
        <v>2.7375540500284301</v>
      </c>
      <c r="C461" s="23">
        <f t="shared" ca="1" si="182"/>
        <v>5783.1548385287597</v>
      </c>
      <c r="D461" s="22">
        <f t="shared" ca="1" si="183"/>
        <v>5785.8923925787885</v>
      </c>
      <c r="E461" s="21"/>
      <c r="F461" s="22">
        <f t="shared" ca="1" si="170"/>
        <v>3.7365071425150158</v>
      </c>
      <c r="G461" s="22">
        <f t="shared" ca="1" si="171"/>
        <v>3.1942575142702516</v>
      </c>
      <c r="H461" s="23">
        <f t="shared" ca="1" si="184"/>
        <v>5916.8926911435819</v>
      </c>
      <c r="I461" s="22">
        <f t="shared" ca="1" si="185"/>
        <v>5920.0869486578522</v>
      </c>
      <c r="J461" s="21"/>
      <c r="K461" s="22">
        <f t="shared" ca="1" si="172"/>
        <v>28.899459260058233</v>
      </c>
      <c r="L461" s="22">
        <f t="shared" ca="1" si="173"/>
        <v>0.32336319216235981</v>
      </c>
      <c r="M461" s="23">
        <f t="shared" ca="1" si="186"/>
        <v>7014.3482601912028</v>
      </c>
      <c r="N461" s="22">
        <f t="shared" ca="1" si="187"/>
        <v>7014.6716233833649</v>
      </c>
      <c r="O461" s="21"/>
      <c r="P461" s="22">
        <f t="shared" ca="1" si="174"/>
        <v>5.3619280005449577</v>
      </c>
      <c r="Q461" s="22">
        <f t="shared" ca="1" si="175"/>
        <v>8.2794954013822046</v>
      </c>
      <c r="R461" s="23">
        <f t="shared" ca="1" si="188"/>
        <v>5895.7070171472542</v>
      </c>
      <c r="S461" s="22">
        <f t="shared" ca="1" si="189"/>
        <v>5903.9865125486367</v>
      </c>
      <c r="T461" s="21"/>
      <c r="U461" s="22">
        <f t="shared" ca="1" si="176"/>
        <v>17.850617150577705</v>
      </c>
      <c r="V461" s="22">
        <f t="shared" ca="1" si="177"/>
        <v>8.7504755386088586</v>
      </c>
      <c r="W461" s="23">
        <f t="shared" ca="1" si="190"/>
        <v>7170.4837607285281</v>
      </c>
      <c r="X461" s="22">
        <f t="shared" ca="1" si="191"/>
        <v>7179.234236267137</v>
      </c>
      <c r="Z461" s="22">
        <f t="shared" ca="1" si="178"/>
        <v>0.30798252914407576</v>
      </c>
      <c r="AA461" s="22">
        <f t="shared" ca="1" si="179"/>
        <v>2.4398654817055361</v>
      </c>
      <c r="AB461" s="23">
        <f t="shared" ca="1" si="192"/>
        <v>6153.1245904699945</v>
      </c>
      <c r="AC461" s="22">
        <f t="shared" ca="1" si="193"/>
        <v>6155.5644559517004</v>
      </c>
      <c r="AE461" s="22">
        <f t="shared" ca="1" si="180"/>
        <v>15.869025990608183</v>
      </c>
      <c r="AF461" s="22">
        <f t="shared" ca="1" si="181"/>
        <v>2.9739056550678269</v>
      </c>
      <c r="AG461" s="23">
        <f t="shared" ca="1" si="194"/>
        <v>7377.2172882178347</v>
      </c>
      <c r="AH461" s="22">
        <f t="shared" ca="1" si="195"/>
        <v>7380.1911938729027</v>
      </c>
    </row>
    <row r="462" spans="1:34" x14ac:dyDescent="0.25">
      <c r="A462" s="22">
        <f t="shared" ref="A462:A525" ca="1" si="196">((-LN(1-RAND()))/$C$9)</f>
        <v>3.9814701726069108</v>
      </c>
      <c r="B462" s="22">
        <f t="shared" ref="B462:B525" ca="1" si="197">((-LN(1-RAND()))/$C$10)</f>
        <v>15.945159349564483</v>
      </c>
      <c r="C462" s="23">
        <f t="shared" ca="1" si="182"/>
        <v>5789.8738627513958</v>
      </c>
      <c r="D462" s="22">
        <f t="shared" ca="1" si="183"/>
        <v>5805.81902210096</v>
      </c>
      <c r="E462" s="21"/>
      <c r="F462" s="22">
        <f t="shared" ref="F462:F525" ca="1" si="198">((-LN(1-RAND()))/$H$9)</f>
        <v>0.2212919799633748</v>
      </c>
      <c r="G462" s="22">
        <f t="shared" ref="G462:G525" ca="1" si="199">((-LN(1-RAND()))/$H$10)</f>
        <v>6.4485867503599676</v>
      </c>
      <c r="H462" s="23">
        <f t="shared" ca="1" si="184"/>
        <v>5920.3082406378153</v>
      </c>
      <c r="I462" s="22">
        <f t="shared" ca="1" si="185"/>
        <v>5926.7568273881752</v>
      </c>
      <c r="J462" s="21"/>
      <c r="K462" s="22">
        <f t="shared" ref="K462:K525" ca="1" si="200">((-LN(1-RAND()))/$M$9)</f>
        <v>5.3943746939092962</v>
      </c>
      <c r="L462" s="22">
        <f t="shared" ref="L462:L525" ca="1" si="201">((-LN(1-RAND()))/$M$10)</f>
        <v>8.8037882235634743</v>
      </c>
      <c r="M462" s="23">
        <f t="shared" ca="1" si="186"/>
        <v>7020.0659980772743</v>
      </c>
      <c r="N462" s="22">
        <f t="shared" ca="1" si="187"/>
        <v>7028.8697863008374</v>
      </c>
      <c r="O462" s="21"/>
      <c r="P462" s="22">
        <f t="shared" ref="P462:P525" ca="1" si="202">((-LN(1-RAND()))/$R$9)</f>
        <v>6.2041984156682677</v>
      </c>
      <c r="Q462" s="22">
        <f t="shared" ref="Q462:Q525" ca="1" si="203">((-LN(1-RAND()))/$R$10)</f>
        <v>4.1155638997546173</v>
      </c>
      <c r="R462" s="23">
        <f t="shared" ca="1" si="188"/>
        <v>5910.1907109643053</v>
      </c>
      <c r="S462" s="22">
        <f t="shared" ca="1" si="189"/>
        <v>5914.3062748640596</v>
      </c>
      <c r="T462" s="21"/>
      <c r="U462" s="22">
        <f t="shared" ref="U462:U525" ca="1" si="204">((-LN(1-RAND()))/$W$9)</f>
        <v>8.8034873723811415</v>
      </c>
      <c r="V462" s="22">
        <f t="shared" ref="V462:V525" ca="1" si="205">((-LN(1-RAND()))/$W$10)</f>
        <v>6.0183044635190193</v>
      </c>
      <c r="W462" s="23">
        <f t="shared" ca="1" si="190"/>
        <v>7188.0377236395179</v>
      </c>
      <c r="X462" s="22">
        <f t="shared" ca="1" si="191"/>
        <v>7194.0560281030366</v>
      </c>
      <c r="Z462" s="22">
        <f t="shared" ref="Z462:Z525" ca="1" si="206">((-LN(1-RAND()))/$AB$9)</f>
        <v>10.130920882518296</v>
      </c>
      <c r="AA462" s="22">
        <f t="shared" ref="AA462:AA525" ca="1" si="207">((-LN(1-RAND()))/$AB$10)</f>
        <v>0.46191106130603482</v>
      </c>
      <c r="AB462" s="23">
        <f t="shared" ca="1" si="192"/>
        <v>6165.6953768342191</v>
      </c>
      <c r="AC462" s="22">
        <f t="shared" ca="1" si="193"/>
        <v>6166.1572878955249</v>
      </c>
      <c r="AE462" s="22">
        <f t="shared" ref="AE462:AE525" ca="1" si="208">((-LN(1-RAND()))/$AG$9)</f>
        <v>5.3600453494819016</v>
      </c>
      <c r="AF462" s="22">
        <f t="shared" ref="AF462:AF525" ca="1" si="209">((-LN(1-RAND()))/$AG$10)</f>
        <v>2.1200079130729725</v>
      </c>
      <c r="AG462" s="23">
        <f t="shared" ca="1" si="194"/>
        <v>7385.5512392223845</v>
      </c>
      <c r="AH462" s="22">
        <f t="shared" ca="1" si="195"/>
        <v>7387.6712471354576</v>
      </c>
    </row>
    <row r="463" spans="1:34" x14ac:dyDescent="0.25">
      <c r="A463" s="22">
        <f t="shared" ca="1" si="196"/>
        <v>0.38282958607131889</v>
      </c>
      <c r="B463" s="22">
        <f t="shared" ca="1" si="197"/>
        <v>1.8820731650053009</v>
      </c>
      <c r="C463" s="23">
        <f t="shared" ref="C463:C526" ca="1" si="210">D462+A463</f>
        <v>5806.2018516870312</v>
      </c>
      <c r="D463" s="22">
        <f t="shared" ref="D463:D526" ca="1" si="211">C463+B463</f>
        <v>5808.0839248520369</v>
      </c>
      <c r="E463" s="21"/>
      <c r="F463" s="22">
        <f t="shared" ca="1" si="198"/>
        <v>8.0595447618527487</v>
      </c>
      <c r="G463" s="22">
        <f t="shared" ca="1" si="199"/>
        <v>5.659375402485364</v>
      </c>
      <c r="H463" s="23">
        <f t="shared" ref="H463:H526" ca="1" si="212">I462+F463</f>
        <v>5934.8163721500277</v>
      </c>
      <c r="I463" s="22">
        <f t="shared" ref="I463:I526" ca="1" si="213">H463+G463</f>
        <v>5940.475747552513</v>
      </c>
      <c r="J463" s="21"/>
      <c r="K463" s="22">
        <f t="shared" ca="1" si="200"/>
        <v>18.458902436844809</v>
      </c>
      <c r="L463" s="22">
        <f t="shared" ca="1" si="201"/>
        <v>0.25081244903411037</v>
      </c>
      <c r="M463" s="23">
        <f t="shared" ref="M463:M526" ca="1" si="214">N462+K463</f>
        <v>7047.3286887376826</v>
      </c>
      <c r="N463" s="22">
        <f t="shared" ref="N463:N526" ca="1" si="215">M463+L463</f>
        <v>7047.5795011867167</v>
      </c>
      <c r="O463" s="21"/>
      <c r="P463" s="22">
        <f t="shared" ca="1" si="202"/>
        <v>0.12722391344651612</v>
      </c>
      <c r="Q463" s="22">
        <f t="shared" ca="1" si="203"/>
        <v>12.728095250118132</v>
      </c>
      <c r="R463" s="23">
        <f t="shared" ref="R463:R526" ca="1" si="216">S462+P463</f>
        <v>5914.4334987775064</v>
      </c>
      <c r="S463" s="22">
        <f t="shared" ref="S463:S526" ca="1" si="217">R463+Q463</f>
        <v>5927.1615940276242</v>
      </c>
      <c r="T463" s="21"/>
      <c r="U463" s="22">
        <f t="shared" ca="1" si="204"/>
        <v>6.538290334856188</v>
      </c>
      <c r="V463" s="22">
        <f t="shared" ca="1" si="205"/>
        <v>1.9209171756914243</v>
      </c>
      <c r="W463" s="23">
        <f t="shared" ref="W463:W526" ca="1" si="218">X462+U463</f>
        <v>7200.594318437893</v>
      </c>
      <c r="X463" s="22">
        <f t="shared" ref="X463:X526" ca="1" si="219">W463+V463</f>
        <v>7202.5152356135841</v>
      </c>
      <c r="Z463" s="22">
        <f t="shared" ca="1" si="206"/>
        <v>7.2254826256110709</v>
      </c>
      <c r="AA463" s="22">
        <f t="shared" ca="1" si="207"/>
        <v>7.2856558043175426</v>
      </c>
      <c r="AB463" s="23">
        <f t="shared" ref="AB463:AB526" ca="1" si="220">AC462+Z463</f>
        <v>6173.3827705211361</v>
      </c>
      <c r="AC463" s="22">
        <f t="shared" ref="AC463:AC526" ca="1" si="221">AB463+AA463</f>
        <v>6180.6684263254538</v>
      </c>
      <c r="AE463" s="22">
        <f t="shared" ca="1" si="208"/>
        <v>11.921417957139145</v>
      </c>
      <c r="AF463" s="22">
        <f t="shared" ca="1" si="209"/>
        <v>8.2856792235497139</v>
      </c>
      <c r="AG463" s="23">
        <f t="shared" ref="AG463:AG526" ca="1" si="222">AH462+AE463</f>
        <v>7399.5926650925967</v>
      </c>
      <c r="AH463" s="22">
        <f t="shared" ref="AH463:AH526" ca="1" si="223">AG463+AF463</f>
        <v>7407.8783443161465</v>
      </c>
    </row>
    <row r="464" spans="1:34" x14ac:dyDescent="0.25">
      <c r="A464" s="22">
        <f t="shared" ca="1" si="196"/>
        <v>9.9781914306886197</v>
      </c>
      <c r="B464" s="22">
        <f t="shared" ca="1" si="197"/>
        <v>7.3972167962882382</v>
      </c>
      <c r="C464" s="23">
        <f t="shared" ca="1" si="210"/>
        <v>5818.0621162827256</v>
      </c>
      <c r="D464" s="22">
        <f t="shared" ca="1" si="211"/>
        <v>5825.459333079014</v>
      </c>
      <c r="E464" s="21"/>
      <c r="F464" s="22">
        <f t="shared" ca="1" si="198"/>
        <v>9.4298282220249696</v>
      </c>
      <c r="G464" s="22">
        <f t="shared" ca="1" si="199"/>
        <v>12.26655525014165</v>
      </c>
      <c r="H464" s="23">
        <f t="shared" ca="1" si="212"/>
        <v>5949.9055757745382</v>
      </c>
      <c r="I464" s="22">
        <f t="shared" ca="1" si="213"/>
        <v>5962.1721310246794</v>
      </c>
      <c r="J464" s="21"/>
      <c r="K464" s="22">
        <f t="shared" ca="1" si="200"/>
        <v>5.1884992858389936</v>
      </c>
      <c r="L464" s="22">
        <f t="shared" ca="1" si="201"/>
        <v>5.2845434453507538</v>
      </c>
      <c r="M464" s="23">
        <f t="shared" ca="1" si="214"/>
        <v>7052.7680004725553</v>
      </c>
      <c r="N464" s="22">
        <f t="shared" ca="1" si="215"/>
        <v>7058.0525439179064</v>
      </c>
      <c r="O464" s="21"/>
      <c r="P464" s="22">
        <f t="shared" ca="1" si="202"/>
        <v>5.6397736976769828</v>
      </c>
      <c r="Q464" s="22">
        <f t="shared" ca="1" si="203"/>
        <v>3.8098320989526773</v>
      </c>
      <c r="R464" s="23">
        <f t="shared" ca="1" si="216"/>
        <v>5932.8013677253011</v>
      </c>
      <c r="S464" s="22">
        <f t="shared" ca="1" si="217"/>
        <v>5936.6111998242541</v>
      </c>
      <c r="T464" s="21"/>
      <c r="U464" s="22">
        <f t="shared" ca="1" si="204"/>
        <v>0.54845543698487442</v>
      </c>
      <c r="V464" s="22">
        <f t="shared" ca="1" si="205"/>
        <v>1.8032113326918759</v>
      </c>
      <c r="W464" s="23">
        <f t="shared" ca="1" si="218"/>
        <v>7203.0636910505691</v>
      </c>
      <c r="X464" s="22">
        <f t="shared" ca="1" si="219"/>
        <v>7204.8669023832608</v>
      </c>
      <c r="Z464" s="22">
        <f t="shared" ca="1" si="206"/>
        <v>1.9051490606464727</v>
      </c>
      <c r="AA464" s="22">
        <f t="shared" ca="1" si="207"/>
        <v>10.696298240308652</v>
      </c>
      <c r="AB464" s="23">
        <f t="shared" ca="1" si="220"/>
        <v>6182.5735753860999</v>
      </c>
      <c r="AC464" s="22">
        <f t="shared" ca="1" si="221"/>
        <v>6193.2698736264083</v>
      </c>
      <c r="AE464" s="22">
        <f t="shared" ca="1" si="208"/>
        <v>3.9622558543350861</v>
      </c>
      <c r="AF464" s="22">
        <f t="shared" ca="1" si="209"/>
        <v>5.8886411154969434</v>
      </c>
      <c r="AG464" s="23">
        <f t="shared" ca="1" si="222"/>
        <v>7411.8406001704816</v>
      </c>
      <c r="AH464" s="22">
        <f t="shared" ca="1" si="223"/>
        <v>7417.7292412859788</v>
      </c>
    </row>
    <row r="465" spans="1:34" x14ac:dyDescent="0.25">
      <c r="A465" s="22">
        <f t="shared" ca="1" si="196"/>
        <v>0.20646482641792482</v>
      </c>
      <c r="B465" s="22">
        <f t="shared" ca="1" si="197"/>
        <v>1.7238195783236596</v>
      </c>
      <c r="C465" s="23">
        <f t="shared" ca="1" si="210"/>
        <v>5825.6657979054316</v>
      </c>
      <c r="D465" s="22">
        <f t="shared" ca="1" si="211"/>
        <v>5827.3896174837555</v>
      </c>
      <c r="E465" s="21"/>
      <c r="F465" s="22">
        <f t="shared" ca="1" si="198"/>
        <v>4.6417588135919656</v>
      </c>
      <c r="G465" s="22">
        <f t="shared" ca="1" si="199"/>
        <v>8.7621959819458191</v>
      </c>
      <c r="H465" s="23">
        <f t="shared" ca="1" si="212"/>
        <v>5966.8138898382713</v>
      </c>
      <c r="I465" s="22">
        <f t="shared" ca="1" si="213"/>
        <v>5975.5760858202175</v>
      </c>
      <c r="J465" s="21"/>
      <c r="K465" s="22">
        <f t="shared" ca="1" si="200"/>
        <v>15.687658095284133</v>
      </c>
      <c r="L465" s="22">
        <f t="shared" ca="1" si="201"/>
        <v>6.1883858485233851</v>
      </c>
      <c r="M465" s="23">
        <f t="shared" ca="1" si="214"/>
        <v>7073.7402020131904</v>
      </c>
      <c r="N465" s="22">
        <f t="shared" ca="1" si="215"/>
        <v>7079.9285878617138</v>
      </c>
      <c r="O465" s="21"/>
      <c r="P465" s="22">
        <f t="shared" ca="1" si="202"/>
        <v>35.705088128579156</v>
      </c>
      <c r="Q465" s="22">
        <f t="shared" ca="1" si="203"/>
        <v>2.8988764466442727</v>
      </c>
      <c r="R465" s="23">
        <f t="shared" ca="1" si="216"/>
        <v>5972.3162879528336</v>
      </c>
      <c r="S465" s="22">
        <f t="shared" ca="1" si="217"/>
        <v>5975.2151643994775</v>
      </c>
      <c r="T465" s="21"/>
      <c r="U465" s="22">
        <f t="shared" ca="1" si="204"/>
        <v>12.794179363927659</v>
      </c>
      <c r="V465" s="22">
        <f t="shared" ca="1" si="205"/>
        <v>9.7829843514913239</v>
      </c>
      <c r="W465" s="23">
        <f t="shared" ca="1" si="218"/>
        <v>7217.6610817471883</v>
      </c>
      <c r="X465" s="22">
        <f t="shared" ca="1" si="219"/>
        <v>7227.4440660986793</v>
      </c>
      <c r="Z465" s="22">
        <f t="shared" ca="1" si="206"/>
        <v>1.306999846387181</v>
      </c>
      <c r="AA465" s="22">
        <f t="shared" ca="1" si="207"/>
        <v>10.7477498425643</v>
      </c>
      <c r="AB465" s="23">
        <f t="shared" ca="1" si="220"/>
        <v>6194.5768734727953</v>
      </c>
      <c r="AC465" s="22">
        <f t="shared" ca="1" si="221"/>
        <v>6205.3246233153595</v>
      </c>
      <c r="AE465" s="22">
        <f t="shared" ca="1" si="208"/>
        <v>21.602299275010694</v>
      </c>
      <c r="AF465" s="22">
        <f t="shared" ca="1" si="209"/>
        <v>4.4116623745023427</v>
      </c>
      <c r="AG465" s="23">
        <f t="shared" ca="1" si="222"/>
        <v>7439.3315405609892</v>
      </c>
      <c r="AH465" s="22">
        <f t="shared" ca="1" si="223"/>
        <v>7443.7432029354914</v>
      </c>
    </row>
    <row r="466" spans="1:34" x14ac:dyDescent="0.25">
      <c r="A466" s="22">
        <f t="shared" ca="1" si="196"/>
        <v>1.1724785368607895</v>
      </c>
      <c r="B466" s="22">
        <f t="shared" ca="1" si="197"/>
        <v>1.3190341301978736</v>
      </c>
      <c r="C466" s="23">
        <f t="shared" ca="1" si="210"/>
        <v>5828.5620960206161</v>
      </c>
      <c r="D466" s="22">
        <f t="shared" ca="1" si="211"/>
        <v>5829.881130150814</v>
      </c>
      <c r="E466" s="21"/>
      <c r="F466" s="22">
        <f t="shared" ca="1" si="198"/>
        <v>22.369075302130319</v>
      </c>
      <c r="G466" s="22">
        <f t="shared" ca="1" si="199"/>
        <v>13.190022360738952</v>
      </c>
      <c r="H466" s="23">
        <f t="shared" ca="1" si="212"/>
        <v>5997.9451611223476</v>
      </c>
      <c r="I466" s="22">
        <f t="shared" ca="1" si="213"/>
        <v>6011.1351834830866</v>
      </c>
      <c r="J466" s="21"/>
      <c r="K466" s="22">
        <f t="shared" ca="1" si="200"/>
        <v>4.4687922092153798</v>
      </c>
      <c r="L466" s="22">
        <f t="shared" ca="1" si="201"/>
        <v>0.11921941175890292</v>
      </c>
      <c r="M466" s="23">
        <f t="shared" ca="1" si="214"/>
        <v>7084.3973800709291</v>
      </c>
      <c r="N466" s="22">
        <f t="shared" ca="1" si="215"/>
        <v>7084.5165994826884</v>
      </c>
      <c r="O466" s="21"/>
      <c r="P466" s="22">
        <f t="shared" ca="1" si="202"/>
        <v>0.18533807349940401</v>
      </c>
      <c r="Q466" s="22">
        <f t="shared" ca="1" si="203"/>
        <v>0.40566491027402551</v>
      </c>
      <c r="R466" s="23">
        <f t="shared" ca="1" si="216"/>
        <v>5975.4005024729768</v>
      </c>
      <c r="S466" s="22">
        <f t="shared" ca="1" si="217"/>
        <v>5975.8061673832508</v>
      </c>
      <c r="T466" s="21"/>
      <c r="U466" s="22">
        <f t="shared" ca="1" si="204"/>
        <v>8.4355585811598335</v>
      </c>
      <c r="V466" s="22">
        <f t="shared" ca="1" si="205"/>
        <v>2.1170284292639669</v>
      </c>
      <c r="W466" s="23">
        <f t="shared" ca="1" si="218"/>
        <v>7235.8796246798393</v>
      </c>
      <c r="X466" s="22">
        <f t="shared" ca="1" si="219"/>
        <v>7237.9966531091031</v>
      </c>
      <c r="Z466" s="22">
        <f t="shared" ca="1" si="206"/>
        <v>11.623764879496076</v>
      </c>
      <c r="AA466" s="22">
        <f t="shared" ca="1" si="207"/>
        <v>4.4065663504225689</v>
      </c>
      <c r="AB466" s="23">
        <f t="shared" ca="1" si="220"/>
        <v>6216.9483881948554</v>
      </c>
      <c r="AC466" s="22">
        <f t="shared" ca="1" si="221"/>
        <v>6221.3549545452779</v>
      </c>
      <c r="AE466" s="22">
        <f t="shared" ca="1" si="208"/>
        <v>3.4601533217332556</v>
      </c>
      <c r="AF466" s="22">
        <f t="shared" ca="1" si="209"/>
        <v>7.0652162330081456</v>
      </c>
      <c r="AG466" s="23">
        <f t="shared" ca="1" si="222"/>
        <v>7447.2033562572242</v>
      </c>
      <c r="AH466" s="22">
        <f t="shared" ca="1" si="223"/>
        <v>7454.2685724902321</v>
      </c>
    </row>
    <row r="467" spans="1:34" x14ac:dyDescent="0.25">
      <c r="A467" s="22">
        <f t="shared" ca="1" si="196"/>
        <v>1.1768633629349265</v>
      </c>
      <c r="B467" s="22">
        <f t="shared" ca="1" si="197"/>
        <v>0.6429162210956656</v>
      </c>
      <c r="C467" s="23">
        <f t="shared" ca="1" si="210"/>
        <v>5831.0579935137494</v>
      </c>
      <c r="D467" s="22">
        <f t="shared" ca="1" si="211"/>
        <v>5831.7009097348446</v>
      </c>
      <c r="E467" s="21"/>
      <c r="F467" s="22">
        <f t="shared" ca="1" si="198"/>
        <v>6.6915350202469357</v>
      </c>
      <c r="G467" s="22">
        <f t="shared" ca="1" si="199"/>
        <v>1.4030254258331532</v>
      </c>
      <c r="H467" s="23">
        <f t="shared" ca="1" si="212"/>
        <v>6017.8267185033337</v>
      </c>
      <c r="I467" s="22">
        <f t="shared" ca="1" si="213"/>
        <v>6019.2297439291669</v>
      </c>
      <c r="J467" s="21"/>
      <c r="K467" s="22">
        <f t="shared" ca="1" si="200"/>
        <v>2.3322711728552137</v>
      </c>
      <c r="L467" s="22">
        <f t="shared" ca="1" si="201"/>
        <v>0.83867021230631378</v>
      </c>
      <c r="M467" s="23">
        <f t="shared" ca="1" si="214"/>
        <v>7086.8488706555436</v>
      </c>
      <c r="N467" s="22">
        <f t="shared" ca="1" si="215"/>
        <v>7087.6875408678497</v>
      </c>
      <c r="O467" s="21"/>
      <c r="P467" s="22">
        <f t="shared" ca="1" si="202"/>
        <v>17.359438920691051</v>
      </c>
      <c r="Q467" s="22">
        <f t="shared" ca="1" si="203"/>
        <v>6.1177413362726307</v>
      </c>
      <c r="R467" s="23">
        <f t="shared" ca="1" si="216"/>
        <v>5993.1656063039418</v>
      </c>
      <c r="S467" s="22">
        <f t="shared" ca="1" si="217"/>
        <v>5999.2833476402147</v>
      </c>
      <c r="T467" s="21"/>
      <c r="U467" s="22">
        <f t="shared" ca="1" si="204"/>
        <v>12.323780871400119</v>
      </c>
      <c r="V467" s="22">
        <f t="shared" ca="1" si="205"/>
        <v>3.2548871150271239</v>
      </c>
      <c r="W467" s="23">
        <f t="shared" ca="1" si="218"/>
        <v>7250.3204339805034</v>
      </c>
      <c r="X467" s="22">
        <f t="shared" ca="1" si="219"/>
        <v>7253.5753210955309</v>
      </c>
      <c r="Z467" s="22">
        <f t="shared" ca="1" si="206"/>
        <v>16.124895418108977</v>
      </c>
      <c r="AA467" s="22">
        <f t="shared" ca="1" si="207"/>
        <v>24.268264578773223</v>
      </c>
      <c r="AB467" s="23">
        <f t="shared" ca="1" si="220"/>
        <v>6237.4798499633871</v>
      </c>
      <c r="AC467" s="22">
        <f t="shared" ca="1" si="221"/>
        <v>6261.7481145421607</v>
      </c>
      <c r="AE467" s="22">
        <f t="shared" ca="1" si="208"/>
        <v>1.7894139705254497</v>
      </c>
      <c r="AF467" s="22">
        <f t="shared" ca="1" si="209"/>
        <v>4.7913352224398178</v>
      </c>
      <c r="AG467" s="23">
        <f t="shared" ca="1" si="222"/>
        <v>7456.057986460758</v>
      </c>
      <c r="AH467" s="22">
        <f t="shared" ca="1" si="223"/>
        <v>7460.8493216831976</v>
      </c>
    </row>
    <row r="468" spans="1:34" x14ac:dyDescent="0.25">
      <c r="A468" s="22">
        <f t="shared" ca="1" si="196"/>
        <v>4.7265314896648736</v>
      </c>
      <c r="B468" s="22">
        <f t="shared" ca="1" si="197"/>
        <v>5.0673290902153063</v>
      </c>
      <c r="C468" s="23">
        <f t="shared" ca="1" si="210"/>
        <v>5836.4274412245095</v>
      </c>
      <c r="D468" s="22">
        <f t="shared" ca="1" si="211"/>
        <v>5841.4947703147245</v>
      </c>
      <c r="E468" s="21"/>
      <c r="F468" s="22">
        <f t="shared" ca="1" si="198"/>
        <v>7.4395647469605724</v>
      </c>
      <c r="G468" s="22">
        <f t="shared" ca="1" si="199"/>
        <v>0.52423081658582449</v>
      </c>
      <c r="H468" s="23">
        <f t="shared" ca="1" si="212"/>
        <v>6026.6693086761279</v>
      </c>
      <c r="I468" s="22">
        <f t="shared" ca="1" si="213"/>
        <v>6027.1935394927141</v>
      </c>
      <c r="J468" s="21"/>
      <c r="K468" s="22">
        <f t="shared" ca="1" si="200"/>
        <v>29.906961269474056</v>
      </c>
      <c r="L468" s="22">
        <f t="shared" ca="1" si="201"/>
        <v>1.3346842866764308</v>
      </c>
      <c r="M468" s="23">
        <f t="shared" ca="1" si="214"/>
        <v>7117.5945021373236</v>
      </c>
      <c r="N468" s="22">
        <f t="shared" ca="1" si="215"/>
        <v>7118.9291864240004</v>
      </c>
      <c r="O468" s="21"/>
      <c r="P468" s="22">
        <f t="shared" ca="1" si="202"/>
        <v>25.423953044304621</v>
      </c>
      <c r="Q468" s="22">
        <f t="shared" ca="1" si="203"/>
        <v>0.29437260444537139</v>
      </c>
      <c r="R468" s="23">
        <f t="shared" ca="1" si="216"/>
        <v>6024.7073006845194</v>
      </c>
      <c r="S468" s="22">
        <f t="shared" ca="1" si="217"/>
        <v>6025.0016732889644</v>
      </c>
      <c r="T468" s="21"/>
      <c r="U468" s="22">
        <f t="shared" ca="1" si="204"/>
        <v>5.9790028831278423</v>
      </c>
      <c r="V468" s="22">
        <f t="shared" ca="1" si="205"/>
        <v>0.42298301037092673</v>
      </c>
      <c r="W468" s="23">
        <f t="shared" ca="1" si="218"/>
        <v>7259.5543239786584</v>
      </c>
      <c r="X468" s="22">
        <f t="shared" ca="1" si="219"/>
        <v>7259.9773069890298</v>
      </c>
      <c r="Z468" s="22">
        <f t="shared" ca="1" si="206"/>
        <v>3.8467737777136106</v>
      </c>
      <c r="AA468" s="22">
        <f t="shared" ca="1" si="207"/>
        <v>1.0875481539652747</v>
      </c>
      <c r="AB468" s="23">
        <f t="shared" ca="1" si="220"/>
        <v>6265.5948883198744</v>
      </c>
      <c r="AC468" s="22">
        <f t="shared" ca="1" si="221"/>
        <v>6266.6824364738395</v>
      </c>
      <c r="AE468" s="22">
        <f t="shared" ca="1" si="208"/>
        <v>2.1378081008093037</v>
      </c>
      <c r="AF468" s="22">
        <f t="shared" ca="1" si="209"/>
        <v>2.5928917415141033</v>
      </c>
      <c r="AG468" s="23">
        <f t="shared" ca="1" si="222"/>
        <v>7462.9871297840073</v>
      </c>
      <c r="AH468" s="22">
        <f t="shared" ca="1" si="223"/>
        <v>7465.5800215255213</v>
      </c>
    </row>
    <row r="469" spans="1:34" x14ac:dyDescent="0.25">
      <c r="A469" s="22">
        <f t="shared" ca="1" si="196"/>
        <v>1.2903516204248475</v>
      </c>
      <c r="B469" s="22">
        <f t="shared" ca="1" si="197"/>
        <v>10.503063109603247</v>
      </c>
      <c r="C469" s="23">
        <f t="shared" ca="1" si="210"/>
        <v>5842.7851219351496</v>
      </c>
      <c r="D469" s="22">
        <f t="shared" ca="1" si="211"/>
        <v>5853.2881850447529</v>
      </c>
      <c r="E469" s="21"/>
      <c r="F469" s="22">
        <f t="shared" ca="1" si="198"/>
        <v>0.41538713738450911</v>
      </c>
      <c r="G469" s="22">
        <f t="shared" ca="1" si="199"/>
        <v>5.325264760928591</v>
      </c>
      <c r="H469" s="23">
        <f t="shared" ca="1" si="212"/>
        <v>6027.6089266300987</v>
      </c>
      <c r="I469" s="22">
        <f t="shared" ca="1" si="213"/>
        <v>6032.9341913910275</v>
      </c>
      <c r="J469" s="21"/>
      <c r="K469" s="22">
        <f t="shared" ca="1" si="200"/>
        <v>22.0162003793154</v>
      </c>
      <c r="L469" s="22">
        <f t="shared" ca="1" si="201"/>
        <v>3.3205489602958003</v>
      </c>
      <c r="M469" s="23">
        <f t="shared" ca="1" si="214"/>
        <v>7140.9453868033161</v>
      </c>
      <c r="N469" s="22">
        <f t="shared" ca="1" si="215"/>
        <v>7144.2659357636121</v>
      </c>
      <c r="O469" s="21"/>
      <c r="P469" s="22">
        <f t="shared" ca="1" si="202"/>
        <v>10.952242307266294</v>
      </c>
      <c r="Q469" s="22">
        <f t="shared" ca="1" si="203"/>
        <v>0.43583693842907373</v>
      </c>
      <c r="R469" s="23">
        <f t="shared" ca="1" si="216"/>
        <v>6035.9539155962311</v>
      </c>
      <c r="S469" s="22">
        <f t="shared" ca="1" si="217"/>
        <v>6036.3897525346601</v>
      </c>
      <c r="T469" s="21"/>
      <c r="U469" s="22">
        <f t="shared" ca="1" si="204"/>
        <v>8.7777459041405237</v>
      </c>
      <c r="V469" s="22">
        <f t="shared" ca="1" si="205"/>
        <v>4.4022047983035568</v>
      </c>
      <c r="W469" s="23">
        <f t="shared" ca="1" si="218"/>
        <v>7268.7550528931706</v>
      </c>
      <c r="X469" s="22">
        <f t="shared" ca="1" si="219"/>
        <v>7273.1572576914741</v>
      </c>
      <c r="Z469" s="22">
        <f t="shared" ca="1" si="206"/>
        <v>1.0756026078769307</v>
      </c>
      <c r="AA469" s="22">
        <f t="shared" ca="1" si="207"/>
        <v>4.4823470440266506</v>
      </c>
      <c r="AB469" s="23">
        <f t="shared" ca="1" si="220"/>
        <v>6267.7580390817166</v>
      </c>
      <c r="AC469" s="22">
        <f t="shared" ca="1" si="221"/>
        <v>6272.2403861257435</v>
      </c>
      <c r="AE469" s="22">
        <f t="shared" ca="1" si="208"/>
        <v>4.8576494163974298</v>
      </c>
      <c r="AF469" s="22">
        <f t="shared" ca="1" si="209"/>
        <v>0.10306603524537944</v>
      </c>
      <c r="AG469" s="23">
        <f t="shared" ca="1" si="222"/>
        <v>7470.4376709419184</v>
      </c>
      <c r="AH469" s="22">
        <f t="shared" ca="1" si="223"/>
        <v>7470.5407369771638</v>
      </c>
    </row>
    <row r="470" spans="1:34" x14ac:dyDescent="0.25">
      <c r="A470" s="22">
        <f t="shared" ca="1" si="196"/>
        <v>0.53766529313521449</v>
      </c>
      <c r="B470" s="22">
        <f t="shared" ca="1" si="197"/>
        <v>2.8530278271341611</v>
      </c>
      <c r="C470" s="23">
        <f t="shared" ca="1" si="210"/>
        <v>5853.8258503378884</v>
      </c>
      <c r="D470" s="22">
        <f t="shared" ca="1" si="211"/>
        <v>5856.678878165023</v>
      </c>
      <c r="E470" s="21"/>
      <c r="F470" s="22">
        <f t="shared" ca="1" si="198"/>
        <v>6.4362665819199583</v>
      </c>
      <c r="G470" s="22">
        <f t="shared" ca="1" si="199"/>
        <v>1.7068434761180651</v>
      </c>
      <c r="H470" s="23">
        <f t="shared" ca="1" si="212"/>
        <v>6039.3704579729474</v>
      </c>
      <c r="I470" s="22">
        <f t="shared" ca="1" si="213"/>
        <v>6041.0773014490651</v>
      </c>
      <c r="J470" s="21"/>
      <c r="K470" s="22">
        <f t="shared" ca="1" si="200"/>
        <v>13.941452152590884</v>
      </c>
      <c r="L470" s="22">
        <f t="shared" ca="1" si="201"/>
        <v>5.7968887944222915</v>
      </c>
      <c r="M470" s="23">
        <f t="shared" ca="1" si="214"/>
        <v>7158.2073879162026</v>
      </c>
      <c r="N470" s="22">
        <f t="shared" ca="1" si="215"/>
        <v>7164.0042767106252</v>
      </c>
      <c r="O470" s="21"/>
      <c r="P470" s="22">
        <f t="shared" ca="1" si="202"/>
        <v>2.127469526589449</v>
      </c>
      <c r="Q470" s="22">
        <f t="shared" ca="1" si="203"/>
        <v>6.964420120477258</v>
      </c>
      <c r="R470" s="23">
        <f t="shared" ca="1" si="216"/>
        <v>6038.5172220612494</v>
      </c>
      <c r="S470" s="22">
        <f t="shared" ca="1" si="217"/>
        <v>6045.4816421817268</v>
      </c>
      <c r="T470" s="21"/>
      <c r="U470" s="22">
        <f t="shared" ca="1" si="204"/>
        <v>5.9147376233974818</v>
      </c>
      <c r="V470" s="22">
        <f t="shared" ca="1" si="205"/>
        <v>0.31059283351837658</v>
      </c>
      <c r="W470" s="23">
        <f t="shared" ca="1" si="218"/>
        <v>7279.0719953148719</v>
      </c>
      <c r="X470" s="22">
        <f t="shared" ca="1" si="219"/>
        <v>7279.3825881483899</v>
      </c>
      <c r="Z470" s="22">
        <f t="shared" ca="1" si="206"/>
        <v>15.138697635136111</v>
      </c>
      <c r="AA470" s="22">
        <f t="shared" ca="1" si="207"/>
        <v>0.9510496208843483</v>
      </c>
      <c r="AB470" s="23">
        <f t="shared" ca="1" si="220"/>
        <v>6287.3790837608794</v>
      </c>
      <c r="AC470" s="22">
        <f t="shared" ca="1" si="221"/>
        <v>6288.3301333817635</v>
      </c>
      <c r="AE470" s="22">
        <f t="shared" ca="1" si="208"/>
        <v>12.296669464990867</v>
      </c>
      <c r="AF470" s="22">
        <f t="shared" ca="1" si="209"/>
        <v>2.6935456238813593</v>
      </c>
      <c r="AG470" s="23">
        <f t="shared" ca="1" si="222"/>
        <v>7482.837406442155</v>
      </c>
      <c r="AH470" s="22">
        <f t="shared" ca="1" si="223"/>
        <v>7485.5309520660367</v>
      </c>
    </row>
    <row r="471" spans="1:34" x14ac:dyDescent="0.25">
      <c r="A471" s="22">
        <f t="shared" ca="1" si="196"/>
        <v>3.1177862659141793</v>
      </c>
      <c r="B471" s="22">
        <f t="shared" ca="1" si="197"/>
        <v>0.23465229675334098</v>
      </c>
      <c r="C471" s="23">
        <f t="shared" ca="1" si="210"/>
        <v>5859.7966644309372</v>
      </c>
      <c r="D471" s="22">
        <f t="shared" ca="1" si="211"/>
        <v>5860.0313167276909</v>
      </c>
      <c r="E471" s="21"/>
      <c r="F471" s="22">
        <f t="shared" ca="1" si="198"/>
        <v>10.678190478826949</v>
      </c>
      <c r="G471" s="22">
        <f t="shared" ca="1" si="199"/>
        <v>1.5592512846362085</v>
      </c>
      <c r="H471" s="23">
        <f t="shared" ca="1" si="212"/>
        <v>6051.7554919278919</v>
      </c>
      <c r="I471" s="22">
        <f t="shared" ca="1" si="213"/>
        <v>6053.3147432125279</v>
      </c>
      <c r="J471" s="21"/>
      <c r="K471" s="22">
        <f t="shared" ca="1" si="200"/>
        <v>20.901911770970102</v>
      </c>
      <c r="L471" s="22">
        <f t="shared" ca="1" si="201"/>
        <v>4.6381630539451351</v>
      </c>
      <c r="M471" s="23">
        <f t="shared" ca="1" si="214"/>
        <v>7184.9061884815956</v>
      </c>
      <c r="N471" s="22">
        <f t="shared" ca="1" si="215"/>
        <v>7189.544351535541</v>
      </c>
      <c r="O471" s="21"/>
      <c r="P471" s="22">
        <f t="shared" ca="1" si="202"/>
        <v>1.5942193063169265</v>
      </c>
      <c r="Q471" s="22">
        <f t="shared" ca="1" si="203"/>
        <v>7.5516021447355843</v>
      </c>
      <c r="R471" s="23">
        <f t="shared" ca="1" si="216"/>
        <v>6047.0758614880433</v>
      </c>
      <c r="S471" s="22">
        <f t="shared" ca="1" si="217"/>
        <v>6054.6274636327789</v>
      </c>
      <c r="T471" s="21"/>
      <c r="U471" s="22">
        <f t="shared" ca="1" si="204"/>
        <v>3.5658368167926424</v>
      </c>
      <c r="V471" s="22">
        <f t="shared" ca="1" si="205"/>
        <v>3.0270015638678687</v>
      </c>
      <c r="W471" s="23">
        <f t="shared" ca="1" si="218"/>
        <v>7282.9484249651823</v>
      </c>
      <c r="X471" s="22">
        <f t="shared" ca="1" si="219"/>
        <v>7285.9754265290503</v>
      </c>
      <c r="Z471" s="22">
        <f t="shared" ca="1" si="206"/>
        <v>8.2340002619192241</v>
      </c>
      <c r="AA471" s="22">
        <f t="shared" ca="1" si="207"/>
        <v>3.346416027978012</v>
      </c>
      <c r="AB471" s="23">
        <f t="shared" ca="1" si="220"/>
        <v>6296.5641336436829</v>
      </c>
      <c r="AC471" s="22">
        <f t="shared" ca="1" si="221"/>
        <v>6299.9105496716611</v>
      </c>
      <c r="AE471" s="22">
        <f t="shared" ca="1" si="208"/>
        <v>0.15129245553563053</v>
      </c>
      <c r="AF471" s="22">
        <f t="shared" ca="1" si="209"/>
        <v>5.0811550480007019</v>
      </c>
      <c r="AG471" s="23">
        <f t="shared" ca="1" si="222"/>
        <v>7485.6822445215721</v>
      </c>
      <c r="AH471" s="22">
        <f t="shared" ca="1" si="223"/>
        <v>7490.7633995695724</v>
      </c>
    </row>
    <row r="472" spans="1:34" x14ac:dyDescent="0.25">
      <c r="A472" s="22">
        <f t="shared" ca="1" si="196"/>
        <v>6.2773911370758082</v>
      </c>
      <c r="B472" s="22">
        <f t="shared" ca="1" si="197"/>
        <v>8.8038842049168</v>
      </c>
      <c r="C472" s="23">
        <f t="shared" ca="1" si="210"/>
        <v>5866.3087078647668</v>
      </c>
      <c r="D472" s="22">
        <f t="shared" ca="1" si="211"/>
        <v>5875.1125920696832</v>
      </c>
      <c r="E472" s="21"/>
      <c r="F472" s="22">
        <f t="shared" ca="1" si="198"/>
        <v>8.3259019342238343</v>
      </c>
      <c r="G472" s="22">
        <f t="shared" ca="1" si="199"/>
        <v>17.988454359341578</v>
      </c>
      <c r="H472" s="23">
        <f t="shared" ca="1" si="212"/>
        <v>6061.6406451467519</v>
      </c>
      <c r="I472" s="22">
        <f t="shared" ca="1" si="213"/>
        <v>6079.6290995060936</v>
      </c>
      <c r="J472" s="21"/>
      <c r="K472" s="22">
        <f t="shared" ca="1" si="200"/>
        <v>7.4448485742820134</v>
      </c>
      <c r="L472" s="22">
        <f t="shared" ca="1" si="201"/>
        <v>0.62243919909651724</v>
      </c>
      <c r="M472" s="23">
        <f t="shared" ca="1" si="214"/>
        <v>7196.9892001098233</v>
      </c>
      <c r="N472" s="22">
        <f t="shared" ca="1" si="215"/>
        <v>7197.6116393089196</v>
      </c>
      <c r="O472" s="21"/>
      <c r="P472" s="22">
        <f t="shared" ca="1" si="202"/>
        <v>10.55260248735966</v>
      </c>
      <c r="Q472" s="22">
        <f t="shared" ca="1" si="203"/>
        <v>3.676658116145338</v>
      </c>
      <c r="R472" s="23">
        <f t="shared" ca="1" si="216"/>
        <v>6065.1800661201387</v>
      </c>
      <c r="S472" s="22">
        <f t="shared" ca="1" si="217"/>
        <v>6068.8567242362842</v>
      </c>
      <c r="T472" s="21"/>
      <c r="U472" s="22">
        <f t="shared" ca="1" si="204"/>
        <v>3.5460715520439332</v>
      </c>
      <c r="V472" s="22">
        <f t="shared" ca="1" si="205"/>
        <v>4.0430243756121023</v>
      </c>
      <c r="W472" s="23">
        <f t="shared" ca="1" si="218"/>
        <v>7289.5214980810943</v>
      </c>
      <c r="X472" s="22">
        <f t="shared" ca="1" si="219"/>
        <v>7293.5645224567061</v>
      </c>
      <c r="Z472" s="22">
        <f t="shared" ca="1" si="206"/>
        <v>1.6080058111495443</v>
      </c>
      <c r="AA472" s="22">
        <f t="shared" ca="1" si="207"/>
        <v>2.6660744983066196</v>
      </c>
      <c r="AB472" s="23">
        <f t="shared" ca="1" si="220"/>
        <v>6301.5185554828104</v>
      </c>
      <c r="AC472" s="22">
        <f t="shared" ca="1" si="221"/>
        <v>6304.1846299811168</v>
      </c>
      <c r="AE472" s="22">
        <f t="shared" ca="1" si="208"/>
        <v>9.7116900990765345</v>
      </c>
      <c r="AF472" s="22">
        <f t="shared" ca="1" si="209"/>
        <v>2.6109972140335209</v>
      </c>
      <c r="AG472" s="23">
        <f t="shared" ca="1" si="222"/>
        <v>7500.4750896686492</v>
      </c>
      <c r="AH472" s="22">
        <f t="shared" ca="1" si="223"/>
        <v>7503.086086882683</v>
      </c>
    </row>
    <row r="473" spans="1:34" x14ac:dyDescent="0.25">
      <c r="A473" s="22">
        <f t="shared" ca="1" si="196"/>
        <v>0.30453186579110458</v>
      </c>
      <c r="B473" s="22">
        <f t="shared" ca="1" si="197"/>
        <v>12.043949246349246</v>
      </c>
      <c r="C473" s="23">
        <f t="shared" ca="1" si="210"/>
        <v>5875.4171239354746</v>
      </c>
      <c r="D473" s="22">
        <f t="shared" ca="1" si="211"/>
        <v>5887.4610731818238</v>
      </c>
      <c r="E473" s="21"/>
      <c r="F473" s="22">
        <f t="shared" ca="1" si="198"/>
        <v>4.380483015445269</v>
      </c>
      <c r="G473" s="22">
        <f t="shared" ca="1" si="199"/>
        <v>12.11596874846486</v>
      </c>
      <c r="H473" s="23">
        <f t="shared" ca="1" si="212"/>
        <v>6084.0095825215385</v>
      </c>
      <c r="I473" s="22">
        <f t="shared" ca="1" si="213"/>
        <v>6096.1255512700036</v>
      </c>
      <c r="J473" s="21"/>
      <c r="K473" s="22">
        <f t="shared" ca="1" si="200"/>
        <v>16.003552896958361</v>
      </c>
      <c r="L473" s="22">
        <f t="shared" ca="1" si="201"/>
        <v>4.5670476254675094</v>
      </c>
      <c r="M473" s="23">
        <f t="shared" ca="1" si="214"/>
        <v>7213.615192205878</v>
      </c>
      <c r="N473" s="22">
        <f t="shared" ca="1" si="215"/>
        <v>7218.1822398313452</v>
      </c>
      <c r="O473" s="21"/>
      <c r="P473" s="22">
        <f t="shared" ca="1" si="202"/>
        <v>3.0153800457041715</v>
      </c>
      <c r="Q473" s="22">
        <f t="shared" ca="1" si="203"/>
        <v>32.529729455329132</v>
      </c>
      <c r="R473" s="23">
        <f t="shared" ca="1" si="216"/>
        <v>6071.872104281988</v>
      </c>
      <c r="S473" s="22">
        <f t="shared" ca="1" si="217"/>
        <v>6104.4018337373172</v>
      </c>
      <c r="T473" s="21"/>
      <c r="U473" s="22">
        <f t="shared" ca="1" si="204"/>
        <v>1.4780717688366998</v>
      </c>
      <c r="V473" s="22">
        <f t="shared" ca="1" si="205"/>
        <v>1.7476013649974591</v>
      </c>
      <c r="W473" s="23">
        <f t="shared" ca="1" si="218"/>
        <v>7295.0425942255424</v>
      </c>
      <c r="X473" s="22">
        <f t="shared" ca="1" si="219"/>
        <v>7296.79019559054</v>
      </c>
      <c r="Z473" s="22">
        <f t="shared" ca="1" si="206"/>
        <v>35.203630600689387</v>
      </c>
      <c r="AA473" s="22">
        <f t="shared" ca="1" si="207"/>
        <v>3.0625626476559873</v>
      </c>
      <c r="AB473" s="23">
        <f t="shared" ca="1" si="220"/>
        <v>6339.3882605818062</v>
      </c>
      <c r="AC473" s="22">
        <f t="shared" ca="1" si="221"/>
        <v>6342.450823229462</v>
      </c>
      <c r="AE473" s="22">
        <f t="shared" ca="1" si="208"/>
        <v>21.649442059996144</v>
      </c>
      <c r="AF473" s="22">
        <f t="shared" ca="1" si="209"/>
        <v>9.0839104221842639</v>
      </c>
      <c r="AG473" s="23">
        <f t="shared" ca="1" si="222"/>
        <v>7524.7355289426796</v>
      </c>
      <c r="AH473" s="22">
        <f t="shared" ca="1" si="223"/>
        <v>7533.8194393648637</v>
      </c>
    </row>
    <row r="474" spans="1:34" x14ac:dyDescent="0.25">
      <c r="A474" s="22">
        <f t="shared" ca="1" si="196"/>
        <v>4.5060927262777826</v>
      </c>
      <c r="B474" s="22">
        <f t="shared" ca="1" si="197"/>
        <v>0.83242018047130406</v>
      </c>
      <c r="C474" s="23">
        <f t="shared" ca="1" si="210"/>
        <v>5891.9671659081014</v>
      </c>
      <c r="D474" s="22">
        <f t="shared" ca="1" si="211"/>
        <v>5892.7995860885731</v>
      </c>
      <c r="E474" s="21"/>
      <c r="F474" s="22">
        <f t="shared" ca="1" si="198"/>
        <v>3.5448081632048365</v>
      </c>
      <c r="G474" s="22">
        <f t="shared" ca="1" si="199"/>
        <v>16.849681936042323</v>
      </c>
      <c r="H474" s="23">
        <f t="shared" ca="1" si="212"/>
        <v>6099.6703594332084</v>
      </c>
      <c r="I474" s="22">
        <f t="shared" ca="1" si="213"/>
        <v>6116.520041369251</v>
      </c>
      <c r="J474" s="21"/>
      <c r="K474" s="22">
        <f t="shared" ca="1" si="200"/>
        <v>0.41115423435741177</v>
      </c>
      <c r="L474" s="22">
        <f t="shared" ca="1" si="201"/>
        <v>5.1308341080715456</v>
      </c>
      <c r="M474" s="23">
        <f t="shared" ca="1" si="214"/>
        <v>7218.5933940657023</v>
      </c>
      <c r="N474" s="22">
        <f t="shared" ca="1" si="215"/>
        <v>7223.7242281737736</v>
      </c>
      <c r="O474" s="21"/>
      <c r="P474" s="22">
        <f t="shared" ca="1" si="202"/>
        <v>16.908881274974174</v>
      </c>
      <c r="Q474" s="22">
        <f t="shared" ca="1" si="203"/>
        <v>0.50217581391039789</v>
      </c>
      <c r="R474" s="23">
        <f t="shared" ca="1" si="216"/>
        <v>6121.3107150122914</v>
      </c>
      <c r="S474" s="22">
        <f t="shared" ca="1" si="217"/>
        <v>6121.8128908262015</v>
      </c>
      <c r="T474" s="21"/>
      <c r="U474" s="22">
        <f t="shared" ca="1" si="204"/>
        <v>2.5390188470945692</v>
      </c>
      <c r="V474" s="22">
        <f t="shared" ca="1" si="205"/>
        <v>2.5822742641597407</v>
      </c>
      <c r="W474" s="23">
        <f t="shared" ca="1" si="218"/>
        <v>7299.3292144376346</v>
      </c>
      <c r="X474" s="22">
        <f t="shared" ca="1" si="219"/>
        <v>7301.911488701794</v>
      </c>
      <c r="Z474" s="22">
        <f t="shared" ca="1" si="206"/>
        <v>19.577783136228103</v>
      </c>
      <c r="AA474" s="22">
        <f t="shared" ca="1" si="207"/>
        <v>2.4671629394833219</v>
      </c>
      <c r="AB474" s="23">
        <f t="shared" ca="1" si="220"/>
        <v>6362.0286063656904</v>
      </c>
      <c r="AC474" s="22">
        <f t="shared" ca="1" si="221"/>
        <v>6364.4957693051738</v>
      </c>
      <c r="AE474" s="22">
        <f t="shared" ca="1" si="208"/>
        <v>6.0731859055588924</v>
      </c>
      <c r="AF474" s="22">
        <f t="shared" ca="1" si="209"/>
        <v>5.5541210873297207</v>
      </c>
      <c r="AG474" s="23">
        <f t="shared" ca="1" si="222"/>
        <v>7539.8926252704223</v>
      </c>
      <c r="AH474" s="22">
        <f t="shared" ca="1" si="223"/>
        <v>7545.4467463577521</v>
      </c>
    </row>
    <row r="475" spans="1:34" x14ac:dyDescent="0.25">
      <c r="A475" s="22">
        <f t="shared" ca="1" si="196"/>
        <v>0.82974492449150261</v>
      </c>
      <c r="B475" s="22">
        <f t="shared" ca="1" si="197"/>
        <v>6.0784465941827124</v>
      </c>
      <c r="C475" s="23">
        <f t="shared" ca="1" si="210"/>
        <v>5893.629331013065</v>
      </c>
      <c r="D475" s="22">
        <f t="shared" ca="1" si="211"/>
        <v>5899.7077776072474</v>
      </c>
      <c r="E475" s="21"/>
      <c r="F475" s="22">
        <f t="shared" ca="1" si="198"/>
        <v>11.447813124947213</v>
      </c>
      <c r="G475" s="22">
        <f t="shared" ca="1" si="199"/>
        <v>8.9200331448913559</v>
      </c>
      <c r="H475" s="23">
        <f t="shared" ca="1" si="212"/>
        <v>6127.967854494198</v>
      </c>
      <c r="I475" s="22">
        <f t="shared" ca="1" si="213"/>
        <v>6136.8878876390891</v>
      </c>
      <c r="J475" s="21"/>
      <c r="K475" s="22">
        <f t="shared" ca="1" si="200"/>
        <v>14.909128970677189</v>
      </c>
      <c r="L475" s="22">
        <f t="shared" ca="1" si="201"/>
        <v>5.6355005812074292</v>
      </c>
      <c r="M475" s="23">
        <f t="shared" ca="1" si="214"/>
        <v>7238.6333571444511</v>
      </c>
      <c r="N475" s="22">
        <f t="shared" ca="1" si="215"/>
        <v>7244.2688577256586</v>
      </c>
      <c r="O475" s="21"/>
      <c r="P475" s="22">
        <f t="shared" ca="1" si="202"/>
        <v>45.992840261606709</v>
      </c>
      <c r="Q475" s="22">
        <f t="shared" ca="1" si="203"/>
        <v>1.3357667683931562</v>
      </c>
      <c r="R475" s="23">
        <f t="shared" ca="1" si="216"/>
        <v>6167.8057310878085</v>
      </c>
      <c r="S475" s="22">
        <f t="shared" ca="1" si="217"/>
        <v>6169.1414978562016</v>
      </c>
      <c r="T475" s="21"/>
      <c r="U475" s="22">
        <f t="shared" ca="1" si="204"/>
        <v>3.9541216461828936</v>
      </c>
      <c r="V475" s="22">
        <f t="shared" ca="1" si="205"/>
        <v>0.10475794287243761</v>
      </c>
      <c r="W475" s="23">
        <f t="shared" ca="1" si="218"/>
        <v>7305.8656103479771</v>
      </c>
      <c r="X475" s="22">
        <f t="shared" ca="1" si="219"/>
        <v>7305.9703682908494</v>
      </c>
      <c r="Z475" s="22">
        <f t="shared" ca="1" si="206"/>
        <v>25.994308894100815</v>
      </c>
      <c r="AA475" s="22">
        <f t="shared" ca="1" si="207"/>
        <v>4.6166687251593963</v>
      </c>
      <c r="AB475" s="23">
        <f t="shared" ca="1" si="220"/>
        <v>6390.4900781992746</v>
      </c>
      <c r="AC475" s="22">
        <f t="shared" ca="1" si="221"/>
        <v>6395.1067469244344</v>
      </c>
      <c r="AE475" s="22">
        <f t="shared" ca="1" si="208"/>
        <v>16.498867135037486</v>
      </c>
      <c r="AF475" s="22">
        <f t="shared" ca="1" si="209"/>
        <v>5.4150348691637129</v>
      </c>
      <c r="AG475" s="23">
        <f t="shared" ca="1" si="222"/>
        <v>7561.9456134927896</v>
      </c>
      <c r="AH475" s="22">
        <f t="shared" ca="1" si="223"/>
        <v>7567.3606483619533</v>
      </c>
    </row>
    <row r="476" spans="1:34" x14ac:dyDescent="0.25">
      <c r="A476" s="22">
        <f t="shared" ca="1" si="196"/>
        <v>5.732319998865405</v>
      </c>
      <c r="B476" s="22">
        <f t="shared" ca="1" si="197"/>
        <v>3.0524717982370637</v>
      </c>
      <c r="C476" s="23">
        <f t="shared" ca="1" si="210"/>
        <v>5905.4400976061124</v>
      </c>
      <c r="D476" s="22">
        <f t="shared" ca="1" si="211"/>
        <v>5908.4925694043495</v>
      </c>
      <c r="E476" s="21"/>
      <c r="F476" s="22">
        <f t="shared" ca="1" si="198"/>
        <v>1.8753132470554321</v>
      </c>
      <c r="G476" s="22">
        <f t="shared" ca="1" si="199"/>
        <v>3.6900727155851909</v>
      </c>
      <c r="H476" s="23">
        <f t="shared" ca="1" si="212"/>
        <v>6138.7632008861447</v>
      </c>
      <c r="I476" s="22">
        <f t="shared" ca="1" si="213"/>
        <v>6142.45327360173</v>
      </c>
      <c r="J476" s="21"/>
      <c r="K476" s="22">
        <f t="shared" ca="1" si="200"/>
        <v>4.8865571603202698</v>
      </c>
      <c r="L476" s="22">
        <f t="shared" ca="1" si="201"/>
        <v>2.6711797902448002</v>
      </c>
      <c r="M476" s="23">
        <f t="shared" ca="1" si="214"/>
        <v>7249.1554148859786</v>
      </c>
      <c r="N476" s="22">
        <f t="shared" ca="1" si="215"/>
        <v>7251.8265946762231</v>
      </c>
      <c r="O476" s="21"/>
      <c r="P476" s="22">
        <f t="shared" ca="1" si="202"/>
        <v>6.9882114954689332</v>
      </c>
      <c r="Q476" s="22">
        <f t="shared" ca="1" si="203"/>
        <v>3.7536434521552535</v>
      </c>
      <c r="R476" s="23">
        <f t="shared" ca="1" si="216"/>
        <v>6176.1297093516705</v>
      </c>
      <c r="S476" s="22">
        <f t="shared" ca="1" si="217"/>
        <v>6179.8833528038258</v>
      </c>
      <c r="T476" s="21"/>
      <c r="U476" s="22">
        <f t="shared" ca="1" si="204"/>
        <v>6.871021860867442</v>
      </c>
      <c r="V476" s="22">
        <f t="shared" ca="1" si="205"/>
        <v>24.666525138457164</v>
      </c>
      <c r="W476" s="23">
        <f t="shared" ca="1" si="218"/>
        <v>7312.841390151717</v>
      </c>
      <c r="X476" s="22">
        <f t="shared" ca="1" si="219"/>
        <v>7337.5079152901744</v>
      </c>
      <c r="Z476" s="22">
        <f t="shared" ca="1" si="206"/>
        <v>5.7093007704791345</v>
      </c>
      <c r="AA476" s="22">
        <f t="shared" ca="1" si="207"/>
        <v>1.4848440160697072</v>
      </c>
      <c r="AB476" s="23">
        <f t="shared" ca="1" si="220"/>
        <v>6400.8160476949133</v>
      </c>
      <c r="AC476" s="22">
        <f t="shared" ca="1" si="221"/>
        <v>6402.3008917109828</v>
      </c>
      <c r="AE476" s="22">
        <f t="shared" ca="1" si="208"/>
        <v>14.406301173541049</v>
      </c>
      <c r="AF476" s="22">
        <f t="shared" ca="1" si="209"/>
        <v>6.5678251687910749E-2</v>
      </c>
      <c r="AG476" s="23">
        <f t="shared" ca="1" si="222"/>
        <v>7581.7669495354939</v>
      </c>
      <c r="AH476" s="22">
        <f t="shared" ca="1" si="223"/>
        <v>7581.832627787182</v>
      </c>
    </row>
    <row r="477" spans="1:34" x14ac:dyDescent="0.25">
      <c r="A477" s="22">
        <f t="shared" ca="1" si="196"/>
        <v>10.148181329947569</v>
      </c>
      <c r="B477" s="22">
        <f t="shared" ca="1" si="197"/>
        <v>1.8178746910231338</v>
      </c>
      <c r="C477" s="23">
        <f t="shared" ca="1" si="210"/>
        <v>5918.6407507342974</v>
      </c>
      <c r="D477" s="22">
        <f t="shared" ca="1" si="211"/>
        <v>5920.4586254253209</v>
      </c>
      <c r="E477" s="21"/>
      <c r="F477" s="22">
        <f t="shared" ca="1" si="198"/>
        <v>17.530877857748777</v>
      </c>
      <c r="G477" s="22">
        <f t="shared" ca="1" si="199"/>
        <v>20.118429716319998</v>
      </c>
      <c r="H477" s="23">
        <f t="shared" ca="1" si="212"/>
        <v>6159.9841514594791</v>
      </c>
      <c r="I477" s="22">
        <f t="shared" ca="1" si="213"/>
        <v>6180.1025811757991</v>
      </c>
      <c r="J477" s="21"/>
      <c r="K477" s="22">
        <f t="shared" ca="1" si="200"/>
        <v>9.9178884201820487</v>
      </c>
      <c r="L477" s="22">
        <f t="shared" ca="1" si="201"/>
        <v>2.2402612731696507</v>
      </c>
      <c r="M477" s="23">
        <f t="shared" ca="1" si="214"/>
        <v>7261.744483096405</v>
      </c>
      <c r="N477" s="22">
        <f t="shared" ca="1" si="215"/>
        <v>7263.9847443695744</v>
      </c>
      <c r="O477" s="21"/>
      <c r="P477" s="22">
        <f t="shared" ca="1" si="202"/>
        <v>6.0710924146161931</v>
      </c>
      <c r="Q477" s="22">
        <f t="shared" ca="1" si="203"/>
        <v>3.0636482990909153</v>
      </c>
      <c r="R477" s="23">
        <f t="shared" ca="1" si="216"/>
        <v>6185.9544452184418</v>
      </c>
      <c r="S477" s="22">
        <f t="shared" ca="1" si="217"/>
        <v>6189.0180935175331</v>
      </c>
      <c r="T477" s="21"/>
      <c r="U477" s="22">
        <f t="shared" ca="1" si="204"/>
        <v>41.980631817523751</v>
      </c>
      <c r="V477" s="22">
        <f t="shared" ca="1" si="205"/>
        <v>1.2775869006893046</v>
      </c>
      <c r="W477" s="23">
        <f t="shared" ca="1" si="218"/>
        <v>7379.4885471076977</v>
      </c>
      <c r="X477" s="22">
        <f t="shared" ca="1" si="219"/>
        <v>7380.7661340083869</v>
      </c>
      <c r="Z477" s="22">
        <f t="shared" ca="1" si="206"/>
        <v>2.4043193947830974</v>
      </c>
      <c r="AA477" s="22">
        <f t="shared" ca="1" si="207"/>
        <v>9.5893579853754307</v>
      </c>
      <c r="AB477" s="23">
        <f t="shared" ca="1" si="220"/>
        <v>6404.7052111057656</v>
      </c>
      <c r="AC477" s="22">
        <f t="shared" ca="1" si="221"/>
        <v>6414.2945690911411</v>
      </c>
      <c r="AE477" s="22">
        <f t="shared" ca="1" si="208"/>
        <v>13.391162748868636</v>
      </c>
      <c r="AF477" s="22">
        <f t="shared" ca="1" si="209"/>
        <v>3.9038361810661022</v>
      </c>
      <c r="AG477" s="23">
        <f t="shared" ca="1" si="222"/>
        <v>7595.2237905360507</v>
      </c>
      <c r="AH477" s="22">
        <f t="shared" ca="1" si="223"/>
        <v>7599.127626717117</v>
      </c>
    </row>
    <row r="478" spans="1:34" x14ac:dyDescent="0.25">
      <c r="A478" s="22">
        <f t="shared" ca="1" si="196"/>
        <v>5.9392116364630976</v>
      </c>
      <c r="B478" s="22">
        <f t="shared" ca="1" si="197"/>
        <v>11.093841768478615</v>
      </c>
      <c r="C478" s="23">
        <f t="shared" ca="1" si="210"/>
        <v>5926.3978370617842</v>
      </c>
      <c r="D478" s="22">
        <f t="shared" ca="1" si="211"/>
        <v>5937.4916788302626</v>
      </c>
      <c r="E478" s="21"/>
      <c r="F478" s="22">
        <f t="shared" ca="1" si="198"/>
        <v>7.5933952676500454</v>
      </c>
      <c r="G478" s="22">
        <f t="shared" ca="1" si="199"/>
        <v>1.2249303569896612</v>
      </c>
      <c r="H478" s="23">
        <f t="shared" ca="1" si="212"/>
        <v>6187.6959764434487</v>
      </c>
      <c r="I478" s="22">
        <f t="shared" ca="1" si="213"/>
        <v>6188.9209068004384</v>
      </c>
      <c r="J478" s="21"/>
      <c r="K478" s="22">
        <f t="shared" ca="1" si="200"/>
        <v>25.772053447149794</v>
      </c>
      <c r="L478" s="22">
        <f t="shared" ca="1" si="201"/>
        <v>4.1126500077063799</v>
      </c>
      <c r="M478" s="23">
        <f t="shared" ca="1" si="214"/>
        <v>7289.7567978167244</v>
      </c>
      <c r="N478" s="22">
        <f t="shared" ca="1" si="215"/>
        <v>7293.8694478244306</v>
      </c>
      <c r="O478" s="21"/>
      <c r="P478" s="22">
        <f t="shared" ca="1" si="202"/>
        <v>1.3751045123265766</v>
      </c>
      <c r="Q478" s="22">
        <f t="shared" ca="1" si="203"/>
        <v>17.232707022675147</v>
      </c>
      <c r="R478" s="23">
        <f t="shared" ca="1" si="216"/>
        <v>6190.3931980298594</v>
      </c>
      <c r="S478" s="22">
        <f t="shared" ca="1" si="217"/>
        <v>6207.6259050525341</v>
      </c>
      <c r="T478" s="21"/>
      <c r="U478" s="22">
        <f t="shared" ca="1" si="204"/>
        <v>7.3242387955273784</v>
      </c>
      <c r="V478" s="22">
        <f t="shared" ca="1" si="205"/>
        <v>13.421871156761604</v>
      </c>
      <c r="W478" s="23">
        <f t="shared" ca="1" si="218"/>
        <v>7388.0903728039139</v>
      </c>
      <c r="X478" s="22">
        <f t="shared" ca="1" si="219"/>
        <v>7401.5122439606757</v>
      </c>
      <c r="Z478" s="22">
        <f t="shared" ca="1" si="206"/>
        <v>24.932261074289571</v>
      </c>
      <c r="AA478" s="22">
        <f t="shared" ca="1" si="207"/>
        <v>15.63413900246432</v>
      </c>
      <c r="AB478" s="23">
        <f t="shared" ca="1" si="220"/>
        <v>6439.2268301654303</v>
      </c>
      <c r="AC478" s="22">
        <f t="shared" ca="1" si="221"/>
        <v>6454.8609691678948</v>
      </c>
      <c r="AE478" s="22">
        <f t="shared" ca="1" si="208"/>
        <v>6.9222188174899104</v>
      </c>
      <c r="AF478" s="22">
        <f t="shared" ca="1" si="209"/>
        <v>5.0488515282766624</v>
      </c>
      <c r="AG478" s="23">
        <f t="shared" ca="1" si="222"/>
        <v>7606.0498455346069</v>
      </c>
      <c r="AH478" s="22">
        <f t="shared" ca="1" si="223"/>
        <v>7611.0986970628837</v>
      </c>
    </row>
    <row r="479" spans="1:34" x14ac:dyDescent="0.25">
      <c r="A479" s="22">
        <f t="shared" ca="1" si="196"/>
        <v>1.0893821728556241</v>
      </c>
      <c r="B479" s="22">
        <f t="shared" ca="1" si="197"/>
        <v>14.4834757915862</v>
      </c>
      <c r="C479" s="23">
        <f t="shared" ca="1" si="210"/>
        <v>5938.5810610031185</v>
      </c>
      <c r="D479" s="22">
        <f t="shared" ca="1" si="211"/>
        <v>5953.0645367947045</v>
      </c>
      <c r="E479" s="21"/>
      <c r="F479" s="22">
        <f t="shared" ca="1" si="198"/>
        <v>1.2287927633062192</v>
      </c>
      <c r="G479" s="22">
        <f t="shared" ca="1" si="199"/>
        <v>0.68533396598758456</v>
      </c>
      <c r="H479" s="23">
        <f t="shared" ca="1" si="212"/>
        <v>6190.1496995637444</v>
      </c>
      <c r="I479" s="22">
        <f t="shared" ca="1" si="213"/>
        <v>6190.8350335297318</v>
      </c>
      <c r="J479" s="21"/>
      <c r="K479" s="22">
        <f t="shared" ca="1" si="200"/>
        <v>3.1246893875775741</v>
      </c>
      <c r="L479" s="22">
        <f t="shared" ca="1" si="201"/>
        <v>7.8912590400892384</v>
      </c>
      <c r="M479" s="23">
        <f t="shared" ca="1" si="214"/>
        <v>7296.9941372120084</v>
      </c>
      <c r="N479" s="22">
        <f t="shared" ca="1" si="215"/>
        <v>7304.885396252098</v>
      </c>
      <c r="O479" s="21"/>
      <c r="P479" s="22">
        <f t="shared" ca="1" si="202"/>
        <v>3.7117927696220105</v>
      </c>
      <c r="Q479" s="22">
        <f t="shared" ca="1" si="203"/>
        <v>0.64898548793167854</v>
      </c>
      <c r="R479" s="23">
        <f t="shared" ca="1" si="216"/>
        <v>6211.3376978221559</v>
      </c>
      <c r="S479" s="22">
        <f t="shared" ca="1" si="217"/>
        <v>6211.9866833100878</v>
      </c>
      <c r="T479" s="21"/>
      <c r="U479" s="22">
        <f t="shared" ca="1" si="204"/>
        <v>1.4657777209442424</v>
      </c>
      <c r="V479" s="22">
        <f t="shared" ca="1" si="205"/>
        <v>0.10348230055589891</v>
      </c>
      <c r="W479" s="23">
        <f t="shared" ca="1" si="218"/>
        <v>7402.9780216816198</v>
      </c>
      <c r="X479" s="22">
        <f t="shared" ca="1" si="219"/>
        <v>7403.0815039821755</v>
      </c>
      <c r="Z479" s="22">
        <f t="shared" ca="1" si="206"/>
        <v>9.0527823223988033</v>
      </c>
      <c r="AA479" s="22">
        <f t="shared" ca="1" si="207"/>
        <v>7.3728642836568223</v>
      </c>
      <c r="AB479" s="23">
        <f t="shared" ca="1" si="220"/>
        <v>6463.9137514902941</v>
      </c>
      <c r="AC479" s="22">
        <f t="shared" ca="1" si="221"/>
        <v>6471.2866157739509</v>
      </c>
      <c r="AE479" s="22">
        <f t="shared" ca="1" si="208"/>
        <v>0.73693067696913739</v>
      </c>
      <c r="AF479" s="22">
        <f t="shared" ca="1" si="209"/>
        <v>6.1226480092375946</v>
      </c>
      <c r="AG479" s="23">
        <f t="shared" ca="1" si="222"/>
        <v>7611.8356277398525</v>
      </c>
      <c r="AH479" s="22">
        <f t="shared" ca="1" si="223"/>
        <v>7617.9582757490898</v>
      </c>
    </row>
    <row r="480" spans="1:34" x14ac:dyDescent="0.25">
      <c r="A480" s="22">
        <f t="shared" ca="1" si="196"/>
        <v>0.11095588060359825</v>
      </c>
      <c r="B480" s="22">
        <f t="shared" ca="1" si="197"/>
        <v>7.7419590611909266</v>
      </c>
      <c r="C480" s="23">
        <f t="shared" ca="1" si="210"/>
        <v>5953.1754926753083</v>
      </c>
      <c r="D480" s="22">
        <f t="shared" ca="1" si="211"/>
        <v>5960.9174517364991</v>
      </c>
      <c r="E480" s="21"/>
      <c r="F480" s="22">
        <f t="shared" ca="1" si="198"/>
        <v>2.7739096761785871</v>
      </c>
      <c r="G480" s="22">
        <f t="shared" ca="1" si="199"/>
        <v>6.3264813354024669</v>
      </c>
      <c r="H480" s="23">
        <f t="shared" ca="1" si="212"/>
        <v>6193.6089432059107</v>
      </c>
      <c r="I480" s="22">
        <f t="shared" ca="1" si="213"/>
        <v>6199.9354245413133</v>
      </c>
      <c r="J480" s="21"/>
      <c r="K480" s="22">
        <f t="shared" ca="1" si="200"/>
        <v>9.8067691461685715</v>
      </c>
      <c r="L480" s="22">
        <f t="shared" ca="1" si="201"/>
        <v>24.763338864397525</v>
      </c>
      <c r="M480" s="23">
        <f t="shared" ca="1" si="214"/>
        <v>7314.6921653982663</v>
      </c>
      <c r="N480" s="22">
        <f t="shared" ca="1" si="215"/>
        <v>7339.4555042626635</v>
      </c>
      <c r="O480" s="21"/>
      <c r="P480" s="22">
        <f t="shared" ca="1" si="202"/>
        <v>4.2382929538538843</v>
      </c>
      <c r="Q480" s="22">
        <f t="shared" ca="1" si="203"/>
        <v>7.9714566161663178</v>
      </c>
      <c r="R480" s="23">
        <f t="shared" ca="1" si="216"/>
        <v>6216.2249762639412</v>
      </c>
      <c r="S480" s="22">
        <f t="shared" ca="1" si="217"/>
        <v>6224.1964328801077</v>
      </c>
      <c r="T480" s="21"/>
      <c r="U480" s="22">
        <f t="shared" ca="1" si="204"/>
        <v>32.006696965624698</v>
      </c>
      <c r="V480" s="22">
        <f t="shared" ca="1" si="205"/>
        <v>3.004459472575324</v>
      </c>
      <c r="W480" s="23">
        <f t="shared" ca="1" si="218"/>
        <v>7435.0882009478</v>
      </c>
      <c r="X480" s="22">
        <f t="shared" ca="1" si="219"/>
        <v>7438.0926604203751</v>
      </c>
      <c r="Z480" s="22">
        <f t="shared" ca="1" si="206"/>
        <v>3.4498032659838289</v>
      </c>
      <c r="AA480" s="22">
        <f t="shared" ca="1" si="207"/>
        <v>2.9308502060630679</v>
      </c>
      <c r="AB480" s="23">
        <f t="shared" ca="1" si="220"/>
        <v>6474.7364190399348</v>
      </c>
      <c r="AC480" s="22">
        <f t="shared" ca="1" si="221"/>
        <v>6477.6672692459979</v>
      </c>
      <c r="AE480" s="22">
        <f t="shared" ca="1" si="208"/>
        <v>0.48128724578819021</v>
      </c>
      <c r="AF480" s="22">
        <f t="shared" ca="1" si="209"/>
        <v>3.2794104257133863</v>
      </c>
      <c r="AG480" s="23">
        <f t="shared" ca="1" si="222"/>
        <v>7618.4395629948776</v>
      </c>
      <c r="AH480" s="22">
        <f t="shared" ca="1" si="223"/>
        <v>7621.7189734205913</v>
      </c>
    </row>
    <row r="481" spans="1:34" x14ac:dyDescent="0.25">
      <c r="A481" s="22">
        <f t="shared" ca="1" si="196"/>
        <v>3.5694152942243358</v>
      </c>
      <c r="B481" s="22">
        <f t="shared" ca="1" si="197"/>
        <v>4.0703438284017501</v>
      </c>
      <c r="C481" s="23">
        <f t="shared" ca="1" si="210"/>
        <v>5964.4868670307233</v>
      </c>
      <c r="D481" s="22">
        <f t="shared" ca="1" si="211"/>
        <v>5968.557210859125</v>
      </c>
      <c r="E481" s="21"/>
      <c r="F481" s="22">
        <f t="shared" ca="1" si="198"/>
        <v>8.5059562603338659</v>
      </c>
      <c r="G481" s="22">
        <f t="shared" ca="1" si="199"/>
        <v>0.29562438943747421</v>
      </c>
      <c r="H481" s="23">
        <f t="shared" ca="1" si="212"/>
        <v>6208.441380801647</v>
      </c>
      <c r="I481" s="22">
        <f t="shared" ca="1" si="213"/>
        <v>6208.7370051910848</v>
      </c>
      <c r="J481" s="21"/>
      <c r="K481" s="22">
        <f t="shared" ca="1" si="200"/>
        <v>3.8439598818759517</v>
      </c>
      <c r="L481" s="22">
        <f t="shared" ca="1" si="201"/>
        <v>1.6150267685562438</v>
      </c>
      <c r="M481" s="23">
        <f t="shared" ca="1" si="214"/>
        <v>7343.2994641445393</v>
      </c>
      <c r="N481" s="22">
        <f t="shared" ca="1" si="215"/>
        <v>7344.9144909130955</v>
      </c>
      <c r="O481" s="21"/>
      <c r="P481" s="22">
        <f t="shared" ca="1" si="202"/>
        <v>24.251982675127234</v>
      </c>
      <c r="Q481" s="22">
        <f t="shared" ca="1" si="203"/>
        <v>6.6743967801419313</v>
      </c>
      <c r="R481" s="23">
        <f t="shared" ca="1" si="216"/>
        <v>6248.4484155552345</v>
      </c>
      <c r="S481" s="22">
        <f t="shared" ca="1" si="217"/>
        <v>6255.1228123353767</v>
      </c>
      <c r="T481" s="21"/>
      <c r="U481" s="22">
        <f t="shared" ca="1" si="204"/>
        <v>6.5511918868024042</v>
      </c>
      <c r="V481" s="22">
        <f t="shared" ca="1" si="205"/>
        <v>0.73740214899337864</v>
      </c>
      <c r="W481" s="23">
        <f t="shared" ca="1" si="218"/>
        <v>7444.6438523071774</v>
      </c>
      <c r="X481" s="22">
        <f t="shared" ca="1" si="219"/>
        <v>7445.3812544561706</v>
      </c>
      <c r="Z481" s="22">
        <f t="shared" ca="1" si="206"/>
        <v>22.0282083357936</v>
      </c>
      <c r="AA481" s="22">
        <f t="shared" ca="1" si="207"/>
        <v>5.5306802269637325</v>
      </c>
      <c r="AB481" s="23">
        <f t="shared" ca="1" si="220"/>
        <v>6499.6954775817912</v>
      </c>
      <c r="AC481" s="22">
        <f t="shared" ca="1" si="221"/>
        <v>6505.2261578087546</v>
      </c>
      <c r="AE481" s="22">
        <f t="shared" ca="1" si="208"/>
        <v>3.2161433842127907</v>
      </c>
      <c r="AF481" s="22">
        <f t="shared" ca="1" si="209"/>
        <v>5.3400123431563369</v>
      </c>
      <c r="AG481" s="23">
        <f t="shared" ca="1" si="222"/>
        <v>7624.9351168048042</v>
      </c>
      <c r="AH481" s="22">
        <f t="shared" ca="1" si="223"/>
        <v>7630.2751291479608</v>
      </c>
    </row>
    <row r="482" spans="1:34" x14ac:dyDescent="0.25">
      <c r="A482" s="22">
        <f t="shared" ca="1" si="196"/>
        <v>1.3340250279878665</v>
      </c>
      <c r="B482" s="22">
        <f t="shared" ca="1" si="197"/>
        <v>0.43564427456104077</v>
      </c>
      <c r="C482" s="23">
        <f t="shared" ca="1" si="210"/>
        <v>5969.891235887113</v>
      </c>
      <c r="D482" s="22">
        <f t="shared" ca="1" si="211"/>
        <v>5970.3268801616741</v>
      </c>
      <c r="E482" s="21"/>
      <c r="F482" s="22">
        <f t="shared" ca="1" si="198"/>
        <v>5.2987814379441485</v>
      </c>
      <c r="G482" s="22">
        <f t="shared" ca="1" si="199"/>
        <v>2.0500180808579795</v>
      </c>
      <c r="H482" s="23">
        <f t="shared" ca="1" si="212"/>
        <v>6214.0357866290287</v>
      </c>
      <c r="I482" s="22">
        <f t="shared" ca="1" si="213"/>
        <v>6216.0858047098864</v>
      </c>
      <c r="J482" s="21"/>
      <c r="K482" s="22">
        <f t="shared" ca="1" si="200"/>
        <v>0.44479355539689974</v>
      </c>
      <c r="L482" s="22">
        <f t="shared" ca="1" si="201"/>
        <v>8.3577612457714974</v>
      </c>
      <c r="M482" s="23">
        <f t="shared" ca="1" si="214"/>
        <v>7345.3592844684927</v>
      </c>
      <c r="N482" s="22">
        <f t="shared" ca="1" si="215"/>
        <v>7353.7170457142638</v>
      </c>
      <c r="O482" s="21"/>
      <c r="P482" s="22">
        <f t="shared" ca="1" si="202"/>
        <v>13.551670254437941</v>
      </c>
      <c r="Q482" s="22">
        <f t="shared" ca="1" si="203"/>
        <v>6.8746246242115907</v>
      </c>
      <c r="R482" s="23">
        <f t="shared" ca="1" si="216"/>
        <v>6268.6744825898149</v>
      </c>
      <c r="S482" s="22">
        <f t="shared" ca="1" si="217"/>
        <v>6275.5491072140267</v>
      </c>
      <c r="T482" s="21"/>
      <c r="U482" s="22">
        <f t="shared" ca="1" si="204"/>
        <v>6.3299702515690628</v>
      </c>
      <c r="V482" s="22">
        <f t="shared" ca="1" si="205"/>
        <v>3.733980286722371</v>
      </c>
      <c r="W482" s="23">
        <f t="shared" ca="1" si="218"/>
        <v>7451.7112247077393</v>
      </c>
      <c r="X482" s="22">
        <f t="shared" ca="1" si="219"/>
        <v>7455.4452049944621</v>
      </c>
      <c r="Z482" s="22">
        <f t="shared" ca="1" si="206"/>
        <v>7.0506360246487505</v>
      </c>
      <c r="AA482" s="22">
        <f t="shared" ca="1" si="207"/>
        <v>0.13616838309451948</v>
      </c>
      <c r="AB482" s="23">
        <f t="shared" ca="1" si="220"/>
        <v>6512.2767938334036</v>
      </c>
      <c r="AC482" s="22">
        <f t="shared" ca="1" si="221"/>
        <v>6512.4129622164983</v>
      </c>
      <c r="AE482" s="22">
        <f t="shared" ca="1" si="208"/>
        <v>0.11357980313570716</v>
      </c>
      <c r="AF482" s="22">
        <f t="shared" ca="1" si="209"/>
        <v>24.774124059351795</v>
      </c>
      <c r="AG482" s="23">
        <f t="shared" ca="1" si="222"/>
        <v>7630.3887089510963</v>
      </c>
      <c r="AH482" s="22">
        <f t="shared" ca="1" si="223"/>
        <v>7655.1628330104477</v>
      </c>
    </row>
    <row r="483" spans="1:34" x14ac:dyDescent="0.25">
      <c r="A483" s="22">
        <f t="shared" ca="1" si="196"/>
        <v>8.8745750959375638</v>
      </c>
      <c r="B483" s="22">
        <f t="shared" ca="1" si="197"/>
        <v>4.093070392992388</v>
      </c>
      <c r="C483" s="23">
        <f t="shared" ca="1" si="210"/>
        <v>5979.201455257612</v>
      </c>
      <c r="D483" s="22">
        <f t="shared" ca="1" si="211"/>
        <v>5983.2945256506046</v>
      </c>
      <c r="E483" s="21"/>
      <c r="F483" s="22">
        <f t="shared" ca="1" si="198"/>
        <v>2.8652173837345711</v>
      </c>
      <c r="G483" s="22">
        <f t="shared" ca="1" si="199"/>
        <v>0.81952686481801462</v>
      </c>
      <c r="H483" s="23">
        <f t="shared" ca="1" si="212"/>
        <v>6218.9510220936208</v>
      </c>
      <c r="I483" s="22">
        <f t="shared" ca="1" si="213"/>
        <v>6219.7705489584387</v>
      </c>
      <c r="J483" s="21"/>
      <c r="K483" s="22">
        <f t="shared" ca="1" si="200"/>
        <v>1.4719476399151272</v>
      </c>
      <c r="L483" s="22">
        <f t="shared" ca="1" si="201"/>
        <v>7.1000370940719488</v>
      </c>
      <c r="M483" s="23">
        <f t="shared" ca="1" si="214"/>
        <v>7355.1889933541788</v>
      </c>
      <c r="N483" s="22">
        <f t="shared" ca="1" si="215"/>
        <v>7362.2890304482507</v>
      </c>
      <c r="O483" s="21"/>
      <c r="P483" s="22">
        <f t="shared" ca="1" si="202"/>
        <v>2.9523832487156207</v>
      </c>
      <c r="Q483" s="22">
        <f t="shared" ca="1" si="203"/>
        <v>9.7363703507834511</v>
      </c>
      <c r="R483" s="23">
        <f t="shared" ca="1" si="216"/>
        <v>6278.5014904627424</v>
      </c>
      <c r="S483" s="22">
        <f t="shared" ca="1" si="217"/>
        <v>6288.2378608135259</v>
      </c>
      <c r="T483" s="21"/>
      <c r="U483" s="22">
        <f t="shared" ca="1" si="204"/>
        <v>5.9365435678644216</v>
      </c>
      <c r="V483" s="22">
        <f t="shared" ca="1" si="205"/>
        <v>4.5427647647746916</v>
      </c>
      <c r="W483" s="23">
        <f t="shared" ca="1" si="218"/>
        <v>7461.3817485623267</v>
      </c>
      <c r="X483" s="22">
        <f t="shared" ca="1" si="219"/>
        <v>7465.9245133271015</v>
      </c>
      <c r="Z483" s="22">
        <f t="shared" ca="1" si="206"/>
        <v>4.0193313959326815</v>
      </c>
      <c r="AA483" s="22">
        <f t="shared" ca="1" si="207"/>
        <v>5.0864028989647848E-3</v>
      </c>
      <c r="AB483" s="23">
        <f t="shared" ca="1" si="220"/>
        <v>6516.4322936124308</v>
      </c>
      <c r="AC483" s="22">
        <f t="shared" ca="1" si="221"/>
        <v>6516.4373800153298</v>
      </c>
      <c r="AE483" s="22">
        <f t="shared" ca="1" si="208"/>
        <v>18.337312925073288</v>
      </c>
      <c r="AF483" s="22">
        <f t="shared" ca="1" si="209"/>
        <v>2.1922722878548049</v>
      </c>
      <c r="AG483" s="23">
        <f t="shared" ca="1" si="222"/>
        <v>7673.5001459355208</v>
      </c>
      <c r="AH483" s="22">
        <f t="shared" ca="1" si="223"/>
        <v>7675.6924182233752</v>
      </c>
    </row>
    <row r="484" spans="1:34" x14ac:dyDescent="0.25">
      <c r="A484" s="22">
        <f t="shared" ca="1" si="196"/>
        <v>1.9364206105113055</v>
      </c>
      <c r="B484" s="22">
        <f t="shared" ca="1" si="197"/>
        <v>4.0077666425606697</v>
      </c>
      <c r="C484" s="23">
        <f t="shared" ca="1" si="210"/>
        <v>5985.2309462611156</v>
      </c>
      <c r="D484" s="22">
        <f t="shared" ca="1" si="211"/>
        <v>5989.2387129036761</v>
      </c>
      <c r="E484" s="21"/>
      <c r="F484" s="22">
        <f t="shared" ca="1" si="198"/>
        <v>0.87849697030892515</v>
      </c>
      <c r="G484" s="22">
        <f t="shared" ca="1" si="199"/>
        <v>8.8612855128348655E-2</v>
      </c>
      <c r="H484" s="23">
        <f t="shared" ca="1" si="212"/>
        <v>6220.6490459287479</v>
      </c>
      <c r="I484" s="22">
        <f t="shared" ca="1" si="213"/>
        <v>6220.7376587838762</v>
      </c>
      <c r="J484" s="21"/>
      <c r="K484" s="22">
        <f t="shared" ca="1" si="200"/>
        <v>2.866529060746609</v>
      </c>
      <c r="L484" s="22">
        <f t="shared" ca="1" si="201"/>
        <v>6.2603185703438529</v>
      </c>
      <c r="M484" s="23">
        <f t="shared" ca="1" si="214"/>
        <v>7365.1555595089976</v>
      </c>
      <c r="N484" s="22">
        <f t="shared" ca="1" si="215"/>
        <v>7371.4158780793414</v>
      </c>
      <c r="O484" s="21"/>
      <c r="P484" s="22">
        <f t="shared" ca="1" si="202"/>
        <v>2.3528204291377781</v>
      </c>
      <c r="Q484" s="22">
        <f t="shared" ca="1" si="203"/>
        <v>6.2248476450799615</v>
      </c>
      <c r="R484" s="23">
        <f t="shared" ca="1" si="216"/>
        <v>6290.5906812426638</v>
      </c>
      <c r="S484" s="22">
        <f t="shared" ca="1" si="217"/>
        <v>6296.8155288877433</v>
      </c>
      <c r="T484" s="21"/>
      <c r="U484" s="22">
        <f t="shared" ca="1" si="204"/>
        <v>5.931356238690479</v>
      </c>
      <c r="V484" s="22">
        <f t="shared" ca="1" si="205"/>
        <v>1.2963934124709302</v>
      </c>
      <c r="W484" s="23">
        <f t="shared" ca="1" si="218"/>
        <v>7471.8558695657921</v>
      </c>
      <c r="X484" s="22">
        <f t="shared" ca="1" si="219"/>
        <v>7473.152262978263</v>
      </c>
      <c r="Z484" s="22">
        <f t="shared" ca="1" si="206"/>
        <v>11.540655242563432</v>
      </c>
      <c r="AA484" s="22">
        <f t="shared" ca="1" si="207"/>
        <v>7.2452050153373593</v>
      </c>
      <c r="AB484" s="23">
        <f t="shared" ca="1" si="220"/>
        <v>6527.9780352578937</v>
      </c>
      <c r="AC484" s="22">
        <f t="shared" ca="1" si="221"/>
        <v>6535.2232402732307</v>
      </c>
      <c r="AE484" s="22">
        <f t="shared" ca="1" si="208"/>
        <v>3.4782060870956002</v>
      </c>
      <c r="AF484" s="22">
        <f t="shared" ca="1" si="209"/>
        <v>2.1154372585101391</v>
      </c>
      <c r="AG484" s="23">
        <f t="shared" ca="1" si="222"/>
        <v>7679.1706243104709</v>
      </c>
      <c r="AH484" s="22">
        <f t="shared" ca="1" si="223"/>
        <v>7681.2860615689806</v>
      </c>
    </row>
    <row r="485" spans="1:34" x14ac:dyDescent="0.25">
      <c r="A485" s="22">
        <f t="shared" ca="1" si="196"/>
        <v>17.966251111461695</v>
      </c>
      <c r="B485" s="22">
        <f t="shared" ca="1" si="197"/>
        <v>12.679162057290869</v>
      </c>
      <c r="C485" s="23">
        <f t="shared" ca="1" si="210"/>
        <v>6007.2049640151381</v>
      </c>
      <c r="D485" s="22">
        <f t="shared" ca="1" si="211"/>
        <v>6019.8841260724294</v>
      </c>
      <c r="E485" s="21"/>
      <c r="F485" s="22">
        <f t="shared" ca="1" si="198"/>
        <v>1.1430355499335765</v>
      </c>
      <c r="G485" s="22">
        <f t="shared" ca="1" si="199"/>
        <v>1.6343747111284614</v>
      </c>
      <c r="H485" s="23">
        <f t="shared" ca="1" si="212"/>
        <v>6221.8806943338095</v>
      </c>
      <c r="I485" s="22">
        <f t="shared" ca="1" si="213"/>
        <v>6223.5150690449382</v>
      </c>
      <c r="J485" s="21"/>
      <c r="K485" s="22">
        <f t="shared" ca="1" si="200"/>
        <v>11.081826499845906</v>
      </c>
      <c r="L485" s="22">
        <f t="shared" ca="1" si="201"/>
        <v>1.2624381041007409</v>
      </c>
      <c r="M485" s="23">
        <f t="shared" ca="1" si="214"/>
        <v>7382.4977045791875</v>
      </c>
      <c r="N485" s="22">
        <f t="shared" ca="1" si="215"/>
        <v>7383.760142683288</v>
      </c>
      <c r="O485" s="21"/>
      <c r="P485" s="22">
        <f t="shared" ca="1" si="202"/>
        <v>0.70140689008017554</v>
      </c>
      <c r="Q485" s="22">
        <f t="shared" ca="1" si="203"/>
        <v>2.8303832716750614</v>
      </c>
      <c r="R485" s="23">
        <f t="shared" ca="1" si="216"/>
        <v>6297.5169357778232</v>
      </c>
      <c r="S485" s="22">
        <f t="shared" ca="1" si="217"/>
        <v>6300.3473190494979</v>
      </c>
      <c r="T485" s="21"/>
      <c r="U485" s="22">
        <f t="shared" ca="1" si="204"/>
        <v>24.92265941095015</v>
      </c>
      <c r="V485" s="22">
        <f t="shared" ca="1" si="205"/>
        <v>4.4978317042559679</v>
      </c>
      <c r="W485" s="23">
        <f t="shared" ca="1" si="218"/>
        <v>7498.0749223892135</v>
      </c>
      <c r="X485" s="22">
        <f t="shared" ca="1" si="219"/>
        <v>7502.5727540934695</v>
      </c>
      <c r="Z485" s="22">
        <f t="shared" ca="1" si="206"/>
        <v>5.2463026333217613</v>
      </c>
      <c r="AA485" s="22">
        <f t="shared" ca="1" si="207"/>
        <v>1.1035627664014442</v>
      </c>
      <c r="AB485" s="23">
        <f t="shared" ca="1" si="220"/>
        <v>6540.4695429065523</v>
      </c>
      <c r="AC485" s="22">
        <f t="shared" ca="1" si="221"/>
        <v>6541.5731056729537</v>
      </c>
      <c r="AE485" s="22">
        <f t="shared" ca="1" si="208"/>
        <v>9.6858245053285312</v>
      </c>
      <c r="AF485" s="22">
        <f t="shared" ca="1" si="209"/>
        <v>2.8867514385084241</v>
      </c>
      <c r="AG485" s="23">
        <f t="shared" ca="1" si="222"/>
        <v>7690.9718860743087</v>
      </c>
      <c r="AH485" s="22">
        <f t="shared" ca="1" si="223"/>
        <v>7693.858637512817</v>
      </c>
    </row>
    <row r="486" spans="1:34" x14ac:dyDescent="0.25">
      <c r="A486" s="22">
        <f t="shared" ca="1" si="196"/>
        <v>3.817558259633941</v>
      </c>
      <c r="B486" s="22">
        <f t="shared" ca="1" si="197"/>
        <v>3.6224553584216088</v>
      </c>
      <c r="C486" s="23">
        <f t="shared" ca="1" si="210"/>
        <v>6023.7016843320635</v>
      </c>
      <c r="D486" s="22">
        <f t="shared" ca="1" si="211"/>
        <v>6027.324139690485</v>
      </c>
      <c r="E486" s="21"/>
      <c r="F486" s="22">
        <f t="shared" ca="1" si="198"/>
        <v>29.509878760740122</v>
      </c>
      <c r="G486" s="22">
        <f t="shared" ca="1" si="199"/>
        <v>9.3200082239107864</v>
      </c>
      <c r="H486" s="23">
        <f t="shared" ca="1" si="212"/>
        <v>6253.0249478056785</v>
      </c>
      <c r="I486" s="22">
        <f t="shared" ca="1" si="213"/>
        <v>6262.3449560295894</v>
      </c>
      <c r="J486" s="21"/>
      <c r="K486" s="22">
        <f t="shared" ca="1" si="200"/>
        <v>22.252291022459101</v>
      </c>
      <c r="L486" s="22">
        <f t="shared" ca="1" si="201"/>
        <v>24.23333186745818</v>
      </c>
      <c r="M486" s="23">
        <f t="shared" ca="1" si="214"/>
        <v>7406.0124337057468</v>
      </c>
      <c r="N486" s="22">
        <f t="shared" ca="1" si="215"/>
        <v>7430.2457655732051</v>
      </c>
      <c r="O486" s="21"/>
      <c r="P486" s="22">
        <f t="shared" ca="1" si="202"/>
        <v>1.5282505819853103</v>
      </c>
      <c r="Q486" s="22">
        <f t="shared" ca="1" si="203"/>
        <v>2.3541127276351665</v>
      </c>
      <c r="R486" s="23">
        <f t="shared" ca="1" si="216"/>
        <v>6301.8755696314829</v>
      </c>
      <c r="S486" s="22">
        <f t="shared" ca="1" si="217"/>
        <v>6304.2296823591178</v>
      </c>
      <c r="T486" s="21"/>
      <c r="U486" s="22">
        <f t="shared" ca="1" si="204"/>
        <v>2.3644810317692904</v>
      </c>
      <c r="V486" s="22">
        <f t="shared" ca="1" si="205"/>
        <v>13.452334418903126</v>
      </c>
      <c r="W486" s="23">
        <f t="shared" ca="1" si="218"/>
        <v>7504.9372351252387</v>
      </c>
      <c r="X486" s="22">
        <f t="shared" ca="1" si="219"/>
        <v>7518.3895695441415</v>
      </c>
      <c r="Z486" s="22">
        <f t="shared" ca="1" si="206"/>
        <v>16.981322755357183</v>
      </c>
      <c r="AA486" s="22">
        <f t="shared" ca="1" si="207"/>
        <v>6.0088163077089503</v>
      </c>
      <c r="AB486" s="23">
        <f t="shared" ca="1" si="220"/>
        <v>6558.5544284283105</v>
      </c>
      <c r="AC486" s="22">
        <f t="shared" ca="1" si="221"/>
        <v>6564.5632447360194</v>
      </c>
      <c r="AE486" s="22">
        <f t="shared" ca="1" si="208"/>
        <v>18.842431910930863</v>
      </c>
      <c r="AF486" s="22">
        <f t="shared" ca="1" si="209"/>
        <v>4.5453924467269671</v>
      </c>
      <c r="AG486" s="23">
        <f t="shared" ca="1" si="222"/>
        <v>7712.7010694237479</v>
      </c>
      <c r="AH486" s="22">
        <f t="shared" ca="1" si="223"/>
        <v>7717.2464618704753</v>
      </c>
    </row>
    <row r="487" spans="1:34" x14ac:dyDescent="0.25">
      <c r="A487" s="22">
        <f t="shared" ca="1" si="196"/>
        <v>0.9584249101877933</v>
      </c>
      <c r="B487" s="22">
        <f t="shared" ca="1" si="197"/>
        <v>0.34019096967482765</v>
      </c>
      <c r="C487" s="23">
        <f t="shared" ca="1" si="210"/>
        <v>6028.2825646006731</v>
      </c>
      <c r="D487" s="22">
        <f t="shared" ca="1" si="211"/>
        <v>6028.6227555703481</v>
      </c>
      <c r="E487" s="21"/>
      <c r="F487" s="22">
        <f t="shared" ca="1" si="198"/>
        <v>0.7670142555550199</v>
      </c>
      <c r="G487" s="22">
        <f t="shared" ca="1" si="199"/>
        <v>3.1495327863835363</v>
      </c>
      <c r="H487" s="23">
        <f t="shared" ca="1" si="212"/>
        <v>6263.1119702851447</v>
      </c>
      <c r="I487" s="22">
        <f t="shared" ca="1" si="213"/>
        <v>6266.2615030715278</v>
      </c>
      <c r="J487" s="21"/>
      <c r="K487" s="22">
        <f t="shared" ca="1" si="200"/>
        <v>10.240594397385662</v>
      </c>
      <c r="L487" s="22">
        <f t="shared" ca="1" si="201"/>
        <v>0.52675456100784224</v>
      </c>
      <c r="M487" s="23">
        <f t="shared" ca="1" si="214"/>
        <v>7440.4863599705905</v>
      </c>
      <c r="N487" s="22">
        <f t="shared" ca="1" si="215"/>
        <v>7441.0131145315981</v>
      </c>
      <c r="O487" s="21"/>
      <c r="P487" s="22">
        <f t="shared" ca="1" si="202"/>
        <v>18.62428331010268</v>
      </c>
      <c r="Q487" s="22">
        <f t="shared" ca="1" si="203"/>
        <v>4.9356694607940064</v>
      </c>
      <c r="R487" s="23">
        <f t="shared" ca="1" si="216"/>
        <v>6322.8539656692201</v>
      </c>
      <c r="S487" s="22">
        <f t="shared" ca="1" si="217"/>
        <v>6327.7896351300142</v>
      </c>
      <c r="T487" s="21"/>
      <c r="U487" s="22">
        <f t="shared" ca="1" si="204"/>
        <v>2.2878535232950075</v>
      </c>
      <c r="V487" s="22">
        <f t="shared" ca="1" si="205"/>
        <v>12.600789053678744</v>
      </c>
      <c r="W487" s="23">
        <f t="shared" ca="1" si="218"/>
        <v>7520.6774230674364</v>
      </c>
      <c r="X487" s="22">
        <f t="shared" ca="1" si="219"/>
        <v>7533.2782121211148</v>
      </c>
      <c r="Z487" s="22">
        <f t="shared" ca="1" si="206"/>
        <v>18.543850978450219</v>
      </c>
      <c r="AA487" s="22">
        <f t="shared" ca="1" si="207"/>
        <v>1.9051680012033974</v>
      </c>
      <c r="AB487" s="23">
        <f t="shared" ca="1" si="220"/>
        <v>6583.1070957144693</v>
      </c>
      <c r="AC487" s="22">
        <f t="shared" ca="1" si="221"/>
        <v>6585.0122637156728</v>
      </c>
      <c r="AE487" s="22">
        <f t="shared" ca="1" si="208"/>
        <v>4.9043955349095754</v>
      </c>
      <c r="AF487" s="22">
        <f t="shared" ca="1" si="209"/>
        <v>10.113826988838539</v>
      </c>
      <c r="AG487" s="23">
        <f t="shared" ca="1" si="222"/>
        <v>7722.1508574053851</v>
      </c>
      <c r="AH487" s="22">
        <f t="shared" ca="1" si="223"/>
        <v>7732.2646843942239</v>
      </c>
    </row>
    <row r="488" spans="1:34" x14ac:dyDescent="0.25">
      <c r="A488" s="22">
        <f t="shared" ca="1" si="196"/>
        <v>0.88468063519216522</v>
      </c>
      <c r="B488" s="22">
        <f t="shared" ca="1" si="197"/>
        <v>2.4461149413667358</v>
      </c>
      <c r="C488" s="23">
        <f t="shared" ca="1" si="210"/>
        <v>6029.5074362055402</v>
      </c>
      <c r="D488" s="22">
        <f t="shared" ca="1" si="211"/>
        <v>6031.9535511469066</v>
      </c>
      <c r="E488" s="21"/>
      <c r="F488" s="22">
        <f t="shared" ca="1" si="198"/>
        <v>3.0180394277184015</v>
      </c>
      <c r="G488" s="22">
        <f t="shared" ca="1" si="199"/>
        <v>4.2447442138160412</v>
      </c>
      <c r="H488" s="23">
        <f t="shared" ca="1" si="212"/>
        <v>6269.2795424992464</v>
      </c>
      <c r="I488" s="22">
        <f t="shared" ca="1" si="213"/>
        <v>6273.5242867130628</v>
      </c>
      <c r="J488" s="21"/>
      <c r="K488" s="22">
        <f t="shared" ca="1" si="200"/>
        <v>3.0557824037958139</v>
      </c>
      <c r="L488" s="22">
        <f t="shared" ca="1" si="201"/>
        <v>0.26870594923558649</v>
      </c>
      <c r="M488" s="23">
        <f t="shared" ca="1" si="214"/>
        <v>7444.0688969353942</v>
      </c>
      <c r="N488" s="22">
        <f t="shared" ca="1" si="215"/>
        <v>7444.3376028846296</v>
      </c>
      <c r="O488" s="21"/>
      <c r="P488" s="22">
        <f t="shared" ca="1" si="202"/>
        <v>5.2646147548435467</v>
      </c>
      <c r="Q488" s="22">
        <f t="shared" ca="1" si="203"/>
        <v>0.42327469214494695</v>
      </c>
      <c r="R488" s="23">
        <f t="shared" ca="1" si="216"/>
        <v>6333.0542498848581</v>
      </c>
      <c r="S488" s="22">
        <f t="shared" ca="1" si="217"/>
        <v>6333.4775245770034</v>
      </c>
      <c r="T488" s="21"/>
      <c r="U488" s="22">
        <f t="shared" ca="1" si="204"/>
        <v>17.505269240445454</v>
      </c>
      <c r="V488" s="22">
        <f t="shared" ca="1" si="205"/>
        <v>17.631861815264063</v>
      </c>
      <c r="W488" s="23">
        <f t="shared" ca="1" si="218"/>
        <v>7550.78348136156</v>
      </c>
      <c r="X488" s="22">
        <f t="shared" ca="1" si="219"/>
        <v>7568.4153431768236</v>
      </c>
      <c r="Z488" s="22">
        <f t="shared" ca="1" si="206"/>
        <v>5.1749479632553959</v>
      </c>
      <c r="AA488" s="22">
        <f t="shared" ca="1" si="207"/>
        <v>1.5133660816852188</v>
      </c>
      <c r="AB488" s="23">
        <f t="shared" ca="1" si="220"/>
        <v>6590.1872116789282</v>
      </c>
      <c r="AC488" s="22">
        <f t="shared" ca="1" si="221"/>
        <v>6591.7005777606137</v>
      </c>
      <c r="AE488" s="22">
        <f t="shared" ca="1" si="208"/>
        <v>5.9586162935854191E-2</v>
      </c>
      <c r="AF488" s="22">
        <f t="shared" ca="1" si="209"/>
        <v>2.0793896603105715</v>
      </c>
      <c r="AG488" s="23">
        <f t="shared" ca="1" si="222"/>
        <v>7732.3242705571602</v>
      </c>
      <c r="AH488" s="22">
        <f t="shared" ca="1" si="223"/>
        <v>7734.403660217471</v>
      </c>
    </row>
    <row r="489" spans="1:34" x14ac:dyDescent="0.25">
      <c r="A489" s="22">
        <f t="shared" ca="1" si="196"/>
        <v>0.45758991095854851</v>
      </c>
      <c r="B489" s="22">
        <f t="shared" ca="1" si="197"/>
        <v>15.758315563651063</v>
      </c>
      <c r="C489" s="23">
        <f t="shared" ca="1" si="210"/>
        <v>6032.4111410578653</v>
      </c>
      <c r="D489" s="22">
        <f t="shared" ca="1" si="211"/>
        <v>6048.1694566215165</v>
      </c>
      <c r="E489" s="21"/>
      <c r="F489" s="22">
        <f t="shared" ca="1" si="198"/>
        <v>11.342719659974902</v>
      </c>
      <c r="G489" s="22">
        <f t="shared" ca="1" si="199"/>
        <v>4.0702045922684116</v>
      </c>
      <c r="H489" s="23">
        <f t="shared" ca="1" si="212"/>
        <v>6284.8670063730378</v>
      </c>
      <c r="I489" s="22">
        <f t="shared" ca="1" si="213"/>
        <v>6288.9372109653059</v>
      </c>
      <c r="J489" s="21"/>
      <c r="K489" s="22">
        <f t="shared" ca="1" si="200"/>
        <v>1.7992424741524176</v>
      </c>
      <c r="L489" s="22">
        <f t="shared" ca="1" si="201"/>
        <v>0.20868963777294158</v>
      </c>
      <c r="M489" s="23">
        <f t="shared" ca="1" si="214"/>
        <v>7446.136845358782</v>
      </c>
      <c r="N489" s="22">
        <f t="shared" ca="1" si="215"/>
        <v>7446.3455349965552</v>
      </c>
      <c r="O489" s="21"/>
      <c r="P489" s="22">
        <f t="shared" ca="1" si="202"/>
        <v>1.6402869737833705</v>
      </c>
      <c r="Q489" s="22">
        <f t="shared" ca="1" si="203"/>
        <v>0.64655118724867933</v>
      </c>
      <c r="R489" s="23">
        <f t="shared" ca="1" si="216"/>
        <v>6335.1178115507864</v>
      </c>
      <c r="S489" s="22">
        <f t="shared" ca="1" si="217"/>
        <v>6335.7643627380348</v>
      </c>
      <c r="T489" s="21"/>
      <c r="U489" s="22">
        <f t="shared" ca="1" si="204"/>
        <v>34.367887816791871</v>
      </c>
      <c r="V489" s="22">
        <f t="shared" ca="1" si="205"/>
        <v>6.6183365445603464</v>
      </c>
      <c r="W489" s="23">
        <f t="shared" ca="1" si="218"/>
        <v>7602.7832309936157</v>
      </c>
      <c r="X489" s="22">
        <f t="shared" ca="1" si="219"/>
        <v>7609.4015675381761</v>
      </c>
      <c r="Z489" s="22">
        <f t="shared" ca="1" si="206"/>
        <v>5.3207163791727092</v>
      </c>
      <c r="AA489" s="22">
        <f t="shared" ca="1" si="207"/>
        <v>4.4537183657566857</v>
      </c>
      <c r="AB489" s="23">
        <f t="shared" ca="1" si="220"/>
        <v>6597.0212941397867</v>
      </c>
      <c r="AC489" s="22">
        <f t="shared" ca="1" si="221"/>
        <v>6601.4750125055434</v>
      </c>
      <c r="AE489" s="22">
        <f t="shared" ca="1" si="208"/>
        <v>7.2383826963454867</v>
      </c>
      <c r="AF489" s="22">
        <f t="shared" ca="1" si="209"/>
        <v>19.367266378231886</v>
      </c>
      <c r="AG489" s="23">
        <f t="shared" ca="1" si="222"/>
        <v>7741.6420429138161</v>
      </c>
      <c r="AH489" s="22">
        <f t="shared" ca="1" si="223"/>
        <v>7761.0093092920479</v>
      </c>
    </row>
    <row r="490" spans="1:34" x14ac:dyDescent="0.25">
      <c r="A490" s="22">
        <f t="shared" ca="1" si="196"/>
        <v>19.100198583799735</v>
      </c>
      <c r="B490" s="22">
        <f t="shared" ca="1" si="197"/>
        <v>7.5987584106580224</v>
      </c>
      <c r="C490" s="23">
        <f t="shared" ca="1" si="210"/>
        <v>6067.2696552053158</v>
      </c>
      <c r="D490" s="22">
        <f t="shared" ca="1" si="211"/>
        <v>6074.8684136159736</v>
      </c>
      <c r="E490" s="21"/>
      <c r="F490" s="22">
        <f t="shared" ca="1" si="198"/>
        <v>15.416013146477368</v>
      </c>
      <c r="G490" s="22">
        <f t="shared" ca="1" si="199"/>
        <v>18.720590295292364</v>
      </c>
      <c r="H490" s="23">
        <f t="shared" ca="1" si="212"/>
        <v>6304.3532241117837</v>
      </c>
      <c r="I490" s="22">
        <f t="shared" ca="1" si="213"/>
        <v>6323.0738144070756</v>
      </c>
      <c r="J490" s="21"/>
      <c r="K490" s="22">
        <f t="shared" ca="1" si="200"/>
        <v>16.608181812620366</v>
      </c>
      <c r="L490" s="22">
        <f t="shared" ca="1" si="201"/>
        <v>1.6568982232604925</v>
      </c>
      <c r="M490" s="23">
        <f t="shared" ca="1" si="214"/>
        <v>7462.9537168091756</v>
      </c>
      <c r="N490" s="22">
        <f t="shared" ca="1" si="215"/>
        <v>7464.6106150324358</v>
      </c>
      <c r="O490" s="21"/>
      <c r="P490" s="22">
        <f t="shared" ca="1" si="202"/>
        <v>17.477804728666957</v>
      </c>
      <c r="Q490" s="22">
        <f t="shared" ca="1" si="203"/>
        <v>1.6739455607879643</v>
      </c>
      <c r="R490" s="23">
        <f t="shared" ca="1" si="216"/>
        <v>6353.2421674667021</v>
      </c>
      <c r="S490" s="22">
        <f t="shared" ca="1" si="217"/>
        <v>6354.9161130274897</v>
      </c>
      <c r="T490" s="21"/>
      <c r="U490" s="22">
        <f t="shared" ca="1" si="204"/>
        <v>14.728685607802984</v>
      </c>
      <c r="V490" s="22">
        <f t="shared" ca="1" si="205"/>
        <v>9.08582250464233</v>
      </c>
      <c r="W490" s="23">
        <f t="shared" ca="1" si="218"/>
        <v>7624.1302531459787</v>
      </c>
      <c r="X490" s="22">
        <f t="shared" ca="1" si="219"/>
        <v>7633.216075650621</v>
      </c>
      <c r="Z490" s="22">
        <f t="shared" ca="1" si="206"/>
        <v>0.99539029598826401</v>
      </c>
      <c r="AA490" s="22">
        <f t="shared" ca="1" si="207"/>
        <v>0.6699189255514203</v>
      </c>
      <c r="AB490" s="23">
        <f t="shared" ca="1" si="220"/>
        <v>6602.4704028015312</v>
      </c>
      <c r="AC490" s="22">
        <f t="shared" ca="1" si="221"/>
        <v>6603.1403217270827</v>
      </c>
      <c r="AE490" s="22">
        <f t="shared" ca="1" si="208"/>
        <v>5.9290790728654494</v>
      </c>
      <c r="AF490" s="22">
        <f t="shared" ca="1" si="209"/>
        <v>14.364548126935292</v>
      </c>
      <c r="AG490" s="23">
        <f t="shared" ca="1" si="222"/>
        <v>7766.9383883649134</v>
      </c>
      <c r="AH490" s="22">
        <f t="shared" ca="1" si="223"/>
        <v>7781.3029364918484</v>
      </c>
    </row>
    <row r="491" spans="1:34" x14ac:dyDescent="0.25">
      <c r="A491" s="22">
        <f t="shared" ca="1" si="196"/>
        <v>7.6149155686551921</v>
      </c>
      <c r="B491" s="22">
        <f t="shared" ca="1" si="197"/>
        <v>3.2833367603389512</v>
      </c>
      <c r="C491" s="23">
        <f t="shared" ca="1" si="210"/>
        <v>6082.4833291846289</v>
      </c>
      <c r="D491" s="22">
        <f t="shared" ca="1" si="211"/>
        <v>6085.7666659449678</v>
      </c>
      <c r="E491" s="21"/>
      <c r="F491" s="22">
        <f t="shared" ca="1" si="198"/>
        <v>13.707014195472508</v>
      </c>
      <c r="G491" s="22">
        <f t="shared" ca="1" si="199"/>
        <v>4.3229528534768162</v>
      </c>
      <c r="H491" s="23">
        <f t="shared" ca="1" si="212"/>
        <v>6336.7808286025484</v>
      </c>
      <c r="I491" s="22">
        <f t="shared" ca="1" si="213"/>
        <v>6341.103781456025</v>
      </c>
      <c r="J491" s="21"/>
      <c r="K491" s="22">
        <f t="shared" ca="1" si="200"/>
        <v>8.1489445347419096</v>
      </c>
      <c r="L491" s="22">
        <f t="shared" ca="1" si="201"/>
        <v>1.8139750883837893</v>
      </c>
      <c r="M491" s="23">
        <f t="shared" ca="1" si="214"/>
        <v>7472.7595595671773</v>
      </c>
      <c r="N491" s="22">
        <f t="shared" ca="1" si="215"/>
        <v>7474.5735346555612</v>
      </c>
      <c r="O491" s="21"/>
      <c r="P491" s="22">
        <f t="shared" ca="1" si="202"/>
        <v>1.365074926845395</v>
      </c>
      <c r="Q491" s="22">
        <f t="shared" ca="1" si="203"/>
        <v>11.867793332235882</v>
      </c>
      <c r="R491" s="23">
        <f t="shared" ca="1" si="216"/>
        <v>6356.2811879543351</v>
      </c>
      <c r="S491" s="22">
        <f t="shared" ca="1" si="217"/>
        <v>6368.1489812865711</v>
      </c>
      <c r="T491" s="21"/>
      <c r="U491" s="22">
        <f t="shared" ca="1" si="204"/>
        <v>14.71876729171407</v>
      </c>
      <c r="V491" s="22">
        <f t="shared" ca="1" si="205"/>
        <v>13.557763942453702</v>
      </c>
      <c r="W491" s="23">
        <f t="shared" ca="1" si="218"/>
        <v>7647.9348429423353</v>
      </c>
      <c r="X491" s="22">
        <f t="shared" ca="1" si="219"/>
        <v>7661.492606884789</v>
      </c>
      <c r="Z491" s="22">
        <f t="shared" ca="1" si="206"/>
        <v>0.91468457668651482</v>
      </c>
      <c r="AA491" s="22">
        <f t="shared" ca="1" si="207"/>
        <v>8.5850989531222339</v>
      </c>
      <c r="AB491" s="23">
        <f t="shared" ca="1" si="220"/>
        <v>6604.055006303769</v>
      </c>
      <c r="AC491" s="22">
        <f t="shared" ca="1" si="221"/>
        <v>6612.6401052568908</v>
      </c>
      <c r="AE491" s="22">
        <f t="shared" ca="1" si="208"/>
        <v>30.220916014250651</v>
      </c>
      <c r="AF491" s="22">
        <f t="shared" ca="1" si="209"/>
        <v>6.3514801990722498</v>
      </c>
      <c r="AG491" s="23">
        <f t="shared" ca="1" si="222"/>
        <v>7811.5238525060995</v>
      </c>
      <c r="AH491" s="22">
        <f t="shared" ca="1" si="223"/>
        <v>7817.8753327051718</v>
      </c>
    </row>
    <row r="492" spans="1:34" x14ac:dyDescent="0.25">
      <c r="A492" s="22">
        <f t="shared" ca="1" si="196"/>
        <v>1.6980339851828046</v>
      </c>
      <c r="B492" s="22">
        <f t="shared" ca="1" si="197"/>
        <v>2.4860093858349397</v>
      </c>
      <c r="C492" s="23">
        <f t="shared" ca="1" si="210"/>
        <v>6087.4646999301503</v>
      </c>
      <c r="D492" s="22">
        <f t="shared" ca="1" si="211"/>
        <v>6089.9507093159855</v>
      </c>
      <c r="E492" s="21"/>
      <c r="F492" s="22">
        <f t="shared" ca="1" si="198"/>
        <v>6.4940052672948276</v>
      </c>
      <c r="G492" s="22">
        <f t="shared" ca="1" si="199"/>
        <v>0.65876931691522667</v>
      </c>
      <c r="H492" s="23">
        <f t="shared" ca="1" si="212"/>
        <v>6347.5977867233196</v>
      </c>
      <c r="I492" s="22">
        <f t="shared" ca="1" si="213"/>
        <v>6348.2565560402345</v>
      </c>
      <c r="J492" s="21"/>
      <c r="K492" s="22">
        <f t="shared" ca="1" si="200"/>
        <v>9.0064392625452054</v>
      </c>
      <c r="L492" s="22">
        <f t="shared" ca="1" si="201"/>
        <v>5.8881034483439256</v>
      </c>
      <c r="M492" s="23">
        <f t="shared" ca="1" si="214"/>
        <v>7483.5799739181066</v>
      </c>
      <c r="N492" s="22">
        <f t="shared" ca="1" si="215"/>
        <v>7489.4680773664504</v>
      </c>
      <c r="O492" s="21"/>
      <c r="P492" s="22">
        <f t="shared" ca="1" si="202"/>
        <v>9.909286758566779</v>
      </c>
      <c r="Q492" s="22">
        <f t="shared" ca="1" si="203"/>
        <v>15.209649550882853</v>
      </c>
      <c r="R492" s="23">
        <f t="shared" ca="1" si="216"/>
        <v>6378.058268045138</v>
      </c>
      <c r="S492" s="22">
        <f t="shared" ca="1" si="217"/>
        <v>6393.2679175960211</v>
      </c>
      <c r="T492" s="21"/>
      <c r="U492" s="22">
        <f t="shared" ca="1" si="204"/>
        <v>2.5127692505953245</v>
      </c>
      <c r="V492" s="22">
        <f t="shared" ca="1" si="205"/>
        <v>4.2310904194284324</v>
      </c>
      <c r="W492" s="23">
        <f t="shared" ca="1" si="218"/>
        <v>7664.0053761353847</v>
      </c>
      <c r="X492" s="22">
        <f t="shared" ca="1" si="219"/>
        <v>7668.236466554813</v>
      </c>
      <c r="Z492" s="22">
        <f t="shared" ca="1" si="206"/>
        <v>2.0024112822136759</v>
      </c>
      <c r="AA492" s="22">
        <f t="shared" ca="1" si="207"/>
        <v>6.4703462251364225</v>
      </c>
      <c r="AB492" s="23">
        <f t="shared" ca="1" si="220"/>
        <v>6614.6425165391047</v>
      </c>
      <c r="AC492" s="22">
        <f t="shared" ca="1" si="221"/>
        <v>6621.1128627642411</v>
      </c>
      <c r="AE492" s="22">
        <f t="shared" ca="1" si="208"/>
        <v>2.9992058283401408</v>
      </c>
      <c r="AF492" s="22">
        <f t="shared" ca="1" si="209"/>
        <v>23.340664393909808</v>
      </c>
      <c r="AG492" s="23">
        <f t="shared" ca="1" si="222"/>
        <v>7820.8745385335124</v>
      </c>
      <c r="AH492" s="22">
        <f t="shared" ca="1" si="223"/>
        <v>7844.2152029274221</v>
      </c>
    </row>
    <row r="493" spans="1:34" x14ac:dyDescent="0.25">
      <c r="A493" s="22">
        <f t="shared" ca="1" si="196"/>
        <v>5.8007743093346393</v>
      </c>
      <c r="B493" s="22">
        <f t="shared" ca="1" si="197"/>
        <v>3.4427183556907495</v>
      </c>
      <c r="C493" s="23">
        <f t="shared" ca="1" si="210"/>
        <v>6095.7514836253204</v>
      </c>
      <c r="D493" s="22">
        <f t="shared" ca="1" si="211"/>
        <v>6099.1942019810112</v>
      </c>
      <c r="E493" s="21"/>
      <c r="F493" s="22">
        <f t="shared" ca="1" si="198"/>
        <v>1.3713926902784982E-2</v>
      </c>
      <c r="G493" s="22">
        <f t="shared" ca="1" si="199"/>
        <v>1.6227325222640685</v>
      </c>
      <c r="H493" s="23">
        <f t="shared" ca="1" si="212"/>
        <v>6348.2702699671372</v>
      </c>
      <c r="I493" s="22">
        <f t="shared" ca="1" si="213"/>
        <v>6349.8930024894016</v>
      </c>
      <c r="J493" s="21"/>
      <c r="K493" s="22">
        <f t="shared" ca="1" si="200"/>
        <v>40.645694344747852</v>
      </c>
      <c r="L493" s="22">
        <f t="shared" ca="1" si="201"/>
        <v>6.306419147109481</v>
      </c>
      <c r="M493" s="23">
        <f t="shared" ca="1" si="214"/>
        <v>7530.1137717111978</v>
      </c>
      <c r="N493" s="22">
        <f t="shared" ca="1" si="215"/>
        <v>7536.4201908583073</v>
      </c>
      <c r="O493" s="21"/>
      <c r="P493" s="22">
        <f t="shared" ca="1" si="202"/>
        <v>9.722767407274413E-2</v>
      </c>
      <c r="Q493" s="22">
        <f t="shared" ca="1" si="203"/>
        <v>6.848634891583119</v>
      </c>
      <c r="R493" s="23">
        <f t="shared" ca="1" si="216"/>
        <v>6393.3651452700942</v>
      </c>
      <c r="S493" s="22">
        <f t="shared" ca="1" si="217"/>
        <v>6400.2137801616773</v>
      </c>
      <c r="T493" s="21"/>
      <c r="U493" s="22">
        <f t="shared" ca="1" si="204"/>
        <v>5.6266981712123316</v>
      </c>
      <c r="V493" s="22">
        <f t="shared" ca="1" si="205"/>
        <v>6.2761048711854936</v>
      </c>
      <c r="W493" s="23">
        <f t="shared" ca="1" si="218"/>
        <v>7673.8631647260254</v>
      </c>
      <c r="X493" s="22">
        <f t="shared" ca="1" si="219"/>
        <v>7680.1392695972108</v>
      </c>
      <c r="Z493" s="22">
        <f t="shared" ca="1" si="206"/>
        <v>4.0173781560707438</v>
      </c>
      <c r="AA493" s="22">
        <f t="shared" ca="1" si="207"/>
        <v>11.599303220673342</v>
      </c>
      <c r="AB493" s="23">
        <f t="shared" ca="1" si="220"/>
        <v>6625.1302409203117</v>
      </c>
      <c r="AC493" s="22">
        <f t="shared" ca="1" si="221"/>
        <v>6636.7295441409851</v>
      </c>
      <c r="AE493" s="22">
        <f t="shared" ca="1" si="208"/>
        <v>9.9234570169452567</v>
      </c>
      <c r="AF493" s="22">
        <f t="shared" ca="1" si="209"/>
        <v>9.0258142679616871</v>
      </c>
      <c r="AG493" s="23">
        <f t="shared" ca="1" si="222"/>
        <v>7854.1386599443676</v>
      </c>
      <c r="AH493" s="22">
        <f t="shared" ca="1" si="223"/>
        <v>7863.164474212329</v>
      </c>
    </row>
    <row r="494" spans="1:34" x14ac:dyDescent="0.25">
      <c r="A494" s="22">
        <f t="shared" ca="1" si="196"/>
        <v>16.739885223791884</v>
      </c>
      <c r="B494" s="22">
        <f t="shared" ca="1" si="197"/>
        <v>2.6919393031941055</v>
      </c>
      <c r="C494" s="23">
        <f t="shared" ca="1" si="210"/>
        <v>6115.9340872048033</v>
      </c>
      <c r="D494" s="22">
        <f t="shared" ca="1" si="211"/>
        <v>6118.6260265079973</v>
      </c>
      <c r="E494" s="21"/>
      <c r="F494" s="22">
        <f t="shared" ca="1" si="198"/>
        <v>5.2617204538866886</v>
      </c>
      <c r="G494" s="22">
        <f t="shared" ca="1" si="199"/>
        <v>1.0484764007878611</v>
      </c>
      <c r="H494" s="23">
        <f t="shared" ca="1" si="212"/>
        <v>6355.1547229432881</v>
      </c>
      <c r="I494" s="22">
        <f t="shared" ca="1" si="213"/>
        <v>6356.203199344076</v>
      </c>
      <c r="J494" s="21"/>
      <c r="K494" s="22">
        <f t="shared" ca="1" si="200"/>
        <v>2.0985537141343285</v>
      </c>
      <c r="L494" s="22">
        <f t="shared" ca="1" si="201"/>
        <v>10.076105001343786</v>
      </c>
      <c r="M494" s="23">
        <f t="shared" ca="1" si="214"/>
        <v>7538.5187445724414</v>
      </c>
      <c r="N494" s="22">
        <f t="shared" ca="1" si="215"/>
        <v>7548.5948495737848</v>
      </c>
      <c r="O494" s="21"/>
      <c r="P494" s="22">
        <f t="shared" ca="1" si="202"/>
        <v>6.7956176316380246</v>
      </c>
      <c r="Q494" s="22">
        <f t="shared" ca="1" si="203"/>
        <v>2.2129654600790798</v>
      </c>
      <c r="R494" s="23">
        <f t="shared" ca="1" si="216"/>
        <v>6407.0093977933157</v>
      </c>
      <c r="S494" s="22">
        <f t="shared" ca="1" si="217"/>
        <v>6409.2223632533951</v>
      </c>
      <c r="T494" s="21"/>
      <c r="U494" s="22">
        <f t="shared" ca="1" si="204"/>
        <v>8.308397100587479</v>
      </c>
      <c r="V494" s="22">
        <f t="shared" ca="1" si="205"/>
        <v>10.439185507931411</v>
      </c>
      <c r="W494" s="23">
        <f t="shared" ca="1" si="218"/>
        <v>7688.447666697798</v>
      </c>
      <c r="X494" s="22">
        <f t="shared" ca="1" si="219"/>
        <v>7698.8868522057292</v>
      </c>
      <c r="Z494" s="22">
        <f t="shared" ca="1" si="206"/>
        <v>10.301308373473262</v>
      </c>
      <c r="AA494" s="22">
        <f t="shared" ca="1" si="207"/>
        <v>6.3380575472177938</v>
      </c>
      <c r="AB494" s="23">
        <f t="shared" ca="1" si="220"/>
        <v>6647.0308525144583</v>
      </c>
      <c r="AC494" s="22">
        <f t="shared" ca="1" si="221"/>
        <v>6653.3689100616757</v>
      </c>
      <c r="AE494" s="22">
        <f t="shared" ca="1" si="208"/>
        <v>2.4747042502351655</v>
      </c>
      <c r="AF494" s="22">
        <f t="shared" ca="1" si="209"/>
        <v>10.621261991874395</v>
      </c>
      <c r="AG494" s="23">
        <f t="shared" ca="1" si="222"/>
        <v>7865.6391784625639</v>
      </c>
      <c r="AH494" s="22">
        <f t="shared" ca="1" si="223"/>
        <v>7876.2604404544381</v>
      </c>
    </row>
    <row r="495" spans="1:34" x14ac:dyDescent="0.25">
      <c r="A495" s="22">
        <f t="shared" ca="1" si="196"/>
        <v>8.8495743829316087</v>
      </c>
      <c r="B495" s="22">
        <f t="shared" ca="1" si="197"/>
        <v>2.4442008665506458</v>
      </c>
      <c r="C495" s="23">
        <f t="shared" ca="1" si="210"/>
        <v>6127.4756008909289</v>
      </c>
      <c r="D495" s="22">
        <f t="shared" ca="1" si="211"/>
        <v>6129.9198017574799</v>
      </c>
      <c r="E495" s="21"/>
      <c r="F495" s="22">
        <f t="shared" ca="1" si="198"/>
        <v>3.6052148867584193</v>
      </c>
      <c r="G495" s="22">
        <f t="shared" ca="1" si="199"/>
        <v>0.23706401451928075</v>
      </c>
      <c r="H495" s="23">
        <f t="shared" ca="1" si="212"/>
        <v>6359.8084142308344</v>
      </c>
      <c r="I495" s="22">
        <f t="shared" ca="1" si="213"/>
        <v>6360.0454782453535</v>
      </c>
      <c r="J495" s="21"/>
      <c r="K495" s="22">
        <f t="shared" ca="1" si="200"/>
        <v>16.880053258341441</v>
      </c>
      <c r="L495" s="22">
        <f t="shared" ca="1" si="201"/>
        <v>2.3289893476097667</v>
      </c>
      <c r="M495" s="23">
        <f t="shared" ca="1" si="214"/>
        <v>7565.4749028321266</v>
      </c>
      <c r="N495" s="22">
        <f t="shared" ca="1" si="215"/>
        <v>7567.8038921797361</v>
      </c>
      <c r="O495" s="21"/>
      <c r="P495" s="22">
        <f t="shared" ca="1" si="202"/>
        <v>0.68453922052363569</v>
      </c>
      <c r="Q495" s="22">
        <f t="shared" ca="1" si="203"/>
        <v>4.2912258330894897</v>
      </c>
      <c r="R495" s="23">
        <f t="shared" ca="1" si="216"/>
        <v>6409.9069024739183</v>
      </c>
      <c r="S495" s="22">
        <f t="shared" ca="1" si="217"/>
        <v>6414.1981283070081</v>
      </c>
      <c r="T495" s="21"/>
      <c r="U495" s="22">
        <f t="shared" ca="1" si="204"/>
        <v>3.4292139354586109</v>
      </c>
      <c r="V495" s="22">
        <f t="shared" ca="1" si="205"/>
        <v>7.1298873255326889</v>
      </c>
      <c r="W495" s="23">
        <f t="shared" ca="1" si="218"/>
        <v>7702.3160661411875</v>
      </c>
      <c r="X495" s="22">
        <f t="shared" ca="1" si="219"/>
        <v>7709.4459534667203</v>
      </c>
      <c r="Z495" s="22">
        <f t="shared" ca="1" si="206"/>
        <v>18.926637022612379</v>
      </c>
      <c r="AA495" s="22">
        <f t="shared" ca="1" si="207"/>
        <v>3.8251598372742146</v>
      </c>
      <c r="AB495" s="23">
        <f t="shared" ca="1" si="220"/>
        <v>6672.295547084288</v>
      </c>
      <c r="AC495" s="22">
        <f t="shared" ca="1" si="221"/>
        <v>6676.1207069215625</v>
      </c>
      <c r="AE495" s="22">
        <f t="shared" ca="1" si="208"/>
        <v>7.5976953753230783</v>
      </c>
      <c r="AF495" s="22">
        <f t="shared" ca="1" si="209"/>
        <v>16.757806932376155</v>
      </c>
      <c r="AG495" s="23">
        <f t="shared" ca="1" si="222"/>
        <v>7883.8581358297615</v>
      </c>
      <c r="AH495" s="22">
        <f t="shared" ca="1" si="223"/>
        <v>7900.6159427621378</v>
      </c>
    </row>
    <row r="496" spans="1:34" x14ac:dyDescent="0.25">
      <c r="A496" s="22">
        <f t="shared" ca="1" si="196"/>
        <v>20.091425499051336</v>
      </c>
      <c r="B496" s="22">
        <f t="shared" ca="1" si="197"/>
        <v>7.8598552823346441</v>
      </c>
      <c r="C496" s="23">
        <f t="shared" ca="1" si="210"/>
        <v>6150.0112272565311</v>
      </c>
      <c r="D496" s="22">
        <f t="shared" ca="1" si="211"/>
        <v>6157.8710825388662</v>
      </c>
      <c r="E496" s="21"/>
      <c r="F496" s="22">
        <f t="shared" ca="1" si="198"/>
        <v>7.0722199347265429</v>
      </c>
      <c r="G496" s="22">
        <f t="shared" ca="1" si="199"/>
        <v>4.4920650082193276</v>
      </c>
      <c r="H496" s="23">
        <f t="shared" ca="1" si="212"/>
        <v>6367.11769818008</v>
      </c>
      <c r="I496" s="22">
        <f t="shared" ca="1" si="213"/>
        <v>6371.6097631882994</v>
      </c>
      <c r="J496" s="21"/>
      <c r="K496" s="22">
        <f t="shared" ca="1" si="200"/>
        <v>14.756400306811457</v>
      </c>
      <c r="L496" s="22">
        <f t="shared" ca="1" si="201"/>
        <v>21.035370277455261</v>
      </c>
      <c r="M496" s="23">
        <f t="shared" ca="1" si="214"/>
        <v>7582.560292486548</v>
      </c>
      <c r="N496" s="22">
        <f t="shared" ca="1" si="215"/>
        <v>7603.5956627640035</v>
      </c>
      <c r="O496" s="21"/>
      <c r="P496" s="22">
        <f t="shared" ca="1" si="202"/>
        <v>6.588338999880663</v>
      </c>
      <c r="Q496" s="22">
        <f t="shared" ca="1" si="203"/>
        <v>0.1738386985013407</v>
      </c>
      <c r="R496" s="23">
        <f t="shared" ca="1" si="216"/>
        <v>6420.7864673068889</v>
      </c>
      <c r="S496" s="22">
        <f t="shared" ca="1" si="217"/>
        <v>6420.9603060053905</v>
      </c>
      <c r="T496" s="21"/>
      <c r="U496" s="22">
        <f t="shared" ca="1" si="204"/>
        <v>8.0596359942219955</v>
      </c>
      <c r="V496" s="22">
        <f t="shared" ca="1" si="205"/>
        <v>0.47869985045415364</v>
      </c>
      <c r="W496" s="23">
        <f t="shared" ca="1" si="218"/>
        <v>7717.5055894609422</v>
      </c>
      <c r="X496" s="22">
        <f t="shared" ca="1" si="219"/>
        <v>7717.9842893113964</v>
      </c>
      <c r="Z496" s="22">
        <f t="shared" ca="1" si="206"/>
        <v>7.8425482197904399</v>
      </c>
      <c r="AA496" s="22">
        <f t="shared" ca="1" si="207"/>
        <v>0.32991335907071573</v>
      </c>
      <c r="AB496" s="23">
        <f t="shared" ca="1" si="220"/>
        <v>6683.9632551413533</v>
      </c>
      <c r="AC496" s="22">
        <f t="shared" ca="1" si="221"/>
        <v>6684.2931685004241</v>
      </c>
      <c r="AE496" s="22">
        <f t="shared" ca="1" si="208"/>
        <v>2.8675563350282705</v>
      </c>
      <c r="AF496" s="22">
        <f t="shared" ca="1" si="209"/>
        <v>0.56589087829296914</v>
      </c>
      <c r="AG496" s="23">
        <f t="shared" ca="1" si="222"/>
        <v>7903.4834990971658</v>
      </c>
      <c r="AH496" s="22">
        <f t="shared" ca="1" si="223"/>
        <v>7904.0493899754583</v>
      </c>
    </row>
    <row r="497" spans="1:34" x14ac:dyDescent="0.25">
      <c r="A497" s="22">
        <f t="shared" ca="1" si="196"/>
        <v>1.8167395175751888</v>
      </c>
      <c r="B497" s="22">
        <f t="shared" ca="1" si="197"/>
        <v>3.5861846502013521</v>
      </c>
      <c r="C497" s="23">
        <f t="shared" ca="1" si="210"/>
        <v>6159.6878220564413</v>
      </c>
      <c r="D497" s="22">
        <f t="shared" ca="1" si="211"/>
        <v>6163.2740067066425</v>
      </c>
      <c r="E497" s="21"/>
      <c r="F497" s="22">
        <f t="shared" ca="1" si="198"/>
        <v>3.7155460345304907</v>
      </c>
      <c r="G497" s="22">
        <f t="shared" ca="1" si="199"/>
        <v>2.0239016878745226</v>
      </c>
      <c r="H497" s="23">
        <f t="shared" ca="1" si="212"/>
        <v>6375.3253092228297</v>
      </c>
      <c r="I497" s="22">
        <f t="shared" ca="1" si="213"/>
        <v>6377.3492109107046</v>
      </c>
      <c r="J497" s="21"/>
      <c r="K497" s="22">
        <f t="shared" ca="1" si="200"/>
        <v>7.3296002697548204</v>
      </c>
      <c r="L497" s="22">
        <f t="shared" ca="1" si="201"/>
        <v>7.1981421989025502</v>
      </c>
      <c r="M497" s="23">
        <f t="shared" ca="1" si="214"/>
        <v>7610.9252630337587</v>
      </c>
      <c r="N497" s="22">
        <f t="shared" ca="1" si="215"/>
        <v>7618.1234052326608</v>
      </c>
      <c r="O497" s="21"/>
      <c r="P497" s="22">
        <f t="shared" ca="1" si="202"/>
        <v>11.164554576048332</v>
      </c>
      <c r="Q497" s="22">
        <f t="shared" ca="1" si="203"/>
        <v>2.003802685191816</v>
      </c>
      <c r="R497" s="23">
        <f t="shared" ca="1" si="216"/>
        <v>6432.124860581439</v>
      </c>
      <c r="S497" s="22">
        <f t="shared" ca="1" si="217"/>
        <v>6434.1286632666306</v>
      </c>
      <c r="T497" s="21"/>
      <c r="U497" s="22">
        <f t="shared" ca="1" si="204"/>
        <v>1.6911540832623357</v>
      </c>
      <c r="V497" s="22">
        <f t="shared" ca="1" si="205"/>
        <v>5.1656854974631283</v>
      </c>
      <c r="W497" s="23">
        <f t="shared" ca="1" si="218"/>
        <v>7719.6754433946589</v>
      </c>
      <c r="X497" s="22">
        <f t="shared" ca="1" si="219"/>
        <v>7724.8411288921225</v>
      </c>
      <c r="Z497" s="22">
        <f t="shared" ca="1" si="206"/>
        <v>3.7996453214341552</v>
      </c>
      <c r="AA497" s="22">
        <f t="shared" ca="1" si="207"/>
        <v>0.61962419040434669</v>
      </c>
      <c r="AB497" s="23">
        <f t="shared" ca="1" si="220"/>
        <v>6688.0928138218587</v>
      </c>
      <c r="AC497" s="22">
        <f t="shared" ca="1" si="221"/>
        <v>6688.7124380122632</v>
      </c>
      <c r="AE497" s="22">
        <f t="shared" ca="1" si="208"/>
        <v>13.274988410888957</v>
      </c>
      <c r="AF497" s="22">
        <f t="shared" ca="1" si="209"/>
        <v>16.566194206316904</v>
      </c>
      <c r="AG497" s="23">
        <f t="shared" ca="1" si="222"/>
        <v>7917.3243783863472</v>
      </c>
      <c r="AH497" s="22">
        <f t="shared" ca="1" si="223"/>
        <v>7933.8905725926643</v>
      </c>
    </row>
    <row r="498" spans="1:34" x14ac:dyDescent="0.25">
      <c r="A498" s="22">
        <f t="shared" ca="1" si="196"/>
        <v>4.0463570602241816</v>
      </c>
      <c r="B498" s="22">
        <f t="shared" ca="1" si="197"/>
        <v>1.220343740005843</v>
      </c>
      <c r="C498" s="23">
        <f t="shared" ca="1" si="210"/>
        <v>6167.3203637668666</v>
      </c>
      <c r="D498" s="22">
        <f t="shared" ca="1" si="211"/>
        <v>6168.5407075068724</v>
      </c>
      <c r="E498" s="21"/>
      <c r="F498" s="22">
        <f t="shared" ca="1" si="198"/>
        <v>17.200160536669809</v>
      </c>
      <c r="G498" s="22">
        <f t="shared" ca="1" si="199"/>
        <v>11.552520718730664</v>
      </c>
      <c r="H498" s="23">
        <f t="shared" ca="1" si="212"/>
        <v>6394.5493714473741</v>
      </c>
      <c r="I498" s="22">
        <f t="shared" ca="1" si="213"/>
        <v>6406.1018921661052</v>
      </c>
      <c r="J498" s="21"/>
      <c r="K498" s="22">
        <f t="shared" ca="1" si="200"/>
        <v>1.0169999375449559</v>
      </c>
      <c r="L498" s="22">
        <f t="shared" ca="1" si="201"/>
        <v>3.065741501897822</v>
      </c>
      <c r="M498" s="23">
        <f t="shared" ca="1" si="214"/>
        <v>7619.1404051702057</v>
      </c>
      <c r="N498" s="22">
        <f t="shared" ca="1" si="215"/>
        <v>7622.2061466721034</v>
      </c>
      <c r="O498" s="21"/>
      <c r="P498" s="22">
        <f t="shared" ca="1" si="202"/>
        <v>32.819312211244743</v>
      </c>
      <c r="Q498" s="22">
        <f t="shared" ca="1" si="203"/>
        <v>0.6599362402063057</v>
      </c>
      <c r="R498" s="23">
        <f t="shared" ca="1" si="216"/>
        <v>6466.9479754778749</v>
      </c>
      <c r="S498" s="22">
        <f t="shared" ca="1" si="217"/>
        <v>6467.6079117180816</v>
      </c>
      <c r="T498" s="21"/>
      <c r="U498" s="22">
        <f t="shared" ca="1" si="204"/>
        <v>6.4067254232543727</v>
      </c>
      <c r="V498" s="22">
        <f t="shared" ca="1" si="205"/>
        <v>2.0503700183699642</v>
      </c>
      <c r="W498" s="23">
        <f t="shared" ca="1" si="218"/>
        <v>7731.2478543153766</v>
      </c>
      <c r="X498" s="22">
        <f t="shared" ca="1" si="219"/>
        <v>7733.2982243337465</v>
      </c>
      <c r="Z498" s="22">
        <f t="shared" ca="1" si="206"/>
        <v>3.6522685044945109</v>
      </c>
      <c r="AA498" s="22">
        <f t="shared" ca="1" si="207"/>
        <v>0.47384526425977141</v>
      </c>
      <c r="AB498" s="23">
        <f t="shared" ca="1" si="220"/>
        <v>6692.3647065167579</v>
      </c>
      <c r="AC498" s="22">
        <f t="shared" ca="1" si="221"/>
        <v>6692.8385517810175</v>
      </c>
      <c r="AE498" s="22">
        <f t="shared" ca="1" si="208"/>
        <v>6.3944172028795885</v>
      </c>
      <c r="AF498" s="22">
        <f t="shared" ca="1" si="209"/>
        <v>0.89742268761994748</v>
      </c>
      <c r="AG498" s="23">
        <f t="shared" ca="1" si="222"/>
        <v>7940.2849897955439</v>
      </c>
      <c r="AH498" s="22">
        <f t="shared" ca="1" si="223"/>
        <v>7941.1824124831637</v>
      </c>
    </row>
    <row r="499" spans="1:34" x14ac:dyDescent="0.25">
      <c r="A499" s="22">
        <f t="shared" ca="1" si="196"/>
        <v>0.27716328701001852</v>
      </c>
      <c r="B499" s="22">
        <f t="shared" ca="1" si="197"/>
        <v>2.4941063884200823</v>
      </c>
      <c r="C499" s="23">
        <f t="shared" ca="1" si="210"/>
        <v>6168.8178707938823</v>
      </c>
      <c r="D499" s="22">
        <f t="shared" ca="1" si="211"/>
        <v>6171.3119771823021</v>
      </c>
      <c r="E499" s="21"/>
      <c r="F499" s="22">
        <f t="shared" ca="1" si="198"/>
        <v>1.6703515881386222</v>
      </c>
      <c r="G499" s="22">
        <f t="shared" ca="1" si="199"/>
        <v>3.3717601530640904</v>
      </c>
      <c r="H499" s="23">
        <f t="shared" ca="1" si="212"/>
        <v>6407.7722437542443</v>
      </c>
      <c r="I499" s="22">
        <f t="shared" ca="1" si="213"/>
        <v>6411.1440039073086</v>
      </c>
      <c r="J499" s="21"/>
      <c r="K499" s="22">
        <f t="shared" ca="1" si="200"/>
        <v>0.19503001572754172</v>
      </c>
      <c r="L499" s="22">
        <f t="shared" ca="1" si="201"/>
        <v>3.7195913498931139</v>
      </c>
      <c r="M499" s="23">
        <f t="shared" ca="1" si="214"/>
        <v>7622.4011766878311</v>
      </c>
      <c r="N499" s="22">
        <f t="shared" ca="1" si="215"/>
        <v>7626.1207680377247</v>
      </c>
      <c r="O499" s="21"/>
      <c r="P499" s="22">
        <f t="shared" ca="1" si="202"/>
        <v>11.984891142312296</v>
      </c>
      <c r="Q499" s="22">
        <f t="shared" ca="1" si="203"/>
        <v>0.74634055241725039</v>
      </c>
      <c r="R499" s="23">
        <f t="shared" ca="1" si="216"/>
        <v>6479.5928028603939</v>
      </c>
      <c r="S499" s="22">
        <f t="shared" ca="1" si="217"/>
        <v>6480.3391434128116</v>
      </c>
      <c r="T499" s="21"/>
      <c r="U499" s="22">
        <f t="shared" ca="1" si="204"/>
        <v>1.7443520613995501E-2</v>
      </c>
      <c r="V499" s="22">
        <f t="shared" ca="1" si="205"/>
        <v>0.92737369120577051</v>
      </c>
      <c r="W499" s="23">
        <f t="shared" ca="1" si="218"/>
        <v>7733.3156678543601</v>
      </c>
      <c r="X499" s="22">
        <f t="shared" ca="1" si="219"/>
        <v>7734.2430415455656</v>
      </c>
      <c r="Z499" s="22">
        <f t="shared" ca="1" si="206"/>
        <v>0.58856207228584922</v>
      </c>
      <c r="AA499" s="22">
        <f t="shared" ca="1" si="207"/>
        <v>13.670430344704945</v>
      </c>
      <c r="AB499" s="23">
        <f t="shared" ca="1" si="220"/>
        <v>6693.4271138533031</v>
      </c>
      <c r="AC499" s="22">
        <f t="shared" ca="1" si="221"/>
        <v>6707.0975441980081</v>
      </c>
      <c r="AE499" s="22">
        <f t="shared" ca="1" si="208"/>
        <v>16.751066192577209</v>
      </c>
      <c r="AF499" s="22">
        <f t="shared" ca="1" si="209"/>
        <v>0.41268890380691792</v>
      </c>
      <c r="AG499" s="23">
        <f t="shared" ca="1" si="222"/>
        <v>7957.9334786757408</v>
      </c>
      <c r="AH499" s="22">
        <f t="shared" ca="1" si="223"/>
        <v>7958.3461675795479</v>
      </c>
    </row>
    <row r="500" spans="1:34" x14ac:dyDescent="0.25">
      <c r="A500" s="22">
        <f t="shared" ca="1" si="196"/>
        <v>7.3453084668188016</v>
      </c>
      <c r="B500" s="22">
        <f t="shared" ca="1" si="197"/>
        <v>2.5878208601880592</v>
      </c>
      <c r="C500" s="23">
        <f t="shared" ca="1" si="210"/>
        <v>6178.6572856491211</v>
      </c>
      <c r="D500" s="22">
        <f t="shared" ca="1" si="211"/>
        <v>6181.2451065093092</v>
      </c>
      <c r="E500" s="21"/>
      <c r="F500" s="22">
        <f t="shared" ca="1" si="198"/>
        <v>4.1848739108782436</v>
      </c>
      <c r="G500" s="22">
        <f t="shared" ca="1" si="199"/>
        <v>1.5595731426278878</v>
      </c>
      <c r="H500" s="23">
        <f t="shared" ca="1" si="212"/>
        <v>6415.3288778181868</v>
      </c>
      <c r="I500" s="22">
        <f t="shared" ca="1" si="213"/>
        <v>6416.8884509608151</v>
      </c>
      <c r="J500" s="21"/>
      <c r="K500" s="22">
        <f t="shared" ca="1" si="200"/>
        <v>8.837836053886889</v>
      </c>
      <c r="L500" s="22">
        <f t="shared" ca="1" si="201"/>
        <v>5.6259343358094114</v>
      </c>
      <c r="M500" s="23">
        <f t="shared" ca="1" si="214"/>
        <v>7634.958604091612</v>
      </c>
      <c r="N500" s="22">
        <f t="shared" ca="1" si="215"/>
        <v>7640.5845384274216</v>
      </c>
      <c r="O500" s="21"/>
      <c r="P500" s="22">
        <f t="shared" ca="1" si="202"/>
        <v>12.143647447270714</v>
      </c>
      <c r="Q500" s="22">
        <f t="shared" ca="1" si="203"/>
        <v>2.930028912272987</v>
      </c>
      <c r="R500" s="23">
        <f t="shared" ca="1" si="216"/>
        <v>6492.4827908600819</v>
      </c>
      <c r="S500" s="22">
        <f t="shared" ca="1" si="217"/>
        <v>6495.4128197723549</v>
      </c>
      <c r="T500" s="21"/>
      <c r="U500" s="22">
        <f t="shared" ca="1" si="204"/>
        <v>11.730306699072353</v>
      </c>
      <c r="V500" s="22">
        <f t="shared" ca="1" si="205"/>
        <v>8.5336299962736337</v>
      </c>
      <c r="W500" s="23">
        <f t="shared" ca="1" si="218"/>
        <v>7745.9733482446381</v>
      </c>
      <c r="X500" s="22">
        <f t="shared" ca="1" si="219"/>
        <v>7754.5069782409118</v>
      </c>
      <c r="Z500" s="22">
        <f t="shared" ca="1" si="206"/>
        <v>6.0412085197685297</v>
      </c>
      <c r="AA500" s="22">
        <f t="shared" ca="1" si="207"/>
        <v>5.1125016381327955</v>
      </c>
      <c r="AB500" s="23">
        <f t="shared" ca="1" si="220"/>
        <v>6713.1387527177767</v>
      </c>
      <c r="AC500" s="22">
        <f t="shared" ca="1" si="221"/>
        <v>6718.2512543559096</v>
      </c>
      <c r="AE500" s="22">
        <f t="shared" ca="1" si="208"/>
        <v>9.9300837766599646</v>
      </c>
      <c r="AF500" s="22">
        <f t="shared" ca="1" si="209"/>
        <v>2.846124128112367</v>
      </c>
      <c r="AG500" s="23">
        <f t="shared" ca="1" si="222"/>
        <v>7968.2762513562075</v>
      </c>
      <c r="AH500" s="22">
        <f t="shared" ca="1" si="223"/>
        <v>7971.1223754843195</v>
      </c>
    </row>
    <row r="501" spans="1:34" x14ac:dyDescent="0.25">
      <c r="A501" s="22">
        <f t="shared" ca="1" si="196"/>
        <v>11.889020744797229</v>
      </c>
      <c r="B501" s="22">
        <f t="shared" ca="1" si="197"/>
        <v>7.2564241559845302</v>
      </c>
      <c r="C501" s="23">
        <f t="shared" ca="1" si="210"/>
        <v>6193.1341272541067</v>
      </c>
      <c r="D501" s="22">
        <f t="shared" ca="1" si="211"/>
        <v>6200.3905514100916</v>
      </c>
      <c r="E501" s="21"/>
      <c r="F501" s="22">
        <f t="shared" ca="1" si="198"/>
        <v>11.635233831153098</v>
      </c>
      <c r="G501" s="22">
        <f t="shared" ca="1" si="199"/>
        <v>2.6636607736884619</v>
      </c>
      <c r="H501" s="23">
        <f t="shared" ca="1" si="212"/>
        <v>6428.5236847919687</v>
      </c>
      <c r="I501" s="22">
        <f t="shared" ca="1" si="213"/>
        <v>6431.1873455656569</v>
      </c>
      <c r="J501" s="21"/>
      <c r="K501" s="22">
        <f t="shared" ca="1" si="200"/>
        <v>14.89847612935567</v>
      </c>
      <c r="L501" s="22">
        <f t="shared" ca="1" si="201"/>
        <v>6.7002409230784092</v>
      </c>
      <c r="M501" s="23">
        <f t="shared" ca="1" si="214"/>
        <v>7655.4830145567776</v>
      </c>
      <c r="N501" s="22">
        <f t="shared" ca="1" si="215"/>
        <v>7662.1832554798557</v>
      </c>
      <c r="O501" s="21"/>
      <c r="P501" s="22">
        <f t="shared" ca="1" si="202"/>
        <v>5.2707168117107477</v>
      </c>
      <c r="Q501" s="22">
        <f t="shared" ca="1" si="203"/>
        <v>0.90596412961866757</v>
      </c>
      <c r="R501" s="23">
        <f t="shared" ca="1" si="216"/>
        <v>6500.6835365840652</v>
      </c>
      <c r="S501" s="22">
        <f t="shared" ca="1" si="217"/>
        <v>6501.5895007136842</v>
      </c>
      <c r="T501" s="21"/>
      <c r="U501" s="22">
        <f t="shared" ca="1" si="204"/>
        <v>5.8384839884808732</v>
      </c>
      <c r="V501" s="22">
        <f t="shared" ca="1" si="205"/>
        <v>8.9630056279285384</v>
      </c>
      <c r="W501" s="23">
        <f t="shared" ca="1" si="218"/>
        <v>7760.345462229393</v>
      </c>
      <c r="X501" s="22">
        <f t="shared" ca="1" si="219"/>
        <v>7769.3084678573214</v>
      </c>
      <c r="Z501" s="22">
        <f t="shared" ca="1" si="206"/>
        <v>6.2925002163976202</v>
      </c>
      <c r="AA501" s="22">
        <f t="shared" ca="1" si="207"/>
        <v>1.5928586803428584</v>
      </c>
      <c r="AB501" s="23">
        <f t="shared" ca="1" si="220"/>
        <v>6724.5437545723071</v>
      </c>
      <c r="AC501" s="22">
        <f t="shared" ca="1" si="221"/>
        <v>6726.13661325265</v>
      </c>
      <c r="AE501" s="22">
        <f t="shared" ca="1" si="208"/>
        <v>29.941140202588642</v>
      </c>
      <c r="AF501" s="22">
        <f t="shared" ca="1" si="209"/>
        <v>2.8765173354083453</v>
      </c>
      <c r="AG501" s="23">
        <f t="shared" ca="1" si="222"/>
        <v>8001.0635156869084</v>
      </c>
      <c r="AH501" s="22">
        <f t="shared" ca="1" si="223"/>
        <v>8003.940033022317</v>
      </c>
    </row>
    <row r="502" spans="1:34" x14ac:dyDescent="0.25">
      <c r="A502" s="22">
        <f t="shared" ca="1" si="196"/>
        <v>7.6741867456349997</v>
      </c>
      <c r="B502" s="22">
        <f t="shared" ca="1" si="197"/>
        <v>4.3252991833250602</v>
      </c>
      <c r="C502" s="23">
        <f t="shared" ca="1" si="210"/>
        <v>6208.0647381557264</v>
      </c>
      <c r="D502" s="22">
        <f t="shared" ca="1" si="211"/>
        <v>6212.3900373390516</v>
      </c>
      <c r="E502" s="21"/>
      <c r="F502" s="22">
        <f t="shared" ca="1" si="198"/>
        <v>0.50709612171061313</v>
      </c>
      <c r="G502" s="22">
        <f t="shared" ca="1" si="199"/>
        <v>3.4590040537562383</v>
      </c>
      <c r="H502" s="23">
        <f t="shared" ca="1" si="212"/>
        <v>6431.6944416873675</v>
      </c>
      <c r="I502" s="22">
        <f t="shared" ca="1" si="213"/>
        <v>6435.1534457411235</v>
      </c>
      <c r="J502" s="21"/>
      <c r="K502" s="22">
        <f t="shared" ca="1" si="200"/>
        <v>7.4949075064002457</v>
      </c>
      <c r="L502" s="22">
        <f t="shared" ca="1" si="201"/>
        <v>2.6747203003820728</v>
      </c>
      <c r="M502" s="23">
        <f t="shared" ca="1" si="214"/>
        <v>7669.6781629862562</v>
      </c>
      <c r="N502" s="22">
        <f t="shared" ca="1" si="215"/>
        <v>7672.3528832866386</v>
      </c>
      <c r="O502" s="21"/>
      <c r="P502" s="22">
        <f t="shared" ca="1" si="202"/>
        <v>17.94130926860419</v>
      </c>
      <c r="Q502" s="22">
        <f t="shared" ca="1" si="203"/>
        <v>0.64111963884234757</v>
      </c>
      <c r="R502" s="23">
        <f t="shared" ca="1" si="216"/>
        <v>6519.5308099822887</v>
      </c>
      <c r="S502" s="22">
        <f t="shared" ca="1" si="217"/>
        <v>6520.1719296211313</v>
      </c>
      <c r="T502" s="21"/>
      <c r="U502" s="22">
        <f t="shared" ca="1" si="204"/>
        <v>13.73238157130943</v>
      </c>
      <c r="V502" s="22">
        <f t="shared" ca="1" si="205"/>
        <v>35.778629632793063</v>
      </c>
      <c r="W502" s="23">
        <f t="shared" ca="1" si="218"/>
        <v>7783.0408494286312</v>
      </c>
      <c r="X502" s="22">
        <f t="shared" ca="1" si="219"/>
        <v>7818.8194790614243</v>
      </c>
      <c r="Z502" s="22">
        <f t="shared" ca="1" si="206"/>
        <v>24.75656066831629</v>
      </c>
      <c r="AA502" s="22">
        <f t="shared" ca="1" si="207"/>
        <v>0.78703795494168993</v>
      </c>
      <c r="AB502" s="23">
        <f t="shared" ca="1" si="220"/>
        <v>6750.8931739209665</v>
      </c>
      <c r="AC502" s="22">
        <f t="shared" ca="1" si="221"/>
        <v>6751.6802118759078</v>
      </c>
      <c r="AE502" s="22">
        <f t="shared" ca="1" si="208"/>
        <v>2.6841818883408459</v>
      </c>
      <c r="AF502" s="22">
        <f t="shared" ca="1" si="209"/>
        <v>4.7328626689979867</v>
      </c>
      <c r="AG502" s="23">
        <f t="shared" ca="1" si="222"/>
        <v>8006.6242149106583</v>
      </c>
      <c r="AH502" s="22">
        <f t="shared" ca="1" si="223"/>
        <v>8011.3570775796561</v>
      </c>
    </row>
    <row r="503" spans="1:34" x14ac:dyDescent="0.25">
      <c r="A503" s="22">
        <f t="shared" ca="1" si="196"/>
        <v>6.3572021467052666</v>
      </c>
      <c r="B503" s="22">
        <f t="shared" ca="1" si="197"/>
        <v>9.7449794790973776</v>
      </c>
      <c r="C503" s="23">
        <f t="shared" ca="1" si="210"/>
        <v>6218.7472394857568</v>
      </c>
      <c r="D503" s="22">
        <f t="shared" ca="1" si="211"/>
        <v>6228.4922189648541</v>
      </c>
      <c r="E503" s="21"/>
      <c r="F503" s="22">
        <f t="shared" ca="1" si="198"/>
        <v>16.388311830349643</v>
      </c>
      <c r="G503" s="22">
        <f t="shared" ca="1" si="199"/>
        <v>5.5654106556133502</v>
      </c>
      <c r="H503" s="23">
        <f t="shared" ca="1" si="212"/>
        <v>6451.5417575714728</v>
      </c>
      <c r="I503" s="22">
        <f t="shared" ca="1" si="213"/>
        <v>6457.1071682270858</v>
      </c>
      <c r="J503" s="21"/>
      <c r="K503" s="22">
        <f t="shared" ca="1" si="200"/>
        <v>10.64210528049478</v>
      </c>
      <c r="L503" s="22">
        <f t="shared" ca="1" si="201"/>
        <v>3.2491754339491985</v>
      </c>
      <c r="M503" s="23">
        <f t="shared" ca="1" si="214"/>
        <v>7682.9949885671331</v>
      </c>
      <c r="N503" s="22">
        <f t="shared" ca="1" si="215"/>
        <v>7686.244164001082</v>
      </c>
      <c r="O503" s="21"/>
      <c r="P503" s="22">
        <f t="shared" ca="1" si="202"/>
        <v>4.652728169273721</v>
      </c>
      <c r="Q503" s="22">
        <f t="shared" ca="1" si="203"/>
        <v>2.8272611115834407</v>
      </c>
      <c r="R503" s="23">
        <f t="shared" ca="1" si="216"/>
        <v>6524.8246577904047</v>
      </c>
      <c r="S503" s="22">
        <f t="shared" ca="1" si="217"/>
        <v>6527.6519189019882</v>
      </c>
      <c r="T503" s="21"/>
      <c r="U503" s="22">
        <f t="shared" ca="1" si="204"/>
        <v>0.96566661566419987</v>
      </c>
      <c r="V503" s="22">
        <f t="shared" ca="1" si="205"/>
        <v>6.162746194735873</v>
      </c>
      <c r="W503" s="23">
        <f t="shared" ca="1" si="218"/>
        <v>7819.7851456770886</v>
      </c>
      <c r="X503" s="22">
        <f t="shared" ca="1" si="219"/>
        <v>7825.9478918718241</v>
      </c>
      <c r="Z503" s="22">
        <f t="shared" ca="1" si="206"/>
        <v>1.7478709618167583</v>
      </c>
      <c r="AA503" s="22">
        <f t="shared" ca="1" si="207"/>
        <v>6.7700791250971069</v>
      </c>
      <c r="AB503" s="23">
        <f t="shared" ca="1" si="220"/>
        <v>6753.428082837725</v>
      </c>
      <c r="AC503" s="22">
        <f t="shared" ca="1" si="221"/>
        <v>6760.1981619628223</v>
      </c>
      <c r="AE503" s="22">
        <f t="shared" ca="1" si="208"/>
        <v>4.3352316248945089</v>
      </c>
      <c r="AF503" s="22">
        <f t="shared" ca="1" si="209"/>
        <v>15.898873470661645</v>
      </c>
      <c r="AG503" s="23">
        <f t="shared" ca="1" si="222"/>
        <v>8015.6923092045508</v>
      </c>
      <c r="AH503" s="22">
        <f t="shared" ca="1" si="223"/>
        <v>8031.5911826752126</v>
      </c>
    </row>
    <row r="504" spans="1:34" x14ac:dyDescent="0.25">
      <c r="A504" s="22">
        <f t="shared" ca="1" si="196"/>
        <v>64.487803046508631</v>
      </c>
      <c r="B504" s="22">
        <f t="shared" ca="1" si="197"/>
        <v>0.30470278040072313</v>
      </c>
      <c r="C504" s="23">
        <f t="shared" ca="1" si="210"/>
        <v>6292.980022011363</v>
      </c>
      <c r="D504" s="22">
        <f t="shared" ca="1" si="211"/>
        <v>6293.2847247917634</v>
      </c>
      <c r="E504" s="21"/>
      <c r="F504" s="22">
        <f t="shared" ca="1" si="198"/>
        <v>2.9474774552547491</v>
      </c>
      <c r="G504" s="22">
        <f t="shared" ca="1" si="199"/>
        <v>2.7383793552314035</v>
      </c>
      <c r="H504" s="23">
        <f t="shared" ca="1" si="212"/>
        <v>6460.0546456823404</v>
      </c>
      <c r="I504" s="22">
        <f t="shared" ca="1" si="213"/>
        <v>6462.7930250375721</v>
      </c>
      <c r="J504" s="21"/>
      <c r="K504" s="22">
        <f t="shared" ca="1" si="200"/>
        <v>0.21648740407412892</v>
      </c>
      <c r="L504" s="22">
        <f t="shared" ca="1" si="201"/>
        <v>7.6851032188424284</v>
      </c>
      <c r="M504" s="23">
        <f t="shared" ca="1" si="214"/>
        <v>7686.4606514051566</v>
      </c>
      <c r="N504" s="22">
        <f t="shared" ca="1" si="215"/>
        <v>7694.145754623999</v>
      </c>
      <c r="O504" s="21"/>
      <c r="P504" s="22">
        <f t="shared" ca="1" si="202"/>
        <v>10.439227780494599</v>
      </c>
      <c r="Q504" s="22">
        <f t="shared" ca="1" si="203"/>
        <v>4.1154025416868683</v>
      </c>
      <c r="R504" s="23">
        <f t="shared" ca="1" si="216"/>
        <v>6538.0911466824828</v>
      </c>
      <c r="S504" s="22">
        <f t="shared" ca="1" si="217"/>
        <v>6542.20654922417</v>
      </c>
      <c r="T504" s="21"/>
      <c r="U504" s="22">
        <f t="shared" ca="1" si="204"/>
        <v>6.7789853113988787</v>
      </c>
      <c r="V504" s="22">
        <f t="shared" ca="1" si="205"/>
        <v>4.8867090547932746</v>
      </c>
      <c r="W504" s="23">
        <f t="shared" ca="1" si="218"/>
        <v>7832.7268771832232</v>
      </c>
      <c r="X504" s="22">
        <f t="shared" ca="1" si="219"/>
        <v>7837.6135862380161</v>
      </c>
      <c r="Z504" s="22">
        <f t="shared" ca="1" si="206"/>
        <v>0.61364178864217467</v>
      </c>
      <c r="AA504" s="22">
        <f t="shared" ca="1" si="207"/>
        <v>1.6236538138903571</v>
      </c>
      <c r="AB504" s="23">
        <f t="shared" ca="1" si="220"/>
        <v>6760.8118037514641</v>
      </c>
      <c r="AC504" s="22">
        <f t="shared" ca="1" si="221"/>
        <v>6762.4354575653542</v>
      </c>
      <c r="AE504" s="22">
        <f t="shared" ca="1" si="208"/>
        <v>4.5710486459617909</v>
      </c>
      <c r="AF504" s="22">
        <f t="shared" ca="1" si="209"/>
        <v>6.1962050935596658</v>
      </c>
      <c r="AG504" s="23">
        <f t="shared" ca="1" si="222"/>
        <v>8036.1622313211747</v>
      </c>
      <c r="AH504" s="22">
        <f t="shared" ca="1" si="223"/>
        <v>8042.3584364147346</v>
      </c>
    </row>
    <row r="505" spans="1:34" x14ac:dyDescent="0.25">
      <c r="A505" s="22">
        <f t="shared" ca="1" si="196"/>
        <v>1.7908443188322019</v>
      </c>
      <c r="B505" s="22">
        <f t="shared" ca="1" si="197"/>
        <v>12.967664325912171</v>
      </c>
      <c r="C505" s="23">
        <f t="shared" ca="1" si="210"/>
        <v>6295.075569110596</v>
      </c>
      <c r="D505" s="22">
        <f t="shared" ca="1" si="211"/>
        <v>6308.0432334365078</v>
      </c>
      <c r="E505" s="21"/>
      <c r="F505" s="22">
        <f t="shared" ca="1" si="198"/>
        <v>9.8699788153571788</v>
      </c>
      <c r="G505" s="22">
        <f t="shared" ca="1" si="199"/>
        <v>2.4488115077588017</v>
      </c>
      <c r="H505" s="23">
        <f t="shared" ca="1" si="212"/>
        <v>6472.6630038529293</v>
      </c>
      <c r="I505" s="22">
        <f t="shared" ca="1" si="213"/>
        <v>6475.1118153606876</v>
      </c>
      <c r="J505" s="21"/>
      <c r="K505" s="22">
        <f t="shared" ca="1" si="200"/>
        <v>18.714651836101023</v>
      </c>
      <c r="L505" s="22">
        <f t="shared" ca="1" si="201"/>
        <v>1.7653949611423809</v>
      </c>
      <c r="M505" s="23">
        <f t="shared" ca="1" si="214"/>
        <v>7712.8604064601004</v>
      </c>
      <c r="N505" s="22">
        <f t="shared" ca="1" si="215"/>
        <v>7714.6258014212426</v>
      </c>
      <c r="O505" s="21"/>
      <c r="P505" s="22">
        <f t="shared" ca="1" si="202"/>
        <v>8.8114168232675798</v>
      </c>
      <c r="Q505" s="22">
        <f t="shared" ca="1" si="203"/>
        <v>1.7273196457858095</v>
      </c>
      <c r="R505" s="23">
        <f t="shared" ca="1" si="216"/>
        <v>6551.0179660474378</v>
      </c>
      <c r="S505" s="22">
        <f t="shared" ca="1" si="217"/>
        <v>6552.7452856932232</v>
      </c>
      <c r="T505" s="21"/>
      <c r="U505" s="22">
        <f t="shared" ca="1" si="204"/>
        <v>3.4896107168501311</v>
      </c>
      <c r="V505" s="22">
        <f t="shared" ca="1" si="205"/>
        <v>1.8724595300376092</v>
      </c>
      <c r="W505" s="23">
        <f t="shared" ca="1" si="218"/>
        <v>7841.1031969548658</v>
      </c>
      <c r="X505" s="22">
        <f t="shared" ca="1" si="219"/>
        <v>7842.9756564849031</v>
      </c>
      <c r="Z505" s="22">
        <f t="shared" ca="1" si="206"/>
        <v>0.65686024358840289</v>
      </c>
      <c r="AA505" s="22">
        <f t="shared" ca="1" si="207"/>
        <v>9.2275225476218381</v>
      </c>
      <c r="AB505" s="23">
        <f t="shared" ca="1" si="220"/>
        <v>6763.0923178089424</v>
      </c>
      <c r="AC505" s="22">
        <f t="shared" ca="1" si="221"/>
        <v>6772.3198403565639</v>
      </c>
      <c r="AE505" s="22">
        <f t="shared" ca="1" si="208"/>
        <v>0.90820036707191254</v>
      </c>
      <c r="AF505" s="22">
        <f t="shared" ca="1" si="209"/>
        <v>3.2272868419189957</v>
      </c>
      <c r="AG505" s="23">
        <f t="shared" ca="1" si="222"/>
        <v>8043.2666367818065</v>
      </c>
      <c r="AH505" s="22">
        <f t="shared" ca="1" si="223"/>
        <v>8046.4939236237251</v>
      </c>
    </row>
    <row r="506" spans="1:34" x14ac:dyDescent="0.25">
      <c r="A506" s="22">
        <f t="shared" ca="1" si="196"/>
        <v>4.4568015411865085</v>
      </c>
      <c r="B506" s="22">
        <f t="shared" ca="1" si="197"/>
        <v>3.5607507594262846</v>
      </c>
      <c r="C506" s="23">
        <f t="shared" ca="1" si="210"/>
        <v>6312.5000349776947</v>
      </c>
      <c r="D506" s="22">
        <f t="shared" ca="1" si="211"/>
        <v>6316.0607857371206</v>
      </c>
      <c r="E506" s="21"/>
      <c r="F506" s="22">
        <f t="shared" ca="1" si="198"/>
        <v>17.025216081097042</v>
      </c>
      <c r="G506" s="22">
        <f t="shared" ca="1" si="199"/>
        <v>1.720858795621738</v>
      </c>
      <c r="H506" s="23">
        <f t="shared" ca="1" si="212"/>
        <v>6492.1370314417845</v>
      </c>
      <c r="I506" s="22">
        <f t="shared" ca="1" si="213"/>
        <v>6493.8578902374065</v>
      </c>
      <c r="J506" s="21"/>
      <c r="K506" s="22">
        <f t="shared" ca="1" si="200"/>
        <v>0.99028270182812461</v>
      </c>
      <c r="L506" s="22">
        <f t="shared" ca="1" si="201"/>
        <v>3.9199019416482752</v>
      </c>
      <c r="M506" s="23">
        <f t="shared" ca="1" si="214"/>
        <v>7715.6160841230703</v>
      </c>
      <c r="N506" s="22">
        <f t="shared" ca="1" si="215"/>
        <v>7719.5359860647186</v>
      </c>
      <c r="O506" s="21"/>
      <c r="P506" s="22">
        <f t="shared" ca="1" si="202"/>
        <v>13.051238886740681</v>
      </c>
      <c r="Q506" s="22">
        <f t="shared" ca="1" si="203"/>
        <v>4.283425933098675</v>
      </c>
      <c r="R506" s="23">
        <f t="shared" ca="1" si="216"/>
        <v>6565.7965245799642</v>
      </c>
      <c r="S506" s="22">
        <f t="shared" ca="1" si="217"/>
        <v>6570.0799505130626</v>
      </c>
      <c r="T506" s="21"/>
      <c r="U506" s="22">
        <f t="shared" ca="1" si="204"/>
        <v>10.737352398109824</v>
      </c>
      <c r="V506" s="22">
        <f t="shared" ca="1" si="205"/>
        <v>1.6703305711866598</v>
      </c>
      <c r="W506" s="23">
        <f t="shared" ca="1" si="218"/>
        <v>7853.7130088830127</v>
      </c>
      <c r="X506" s="22">
        <f t="shared" ca="1" si="219"/>
        <v>7855.3833394541989</v>
      </c>
      <c r="Z506" s="22">
        <f t="shared" ca="1" si="206"/>
        <v>20.872255904169826</v>
      </c>
      <c r="AA506" s="22">
        <f t="shared" ca="1" si="207"/>
        <v>1.9309775260655673</v>
      </c>
      <c r="AB506" s="23">
        <f t="shared" ca="1" si="220"/>
        <v>6793.1920962607337</v>
      </c>
      <c r="AC506" s="22">
        <f t="shared" ca="1" si="221"/>
        <v>6795.1230737867991</v>
      </c>
      <c r="AE506" s="22">
        <f t="shared" ca="1" si="208"/>
        <v>0.961404146751483</v>
      </c>
      <c r="AF506" s="22">
        <f t="shared" ca="1" si="209"/>
        <v>18.915750506574728</v>
      </c>
      <c r="AG506" s="23">
        <f t="shared" ca="1" si="222"/>
        <v>8047.4553277704763</v>
      </c>
      <c r="AH506" s="22">
        <f t="shared" ca="1" si="223"/>
        <v>8066.3710782770513</v>
      </c>
    </row>
    <row r="507" spans="1:34" x14ac:dyDescent="0.25">
      <c r="A507" s="22">
        <f t="shared" ca="1" si="196"/>
        <v>2.0824896568721258</v>
      </c>
      <c r="B507" s="22">
        <f t="shared" ca="1" si="197"/>
        <v>7.0651813206089846</v>
      </c>
      <c r="C507" s="23">
        <f t="shared" ca="1" si="210"/>
        <v>6318.1432753939926</v>
      </c>
      <c r="D507" s="22">
        <f t="shared" ca="1" si="211"/>
        <v>6325.2084567146012</v>
      </c>
      <c r="E507" s="21"/>
      <c r="F507" s="22">
        <f t="shared" ca="1" si="198"/>
        <v>5.0918220321073431</v>
      </c>
      <c r="G507" s="22">
        <f t="shared" ca="1" si="199"/>
        <v>3.6996986149753646</v>
      </c>
      <c r="H507" s="23">
        <f t="shared" ca="1" si="212"/>
        <v>6498.9497122695138</v>
      </c>
      <c r="I507" s="22">
        <f t="shared" ca="1" si="213"/>
        <v>6502.649410884489</v>
      </c>
      <c r="J507" s="21"/>
      <c r="K507" s="22">
        <f t="shared" ca="1" si="200"/>
        <v>10.637458087063814</v>
      </c>
      <c r="L507" s="22">
        <f t="shared" ca="1" si="201"/>
        <v>1.494273311041306</v>
      </c>
      <c r="M507" s="23">
        <f t="shared" ca="1" si="214"/>
        <v>7730.1734441517829</v>
      </c>
      <c r="N507" s="22">
        <f t="shared" ca="1" si="215"/>
        <v>7731.6677174628239</v>
      </c>
      <c r="O507" s="21"/>
      <c r="P507" s="22">
        <f t="shared" ca="1" si="202"/>
        <v>20.108515333438163</v>
      </c>
      <c r="Q507" s="22">
        <f t="shared" ca="1" si="203"/>
        <v>0.4236670140826117</v>
      </c>
      <c r="R507" s="23">
        <f t="shared" ca="1" si="216"/>
        <v>6590.1884658465005</v>
      </c>
      <c r="S507" s="22">
        <f t="shared" ca="1" si="217"/>
        <v>6590.6121328605832</v>
      </c>
      <c r="T507" s="21"/>
      <c r="U507" s="22">
        <f t="shared" ca="1" si="204"/>
        <v>23.490203069649201</v>
      </c>
      <c r="V507" s="22">
        <f t="shared" ca="1" si="205"/>
        <v>6.8857316620445328</v>
      </c>
      <c r="W507" s="23">
        <f t="shared" ca="1" si="218"/>
        <v>7878.8735425238483</v>
      </c>
      <c r="X507" s="22">
        <f t="shared" ca="1" si="219"/>
        <v>7885.7592741858925</v>
      </c>
      <c r="Z507" s="22">
        <f t="shared" ca="1" si="206"/>
        <v>1.0354483474125584</v>
      </c>
      <c r="AA507" s="22">
        <f t="shared" ca="1" si="207"/>
        <v>7.0474175112300612</v>
      </c>
      <c r="AB507" s="23">
        <f t="shared" ca="1" si="220"/>
        <v>6796.158522134212</v>
      </c>
      <c r="AC507" s="22">
        <f t="shared" ca="1" si="221"/>
        <v>6803.2059396454424</v>
      </c>
      <c r="AE507" s="22">
        <f t="shared" ca="1" si="208"/>
        <v>14.588831824112352</v>
      </c>
      <c r="AF507" s="22">
        <f t="shared" ca="1" si="209"/>
        <v>1.8432050375363025</v>
      </c>
      <c r="AG507" s="23">
        <f t="shared" ca="1" si="222"/>
        <v>8080.9599101011636</v>
      </c>
      <c r="AH507" s="22">
        <f t="shared" ca="1" si="223"/>
        <v>8082.8031151386995</v>
      </c>
    </row>
    <row r="508" spans="1:34" x14ac:dyDescent="0.25">
      <c r="A508" s="22">
        <f t="shared" ca="1" si="196"/>
        <v>2.9465732864494973</v>
      </c>
      <c r="B508" s="22">
        <f t="shared" ca="1" si="197"/>
        <v>6.4564963239227033</v>
      </c>
      <c r="C508" s="23">
        <f t="shared" ca="1" si="210"/>
        <v>6328.1550300010504</v>
      </c>
      <c r="D508" s="22">
        <f t="shared" ca="1" si="211"/>
        <v>6334.6115263249731</v>
      </c>
      <c r="E508" s="21"/>
      <c r="F508" s="22">
        <f t="shared" ca="1" si="198"/>
        <v>4.9731840376238576</v>
      </c>
      <c r="G508" s="22">
        <f t="shared" ca="1" si="199"/>
        <v>10.049546079984646</v>
      </c>
      <c r="H508" s="23">
        <f t="shared" ca="1" si="212"/>
        <v>6507.6225949221125</v>
      </c>
      <c r="I508" s="22">
        <f t="shared" ca="1" si="213"/>
        <v>6517.6721410020973</v>
      </c>
      <c r="J508" s="21"/>
      <c r="K508" s="22">
        <f t="shared" ca="1" si="200"/>
        <v>2.5717410223253858</v>
      </c>
      <c r="L508" s="22">
        <f t="shared" ca="1" si="201"/>
        <v>8.2750351193851088</v>
      </c>
      <c r="M508" s="23">
        <f t="shared" ca="1" si="214"/>
        <v>7734.239458485149</v>
      </c>
      <c r="N508" s="22">
        <f t="shared" ca="1" si="215"/>
        <v>7742.5144936045344</v>
      </c>
      <c r="O508" s="21"/>
      <c r="P508" s="22">
        <f t="shared" ca="1" si="202"/>
        <v>10.589739244495322</v>
      </c>
      <c r="Q508" s="22">
        <f t="shared" ca="1" si="203"/>
        <v>7.2530025486443606</v>
      </c>
      <c r="R508" s="23">
        <f t="shared" ca="1" si="216"/>
        <v>6601.2018721050781</v>
      </c>
      <c r="S508" s="22">
        <f t="shared" ca="1" si="217"/>
        <v>6608.4548746537221</v>
      </c>
      <c r="T508" s="21"/>
      <c r="U508" s="22">
        <f t="shared" ca="1" si="204"/>
        <v>0.19847354360291794</v>
      </c>
      <c r="V508" s="22">
        <f t="shared" ca="1" si="205"/>
        <v>0.4607237520025611</v>
      </c>
      <c r="W508" s="23">
        <f t="shared" ca="1" si="218"/>
        <v>7885.9577477294952</v>
      </c>
      <c r="X508" s="22">
        <f t="shared" ca="1" si="219"/>
        <v>7886.4184714814974</v>
      </c>
      <c r="Z508" s="22">
        <f t="shared" ca="1" si="206"/>
        <v>2.0035307921828487</v>
      </c>
      <c r="AA508" s="22">
        <f t="shared" ca="1" si="207"/>
        <v>5.5756462840900314</v>
      </c>
      <c r="AB508" s="23">
        <f t="shared" ca="1" si="220"/>
        <v>6805.209470437625</v>
      </c>
      <c r="AC508" s="22">
        <f t="shared" ca="1" si="221"/>
        <v>6810.785116721715</v>
      </c>
      <c r="AE508" s="22">
        <f t="shared" ca="1" si="208"/>
        <v>0.98243108876707019</v>
      </c>
      <c r="AF508" s="22">
        <f t="shared" ca="1" si="209"/>
        <v>21.855067790132374</v>
      </c>
      <c r="AG508" s="23">
        <f t="shared" ca="1" si="222"/>
        <v>8083.7855462274665</v>
      </c>
      <c r="AH508" s="22">
        <f t="shared" ca="1" si="223"/>
        <v>8105.6406140175986</v>
      </c>
    </row>
    <row r="509" spans="1:34" x14ac:dyDescent="0.25">
      <c r="A509" s="22">
        <f t="shared" ca="1" si="196"/>
        <v>1.3151265609705827</v>
      </c>
      <c r="B509" s="22">
        <f t="shared" ca="1" si="197"/>
        <v>9.4279022514437081</v>
      </c>
      <c r="C509" s="23">
        <f t="shared" ca="1" si="210"/>
        <v>6335.9266528859434</v>
      </c>
      <c r="D509" s="22">
        <f t="shared" ca="1" si="211"/>
        <v>6345.3545551373873</v>
      </c>
      <c r="E509" s="21"/>
      <c r="F509" s="22">
        <f t="shared" ca="1" si="198"/>
        <v>16.67749642346109</v>
      </c>
      <c r="G509" s="22">
        <f t="shared" ca="1" si="199"/>
        <v>7.6200116007606251</v>
      </c>
      <c r="H509" s="23">
        <f t="shared" ca="1" si="212"/>
        <v>6534.3496374255583</v>
      </c>
      <c r="I509" s="22">
        <f t="shared" ca="1" si="213"/>
        <v>6541.9696490263186</v>
      </c>
      <c r="J509" s="21"/>
      <c r="K509" s="22">
        <f t="shared" ca="1" si="200"/>
        <v>7.7251713340983983</v>
      </c>
      <c r="L509" s="22">
        <f t="shared" ca="1" si="201"/>
        <v>2.2400051807942432</v>
      </c>
      <c r="M509" s="23">
        <f t="shared" ca="1" si="214"/>
        <v>7750.2396649386328</v>
      </c>
      <c r="N509" s="22">
        <f t="shared" ca="1" si="215"/>
        <v>7752.4796701194273</v>
      </c>
      <c r="O509" s="21"/>
      <c r="P509" s="22">
        <f t="shared" ca="1" si="202"/>
        <v>8.9909311317148415</v>
      </c>
      <c r="Q509" s="22">
        <f t="shared" ca="1" si="203"/>
        <v>13.42197713270332</v>
      </c>
      <c r="R509" s="23">
        <f t="shared" ca="1" si="216"/>
        <v>6617.4458057854372</v>
      </c>
      <c r="S509" s="22">
        <f t="shared" ca="1" si="217"/>
        <v>6630.8677829181406</v>
      </c>
      <c r="T509" s="21"/>
      <c r="U509" s="22">
        <f t="shared" ca="1" si="204"/>
        <v>3.5746102395015082</v>
      </c>
      <c r="V509" s="22">
        <f t="shared" ca="1" si="205"/>
        <v>3.3056728011812222</v>
      </c>
      <c r="W509" s="23">
        <f t="shared" ca="1" si="218"/>
        <v>7889.9930817209988</v>
      </c>
      <c r="X509" s="22">
        <f t="shared" ca="1" si="219"/>
        <v>7893.2987545221804</v>
      </c>
      <c r="Z509" s="22">
        <f t="shared" ca="1" si="206"/>
        <v>26.486510960299039</v>
      </c>
      <c r="AA509" s="22">
        <f t="shared" ca="1" si="207"/>
        <v>0.91622154756289542</v>
      </c>
      <c r="AB509" s="23">
        <f t="shared" ca="1" si="220"/>
        <v>6837.2716276820138</v>
      </c>
      <c r="AC509" s="22">
        <f t="shared" ca="1" si="221"/>
        <v>6838.1878492295764</v>
      </c>
      <c r="AE509" s="22">
        <f t="shared" ca="1" si="208"/>
        <v>6.0208969173397424</v>
      </c>
      <c r="AF509" s="22">
        <f t="shared" ca="1" si="209"/>
        <v>20.988229190188861</v>
      </c>
      <c r="AG509" s="23">
        <f t="shared" ca="1" si="222"/>
        <v>8111.6615109349386</v>
      </c>
      <c r="AH509" s="22">
        <f t="shared" ca="1" si="223"/>
        <v>8132.6497401251272</v>
      </c>
    </row>
    <row r="510" spans="1:34" x14ac:dyDescent="0.25">
      <c r="A510" s="22">
        <f t="shared" ca="1" si="196"/>
        <v>8.3343529636742826</v>
      </c>
      <c r="B510" s="22">
        <f t="shared" ca="1" si="197"/>
        <v>29.202381416570574</v>
      </c>
      <c r="C510" s="23">
        <f t="shared" ca="1" si="210"/>
        <v>6353.6889081010613</v>
      </c>
      <c r="D510" s="22">
        <f t="shared" ca="1" si="211"/>
        <v>6382.8912895176318</v>
      </c>
      <c r="E510" s="21"/>
      <c r="F510" s="22">
        <f t="shared" ca="1" si="198"/>
        <v>6.6393021339509666</v>
      </c>
      <c r="G510" s="22">
        <f t="shared" ca="1" si="199"/>
        <v>5.5781322209690538</v>
      </c>
      <c r="H510" s="23">
        <f t="shared" ca="1" si="212"/>
        <v>6548.6089511602695</v>
      </c>
      <c r="I510" s="22">
        <f t="shared" ca="1" si="213"/>
        <v>6554.1870833812382</v>
      </c>
      <c r="J510" s="21"/>
      <c r="K510" s="22">
        <f t="shared" ca="1" si="200"/>
        <v>11.986133988557565</v>
      </c>
      <c r="L510" s="22">
        <f t="shared" ca="1" si="201"/>
        <v>8.981655137707083</v>
      </c>
      <c r="M510" s="23">
        <f t="shared" ca="1" si="214"/>
        <v>7764.4658041079847</v>
      </c>
      <c r="N510" s="22">
        <f t="shared" ca="1" si="215"/>
        <v>7773.4474592456918</v>
      </c>
      <c r="O510" s="21"/>
      <c r="P510" s="22">
        <f t="shared" ca="1" si="202"/>
        <v>3.8528032815969775</v>
      </c>
      <c r="Q510" s="22">
        <f t="shared" ca="1" si="203"/>
        <v>6.5542994959058234</v>
      </c>
      <c r="R510" s="23">
        <f t="shared" ca="1" si="216"/>
        <v>6634.7205861997372</v>
      </c>
      <c r="S510" s="22">
        <f t="shared" ca="1" si="217"/>
        <v>6641.2748856956432</v>
      </c>
      <c r="T510" s="21"/>
      <c r="U510" s="22">
        <f t="shared" ca="1" si="204"/>
        <v>15.872137546012842</v>
      </c>
      <c r="V510" s="22">
        <f t="shared" ca="1" si="205"/>
        <v>4.4251748160429401</v>
      </c>
      <c r="W510" s="23">
        <f t="shared" ca="1" si="218"/>
        <v>7909.1708920681931</v>
      </c>
      <c r="X510" s="22">
        <f t="shared" ca="1" si="219"/>
        <v>7913.5960668842363</v>
      </c>
      <c r="Z510" s="22">
        <f t="shared" ca="1" si="206"/>
        <v>0.43621637696041682</v>
      </c>
      <c r="AA510" s="22">
        <f t="shared" ca="1" si="207"/>
        <v>19.08939643569035</v>
      </c>
      <c r="AB510" s="23">
        <f t="shared" ca="1" si="220"/>
        <v>6838.6240656065365</v>
      </c>
      <c r="AC510" s="22">
        <f t="shared" ca="1" si="221"/>
        <v>6857.7134620422266</v>
      </c>
      <c r="AE510" s="22">
        <f t="shared" ca="1" si="208"/>
        <v>8.8365068132191649</v>
      </c>
      <c r="AF510" s="22">
        <f t="shared" ca="1" si="209"/>
        <v>5.4853912495750317</v>
      </c>
      <c r="AG510" s="23">
        <f t="shared" ca="1" si="222"/>
        <v>8141.4862469383461</v>
      </c>
      <c r="AH510" s="22">
        <f t="shared" ca="1" si="223"/>
        <v>8146.9716381879207</v>
      </c>
    </row>
    <row r="511" spans="1:34" x14ac:dyDescent="0.25">
      <c r="A511" s="22">
        <f t="shared" ca="1" si="196"/>
        <v>7.7064741902105389</v>
      </c>
      <c r="B511" s="22">
        <f t="shared" ca="1" si="197"/>
        <v>10.979428035768326</v>
      </c>
      <c r="C511" s="23">
        <f t="shared" ca="1" si="210"/>
        <v>6390.5977637078422</v>
      </c>
      <c r="D511" s="22">
        <f t="shared" ca="1" si="211"/>
        <v>6401.5771917436105</v>
      </c>
      <c r="E511" s="21"/>
      <c r="F511" s="22">
        <f t="shared" ca="1" si="198"/>
        <v>2.8491222436169705</v>
      </c>
      <c r="G511" s="22">
        <f t="shared" ca="1" si="199"/>
        <v>7.9570128659942334</v>
      </c>
      <c r="H511" s="23">
        <f t="shared" ca="1" si="212"/>
        <v>6557.036205624855</v>
      </c>
      <c r="I511" s="22">
        <f t="shared" ca="1" si="213"/>
        <v>6564.9932184908494</v>
      </c>
      <c r="J511" s="21"/>
      <c r="K511" s="22">
        <f t="shared" ca="1" si="200"/>
        <v>2.1498339355101996</v>
      </c>
      <c r="L511" s="22">
        <f t="shared" ca="1" si="201"/>
        <v>3.1999201764122884</v>
      </c>
      <c r="M511" s="23">
        <f t="shared" ca="1" si="214"/>
        <v>7775.5972931812021</v>
      </c>
      <c r="N511" s="22">
        <f t="shared" ca="1" si="215"/>
        <v>7778.7972133576141</v>
      </c>
      <c r="O511" s="21"/>
      <c r="P511" s="22">
        <f t="shared" ca="1" si="202"/>
        <v>6.6033539301346407</v>
      </c>
      <c r="Q511" s="22">
        <f t="shared" ca="1" si="203"/>
        <v>6.1482754939378026</v>
      </c>
      <c r="R511" s="23">
        <f t="shared" ca="1" si="216"/>
        <v>6647.8782396257775</v>
      </c>
      <c r="S511" s="22">
        <f t="shared" ca="1" si="217"/>
        <v>6654.0265151197154</v>
      </c>
      <c r="T511" s="21"/>
      <c r="U511" s="22">
        <f t="shared" ca="1" si="204"/>
        <v>9.0077069051062058</v>
      </c>
      <c r="V511" s="22">
        <f t="shared" ca="1" si="205"/>
        <v>3.3677726706379696</v>
      </c>
      <c r="W511" s="23">
        <f t="shared" ca="1" si="218"/>
        <v>7922.6037737893421</v>
      </c>
      <c r="X511" s="22">
        <f t="shared" ca="1" si="219"/>
        <v>7925.9715464599803</v>
      </c>
      <c r="Z511" s="22">
        <f t="shared" ca="1" si="206"/>
        <v>13.186659199512832</v>
      </c>
      <c r="AA511" s="22">
        <f t="shared" ca="1" si="207"/>
        <v>3.4169023530532407</v>
      </c>
      <c r="AB511" s="23">
        <f t="shared" ca="1" si="220"/>
        <v>6870.9001212417397</v>
      </c>
      <c r="AC511" s="22">
        <f t="shared" ca="1" si="221"/>
        <v>6874.3170235947928</v>
      </c>
      <c r="AE511" s="22">
        <f t="shared" ca="1" si="208"/>
        <v>16.571228894021417</v>
      </c>
      <c r="AF511" s="22">
        <f t="shared" ca="1" si="209"/>
        <v>0.40875874091465247</v>
      </c>
      <c r="AG511" s="23">
        <f t="shared" ca="1" si="222"/>
        <v>8163.5428670819419</v>
      </c>
      <c r="AH511" s="22">
        <f t="shared" ca="1" si="223"/>
        <v>8163.9516258228568</v>
      </c>
    </row>
    <row r="512" spans="1:34" x14ac:dyDescent="0.25">
      <c r="A512" s="22">
        <f t="shared" ca="1" si="196"/>
        <v>1.9181393304543881</v>
      </c>
      <c r="B512" s="22">
        <f t="shared" ca="1" si="197"/>
        <v>31.394035199147265</v>
      </c>
      <c r="C512" s="23">
        <f t="shared" ca="1" si="210"/>
        <v>6403.4953310740648</v>
      </c>
      <c r="D512" s="22">
        <f t="shared" ca="1" si="211"/>
        <v>6434.8893662732116</v>
      </c>
      <c r="E512" s="21"/>
      <c r="F512" s="22">
        <f t="shared" ca="1" si="198"/>
        <v>9.8915177460188097</v>
      </c>
      <c r="G512" s="22">
        <f t="shared" ca="1" si="199"/>
        <v>26.576229637708085</v>
      </c>
      <c r="H512" s="23">
        <f t="shared" ca="1" si="212"/>
        <v>6574.8847362368679</v>
      </c>
      <c r="I512" s="22">
        <f t="shared" ca="1" si="213"/>
        <v>6601.4609658745758</v>
      </c>
      <c r="J512" s="21"/>
      <c r="K512" s="22">
        <f t="shared" ca="1" si="200"/>
        <v>4.4350112254468048E-2</v>
      </c>
      <c r="L512" s="22">
        <f t="shared" ca="1" si="201"/>
        <v>0.52696698132804087</v>
      </c>
      <c r="M512" s="23">
        <f t="shared" ca="1" si="214"/>
        <v>7778.8415634698686</v>
      </c>
      <c r="N512" s="22">
        <f t="shared" ca="1" si="215"/>
        <v>7779.3685304511964</v>
      </c>
      <c r="O512" s="21"/>
      <c r="P512" s="22">
        <f t="shared" ca="1" si="202"/>
        <v>8.5802428481680799</v>
      </c>
      <c r="Q512" s="22">
        <f t="shared" ca="1" si="203"/>
        <v>2.1337166038528834</v>
      </c>
      <c r="R512" s="23">
        <f t="shared" ca="1" si="216"/>
        <v>6662.6067579678838</v>
      </c>
      <c r="S512" s="22">
        <f t="shared" ca="1" si="217"/>
        <v>6664.7404745717367</v>
      </c>
      <c r="T512" s="21"/>
      <c r="U512" s="22">
        <f t="shared" ca="1" si="204"/>
        <v>9.2371962254389164</v>
      </c>
      <c r="V512" s="22">
        <f t="shared" ca="1" si="205"/>
        <v>1.19434314838555</v>
      </c>
      <c r="W512" s="23">
        <f t="shared" ca="1" si="218"/>
        <v>7935.2087426854196</v>
      </c>
      <c r="X512" s="22">
        <f t="shared" ca="1" si="219"/>
        <v>7936.4030858338056</v>
      </c>
      <c r="Z512" s="22">
        <f t="shared" ca="1" si="206"/>
        <v>6.7431179370305143</v>
      </c>
      <c r="AA512" s="22">
        <f t="shared" ca="1" si="207"/>
        <v>0.21876112356457167</v>
      </c>
      <c r="AB512" s="23">
        <f t="shared" ca="1" si="220"/>
        <v>6881.0601415318233</v>
      </c>
      <c r="AC512" s="22">
        <f t="shared" ca="1" si="221"/>
        <v>6881.2789026553883</v>
      </c>
      <c r="AE512" s="22">
        <f t="shared" ca="1" si="208"/>
        <v>17.845578068125445</v>
      </c>
      <c r="AF512" s="22">
        <f t="shared" ca="1" si="209"/>
        <v>14.325623729133408</v>
      </c>
      <c r="AG512" s="23">
        <f t="shared" ca="1" si="222"/>
        <v>8181.797203890982</v>
      </c>
      <c r="AH512" s="22">
        <f t="shared" ca="1" si="223"/>
        <v>8196.1228276201145</v>
      </c>
    </row>
    <row r="513" spans="1:34" x14ac:dyDescent="0.25">
      <c r="A513" s="22">
        <f t="shared" ca="1" si="196"/>
        <v>4.5094086733913352</v>
      </c>
      <c r="B513" s="22">
        <f t="shared" ca="1" si="197"/>
        <v>0.48717524057085326</v>
      </c>
      <c r="C513" s="23">
        <f t="shared" ca="1" si="210"/>
        <v>6439.3987749466032</v>
      </c>
      <c r="D513" s="22">
        <f t="shared" ca="1" si="211"/>
        <v>6439.8859501871739</v>
      </c>
      <c r="E513" s="21"/>
      <c r="F513" s="22">
        <f t="shared" ca="1" si="198"/>
        <v>14.846588207656758</v>
      </c>
      <c r="G513" s="22">
        <f t="shared" ca="1" si="199"/>
        <v>3.3952079090480782</v>
      </c>
      <c r="H513" s="23">
        <f t="shared" ca="1" si="212"/>
        <v>6616.3075540822329</v>
      </c>
      <c r="I513" s="22">
        <f t="shared" ca="1" si="213"/>
        <v>6619.7027619912806</v>
      </c>
      <c r="J513" s="21"/>
      <c r="K513" s="22">
        <f t="shared" ca="1" si="200"/>
        <v>1.8879576643866494</v>
      </c>
      <c r="L513" s="22">
        <f t="shared" ca="1" si="201"/>
        <v>0.74864874400221026</v>
      </c>
      <c r="M513" s="23">
        <f t="shared" ca="1" si="214"/>
        <v>7781.2564881155831</v>
      </c>
      <c r="N513" s="22">
        <f t="shared" ca="1" si="215"/>
        <v>7782.005136859585</v>
      </c>
      <c r="O513" s="21"/>
      <c r="P513" s="22">
        <f t="shared" ca="1" si="202"/>
        <v>9.4139354471017569</v>
      </c>
      <c r="Q513" s="22">
        <f t="shared" ca="1" si="203"/>
        <v>5.9920775071435024</v>
      </c>
      <c r="R513" s="23">
        <f t="shared" ca="1" si="216"/>
        <v>6674.1544100188385</v>
      </c>
      <c r="S513" s="22">
        <f t="shared" ca="1" si="217"/>
        <v>6680.1464875259817</v>
      </c>
      <c r="T513" s="21"/>
      <c r="U513" s="22">
        <f t="shared" ca="1" si="204"/>
        <v>2.8075517011494155</v>
      </c>
      <c r="V513" s="22">
        <f t="shared" ca="1" si="205"/>
        <v>4.344199612611682</v>
      </c>
      <c r="W513" s="23">
        <f t="shared" ca="1" si="218"/>
        <v>7939.2106375349549</v>
      </c>
      <c r="X513" s="22">
        <f t="shared" ca="1" si="219"/>
        <v>7943.554837147567</v>
      </c>
      <c r="Z513" s="22">
        <f t="shared" ca="1" si="206"/>
        <v>0.35530133464468239</v>
      </c>
      <c r="AA513" s="22">
        <f t="shared" ca="1" si="207"/>
        <v>1.0041966347402613</v>
      </c>
      <c r="AB513" s="23">
        <f t="shared" ca="1" si="220"/>
        <v>6881.6342039900328</v>
      </c>
      <c r="AC513" s="22">
        <f t="shared" ca="1" si="221"/>
        <v>6882.6384006247727</v>
      </c>
      <c r="AE513" s="22">
        <f t="shared" ca="1" si="208"/>
        <v>1.6041196067122272</v>
      </c>
      <c r="AF513" s="22">
        <f t="shared" ca="1" si="209"/>
        <v>0.52677660829012518</v>
      </c>
      <c r="AG513" s="23">
        <f t="shared" ca="1" si="222"/>
        <v>8197.7269472268272</v>
      </c>
      <c r="AH513" s="22">
        <f t="shared" ca="1" si="223"/>
        <v>8198.2537238351179</v>
      </c>
    </row>
    <row r="514" spans="1:34" x14ac:dyDescent="0.25">
      <c r="A514" s="22">
        <f t="shared" ca="1" si="196"/>
        <v>4.7284119872316399</v>
      </c>
      <c r="B514" s="22">
        <f t="shared" ca="1" si="197"/>
        <v>25.023527623721275</v>
      </c>
      <c r="C514" s="23">
        <f t="shared" ca="1" si="210"/>
        <v>6444.6143621744059</v>
      </c>
      <c r="D514" s="22">
        <f t="shared" ca="1" si="211"/>
        <v>6469.6378897981267</v>
      </c>
      <c r="E514" s="21"/>
      <c r="F514" s="22">
        <f t="shared" ca="1" si="198"/>
        <v>6.3091617956724653</v>
      </c>
      <c r="G514" s="22">
        <f t="shared" ca="1" si="199"/>
        <v>0.78130714136728519</v>
      </c>
      <c r="H514" s="23">
        <f t="shared" ca="1" si="212"/>
        <v>6626.011923786953</v>
      </c>
      <c r="I514" s="22">
        <f t="shared" ca="1" si="213"/>
        <v>6626.7932309283206</v>
      </c>
      <c r="J514" s="21"/>
      <c r="K514" s="22">
        <f t="shared" ca="1" si="200"/>
        <v>3.3548575694202576</v>
      </c>
      <c r="L514" s="22">
        <f t="shared" ca="1" si="201"/>
        <v>9.0022425604432392</v>
      </c>
      <c r="M514" s="23">
        <f t="shared" ca="1" si="214"/>
        <v>7785.3599944290054</v>
      </c>
      <c r="N514" s="22">
        <f t="shared" ca="1" si="215"/>
        <v>7794.3622369894483</v>
      </c>
      <c r="O514" s="21"/>
      <c r="P514" s="22">
        <f t="shared" ca="1" si="202"/>
        <v>1.8232366849089521</v>
      </c>
      <c r="Q514" s="22">
        <f t="shared" ca="1" si="203"/>
        <v>1.0763825639258933</v>
      </c>
      <c r="R514" s="23">
        <f t="shared" ca="1" si="216"/>
        <v>6681.9697242108905</v>
      </c>
      <c r="S514" s="22">
        <f t="shared" ca="1" si="217"/>
        <v>6683.0461067748165</v>
      </c>
      <c r="T514" s="21"/>
      <c r="U514" s="22">
        <f t="shared" ca="1" si="204"/>
        <v>4.9203023370246779</v>
      </c>
      <c r="V514" s="22">
        <f t="shared" ca="1" si="205"/>
        <v>0.62393964513449718</v>
      </c>
      <c r="W514" s="23">
        <f t="shared" ca="1" si="218"/>
        <v>7948.4751394845916</v>
      </c>
      <c r="X514" s="22">
        <f t="shared" ca="1" si="219"/>
        <v>7949.0990791297263</v>
      </c>
      <c r="Z514" s="22">
        <f t="shared" ca="1" si="206"/>
        <v>21.695750277228075</v>
      </c>
      <c r="AA514" s="22">
        <f t="shared" ca="1" si="207"/>
        <v>6.3329289186350035</v>
      </c>
      <c r="AB514" s="23">
        <f t="shared" ca="1" si="220"/>
        <v>6904.3341509020011</v>
      </c>
      <c r="AC514" s="22">
        <f t="shared" ca="1" si="221"/>
        <v>6910.667079820636</v>
      </c>
      <c r="AE514" s="22">
        <f t="shared" ca="1" si="208"/>
        <v>8.688073695221421</v>
      </c>
      <c r="AF514" s="22">
        <f t="shared" ca="1" si="209"/>
        <v>5.9053042595066163</v>
      </c>
      <c r="AG514" s="23">
        <f t="shared" ca="1" si="222"/>
        <v>8206.9417975303386</v>
      </c>
      <c r="AH514" s="22">
        <f t="shared" ca="1" si="223"/>
        <v>8212.8471017898446</v>
      </c>
    </row>
    <row r="515" spans="1:34" x14ac:dyDescent="0.25">
      <c r="A515" s="22">
        <f t="shared" ca="1" si="196"/>
        <v>2.4123861901022323</v>
      </c>
      <c r="B515" s="22">
        <f t="shared" ca="1" si="197"/>
        <v>7.3679489758099592</v>
      </c>
      <c r="C515" s="23">
        <f t="shared" ca="1" si="210"/>
        <v>6472.0502759882293</v>
      </c>
      <c r="D515" s="22">
        <f t="shared" ca="1" si="211"/>
        <v>6479.4182249640389</v>
      </c>
      <c r="E515" s="21"/>
      <c r="F515" s="22">
        <f t="shared" ca="1" si="198"/>
        <v>4.4238079564290178</v>
      </c>
      <c r="G515" s="22">
        <f t="shared" ca="1" si="199"/>
        <v>17.829830537880852</v>
      </c>
      <c r="H515" s="23">
        <f t="shared" ca="1" si="212"/>
        <v>6631.2170388847499</v>
      </c>
      <c r="I515" s="22">
        <f t="shared" ca="1" si="213"/>
        <v>6649.0468694226311</v>
      </c>
      <c r="J515" s="21"/>
      <c r="K515" s="22">
        <f t="shared" ca="1" si="200"/>
        <v>3.4730063309455228</v>
      </c>
      <c r="L515" s="22">
        <f t="shared" ca="1" si="201"/>
        <v>9.4518640413096371</v>
      </c>
      <c r="M515" s="23">
        <f t="shared" ca="1" si="214"/>
        <v>7797.8352433203936</v>
      </c>
      <c r="N515" s="22">
        <f t="shared" ca="1" si="215"/>
        <v>7807.2871073617034</v>
      </c>
      <c r="O515" s="21"/>
      <c r="P515" s="22">
        <f t="shared" ca="1" si="202"/>
        <v>24.044223578542784</v>
      </c>
      <c r="Q515" s="22">
        <f t="shared" ca="1" si="203"/>
        <v>2.6686824552825676</v>
      </c>
      <c r="R515" s="23">
        <f t="shared" ca="1" si="216"/>
        <v>6707.0903303533596</v>
      </c>
      <c r="S515" s="22">
        <f t="shared" ca="1" si="217"/>
        <v>6709.7590128086422</v>
      </c>
      <c r="T515" s="21"/>
      <c r="U515" s="22">
        <f t="shared" ca="1" si="204"/>
        <v>1.3862474567028029</v>
      </c>
      <c r="V515" s="22">
        <f t="shared" ca="1" si="205"/>
        <v>1.4254500134195076</v>
      </c>
      <c r="W515" s="23">
        <f t="shared" ca="1" si="218"/>
        <v>7950.4853265864294</v>
      </c>
      <c r="X515" s="22">
        <f t="shared" ca="1" si="219"/>
        <v>7951.9107765998488</v>
      </c>
      <c r="Z515" s="22">
        <f t="shared" ca="1" si="206"/>
        <v>2.748155773713318</v>
      </c>
      <c r="AA515" s="22">
        <f t="shared" ca="1" si="207"/>
        <v>0.11196372537974533</v>
      </c>
      <c r="AB515" s="23">
        <f t="shared" ca="1" si="220"/>
        <v>6913.4152355943497</v>
      </c>
      <c r="AC515" s="22">
        <f t="shared" ca="1" si="221"/>
        <v>6913.5271993197293</v>
      </c>
      <c r="AE515" s="22">
        <f t="shared" ca="1" si="208"/>
        <v>1.3667464693014419</v>
      </c>
      <c r="AF515" s="22">
        <f t="shared" ca="1" si="209"/>
        <v>0.89371603874952688</v>
      </c>
      <c r="AG515" s="23">
        <f t="shared" ca="1" si="222"/>
        <v>8214.2138482591454</v>
      </c>
      <c r="AH515" s="22">
        <f t="shared" ca="1" si="223"/>
        <v>8215.1075642978958</v>
      </c>
    </row>
    <row r="516" spans="1:34" x14ac:dyDescent="0.25">
      <c r="A516" s="22">
        <f t="shared" ca="1" si="196"/>
        <v>7.6502561733990566</v>
      </c>
      <c r="B516" s="22">
        <f t="shared" ca="1" si="197"/>
        <v>21.117394265984192</v>
      </c>
      <c r="C516" s="23">
        <f t="shared" ca="1" si="210"/>
        <v>6487.0684811374376</v>
      </c>
      <c r="D516" s="22">
        <f t="shared" ca="1" si="211"/>
        <v>6508.185875403422</v>
      </c>
      <c r="E516" s="21"/>
      <c r="F516" s="22">
        <f t="shared" ca="1" si="198"/>
        <v>5.0712937256532493</v>
      </c>
      <c r="G516" s="22">
        <f t="shared" ca="1" si="199"/>
        <v>13.314940856727688</v>
      </c>
      <c r="H516" s="23">
        <f t="shared" ca="1" si="212"/>
        <v>6654.1181631482841</v>
      </c>
      <c r="I516" s="22">
        <f t="shared" ca="1" si="213"/>
        <v>6667.433104005012</v>
      </c>
      <c r="J516" s="21"/>
      <c r="K516" s="22">
        <f t="shared" ca="1" si="200"/>
        <v>5.5031041193084906</v>
      </c>
      <c r="L516" s="22">
        <f t="shared" ca="1" si="201"/>
        <v>1.3036777789390852</v>
      </c>
      <c r="M516" s="23">
        <f t="shared" ca="1" si="214"/>
        <v>7812.7902114810122</v>
      </c>
      <c r="N516" s="22">
        <f t="shared" ca="1" si="215"/>
        <v>7814.0938892599515</v>
      </c>
      <c r="O516" s="21"/>
      <c r="P516" s="22">
        <f t="shared" ca="1" si="202"/>
        <v>6.1917015876587742</v>
      </c>
      <c r="Q516" s="22">
        <f t="shared" ca="1" si="203"/>
        <v>3.9157991615553573</v>
      </c>
      <c r="R516" s="23">
        <f t="shared" ca="1" si="216"/>
        <v>6715.950714396301</v>
      </c>
      <c r="S516" s="22">
        <f t="shared" ca="1" si="217"/>
        <v>6719.8665135578567</v>
      </c>
      <c r="T516" s="21"/>
      <c r="U516" s="22">
        <f t="shared" ca="1" si="204"/>
        <v>2.5663512942771307</v>
      </c>
      <c r="V516" s="22">
        <f t="shared" ca="1" si="205"/>
        <v>16.601324098928217</v>
      </c>
      <c r="W516" s="23">
        <f t="shared" ca="1" si="218"/>
        <v>7954.4771278941262</v>
      </c>
      <c r="X516" s="22">
        <f t="shared" ca="1" si="219"/>
        <v>7971.0784519930548</v>
      </c>
      <c r="Z516" s="22">
        <f t="shared" ca="1" si="206"/>
        <v>9.9939838918412569</v>
      </c>
      <c r="AA516" s="22">
        <f t="shared" ca="1" si="207"/>
        <v>8.053265880739831</v>
      </c>
      <c r="AB516" s="23">
        <f t="shared" ca="1" si="220"/>
        <v>6923.521183211571</v>
      </c>
      <c r="AC516" s="22">
        <f t="shared" ca="1" si="221"/>
        <v>6931.5744490923107</v>
      </c>
      <c r="AE516" s="22">
        <f t="shared" ca="1" si="208"/>
        <v>6.25978213253478</v>
      </c>
      <c r="AF516" s="22">
        <f t="shared" ca="1" si="209"/>
        <v>5.8132585545501021</v>
      </c>
      <c r="AG516" s="23">
        <f t="shared" ca="1" si="222"/>
        <v>8221.3673464304302</v>
      </c>
      <c r="AH516" s="22">
        <f t="shared" ca="1" si="223"/>
        <v>8227.1806049849802</v>
      </c>
    </row>
    <row r="517" spans="1:34" x14ac:dyDescent="0.25">
      <c r="A517" s="22">
        <f t="shared" ca="1" si="196"/>
        <v>1.1779325420967512</v>
      </c>
      <c r="B517" s="22">
        <f t="shared" ca="1" si="197"/>
        <v>8.4500366910829303</v>
      </c>
      <c r="C517" s="23">
        <f t="shared" ca="1" si="210"/>
        <v>6509.3638079455186</v>
      </c>
      <c r="D517" s="22">
        <f t="shared" ca="1" si="211"/>
        <v>6517.813844636602</v>
      </c>
      <c r="E517" s="21"/>
      <c r="F517" s="22">
        <f t="shared" ca="1" si="198"/>
        <v>8.2202757275284455</v>
      </c>
      <c r="G517" s="22">
        <f t="shared" ca="1" si="199"/>
        <v>1.7986945307329234</v>
      </c>
      <c r="H517" s="23">
        <f t="shared" ca="1" si="212"/>
        <v>6675.6533797325401</v>
      </c>
      <c r="I517" s="22">
        <f t="shared" ca="1" si="213"/>
        <v>6677.4520742632731</v>
      </c>
      <c r="J517" s="21"/>
      <c r="K517" s="22">
        <f t="shared" ca="1" si="200"/>
        <v>5.0045193077006571</v>
      </c>
      <c r="L517" s="22">
        <f t="shared" ca="1" si="201"/>
        <v>1.7255736157854986</v>
      </c>
      <c r="M517" s="23">
        <f t="shared" ca="1" si="214"/>
        <v>7819.0984085676519</v>
      </c>
      <c r="N517" s="22">
        <f t="shared" ca="1" si="215"/>
        <v>7820.8239821834377</v>
      </c>
      <c r="O517" s="21"/>
      <c r="P517" s="22">
        <f t="shared" ca="1" si="202"/>
        <v>0.82429135095129114</v>
      </c>
      <c r="Q517" s="22">
        <f t="shared" ca="1" si="203"/>
        <v>1.4869298567246709</v>
      </c>
      <c r="R517" s="23">
        <f t="shared" ca="1" si="216"/>
        <v>6720.6908049088079</v>
      </c>
      <c r="S517" s="22">
        <f t="shared" ca="1" si="217"/>
        <v>6722.1777347655325</v>
      </c>
      <c r="T517" s="21"/>
      <c r="U517" s="22">
        <f t="shared" ca="1" si="204"/>
        <v>9.774953776836286</v>
      </c>
      <c r="V517" s="22">
        <f t="shared" ca="1" si="205"/>
        <v>9.3368416501413876</v>
      </c>
      <c r="W517" s="23">
        <f t="shared" ca="1" si="218"/>
        <v>7980.8534057698907</v>
      </c>
      <c r="X517" s="22">
        <f t="shared" ca="1" si="219"/>
        <v>7990.1902474200324</v>
      </c>
      <c r="Z517" s="22">
        <f t="shared" ca="1" si="206"/>
        <v>15.017584012250643</v>
      </c>
      <c r="AA517" s="22">
        <f t="shared" ca="1" si="207"/>
        <v>8.8739450274188023</v>
      </c>
      <c r="AB517" s="23">
        <f t="shared" ca="1" si="220"/>
        <v>6946.5920331045618</v>
      </c>
      <c r="AC517" s="22">
        <f t="shared" ca="1" si="221"/>
        <v>6955.4659781319806</v>
      </c>
      <c r="AE517" s="22">
        <f t="shared" ca="1" si="208"/>
        <v>7.1252656664226457</v>
      </c>
      <c r="AF517" s="22">
        <f t="shared" ca="1" si="209"/>
        <v>2.4055078578008575</v>
      </c>
      <c r="AG517" s="23">
        <f t="shared" ca="1" si="222"/>
        <v>8234.3058706514021</v>
      </c>
      <c r="AH517" s="22">
        <f t="shared" ca="1" si="223"/>
        <v>8236.7113785092024</v>
      </c>
    </row>
    <row r="518" spans="1:34" x14ac:dyDescent="0.25">
      <c r="A518" s="22">
        <f t="shared" ca="1" si="196"/>
        <v>8.7574654088508712</v>
      </c>
      <c r="B518" s="22">
        <f t="shared" ca="1" si="197"/>
        <v>7.4594882584464708</v>
      </c>
      <c r="C518" s="23">
        <f t="shared" ca="1" si="210"/>
        <v>6526.5713100454532</v>
      </c>
      <c r="D518" s="22">
        <f t="shared" ca="1" si="211"/>
        <v>6534.0307983038992</v>
      </c>
      <c r="E518" s="21"/>
      <c r="F518" s="22">
        <f t="shared" ca="1" si="198"/>
        <v>7.3589882666379802</v>
      </c>
      <c r="G518" s="22">
        <f t="shared" ca="1" si="199"/>
        <v>0.37722374934199587</v>
      </c>
      <c r="H518" s="23">
        <f t="shared" ca="1" si="212"/>
        <v>6684.8110625299114</v>
      </c>
      <c r="I518" s="22">
        <f t="shared" ca="1" si="213"/>
        <v>6685.1882862792536</v>
      </c>
      <c r="J518" s="21"/>
      <c r="K518" s="22">
        <f t="shared" ca="1" si="200"/>
        <v>2.6758915215528294</v>
      </c>
      <c r="L518" s="22">
        <f t="shared" ca="1" si="201"/>
        <v>5.1967664040021653</v>
      </c>
      <c r="M518" s="23">
        <f t="shared" ca="1" si="214"/>
        <v>7823.4998737049909</v>
      </c>
      <c r="N518" s="22">
        <f t="shared" ca="1" si="215"/>
        <v>7828.6966401089931</v>
      </c>
      <c r="O518" s="21"/>
      <c r="P518" s="22">
        <f t="shared" ca="1" si="202"/>
        <v>12.644240667178615</v>
      </c>
      <c r="Q518" s="22">
        <f t="shared" ca="1" si="203"/>
        <v>2.2442031164684377</v>
      </c>
      <c r="R518" s="23">
        <f t="shared" ca="1" si="216"/>
        <v>6734.821975432711</v>
      </c>
      <c r="S518" s="22">
        <f t="shared" ca="1" si="217"/>
        <v>6737.0661785491793</v>
      </c>
      <c r="T518" s="21"/>
      <c r="U518" s="22">
        <f t="shared" ca="1" si="204"/>
        <v>32.766623825432973</v>
      </c>
      <c r="V518" s="22">
        <f t="shared" ca="1" si="205"/>
        <v>3.1828725305109238</v>
      </c>
      <c r="W518" s="23">
        <f t="shared" ca="1" si="218"/>
        <v>8022.9568712454657</v>
      </c>
      <c r="X518" s="22">
        <f t="shared" ca="1" si="219"/>
        <v>8026.139743775977</v>
      </c>
      <c r="Z518" s="22">
        <f t="shared" ca="1" si="206"/>
        <v>7.5641268996171691</v>
      </c>
      <c r="AA518" s="22">
        <f t="shared" ca="1" si="207"/>
        <v>4.2953989279130376</v>
      </c>
      <c r="AB518" s="23">
        <f t="shared" ca="1" si="220"/>
        <v>6963.0301050315975</v>
      </c>
      <c r="AC518" s="22">
        <f t="shared" ca="1" si="221"/>
        <v>6967.3255039595106</v>
      </c>
      <c r="AE518" s="22">
        <f t="shared" ca="1" si="208"/>
        <v>4.3659204585740827</v>
      </c>
      <c r="AF518" s="22">
        <f t="shared" ca="1" si="209"/>
        <v>5.7117550459696211</v>
      </c>
      <c r="AG518" s="23">
        <f t="shared" ca="1" si="222"/>
        <v>8241.0772989677771</v>
      </c>
      <c r="AH518" s="22">
        <f t="shared" ca="1" si="223"/>
        <v>8246.7890540137469</v>
      </c>
    </row>
    <row r="519" spans="1:34" x14ac:dyDescent="0.25">
      <c r="A519" s="22">
        <f t="shared" ca="1" si="196"/>
        <v>0.17881471747364147</v>
      </c>
      <c r="B519" s="22">
        <f t="shared" ca="1" si="197"/>
        <v>3.8253802811371309</v>
      </c>
      <c r="C519" s="23">
        <f t="shared" ca="1" si="210"/>
        <v>6534.2096130213731</v>
      </c>
      <c r="D519" s="22">
        <f t="shared" ca="1" si="211"/>
        <v>6538.03499330251</v>
      </c>
      <c r="E519" s="21"/>
      <c r="F519" s="22">
        <f t="shared" ca="1" si="198"/>
        <v>45.736784864993304</v>
      </c>
      <c r="G519" s="22">
        <f t="shared" ca="1" si="199"/>
        <v>1.0676718719869331</v>
      </c>
      <c r="H519" s="23">
        <f t="shared" ca="1" si="212"/>
        <v>6730.9250711442473</v>
      </c>
      <c r="I519" s="22">
        <f t="shared" ca="1" si="213"/>
        <v>6731.9927430162343</v>
      </c>
      <c r="J519" s="21"/>
      <c r="K519" s="22">
        <f t="shared" ca="1" si="200"/>
        <v>14.161388976242847</v>
      </c>
      <c r="L519" s="22">
        <f t="shared" ca="1" si="201"/>
        <v>3.9427275160366895</v>
      </c>
      <c r="M519" s="23">
        <f t="shared" ca="1" si="214"/>
        <v>7842.858029085236</v>
      </c>
      <c r="N519" s="22">
        <f t="shared" ca="1" si="215"/>
        <v>7846.800756601273</v>
      </c>
      <c r="O519" s="21"/>
      <c r="P519" s="22">
        <f t="shared" ca="1" si="202"/>
        <v>12.913390119725248</v>
      </c>
      <c r="Q519" s="22">
        <f t="shared" ca="1" si="203"/>
        <v>4.4386793366083319</v>
      </c>
      <c r="R519" s="23">
        <f t="shared" ca="1" si="216"/>
        <v>6749.9795686689049</v>
      </c>
      <c r="S519" s="22">
        <f t="shared" ca="1" si="217"/>
        <v>6754.4182480055133</v>
      </c>
      <c r="T519" s="21"/>
      <c r="U519" s="22">
        <f t="shared" ca="1" si="204"/>
        <v>3.7417086233044743</v>
      </c>
      <c r="V519" s="22">
        <f t="shared" ca="1" si="205"/>
        <v>4.7994113780771812</v>
      </c>
      <c r="W519" s="23">
        <f t="shared" ca="1" si="218"/>
        <v>8029.8814523992814</v>
      </c>
      <c r="X519" s="22">
        <f t="shared" ca="1" si="219"/>
        <v>8034.6808637773584</v>
      </c>
      <c r="Z519" s="22">
        <f t="shared" ca="1" si="206"/>
        <v>1.016079033470475</v>
      </c>
      <c r="AA519" s="22">
        <f t="shared" ca="1" si="207"/>
        <v>4.9576782139949689</v>
      </c>
      <c r="AB519" s="23">
        <f t="shared" ca="1" si="220"/>
        <v>6968.3415829929809</v>
      </c>
      <c r="AC519" s="22">
        <f t="shared" ca="1" si="221"/>
        <v>6973.2992612069756</v>
      </c>
      <c r="AE519" s="22">
        <f t="shared" ca="1" si="208"/>
        <v>8.5728124026647592</v>
      </c>
      <c r="AF519" s="22">
        <f t="shared" ca="1" si="209"/>
        <v>32.334123452984286</v>
      </c>
      <c r="AG519" s="23">
        <f t="shared" ca="1" si="222"/>
        <v>8255.3618664164114</v>
      </c>
      <c r="AH519" s="22">
        <f t="shared" ca="1" si="223"/>
        <v>8287.6959898693949</v>
      </c>
    </row>
    <row r="520" spans="1:34" x14ac:dyDescent="0.25">
      <c r="A520" s="22">
        <f t="shared" ca="1" si="196"/>
        <v>10.89240239522908</v>
      </c>
      <c r="B520" s="22">
        <f t="shared" ca="1" si="197"/>
        <v>2.8193644904527866</v>
      </c>
      <c r="C520" s="23">
        <f t="shared" ca="1" si="210"/>
        <v>6548.9273956977395</v>
      </c>
      <c r="D520" s="22">
        <f t="shared" ca="1" si="211"/>
        <v>6551.7467601881926</v>
      </c>
      <c r="E520" s="21"/>
      <c r="F520" s="22">
        <f t="shared" ca="1" si="198"/>
        <v>1.7352328487788153</v>
      </c>
      <c r="G520" s="22">
        <f t="shared" ca="1" si="199"/>
        <v>8.7206473014243997</v>
      </c>
      <c r="H520" s="23">
        <f t="shared" ca="1" si="212"/>
        <v>6733.7279758650129</v>
      </c>
      <c r="I520" s="22">
        <f t="shared" ca="1" si="213"/>
        <v>6742.4486231664378</v>
      </c>
      <c r="J520" s="21"/>
      <c r="K520" s="22">
        <f t="shared" ca="1" si="200"/>
        <v>1.3302383344695126</v>
      </c>
      <c r="L520" s="22">
        <f t="shared" ca="1" si="201"/>
        <v>1.0781940693456751</v>
      </c>
      <c r="M520" s="23">
        <f t="shared" ca="1" si="214"/>
        <v>7848.1309949357428</v>
      </c>
      <c r="N520" s="22">
        <f t="shared" ca="1" si="215"/>
        <v>7849.2091890050888</v>
      </c>
      <c r="O520" s="21"/>
      <c r="P520" s="22">
        <f t="shared" ca="1" si="202"/>
        <v>3.3608896613598724</v>
      </c>
      <c r="Q520" s="22">
        <f t="shared" ca="1" si="203"/>
        <v>0.70691554453276917</v>
      </c>
      <c r="R520" s="23">
        <f t="shared" ca="1" si="216"/>
        <v>6757.7791376668729</v>
      </c>
      <c r="S520" s="22">
        <f t="shared" ca="1" si="217"/>
        <v>6758.4860532114053</v>
      </c>
      <c r="T520" s="21"/>
      <c r="U520" s="22">
        <f t="shared" ca="1" si="204"/>
        <v>8.6129956312472675</v>
      </c>
      <c r="V520" s="22">
        <f t="shared" ca="1" si="205"/>
        <v>2.8775973995382289</v>
      </c>
      <c r="W520" s="23">
        <f t="shared" ca="1" si="218"/>
        <v>8043.2938594086054</v>
      </c>
      <c r="X520" s="22">
        <f t="shared" ca="1" si="219"/>
        <v>8046.1714568081434</v>
      </c>
      <c r="Z520" s="22">
        <f t="shared" ca="1" si="206"/>
        <v>11.621682551396221</v>
      </c>
      <c r="AA520" s="22">
        <f t="shared" ca="1" si="207"/>
        <v>4.308378729709827</v>
      </c>
      <c r="AB520" s="23">
        <f t="shared" ca="1" si="220"/>
        <v>6984.9209437583722</v>
      </c>
      <c r="AC520" s="22">
        <f t="shared" ca="1" si="221"/>
        <v>6989.2293224880823</v>
      </c>
      <c r="AE520" s="22">
        <f t="shared" ca="1" si="208"/>
        <v>1.3026290081763666E-2</v>
      </c>
      <c r="AF520" s="22">
        <f t="shared" ca="1" si="209"/>
        <v>0.92231760944618202</v>
      </c>
      <c r="AG520" s="23">
        <f t="shared" ca="1" si="222"/>
        <v>8287.709016159477</v>
      </c>
      <c r="AH520" s="22">
        <f t="shared" ca="1" si="223"/>
        <v>8288.6313337689226</v>
      </c>
    </row>
    <row r="521" spans="1:34" x14ac:dyDescent="0.25">
      <c r="A521" s="22">
        <f t="shared" ca="1" si="196"/>
        <v>2.9192743872707885</v>
      </c>
      <c r="B521" s="22">
        <f t="shared" ca="1" si="197"/>
        <v>0.47370771910889969</v>
      </c>
      <c r="C521" s="23">
        <f t="shared" ca="1" si="210"/>
        <v>6554.6660345754635</v>
      </c>
      <c r="D521" s="22">
        <f t="shared" ca="1" si="211"/>
        <v>6555.139742294572</v>
      </c>
      <c r="E521" s="21"/>
      <c r="F521" s="22">
        <f t="shared" ca="1" si="198"/>
        <v>12.671668201647288</v>
      </c>
      <c r="G521" s="22">
        <f t="shared" ca="1" si="199"/>
        <v>4.1026505763661678</v>
      </c>
      <c r="H521" s="23">
        <f t="shared" ca="1" si="212"/>
        <v>6755.1202913680854</v>
      </c>
      <c r="I521" s="22">
        <f t="shared" ca="1" si="213"/>
        <v>6759.222941944452</v>
      </c>
      <c r="J521" s="21"/>
      <c r="K521" s="22">
        <f t="shared" ca="1" si="200"/>
        <v>19.353540660509864</v>
      </c>
      <c r="L521" s="22">
        <f t="shared" ca="1" si="201"/>
        <v>0.42507767315916434</v>
      </c>
      <c r="M521" s="23">
        <f t="shared" ca="1" si="214"/>
        <v>7868.5627296655985</v>
      </c>
      <c r="N521" s="22">
        <f t="shared" ca="1" si="215"/>
        <v>7868.9878073387572</v>
      </c>
      <c r="O521" s="21"/>
      <c r="P521" s="22">
        <f t="shared" ca="1" si="202"/>
        <v>0.5795562421413003</v>
      </c>
      <c r="Q521" s="22">
        <f t="shared" ca="1" si="203"/>
        <v>4.039416814194146</v>
      </c>
      <c r="R521" s="23">
        <f t="shared" ca="1" si="216"/>
        <v>6759.065609453547</v>
      </c>
      <c r="S521" s="22">
        <f t="shared" ca="1" si="217"/>
        <v>6763.1050262677409</v>
      </c>
      <c r="T521" s="21"/>
      <c r="U521" s="22">
        <f t="shared" ca="1" si="204"/>
        <v>1.7948387944508239</v>
      </c>
      <c r="V521" s="22">
        <f t="shared" ca="1" si="205"/>
        <v>5.12185529417739</v>
      </c>
      <c r="W521" s="23">
        <f t="shared" ca="1" si="218"/>
        <v>8047.9662956025941</v>
      </c>
      <c r="X521" s="22">
        <f t="shared" ca="1" si="219"/>
        <v>8053.0881508967714</v>
      </c>
      <c r="Z521" s="22">
        <f t="shared" ca="1" si="206"/>
        <v>31.564132901690833</v>
      </c>
      <c r="AA521" s="22">
        <f t="shared" ca="1" si="207"/>
        <v>7.4148158379188498</v>
      </c>
      <c r="AB521" s="23">
        <f t="shared" ca="1" si="220"/>
        <v>7020.793455389773</v>
      </c>
      <c r="AC521" s="22">
        <f t="shared" ca="1" si="221"/>
        <v>7028.2082712276915</v>
      </c>
      <c r="AE521" s="22">
        <f t="shared" ca="1" si="208"/>
        <v>16.74846089255675</v>
      </c>
      <c r="AF521" s="22">
        <f t="shared" ca="1" si="209"/>
        <v>15.918390912707045</v>
      </c>
      <c r="AG521" s="23">
        <f t="shared" ca="1" si="222"/>
        <v>8305.3797946614795</v>
      </c>
      <c r="AH521" s="22">
        <f t="shared" ca="1" si="223"/>
        <v>8321.2981855741873</v>
      </c>
    </row>
    <row r="522" spans="1:34" x14ac:dyDescent="0.25">
      <c r="A522" s="22">
        <f t="shared" ca="1" si="196"/>
        <v>7.6780874892804452</v>
      </c>
      <c r="B522" s="22">
        <f t="shared" ca="1" si="197"/>
        <v>17.951726363488316</v>
      </c>
      <c r="C522" s="23">
        <f t="shared" ca="1" si="210"/>
        <v>6562.8178297838522</v>
      </c>
      <c r="D522" s="22">
        <f t="shared" ca="1" si="211"/>
        <v>6580.7695561473402</v>
      </c>
      <c r="E522" s="21"/>
      <c r="F522" s="22">
        <f t="shared" ca="1" si="198"/>
        <v>1.3632684801812731</v>
      </c>
      <c r="G522" s="22">
        <f t="shared" ca="1" si="199"/>
        <v>9.3426397118079549</v>
      </c>
      <c r="H522" s="23">
        <f t="shared" ca="1" si="212"/>
        <v>6760.5862104246335</v>
      </c>
      <c r="I522" s="22">
        <f t="shared" ca="1" si="213"/>
        <v>6769.9288501364417</v>
      </c>
      <c r="J522" s="21"/>
      <c r="K522" s="22">
        <f t="shared" ca="1" si="200"/>
        <v>4.9164204283703059</v>
      </c>
      <c r="L522" s="22">
        <f t="shared" ca="1" si="201"/>
        <v>11.697772858429582</v>
      </c>
      <c r="M522" s="23">
        <f t="shared" ca="1" si="214"/>
        <v>7873.9042277671278</v>
      </c>
      <c r="N522" s="22">
        <f t="shared" ca="1" si="215"/>
        <v>7885.6020006255576</v>
      </c>
      <c r="O522" s="21"/>
      <c r="P522" s="22">
        <f t="shared" ca="1" si="202"/>
        <v>3.9809677757259894</v>
      </c>
      <c r="Q522" s="22">
        <f t="shared" ca="1" si="203"/>
        <v>0.74851082948232306</v>
      </c>
      <c r="R522" s="23">
        <f t="shared" ca="1" si="216"/>
        <v>6767.0859940434666</v>
      </c>
      <c r="S522" s="22">
        <f t="shared" ca="1" si="217"/>
        <v>6767.8345048729489</v>
      </c>
      <c r="T522" s="21"/>
      <c r="U522" s="22">
        <f t="shared" ca="1" si="204"/>
        <v>3.1497744324200063</v>
      </c>
      <c r="V522" s="22">
        <f t="shared" ca="1" si="205"/>
        <v>8.7328702174639901</v>
      </c>
      <c r="W522" s="23">
        <f t="shared" ca="1" si="218"/>
        <v>8056.2379253291911</v>
      </c>
      <c r="X522" s="22">
        <f t="shared" ca="1" si="219"/>
        <v>8064.9707955466547</v>
      </c>
      <c r="Z522" s="22">
        <f t="shared" ca="1" si="206"/>
        <v>0.96099188833668348</v>
      </c>
      <c r="AA522" s="22">
        <f t="shared" ca="1" si="207"/>
        <v>1.4175331006521033</v>
      </c>
      <c r="AB522" s="23">
        <f t="shared" ca="1" si="220"/>
        <v>7029.1692631160286</v>
      </c>
      <c r="AC522" s="22">
        <f t="shared" ca="1" si="221"/>
        <v>7030.5867962166803</v>
      </c>
      <c r="AE522" s="22">
        <f t="shared" ca="1" si="208"/>
        <v>26.300157993183621</v>
      </c>
      <c r="AF522" s="22">
        <f t="shared" ca="1" si="209"/>
        <v>2.812343645027191</v>
      </c>
      <c r="AG522" s="23">
        <f t="shared" ca="1" si="222"/>
        <v>8347.5983435673716</v>
      </c>
      <c r="AH522" s="22">
        <f t="shared" ca="1" si="223"/>
        <v>8350.4106872123994</v>
      </c>
    </row>
    <row r="523" spans="1:34" x14ac:dyDescent="0.25">
      <c r="A523" s="22">
        <f t="shared" ca="1" si="196"/>
        <v>2.6601470346996834</v>
      </c>
      <c r="B523" s="22">
        <f t="shared" ca="1" si="197"/>
        <v>1.3185340286442164</v>
      </c>
      <c r="C523" s="23">
        <f t="shared" ca="1" si="210"/>
        <v>6583.4297031820397</v>
      </c>
      <c r="D523" s="22">
        <f t="shared" ca="1" si="211"/>
        <v>6584.7482372106842</v>
      </c>
      <c r="E523" s="21"/>
      <c r="F523" s="22">
        <f t="shared" ca="1" si="198"/>
        <v>8.4664810257626311</v>
      </c>
      <c r="G523" s="22">
        <f t="shared" ca="1" si="199"/>
        <v>4.9818853815664479</v>
      </c>
      <c r="H523" s="23">
        <f t="shared" ca="1" si="212"/>
        <v>6778.3953311622045</v>
      </c>
      <c r="I523" s="22">
        <f t="shared" ca="1" si="213"/>
        <v>6783.3772165437713</v>
      </c>
      <c r="J523" s="21"/>
      <c r="K523" s="22">
        <f t="shared" ca="1" si="200"/>
        <v>9.155452352065069</v>
      </c>
      <c r="L523" s="22">
        <f t="shared" ca="1" si="201"/>
        <v>3.5686291443879714</v>
      </c>
      <c r="M523" s="23">
        <f t="shared" ca="1" si="214"/>
        <v>7894.757452977623</v>
      </c>
      <c r="N523" s="22">
        <f t="shared" ca="1" si="215"/>
        <v>7898.326082122011</v>
      </c>
      <c r="O523" s="21"/>
      <c r="P523" s="22">
        <f t="shared" ca="1" si="202"/>
        <v>0.32973262858202623</v>
      </c>
      <c r="Q523" s="22">
        <f t="shared" ca="1" si="203"/>
        <v>6.1353919999402633</v>
      </c>
      <c r="R523" s="23">
        <f t="shared" ca="1" si="216"/>
        <v>6768.1642375015308</v>
      </c>
      <c r="S523" s="22">
        <f t="shared" ca="1" si="217"/>
        <v>6774.2996295014709</v>
      </c>
      <c r="T523" s="21"/>
      <c r="U523" s="22">
        <f t="shared" ca="1" si="204"/>
        <v>21.494959936719486</v>
      </c>
      <c r="V523" s="22">
        <f t="shared" ca="1" si="205"/>
        <v>3.9708595920722223</v>
      </c>
      <c r="W523" s="23">
        <f t="shared" ca="1" si="218"/>
        <v>8086.4657554833739</v>
      </c>
      <c r="X523" s="22">
        <f t="shared" ca="1" si="219"/>
        <v>8090.4366150754458</v>
      </c>
      <c r="Z523" s="22">
        <f t="shared" ca="1" si="206"/>
        <v>4.5892947591979141</v>
      </c>
      <c r="AA523" s="22">
        <f t="shared" ca="1" si="207"/>
        <v>21.060418537163006</v>
      </c>
      <c r="AB523" s="23">
        <f t="shared" ca="1" si="220"/>
        <v>7035.1760909758787</v>
      </c>
      <c r="AC523" s="22">
        <f t="shared" ca="1" si="221"/>
        <v>7056.2365095130417</v>
      </c>
      <c r="AE523" s="22">
        <f t="shared" ca="1" si="208"/>
        <v>4.8894031560759856</v>
      </c>
      <c r="AF523" s="22">
        <f t="shared" ca="1" si="209"/>
        <v>5.1434643196263155</v>
      </c>
      <c r="AG523" s="23">
        <f t="shared" ca="1" si="222"/>
        <v>8355.3000903684751</v>
      </c>
      <c r="AH523" s="22">
        <f t="shared" ca="1" si="223"/>
        <v>8360.4435546881014</v>
      </c>
    </row>
    <row r="524" spans="1:34" x14ac:dyDescent="0.25">
      <c r="A524" s="22">
        <f t="shared" ca="1" si="196"/>
        <v>0.11246776276531509</v>
      </c>
      <c r="B524" s="22">
        <f t="shared" ca="1" si="197"/>
        <v>16.472831602066293</v>
      </c>
      <c r="C524" s="23">
        <f t="shared" ca="1" si="210"/>
        <v>6584.8607049734492</v>
      </c>
      <c r="D524" s="22">
        <f t="shared" ca="1" si="211"/>
        <v>6601.3335365755156</v>
      </c>
      <c r="E524" s="21"/>
      <c r="F524" s="22">
        <f t="shared" ca="1" si="198"/>
        <v>6.5273216552232425</v>
      </c>
      <c r="G524" s="22">
        <f t="shared" ca="1" si="199"/>
        <v>12.623159779667501</v>
      </c>
      <c r="H524" s="23">
        <f t="shared" ca="1" si="212"/>
        <v>6789.9045381989945</v>
      </c>
      <c r="I524" s="22">
        <f t="shared" ca="1" si="213"/>
        <v>6802.5276979786622</v>
      </c>
      <c r="J524" s="21"/>
      <c r="K524" s="22">
        <f t="shared" ca="1" si="200"/>
        <v>20.697087313703094</v>
      </c>
      <c r="L524" s="22">
        <f t="shared" ca="1" si="201"/>
        <v>3.8251845518872751</v>
      </c>
      <c r="M524" s="23">
        <f t="shared" ca="1" si="214"/>
        <v>7919.0231694357144</v>
      </c>
      <c r="N524" s="22">
        <f t="shared" ca="1" si="215"/>
        <v>7922.8483539876015</v>
      </c>
      <c r="O524" s="21"/>
      <c r="P524" s="22">
        <f t="shared" ca="1" si="202"/>
        <v>12.118003550094002</v>
      </c>
      <c r="Q524" s="22">
        <f t="shared" ca="1" si="203"/>
        <v>5.1297437587931016</v>
      </c>
      <c r="R524" s="23">
        <f t="shared" ca="1" si="216"/>
        <v>6786.4176330515647</v>
      </c>
      <c r="S524" s="22">
        <f t="shared" ca="1" si="217"/>
        <v>6791.5473768103575</v>
      </c>
      <c r="T524" s="21"/>
      <c r="U524" s="22">
        <f t="shared" ca="1" si="204"/>
        <v>2.8739229382236129</v>
      </c>
      <c r="V524" s="22">
        <f t="shared" ca="1" si="205"/>
        <v>10.893873434357429</v>
      </c>
      <c r="W524" s="23">
        <f t="shared" ca="1" si="218"/>
        <v>8093.3105380136694</v>
      </c>
      <c r="X524" s="22">
        <f t="shared" ca="1" si="219"/>
        <v>8104.2044114480268</v>
      </c>
      <c r="Z524" s="22">
        <f t="shared" ca="1" si="206"/>
        <v>20.894064545051073</v>
      </c>
      <c r="AA524" s="22">
        <f t="shared" ca="1" si="207"/>
        <v>1.3128715962152626</v>
      </c>
      <c r="AB524" s="23">
        <f t="shared" ca="1" si="220"/>
        <v>7077.1305740580929</v>
      </c>
      <c r="AC524" s="22">
        <f t="shared" ca="1" si="221"/>
        <v>7078.4434456543086</v>
      </c>
      <c r="AE524" s="22">
        <f t="shared" ca="1" si="208"/>
        <v>7.2051115591536554</v>
      </c>
      <c r="AF524" s="22">
        <f t="shared" ca="1" si="209"/>
        <v>4.0305957074096419</v>
      </c>
      <c r="AG524" s="23">
        <f t="shared" ca="1" si="222"/>
        <v>8367.6486662472544</v>
      </c>
      <c r="AH524" s="22">
        <f t="shared" ca="1" si="223"/>
        <v>8371.6792619546632</v>
      </c>
    </row>
    <row r="525" spans="1:34" x14ac:dyDescent="0.25">
      <c r="A525" s="22">
        <f t="shared" ca="1" si="196"/>
        <v>7.3775754709833015</v>
      </c>
      <c r="B525" s="22">
        <f t="shared" ca="1" si="197"/>
        <v>22.84772402108111</v>
      </c>
      <c r="C525" s="23">
        <f t="shared" ca="1" si="210"/>
        <v>6608.7111120464988</v>
      </c>
      <c r="D525" s="22">
        <f t="shared" ca="1" si="211"/>
        <v>6631.5588360675802</v>
      </c>
      <c r="E525" s="21"/>
      <c r="F525" s="22">
        <f t="shared" ca="1" si="198"/>
        <v>7.0857963970912889</v>
      </c>
      <c r="G525" s="22">
        <f t="shared" ca="1" si="199"/>
        <v>7.3298725372407674</v>
      </c>
      <c r="H525" s="23">
        <f t="shared" ca="1" si="212"/>
        <v>6809.6134943757534</v>
      </c>
      <c r="I525" s="22">
        <f t="shared" ca="1" si="213"/>
        <v>6816.943366912994</v>
      </c>
      <c r="J525" s="21"/>
      <c r="K525" s="22">
        <f t="shared" ca="1" si="200"/>
        <v>17.801344890676972</v>
      </c>
      <c r="L525" s="22">
        <f t="shared" ca="1" si="201"/>
        <v>5.1173406615397674</v>
      </c>
      <c r="M525" s="23">
        <f t="shared" ca="1" si="214"/>
        <v>7940.6496988782783</v>
      </c>
      <c r="N525" s="22">
        <f t="shared" ca="1" si="215"/>
        <v>7945.7670395398181</v>
      </c>
      <c r="O525" s="21"/>
      <c r="P525" s="22">
        <f t="shared" ca="1" si="202"/>
        <v>13.080944651196972</v>
      </c>
      <c r="Q525" s="22">
        <f t="shared" ca="1" si="203"/>
        <v>16.164328786640624</v>
      </c>
      <c r="R525" s="23">
        <f t="shared" ca="1" si="216"/>
        <v>6804.6283214615542</v>
      </c>
      <c r="S525" s="22">
        <f t="shared" ca="1" si="217"/>
        <v>6820.7926502481951</v>
      </c>
      <c r="T525" s="21"/>
      <c r="U525" s="22">
        <f t="shared" ca="1" si="204"/>
        <v>3.1780719626511464</v>
      </c>
      <c r="V525" s="22">
        <f t="shared" ca="1" si="205"/>
        <v>19.036324633239538</v>
      </c>
      <c r="W525" s="23">
        <f t="shared" ca="1" si="218"/>
        <v>8107.3824834106781</v>
      </c>
      <c r="X525" s="22">
        <f t="shared" ca="1" si="219"/>
        <v>8126.418808043918</v>
      </c>
      <c r="Z525" s="22">
        <f t="shared" ca="1" si="206"/>
        <v>0.3173648721711132</v>
      </c>
      <c r="AA525" s="22">
        <f t="shared" ca="1" si="207"/>
        <v>3.1975491693440343</v>
      </c>
      <c r="AB525" s="23">
        <f t="shared" ca="1" si="220"/>
        <v>7078.7608105264799</v>
      </c>
      <c r="AC525" s="22">
        <f t="shared" ca="1" si="221"/>
        <v>7081.9583596958237</v>
      </c>
      <c r="AE525" s="22">
        <f t="shared" ca="1" si="208"/>
        <v>17.605938876439005</v>
      </c>
      <c r="AF525" s="22">
        <f t="shared" ca="1" si="209"/>
        <v>1.9832531637079016</v>
      </c>
      <c r="AG525" s="23">
        <f t="shared" ca="1" si="222"/>
        <v>8389.285200831102</v>
      </c>
      <c r="AH525" s="22">
        <f t="shared" ca="1" si="223"/>
        <v>8391.2684539948095</v>
      </c>
    </row>
    <row r="526" spans="1:34" x14ac:dyDescent="0.25">
      <c r="A526" s="22">
        <f t="shared" ref="A526:A589" ca="1" si="224">((-LN(1-RAND()))/$C$9)</f>
        <v>6.632475317504742</v>
      </c>
      <c r="B526" s="22">
        <f t="shared" ref="B526:B589" ca="1" si="225">((-LN(1-RAND()))/$C$10)</f>
        <v>6.1482482342065321</v>
      </c>
      <c r="C526" s="23">
        <f t="shared" ca="1" si="210"/>
        <v>6638.1913113850851</v>
      </c>
      <c r="D526" s="22">
        <f t="shared" ca="1" si="211"/>
        <v>6644.3395596192913</v>
      </c>
      <c r="E526" s="21"/>
      <c r="F526" s="22">
        <f t="shared" ref="F526:F589" ca="1" si="226">((-LN(1-RAND()))/$H$9)</f>
        <v>2.7754325154657269</v>
      </c>
      <c r="G526" s="22">
        <f t="shared" ref="G526:G589" ca="1" si="227">((-LN(1-RAND()))/$H$10)</f>
        <v>11.13134830594238</v>
      </c>
      <c r="H526" s="23">
        <f t="shared" ca="1" si="212"/>
        <v>6819.7187994284595</v>
      </c>
      <c r="I526" s="22">
        <f t="shared" ca="1" si="213"/>
        <v>6830.8501477344016</v>
      </c>
      <c r="J526" s="21"/>
      <c r="K526" s="22">
        <f t="shared" ref="K526:K589" ca="1" si="228">((-LN(1-RAND()))/$M$9)</f>
        <v>1.2511047013758527</v>
      </c>
      <c r="L526" s="22">
        <f t="shared" ref="L526:L589" ca="1" si="229">((-LN(1-RAND()))/$M$10)</f>
        <v>0.7009811502529486</v>
      </c>
      <c r="M526" s="23">
        <f t="shared" ca="1" si="214"/>
        <v>7947.018144241194</v>
      </c>
      <c r="N526" s="22">
        <f t="shared" ca="1" si="215"/>
        <v>7947.7191253914471</v>
      </c>
      <c r="O526" s="21"/>
      <c r="P526" s="22">
        <f t="shared" ref="P526:P589" ca="1" si="230">((-LN(1-RAND()))/$R$9)</f>
        <v>19.147909784642295</v>
      </c>
      <c r="Q526" s="22">
        <f t="shared" ref="Q526:Q589" ca="1" si="231">((-LN(1-RAND()))/$R$10)</f>
        <v>0.58266562008350065</v>
      </c>
      <c r="R526" s="23">
        <f t="shared" ca="1" si="216"/>
        <v>6839.9405600328373</v>
      </c>
      <c r="S526" s="22">
        <f t="shared" ca="1" si="217"/>
        <v>6840.5232256529207</v>
      </c>
      <c r="T526" s="21"/>
      <c r="U526" s="22">
        <f t="shared" ref="U526:U589" ca="1" si="232">((-LN(1-RAND()))/$W$9)</f>
        <v>2.8147674759854588</v>
      </c>
      <c r="V526" s="22">
        <f t="shared" ref="V526:V589" ca="1" si="233">((-LN(1-RAND()))/$W$10)</f>
        <v>5.5573271812161211</v>
      </c>
      <c r="W526" s="23">
        <f t="shared" ca="1" si="218"/>
        <v>8129.2335755199038</v>
      </c>
      <c r="X526" s="22">
        <f t="shared" ca="1" si="219"/>
        <v>8134.7909027011201</v>
      </c>
      <c r="Z526" s="22">
        <f t="shared" ref="Z526:Z589" ca="1" si="234">((-LN(1-RAND()))/$AB$9)</f>
        <v>0.50327808182623457</v>
      </c>
      <c r="AA526" s="22">
        <f t="shared" ref="AA526:AA589" ca="1" si="235">((-LN(1-RAND()))/$AB$10)</f>
        <v>1.2661520796417824</v>
      </c>
      <c r="AB526" s="23">
        <f t="shared" ca="1" si="220"/>
        <v>7082.4616377776501</v>
      </c>
      <c r="AC526" s="22">
        <f t="shared" ca="1" si="221"/>
        <v>7083.727789857292</v>
      </c>
      <c r="AE526" s="22">
        <f t="shared" ref="AE526:AE589" ca="1" si="236">((-LN(1-RAND()))/$AG$9)</f>
        <v>5.0797282194575484</v>
      </c>
      <c r="AF526" s="22">
        <f t="shared" ref="AF526:AF589" ca="1" si="237">((-LN(1-RAND()))/$AG$10)</f>
        <v>0.12721719942285467</v>
      </c>
      <c r="AG526" s="23">
        <f t="shared" ca="1" si="222"/>
        <v>8396.3481822142676</v>
      </c>
      <c r="AH526" s="22">
        <f t="shared" ca="1" si="223"/>
        <v>8396.47539941369</v>
      </c>
    </row>
    <row r="527" spans="1:34" x14ac:dyDescent="0.25">
      <c r="A527" s="22">
        <f t="shared" ca="1" si="224"/>
        <v>8.9805843073585372</v>
      </c>
      <c r="B527" s="22">
        <f t="shared" ca="1" si="225"/>
        <v>12.708502353337446</v>
      </c>
      <c r="C527" s="23">
        <f t="shared" ref="C527:C590" ca="1" si="238">D526+A527</f>
        <v>6653.3201439266495</v>
      </c>
      <c r="D527" s="22">
        <f t="shared" ref="D527:D590" ca="1" si="239">C527+B527</f>
        <v>6666.0286462799868</v>
      </c>
      <c r="E527" s="21"/>
      <c r="F527" s="22">
        <f t="shared" ca="1" si="226"/>
        <v>1.0214165016709575</v>
      </c>
      <c r="G527" s="22">
        <f t="shared" ca="1" si="227"/>
        <v>4.2909963705744198</v>
      </c>
      <c r="H527" s="23">
        <f t="shared" ref="H527:H590" ca="1" si="240">I526+F527</f>
        <v>6831.871564236073</v>
      </c>
      <c r="I527" s="22">
        <f t="shared" ref="I527:I590" ca="1" si="241">H527+G527</f>
        <v>6836.1625606066473</v>
      </c>
      <c r="J527" s="21"/>
      <c r="K527" s="22">
        <f t="shared" ca="1" si="228"/>
        <v>11.526626814501521</v>
      </c>
      <c r="L527" s="22">
        <f t="shared" ca="1" si="229"/>
        <v>3.1992458636275933</v>
      </c>
      <c r="M527" s="23">
        <f t="shared" ref="M527:M590" ca="1" si="242">N526+K527</f>
        <v>7959.2457522059485</v>
      </c>
      <c r="N527" s="22">
        <f t="shared" ref="N527:N590" ca="1" si="243">M527+L527</f>
        <v>7962.4449980695763</v>
      </c>
      <c r="O527" s="21"/>
      <c r="P527" s="22">
        <f t="shared" ca="1" si="230"/>
        <v>5.8029352148062312</v>
      </c>
      <c r="Q527" s="22">
        <f t="shared" ca="1" si="231"/>
        <v>0.92414965207609667</v>
      </c>
      <c r="R527" s="23">
        <f t="shared" ref="R527:R590" ca="1" si="244">S526+P527</f>
        <v>6846.3261608677267</v>
      </c>
      <c r="S527" s="22">
        <f t="shared" ref="S527:S590" ca="1" si="245">R527+Q527</f>
        <v>6847.250310519803</v>
      </c>
      <c r="T527" s="21"/>
      <c r="U527" s="22">
        <f t="shared" ca="1" si="232"/>
        <v>10.206003040347484</v>
      </c>
      <c r="V527" s="22">
        <f t="shared" ca="1" si="233"/>
        <v>1.2544106203861465</v>
      </c>
      <c r="W527" s="23">
        <f t="shared" ref="W527:W590" ca="1" si="246">X526+U527</f>
        <v>8144.9969057414673</v>
      </c>
      <c r="X527" s="22">
        <f t="shared" ref="X527:X590" ca="1" si="247">W527+V527</f>
        <v>8146.2513163618532</v>
      </c>
      <c r="Z527" s="22">
        <f t="shared" ca="1" si="234"/>
        <v>28.502408140302755</v>
      </c>
      <c r="AA527" s="22">
        <f t="shared" ca="1" si="235"/>
        <v>7.2930003212039889</v>
      </c>
      <c r="AB527" s="23">
        <f t="shared" ref="AB527:AB590" ca="1" si="248">AC526+Z527</f>
        <v>7112.2301979975946</v>
      </c>
      <c r="AC527" s="22">
        <f t="shared" ref="AC527:AC590" ca="1" si="249">AB527+AA527</f>
        <v>7119.5231983187987</v>
      </c>
      <c r="AE527" s="22">
        <f t="shared" ca="1" si="236"/>
        <v>2.6300888505571751</v>
      </c>
      <c r="AF527" s="22">
        <f t="shared" ca="1" si="237"/>
        <v>6.1575885869287887</v>
      </c>
      <c r="AG527" s="23">
        <f t="shared" ref="AG527:AG590" ca="1" si="250">AH526+AE527</f>
        <v>8399.1054882642475</v>
      </c>
      <c r="AH527" s="22">
        <f t="shared" ref="AH527:AH590" ca="1" si="251">AG527+AF527</f>
        <v>8405.2630768511754</v>
      </c>
    </row>
    <row r="528" spans="1:34" x14ac:dyDescent="0.25">
      <c r="A528" s="22">
        <f t="shared" ca="1" si="224"/>
        <v>8.2085708885426811</v>
      </c>
      <c r="B528" s="22">
        <f t="shared" ca="1" si="225"/>
        <v>1.630444608041143</v>
      </c>
      <c r="C528" s="23">
        <f t="shared" ca="1" si="238"/>
        <v>6674.2372171685292</v>
      </c>
      <c r="D528" s="22">
        <f t="shared" ca="1" si="239"/>
        <v>6675.8676617765705</v>
      </c>
      <c r="E528" s="21"/>
      <c r="F528" s="22">
        <f t="shared" ca="1" si="226"/>
        <v>2.6874989344427855</v>
      </c>
      <c r="G528" s="22">
        <f t="shared" ca="1" si="227"/>
        <v>5.5536400871683185</v>
      </c>
      <c r="H528" s="23">
        <f t="shared" ca="1" si="240"/>
        <v>6838.8500595410896</v>
      </c>
      <c r="I528" s="22">
        <f t="shared" ca="1" si="241"/>
        <v>6844.4036996282575</v>
      </c>
      <c r="J528" s="21"/>
      <c r="K528" s="22">
        <f t="shared" ca="1" si="228"/>
        <v>30.83160598947369</v>
      </c>
      <c r="L528" s="22">
        <f t="shared" ca="1" si="229"/>
        <v>1.2587797069727296</v>
      </c>
      <c r="M528" s="23">
        <f t="shared" ca="1" si="242"/>
        <v>7993.2766040590495</v>
      </c>
      <c r="N528" s="22">
        <f t="shared" ca="1" si="243"/>
        <v>7994.5353837660223</v>
      </c>
      <c r="O528" s="21"/>
      <c r="P528" s="22">
        <f t="shared" ca="1" si="230"/>
        <v>0.84481739317787197</v>
      </c>
      <c r="Q528" s="22">
        <f t="shared" ca="1" si="231"/>
        <v>5.11560994064443</v>
      </c>
      <c r="R528" s="23">
        <f t="shared" ca="1" si="244"/>
        <v>6848.0951279129804</v>
      </c>
      <c r="S528" s="22">
        <f t="shared" ca="1" si="245"/>
        <v>6853.2107378536248</v>
      </c>
      <c r="T528" s="21"/>
      <c r="U528" s="22">
        <f t="shared" ca="1" si="232"/>
        <v>11.962305458067492</v>
      </c>
      <c r="V528" s="22">
        <f t="shared" ca="1" si="233"/>
        <v>2.2771387391926292</v>
      </c>
      <c r="W528" s="23">
        <f t="shared" ca="1" si="246"/>
        <v>8158.2136218199212</v>
      </c>
      <c r="X528" s="22">
        <f t="shared" ca="1" si="247"/>
        <v>8160.4907605591134</v>
      </c>
      <c r="Z528" s="22">
        <f t="shared" ca="1" si="234"/>
        <v>14.78473385277413</v>
      </c>
      <c r="AA528" s="22">
        <f t="shared" ca="1" si="235"/>
        <v>3.3568371754638937</v>
      </c>
      <c r="AB528" s="23">
        <f t="shared" ca="1" si="248"/>
        <v>7134.3079321715732</v>
      </c>
      <c r="AC528" s="22">
        <f t="shared" ca="1" si="249"/>
        <v>7137.6647693470368</v>
      </c>
      <c r="AE528" s="22">
        <f t="shared" ca="1" si="236"/>
        <v>12.544070033660089</v>
      </c>
      <c r="AF528" s="22">
        <f t="shared" ca="1" si="237"/>
        <v>0.55145950882754369</v>
      </c>
      <c r="AG528" s="23">
        <f t="shared" ca="1" si="250"/>
        <v>8417.8071468848357</v>
      </c>
      <c r="AH528" s="22">
        <f t="shared" ca="1" si="251"/>
        <v>8418.3586063936636</v>
      </c>
    </row>
    <row r="529" spans="1:34" x14ac:dyDescent="0.25">
      <c r="A529" s="22">
        <f t="shared" ca="1" si="224"/>
        <v>6.1826135747540221</v>
      </c>
      <c r="B529" s="22">
        <f t="shared" ca="1" si="225"/>
        <v>2.0459250554797968</v>
      </c>
      <c r="C529" s="23">
        <f t="shared" ca="1" si="238"/>
        <v>6682.0502753513247</v>
      </c>
      <c r="D529" s="22">
        <f t="shared" ca="1" si="239"/>
        <v>6684.0962004068042</v>
      </c>
      <c r="E529" s="21"/>
      <c r="F529" s="22">
        <f t="shared" ca="1" si="226"/>
        <v>2.4348318033998346</v>
      </c>
      <c r="G529" s="22">
        <f t="shared" ca="1" si="227"/>
        <v>10.447089140306115</v>
      </c>
      <c r="H529" s="23">
        <f t="shared" ca="1" si="240"/>
        <v>6846.8385314316574</v>
      </c>
      <c r="I529" s="22">
        <f t="shared" ca="1" si="241"/>
        <v>6857.2856205719636</v>
      </c>
      <c r="J529" s="21"/>
      <c r="K529" s="22">
        <f t="shared" ca="1" si="228"/>
        <v>30.357037156562825</v>
      </c>
      <c r="L529" s="22">
        <f t="shared" ca="1" si="229"/>
        <v>8.4798216256869274</v>
      </c>
      <c r="M529" s="23">
        <f t="shared" ca="1" si="242"/>
        <v>8024.8924209225852</v>
      </c>
      <c r="N529" s="22">
        <f t="shared" ca="1" si="243"/>
        <v>8033.372242548272</v>
      </c>
      <c r="O529" s="21"/>
      <c r="P529" s="22">
        <f t="shared" ca="1" si="230"/>
        <v>1.2969828902390318E-2</v>
      </c>
      <c r="Q529" s="22">
        <f t="shared" ca="1" si="231"/>
        <v>20.189122385525881</v>
      </c>
      <c r="R529" s="23">
        <f t="shared" ca="1" si="244"/>
        <v>6853.2237076825268</v>
      </c>
      <c r="S529" s="22">
        <f t="shared" ca="1" si="245"/>
        <v>6873.4128300680522</v>
      </c>
      <c r="T529" s="21"/>
      <c r="U529" s="22">
        <f t="shared" ca="1" si="232"/>
        <v>34.029625190239905</v>
      </c>
      <c r="V529" s="22">
        <f t="shared" ca="1" si="233"/>
        <v>4.6760445786431397</v>
      </c>
      <c r="W529" s="23">
        <f t="shared" ca="1" si="246"/>
        <v>8194.5203857493525</v>
      </c>
      <c r="X529" s="22">
        <f t="shared" ca="1" si="247"/>
        <v>8199.1964303279965</v>
      </c>
      <c r="Z529" s="22">
        <f t="shared" ca="1" si="234"/>
        <v>5.945124202333953</v>
      </c>
      <c r="AA529" s="22">
        <f t="shared" ca="1" si="235"/>
        <v>5.7306204964709195</v>
      </c>
      <c r="AB529" s="23">
        <f t="shared" ca="1" si="248"/>
        <v>7143.609893549371</v>
      </c>
      <c r="AC529" s="22">
        <f t="shared" ca="1" si="249"/>
        <v>7149.3405140458417</v>
      </c>
      <c r="AE529" s="22">
        <f t="shared" ca="1" si="236"/>
        <v>19.928156554168488</v>
      </c>
      <c r="AF529" s="22">
        <f t="shared" ca="1" si="237"/>
        <v>10.517730521322827</v>
      </c>
      <c r="AG529" s="23">
        <f t="shared" ca="1" si="250"/>
        <v>8438.2867629478314</v>
      </c>
      <c r="AH529" s="22">
        <f t="shared" ca="1" si="251"/>
        <v>8448.8044934691534</v>
      </c>
    </row>
    <row r="530" spans="1:34" x14ac:dyDescent="0.25">
      <c r="A530" s="22">
        <f t="shared" ca="1" si="224"/>
        <v>7.7248430866270743</v>
      </c>
      <c r="B530" s="22">
        <f t="shared" ca="1" si="225"/>
        <v>6.3262398072550612</v>
      </c>
      <c r="C530" s="23">
        <f t="shared" ca="1" si="238"/>
        <v>6691.8210434934317</v>
      </c>
      <c r="D530" s="22">
        <f t="shared" ca="1" si="239"/>
        <v>6698.1472833006865</v>
      </c>
      <c r="E530" s="21"/>
      <c r="F530" s="22">
        <f t="shared" ca="1" si="226"/>
        <v>4.9472214401189936</v>
      </c>
      <c r="G530" s="22">
        <f t="shared" ca="1" si="227"/>
        <v>4.0883926490103786</v>
      </c>
      <c r="H530" s="23">
        <f t="shared" ca="1" si="240"/>
        <v>6862.232842012083</v>
      </c>
      <c r="I530" s="22">
        <f t="shared" ca="1" si="241"/>
        <v>6866.3212346610935</v>
      </c>
      <c r="J530" s="21"/>
      <c r="K530" s="22">
        <f t="shared" ca="1" si="228"/>
        <v>1.1143438551498166</v>
      </c>
      <c r="L530" s="22">
        <f t="shared" ca="1" si="229"/>
        <v>2.6205543870909129</v>
      </c>
      <c r="M530" s="23">
        <f t="shared" ca="1" si="242"/>
        <v>8034.4865864034218</v>
      </c>
      <c r="N530" s="22">
        <f t="shared" ca="1" si="243"/>
        <v>8037.1071407905129</v>
      </c>
      <c r="O530" s="21"/>
      <c r="P530" s="22">
        <f t="shared" ca="1" si="230"/>
        <v>8.745577537773304</v>
      </c>
      <c r="Q530" s="22">
        <f t="shared" ca="1" si="231"/>
        <v>1.6313321352735319</v>
      </c>
      <c r="R530" s="23">
        <f t="shared" ca="1" si="244"/>
        <v>6882.1584076058252</v>
      </c>
      <c r="S530" s="22">
        <f t="shared" ca="1" si="245"/>
        <v>6883.7897397410989</v>
      </c>
      <c r="T530" s="21"/>
      <c r="U530" s="22">
        <f t="shared" ca="1" si="232"/>
        <v>6.478924673451389</v>
      </c>
      <c r="V530" s="22">
        <f t="shared" ca="1" si="233"/>
        <v>0.69017868701350149</v>
      </c>
      <c r="W530" s="23">
        <f t="shared" ca="1" si="246"/>
        <v>8205.6753550014473</v>
      </c>
      <c r="X530" s="22">
        <f t="shared" ca="1" si="247"/>
        <v>8206.3655336884603</v>
      </c>
      <c r="Z530" s="22">
        <f t="shared" ca="1" si="234"/>
        <v>8.1881867020149102</v>
      </c>
      <c r="AA530" s="22">
        <f t="shared" ca="1" si="235"/>
        <v>2.4400021057391532</v>
      </c>
      <c r="AB530" s="23">
        <f t="shared" ca="1" si="248"/>
        <v>7157.5287007478564</v>
      </c>
      <c r="AC530" s="22">
        <f t="shared" ca="1" si="249"/>
        <v>7159.9687028535955</v>
      </c>
      <c r="AE530" s="22">
        <f t="shared" ca="1" si="236"/>
        <v>0.15365913095234546</v>
      </c>
      <c r="AF530" s="22">
        <f t="shared" ca="1" si="237"/>
        <v>1.5635892747100586</v>
      </c>
      <c r="AG530" s="23">
        <f t="shared" ca="1" si="250"/>
        <v>8448.9581526001057</v>
      </c>
      <c r="AH530" s="22">
        <f t="shared" ca="1" si="251"/>
        <v>8450.5217418748161</v>
      </c>
    </row>
    <row r="531" spans="1:34" x14ac:dyDescent="0.25">
      <c r="A531" s="22">
        <f t="shared" ca="1" si="224"/>
        <v>10.76416406889946</v>
      </c>
      <c r="B531" s="22">
        <f t="shared" ca="1" si="225"/>
        <v>1.5668044639672492</v>
      </c>
      <c r="C531" s="23">
        <f t="shared" ca="1" si="238"/>
        <v>6708.9114473695863</v>
      </c>
      <c r="D531" s="22">
        <f t="shared" ca="1" si="239"/>
        <v>6710.4782518335533</v>
      </c>
      <c r="E531" s="21"/>
      <c r="F531" s="22">
        <f t="shared" ca="1" si="226"/>
        <v>1.4344924332289963</v>
      </c>
      <c r="G531" s="22">
        <f t="shared" ca="1" si="227"/>
        <v>3.3237856297046386</v>
      </c>
      <c r="H531" s="23">
        <f t="shared" ca="1" si="240"/>
        <v>6867.7557270943225</v>
      </c>
      <c r="I531" s="22">
        <f t="shared" ca="1" si="241"/>
        <v>6871.0795127240272</v>
      </c>
      <c r="J531" s="21"/>
      <c r="K531" s="22">
        <f t="shared" ca="1" si="228"/>
        <v>23.341006629494711</v>
      </c>
      <c r="L531" s="22">
        <f t="shared" ca="1" si="229"/>
        <v>0.25176739788935121</v>
      </c>
      <c r="M531" s="23">
        <f t="shared" ca="1" si="242"/>
        <v>8060.4481474200074</v>
      </c>
      <c r="N531" s="22">
        <f t="shared" ca="1" si="243"/>
        <v>8060.6999148178966</v>
      </c>
      <c r="O531" s="21"/>
      <c r="P531" s="22">
        <f t="shared" ca="1" si="230"/>
        <v>0.32529088514440352</v>
      </c>
      <c r="Q531" s="22">
        <f t="shared" ca="1" si="231"/>
        <v>2.0945457035418706</v>
      </c>
      <c r="R531" s="23">
        <f t="shared" ca="1" si="244"/>
        <v>6884.1150306262434</v>
      </c>
      <c r="S531" s="22">
        <f t="shared" ca="1" si="245"/>
        <v>6886.2095763297857</v>
      </c>
      <c r="T531" s="21"/>
      <c r="U531" s="22">
        <f t="shared" ca="1" si="232"/>
        <v>10.470973570195033</v>
      </c>
      <c r="V531" s="22">
        <f t="shared" ca="1" si="233"/>
        <v>0.27693380308352483</v>
      </c>
      <c r="W531" s="23">
        <f t="shared" ca="1" si="246"/>
        <v>8216.8365072586548</v>
      </c>
      <c r="X531" s="22">
        <f t="shared" ca="1" si="247"/>
        <v>8217.1134410617378</v>
      </c>
      <c r="Z531" s="22">
        <f t="shared" ca="1" si="234"/>
        <v>1.4035677701416502</v>
      </c>
      <c r="AA531" s="22">
        <f t="shared" ca="1" si="235"/>
        <v>0.11142921946844887</v>
      </c>
      <c r="AB531" s="23">
        <f t="shared" ca="1" si="248"/>
        <v>7161.3722706237368</v>
      </c>
      <c r="AC531" s="22">
        <f t="shared" ca="1" si="249"/>
        <v>7161.4836998432056</v>
      </c>
      <c r="AE531" s="22">
        <f t="shared" ca="1" si="236"/>
        <v>7.1156957256179192</v>
      </c>
      <c r="AF531" s="22">
        <f t="shared" ca="1" si="237"/>
        <v>11.057705351532382</v>
      </c>
      <c r="AG531" s="23">
        <f t="shared" ca="1" si="250"/>
        <v>8457.6374376004333</v>
      </c>
      <c r="AH531" s="22">
        <f t="shared" ca="1" si="251"/>
        <v>8468.695142951965</v>
      </c>
    </row>
    <row r="532" spans="1:34" x14ac:dyDescent="0.25">
      <c r="A532" s="22">
        <f t="shared" ca="1" si="224"/>
        <v>6.2639009380893933</v>
      </c>
      <c r="B532" s="22">
        <f t="shared" ca="1" si="225"/>
        <v>13.869464516496844</v>
      </c>
      <c r="C532" s="23">
        <f t="shared" ca="1" si="238"/>
        <v>6716.7421527716424</v>
      </c>
      <c r="D532" s="22">
        <f t="shared" ca="1" si="239"/>
        <v>6730.6116172881393</v>
      </c>
      <c r="E532" s="21"/>
      <c r="F532" s="22">
        <f t="shared" ca="1" si="226"/>
        <v>5.1558532584252319E-3</v>
      </c>
      <c r="G532" s="22">
        <f t="shared" ca="1" si="227"/>
        <v>0.60995496850599018</v>
      </c>
      <c r="H532" s="23">
        <f t="shared" ca="1" si="240"/>
        <v>6871.0846685772858</v>
      </c>
      <c r="I532" s="22">
        <f t="shared" ca="1" si="241"/>
        <v>6871.6946235457917</v>
      </c>
      <c r="J532" s="21"/>
      <c r="K532" s="22">
        <f t="shared" ca="1" si="228"/>
        <v>1.7341039999306864</v>
      </c>
      <c r="L532" s="22">
        <f t="shared" ca="1" si="229"/>
        <v>0.57443377762568615</v>
      </c>
      <c r="M532" s="23">
        <f t="shared" ca="1" si="242"/>
        <v>8062.4340188178276</v>
      </c>
      <c r="N532" s="22">
        <f t="shared" ca="1" si="243"/>
        <v>8063.0084525954535</v>
      </c>
      <c r="O532" s="21"/>
      <c r="P532" s="22">
        <f t="shared" ca="1" si="230"/>
        <v>21.241949650833963</v>
      </c>
      <c r="Q532" s="22">
        <f t="shared" ca="1" si="231"/>
        <v>3.7165427694584148</v>
      </c>
      <c r="R532" s="23">
        <f t="shared" ca="1" si="244"/>
        <v>6907.4515259806194</v>
      </c>
      <c r="S532" s="22">
        <f t="shared" ca="1" si="245"/>
        <v>6911.1680687500775</v>
      </c>
      <c r="T532" s="21"/>
      <c r="U532" s="22">
        <f t="shared" ca="1" si="232"/>
        <v>4.4331831754918127</v>
      </c>
      <c r="V532" s="22">
        <f t="shared" ca="1" si="233"/>
        <v>5.0338839459015139</v>
      </c>
      <c r="W532" s="23">
        <f t="shared" ca="1" si="246"/>
        <v>8221.5466242372295</v>
      </c>
      <c r="X532" s="22">
        <f t="shared" ca="1" si="247"/>
        <v>8226.5805081831313</v>
      </c>
      <c r="Z532" s="22">
        <f t="shared" ca="1" si="234"/>
        <v>1.6019217597003721</v>
      </c>
      <c r="AA532" s="22">
        <f t="shared" ca="1" si="235"/>
        <v>9.4284638375586969</v>
      </c>
      <c r="AB532" s="23">
        <f t="shared" ca="1" si="248"/>
        <v>7163.085621602906</v>
      </c>
      <c r="AC532" s="22">
        <f t="shared" ca="1" si="249"/>
        <v>7172.5140854404644</v>
      </c>
      <c r="AE532" s="22">
        <f t="shared" ca="1" si="236"/>
        <v>6.3523835135253224</v>
      </c>
      <c r="AF532" s="22">
        <f t="shared" ca="1" si="237"/>
        <v>2.3969225985041693</v>
      </c>
      <c r="AG532" s="23">
        <f t="shared" ca="1" si="250"/>
        <v>8475.0475264654906</v>
      </c>
      <c r="AH532" s="22">
        <f t="shared" ca="1" si="251"/>
        <v>8477.4444490639944</v>
      </c>
    </row>
    <row r="533" spans="1:34" x14ac:dyDescent="0.25">
      <c r="A533" s="22">
        <f t="shared" ca="1" si="224"/>
        <v>1.6626811138188138</v>
      </c>
      <c r="B533" s="22">
        <f t="shared" ca="1" si="225"/>
        <v>4.1457967487002607</v>
      </c>
      <c r="C533" s="23">
        <f t="shared" ca="1" si="238"/>
        <v>6732.2742984019578</v>
      </c>
      <c r="D533" s="22">
        <f t="shared" ca="1" si="239"/>
        <v>6736.4200951506582</v>
      </c>
      <c r="E533" s="21"/>
      <c r="F533" s="22">
        <f t="shared" ca="1" si="226"/>
        <v>6.7512322587196021</v>
      </c>
      <c r="G533" s="22">
        <f t="shared" ca="1" si="227"/>
        <v>1.3672404741285646</v>
      </c>
      <c r="H533" s="23">
        <f t="shared" ca="1" si="240"/>
        <v>6878.4458558045117</v>
      </c>
      <c r="I533" s="22">
        <f t="shared" ca="1" si="241"/>
        <v>6879.8130962786399</v>
      </c>
      <c r="J533" s="21"/>
      <c r="K533" s="22">
        <f t="shared" ca="1" si="228"/>
        <v>0.66573419912946585</v>
      </c>
      <c r="L533" s="22">
        <f t="shared" ca="1" si="229"/>
        <v>10.610154592184223</v>
      </c>
      <c r="M533" s="23">
        <f t="shared" ca="1" si="242"/>
        <v>8063.674186794583</v>
      </c>
      <c r="N533" s="22">
        <f t="shared" ca="1" si="243"/>
        <v>8074.2843413867668</v>
      </c>
      <c r="O533" s="21"/>
      <c r="P533" s="22">
        <f t="shared" ca="1" si="230"/>
        <v>0.51455399193493656</v>
      </c>
      <c r="Q533" s="22">
        <f t="shared" ca="1" si="231"/>
        <v>1.4530919096751349</v>
      </c>
      <c r="R533" s="23">
        <f t="shared" ca="1" si="244"/>
        <v>6911.6826227420124</v>
      </c>
      <c r="S533" s="22">
        <f t="shared" ca="1" si="245"/>
        <v>6913.1357146516875</v>
      </c>
      <c r="T533" s="21"/>
      <c r="U533" s="22">
        <f t="shared" ca="1" si="232"/>
        <v>0.64699078547705402</v>
      </c>
      <c r="V533" s="22">
        <f t="shared" ca="1" si="233"/>
        <v>0.94562959145819103</v>
      </c>
      <c r="W533" s="23">
        <f t="shared" ca="1" si="246"/>
        <v>8227.2274989686084</v>
      </c>
      <c r="X533" s="22">
        <f t="shared" ca="1" si="247"/>
        <v>8228.1731285600672</v>
      </c>
      <c r="Z533" s="22">
        <f t="shared" ca="1" si="234"/>
        <v>6.4984801190617931</v>
      </c>
      <c r="AA533" s="22">
        <f t="shared" ca="1" si="235"/>
        <v>1.7220292025857478</v>
      </c>
      <c r="AB533" s="23">
        <f t="shared" ca="1" si="248"/>
        <v>7179.0125655595266</v>
      </c>
      <c r="AC533" s="22">
        <f t="shared" ca="1" si="249"/>
        <v>7180.7345947621125</v>
      </c>
      <c r="AE533" s="22">
        <f t="shared" ca="1" si="236"/>
        <v>9.6853182701239948</v>
      </c>
      <c r="AF533" s="22">
        <f t="shared" ca="1" si="237"/>
        <v>0.60378190862621162</v>
      </c>
      <c r="AG533" s="23">
        <f t="shared" ca="1" si="250"/>
        <v>8487.1297673341178</v>
      </c>
      <c r="AH533" s="22">
        <f t="shared" ca="1" si="251"/>
        <v>8487.7335492427446</v>
      </c>
    </row>
    <row r="534" spans="1:34" x14ac:dyDescent="0.25">
      <c r="A534" s="22">
        <f t="shared" ca="1" si="224"/>
        <v>20.435563096817571</v>
      </c>
      <c r="B534" s="22">
        <f t="shared" ca="1" si="225"/>
        <v>2.3656416692343192</v>
      </c>
      <c r="C534" s="23">
        <f t="shared" ca="1" si="238"/>
        <v>6756.8556582474757</v>
      </c>
      <c r="D534" s="22">
        <f t="shared" ca="1" si="239"/>
        <v>6759.2212999167104</v>
      </c>
      <c r="E534" s="21"/>
      <c r="F534" s="22">
        <f t="shared" ca="1" si="226"/>
        <v>1.2681502689162554</v>
      </c>
      <c r="G534" s="22">
        <f t="shared" ca="1" si="227"/>
        <v>0.1539512932871388</v>
      </c>
      <c r="H534" s="23">
        <f t="shared" ca="1" si="240"/>
        <v>6881.0812465475565</v>
      </c>
      <c r="I534" s="22">
        <f t="shared" ca="1" si="241"/>
        <v>6881.2351978408433</v>
      </c>
      <c r="J534" s="21"/>
      <c r="K534" s="22">
        <f t="shared" ca="1" si="228"/>
        <v>4.8800730460176212</v>
      </c>
      <c r="L534" s="22">
        <f t="shared" ca="1" si="229"/>
        <v>1.0374158632033346</v>
      </c>
      <c r="M534" s="23">
        <f t="shared" ca="1" si="242"/>
        <v>8079.1644144327847</v>
      </c>
      <c r="N534" s="22">
        <f t="shared" ca="1" si="243"/>
        <v>8080.2018302959877</v>
      </c>
      <c r="O534" s="21"/>
      <c r="P534" s="22">
        <f t="shared" ca="1" si="230"/>
        <v>1.2631191078202115</v>
      </c>
      <c r="Q534" s="22">
        <f t="shared" ca="1" si="231"/>
        <v>3.3670177887295587</v>
      </c>
      <c r="R534" s="23">
        <f t="shared" ca="1" si="244"/>
        <v>6914.3988337595074</v>
      </c>
      <c r="S534" s="22">
        <f t="shared" ca="1" si="245"/>
        <v>6917.7658515482372</v>
      </c>
      <c r="T534" s="21"/>
      <c r="U534" s="22">
        <f t="shared" ca="1" si="232"/>
        <v>2.4840529755399938</v>
      </c>
      <c r="V534" s="22">
        <f t="shared" ca="1" si="233"/>
        <v>2.7181791628335006</v>
      </c>
      <c r="W534" s="23">
        <f t="shared" ca="1" si="246"/>
        <v>8230.6571815356074</v>
      </c>
      <c r="X534" s="22">
        <f t="shared" ca="1" si="247"/>
        <v>8233.375360698441</v>
      </c>
      <c r="Z534" s="22">
        <f t="shared" ca="1" si="234"/>
        <v>0.44504083943314371</v>
      </c>
      <c r="AA534" s="22">
        <f t="shared" ca="1" si="235"/>
        <v>2.5943335271406229</v>
      </c>
      <c r="AB534" s="23">
        <f t="shared" ca="1" si="248"/>
        <v>7181.1796356015457</v>
      </c>
      <c r="AC534" s="22">
        <f t="shared" ca="1" si="249"/>
        <v>7183.7739691286861</v>
      </c>
      <c r="AE534" s="22">
        <f t="shared" ca="1" si="236"/>
        <v>14.084280086307626</v>
      </c>
      <c r="AF534" s="22">
        <f t="shared" ca="1" si="237"/>
        <v>0.352131711692314</v>
      </c>
      <c r="AG534" s="23">
        <f t="shared" ca="1" si="250"/>
        <v>8501.817829329053</v>
      </c>
      <c r="AH534" s="22">
        <f t="shared" ca="1" si="251"/>
        <v>8502.169961040745</v>
      </c>
    </row>
    <row r="535" spans="1:34" x14ac:dyDescent="0.25">
      <c r="A535" s="22">
        <f t="shared" ca="1" si="224"/>
        <v>9.8906843705241396</v>
      </c>
      <c r="B535" s="22">
        <f t="shared" ca="1" si="225"/>
        <v>13.66279410590181</v>
      </c>
      <c r="C535" s="23">
        <f t="shared" ca="1" si="238"/>
        <v>6769.1119842872349</v>
      </c>
      <c r="D535" s="22">
        <f t="shared" ca="1" si="239"/>
        <v>6782.7747783931363</v>
      </c>
      <c r="E535" s="21"/>
      <c r="F535" s="22">
        <f t="shared" ca="1" si="226"/>
        <v>2.1125273286588517</v>
      </c>
      <c r="G535" s="22">
        <f t="shared" ca="1" si="227"/>
        <v>5.4842183704004768</v>
      </c>
      <c r="H535" s="23">
        <f t="shared" ca="1" si="240"/>
        <v>6883.3477251695022</v>
      </c>
      <c r="I535" s="22">
        <f t="shared" ca="1" si="241"/>
        <v>6888.8319435399026</v>
      </c>
      <c r="J535" s="21"/>
      <c r="K535" s="22">
        <f t="shared" ca="1" si="228"/>
        <v>1.450865527261862</v>
      </c>
      <c r="L535" s="22">
        <f t="shared" ca="1" si="229"/>
        <v>7.659101087755074</v>
      </c>
      <c r="M535" s="23">
        <f t="shared" ca="1" si="242"/>
        <v>8081.6526958232498</v>
      </c>
      <c r="N535" s="22">
        <f t="shared" ca="1" si="243"/>
        <v>8089.3117969110053</v>
      </c>
      <c r="O535" s="21"/>
      <c r="P535" s="22">
        <f t="shared" ca="1" si="230"/>
        <v>3.6511372122231158</v>
      </c>
      <c r="Q535" s="22">
        <f t="shared" ca="1" si="231"/>
        <v>18.460340712195926</v>
      </c>
      <c r="R535" s="23">
        <f t="shared" ca="1" si="244"/>
        <v>6921.4169887604603</v>
      </c>
      <c r="S535" s="22">
        <f t="shared" ca="1" si="245"/>
        <v>6939.8773294726561</v>
      </c>
      <c r="T535" s="21"/>
      <c r="U535" s="22">
        <f t="shared" ca="1" si="232"/>
        <v>3.0666559620568012</v>
      </c>
      <c r="V535" s="22">
        <f t="shared" ca="1" si="233"/>
        <v>10.035231580188132</v>
      </c>
      <c r="W535" s="23">
        <f t="shared" ca="1" si="246"/>
        <v>8236.4420166604978</v>
      </c>
      <c r="X535" s="22">
        <f t="shared" ca="1" si="247"/>
        <v>8246.4772482406861</v>
      </c>
      <c r="Z535" s="22">
        <f t="shared" ca="1" si="234"/>
        <v>0.25805313560366155</v>
      </c>
      <c r="AA535" s="22">
        <f t="shared" ca="1" si="235"/>
        <v>3.1608019627208015</v>
      </c>
      <c r="AB535" s="23">
        <f t="shared" ca="1" si="248"/>
        <v>7184.0320222642895</v>
      </c>
      <c r="AC535" s="22">
        <f t="shared" ca="1" si="249"/>
        <v>7187.1928242270105</v>
      </c>
      <c r="AE535" s="22">
        <f t="shared" ca="1" si="236"/>
        <v>4.7016195727019596</v>
      </c>
      <c r="AF535" s="22">
        <f t="shared" ca="1" si="237"/>
        <v>3.0737960279441738</v>
      </c>
      <c r="AG535" s="23">
        <f t="shared" ca="1" si="250"/>
        <v>8506.8715806134478</v>
      </c>
      <c r="AH535" s="22">
        <f t="shared" ca="1" si="251"/>
        <v>8509.9453766413917</v>
      </c>
    </row>
    <row r="536" spans="1:34" x14ac:dyDescent="0.25">
      <c r="A536" s="22">
        <f t="shared" ca="1" si="224"/>
        <v>6.8899789443085666</v>
      </c>
      <c r="B536" s="22">
        <f t="shared" ca="1" si="225"/>
        <v>16.866348078432555</v>
      </c>
      <c r="C536" s="23">
        <f t="shared" ca="1" si="238"/>
        <v>6789.6647573374448</v>
      </c>
      <c r="D536" s="22">
        <f t="shared" ca="1" si="239"/>
        <v>6806.5311054158774</v>
      </c>
      <c r="E536" s="21"/>
      <c r="F536" s="22">
        <f t="shared" ca="1" si="226"/>
        <v>7.9685071197473665</v>
      </c>
      <c r="G536" s="22">
        <f t="shared" ca="1" si="227"/>
        <v>6.9973836402993843</v>
      </c>
      <c r="H536" s="23">
        <f t="shared" ca="1" si="240"/>
        <v>6896.8004506596499</v>
      </c>
      <c r="I536" s="22">
        <f t="shared" ca="1" si="241"/>
        <v>6903.7978342999495</v>
      </c>
      <c r="J536" s="21"/>
      <c r="K536" s="22">
        <f t="shared" ca="1" si="228"/>
        <v>2.3049099990740505</v>
      </c>
      <c r="L536" s="22">
        <f t="shared" ca="1" si="229"/>
        <v>0.99082195043777055</v>
      </c>
      <c r="M536" s="23">
        <f t="shared" ca="1" si="242"/>
        <v>8091.6167069100793</v>
      </c>
      <c r="N536" s="22">
        <f t="shared" ca="1" si="243"/>
        <v>8092.607528860517</v>
      </c>
      <c r="O536" s="21"/>
      <c r="P536" s="22">
        <f t="shared" ca="1" si="230"/>
        <v>8.4077499498436801</v>
      </c>
      <c r="Q536" s="22">
        <f t="shared" ca="1" si="231"/>
        <v>3.682141713663249</v>
      </c>
      <c r="R536" s="23">
        <f t="shared" ca="1" si="244"/>
        <v>6948.2850794224996</v>
      </c>
      <c r="S536" s="22">
        <f t="shared" ca="1" si="245"/>
        <v>6951.9672211361631</v>
      </c>
      <c r="T536" s="21"/>
      <c r="U536" s="22">
        <f t="shared" ca="1" si="232"/>
        <v>16.633737991713147</v>
      </c>
      <c r="V536" s="22">
        <f t="shared" ca="1" si="233"/>
        <v>0.67543593376013822</v>
      </c>
      <c r="W536" s="23">
        <f t="shared" ca="1" si="246"/>
        <v>8263.1109862323992</v>
      </c>
      <c r="X536" s="22">
        <f t="shared" ca="1" si="247"/>
        <v>8263.7864221661603</v>
      </c>
      <c r="Z536" s="22">
        <f t="shared" ca="1" si="234"/>
        <v>42.077797306851821</v>
      </c>
      <c r="AA536" s="22">
        <f t="shared" ca="1" si="235"/>
        <v>4.7672863048734249E-2</v>
      </c>
      <c r="AB536" s="23">
        <f t="shared" ca="1" si="248"/>
        <v>7229.2706215338621</v>
      </c>
      <c r="AC536" s="22">
        <f t="shared" ca="1" si="249"/>
        <v>7229.3182943969105</v>
      </c>
      <c r="AE536" s="22">
        <f t="shared" ca="1" si="236"/>
        <v>10.236950402980835</v>
      </c>
      <c r="AF536" s="22">
        <f t="shared" ca="1" si="237"/>
        <v>7.9832758221797677</v>
      </c>
      <c r="AG536" s="23">
        <f t="shared" ca="1" si="250"/>
        <v>8520.1823270443729</v>
      </c>
      <c r="AH536" s="22">
        <f t="shared" ca="1" si="251"/>
        <v>8528.1656028665529</v>
      </c>
    </row>
    <row r="537" spans="1:34" x14ac:dyDescent="0.25">
      <c r="A537" s="22">
        <f t="shared" ca="1" si="224"/>
        <v>10.727063425699367</v>
      </c>
      <c r="B537" s="22">
        <f t="shared" ca="1" si="225"/>
        <v>2.1758817338324361</v>
      </c>
      <c r="C537" s="23">
        <f t="shared" ca="1" si="238"/>
        <v>6817.2581688415767</v>
      </c>
      <c r="D537" s="22">
        <f t="shared" ca="1" si="239"/>
        <v>6819.4340505754089</v>
      </c>
      <c r="E537" s="21"/>
      <c r="F537" s="22">
        <f t="shared" ca="1" si="226"/>
        <v>0.82865260867271107</v>
      </c>
      <c r="G537" s="22">
        <f t="shared" ca="1" si="227"/>
        <v>3.6846729360302213</v>
      </c>
      <c r="H537" s="23">
        <f t="shared" ca="1" si="240"/>
        <v>6904.6264869086226</v>
      </c>
      <c r="I537" s="22">
        <f t="shared" ca="1" si="241"/>
        <v>6908.311159844653</v>
      </c>
      <c r="J537" s="21"/>
      <c r="K537" s="22">
        <f t="shared" ca="1" si="228"/>
        <v>25.849568635404903</v>
      </c>
      <c r="L537" s="22">
        <f t="shared" ca="1" si="229"/>
        <v>3.9327722560926821</v>
      </c>
      <c r="M537" s="23">
        <f t="shared" ca="1" si="242"/>
        <v>8118.4570974959215</v>
      </c>
      <c r="N537" s="22">
        <f t="shared" ca="1" si="243"/>
        <v>8122.3898697520144</v>
      </c>
      <c r="O537" s="21"/>
      <c r="P537" s="22">
        <f t="shared" ca="1" si="230"/>
        <v>1.9511249486181259</v>
      </c>
      <c r="Q537" s="22">
        <f t="shared" ca="1" si="231"/>
        <v>21.417937544642886</v>
      </c>
      <c r="R537" s="23">
        <f t="shared" ca="1" si="244"/>
        <v>6953.9183460847808</v>
      </c>
      <c r="S537" s="22">
        <f t="shared" ca="1" si="245"/>
        <v>6975.3362836294236</v>
      </c>
      <c r="T537" s="21"/>
      <c r="U537" s="22">
        <f t="shared" ca="1" si="232"/>
        <v>5.4952797624440315</v>
      </c>
      <c r="V537" s="22">
        <f t="shared" ca="1" si="233"/>
        <v>12.685867832148716</v>
      </c>
      <c r="W537" s="23">
        <f t="shared" ca="1" si="246"/>
        <v>8269.2817019286049</v>
      </c>
      <c r="X537" s="22">
        <f t="shared" ca="1" si="247"/>
        <v>8281.9675697607545</v>
      </c>
      <c r="Z537" s="22">
        <f t="shared" ca="1" si="234"/>
        <v>29.422112786417252</v>
      </c>
      <c r="AA537" s="22">
        <f t="shared" ca="1" si="235"/>
        <v>9.8888909304401889</v>
      </c>
      <c r="AB537" s="23">
        <f t="shared" ca="1" si="248"/>
        <v>7258.740407183328</v>
      </c>
      <c r="AC537" s="22">
        <f t="shared" ca="1" si="249"/>
        <v>7268.6292981137685</v>
      </c>
      <c r="AE537" s="22">
        <f t="shared" ca="1" si="236"/>
        <v>25.785696362603463</v>
      </c>
      <c r="AF537" s="22">
        <f t="shared" ca="1" si="237"/>
        <v>14.078258453081204</v>
      </c>
      <c r="AG537" s="23">
        <f t="shared" ca="1" si="250"/>
        <v>8553.9512992291566</v>
      </c>
      <c r="AH537" s="22">
        <f t="shared" ca="1" si="251"/>
        <v>8568.0295576822373</v>
      </c>
    </row>
    <row r="538" spans="1:34" x14ac:dyDescent="0.25">
      <c r="A538" s="22">
        <f t="shared" ca="1" si="224"/>
        <v>4.5122521411789114</v>
      </c>
      <c r="B538" s="22">
        <f t="shared" ca="1" si="225"/>
        <v>1.4864542957506046</v>
      </c>
      <c r="C538" s="23">
        <f t="shared" ca="1" si="238"/>
        <v>6823.9463027165875</v>
      </c>
      <c r="D538" s="22">
        <f t="shared" ca="1" si="239"/>
        <v>6825.4327570123378</v>
      </c>
      <c r="E538" s="21"/>
      <c r="F538" s="22">
        <f t="shared" ca="1" si="226"/>
        <v>0.54967828652150397</v>
      </c>
      <c r="G538" s="22">
        <f t="shared" ca="1" si="227"/>
        <v>3.8761882911072543</v>
      </c>
      <c r="H538" s="23">
        <f t="shared" ca="1" si="240"/>
        <v>6908.8608381311742</v>
      </c>
      <c r="I538" s="22">
        <f t="shared" ca="1" si="241"/>
        <v>6912.7370264222818</v>
      </c>
      <c r="J538" s="21"/>
      <c r="K538" s="22">
        <f t="shared" ca="1" si="228"/>
        <v>6.8165516843639011</v>
      </c>
      <c r="L538" s="22">
        <f t="shared" ca="1" si="229"/>
        <v>4.9548278125991975E-2</v>
      </c>
      <c r="M538" s="23">
        <f t="shared" ca="1" si="242"/>
        <v>8129.2064214363782</v>
      </c>
      <c r="N538" s="22">
        <f t="shared" ca="1" si="243"/>
        <v>8129.2559697145043</v>
      </c>
      <c r="O538" s="21"/>
      <c r="P538" s="22">
        <f t="shared" ca="1" si="230"/>
        <v>17.871992560620857</v>
      </c>
      <c r="Q538" s="22">
        <f t="shared" ca="1" si="231"/>
        <v>7.5144961363387495</v>
      </c>
      <c r="R538" s="23">
        <f t="shared" ca="1" si="244"/>
        <v>6993.2082761900447</v>
      </c>
      <c r="S538" s="22">
        <f t="shared" ca="1" si="245"/>
        <v>7000.7227723263832</v>
      </c>
      <c r="T538" s="21"/>
      <c r="U538" s="22">
        <f t="shared" ca="1" si="232"/>
        <v>10.225143375748431</v>
      </c>
      <c r="V538" s="22">
        <f t="shared" ca="1" si="233"/>
        <v>8.2343016468315486</v>
      </c>
      <c r="W538" s="23">
        <f t="shared" ca="1" si="246"/>
        <v>8292.1927131365028</v>
      </c>
      <c r="X538" s="22">
        <f t="shared" ca="1" si="247"/>
        <v>8300.427014783334</v>
      </c>
      <c r="Z538" s="22">
        <f t="shared" ca="1" si="234"/>
        <v>5.6267338683938402</v>
      </c>
      <c r="AA538" s="22">
        <f t="shared" ca="1" si="235"/>
        <v>1.0806416220377482</v>
      </c>
      <c r="AB538" s="23">
        <f t="shared" ca="1" si="248"/>
        <v>7274.2560319821623</v>
      </c>
      <c r="AC538" s="22">
        <f t="shared" ca="1" si="249"/>
        <v>7275.3366736041999</v>
      </c>
      <c r="AE538" s="22">
        <f t="shared" ca="1" si="236"/>
        <v>14.489084319783172</v>
      </c>
      <c r="AF538" s="22">
        <f t="shared" ca="1" si="237"/>
        <v>1.9573174027850562</v>
      </c>
      <c r="AG538" s="23">
        <f t="shared" ca="1" si="250"/>
        <v>8582.51864200202</v>
      </c>
      <c r="AH538" s="22">
        <f t="shared" ca="1" si="251"/>
        <v>8584.4759594048046</v>
      </c>
    </row>
    <row r="539" spans="1:34" x14ac:dyDescent="0.25">
      <c r="A539" s="22">
        <f t="shared" ca="1" si="224"/>
        <v>3.7281624732370546</v>
      </c>
      <c r="B539" s="22">
        <f t="shared" ca="1" si="225"/>
        <v>4.4101474544544077</v>
      </c>
      <c r="C539" s="23">
        <f t="shared" ca="1" si="238"/>
        <v>6829.1609194855746</v>
      </c>
      <c r="D539" s="22">
        <f t="shared" ca="1" si="239"/>
        <v>6833.5710669400287</v>
      </c>
      <c r="E539" s="21"/>
      <c r="F539" s="22">
        <f t="shared" ca="1" si="226"/>
        <v>1.7132246516897036</v>
      </c>
      <c r="G539" s="22">
        <f t="shared" ca="1" si="227"/>
        <v>2.0061260695287997</v>
      </c>
      <c r="H539" s="23">
        <f t="shared" ca="1" si="240"/>
        <v>6914.4502510739712</v>
      </c>
      <c r="I539" s="22">
        <f t="shared" ca="1" si="241"/>
        <v>6916.4563771434996</v>
      </c>
      <c r="J539" s="21"/>
      <c r="K539" s="22">
        <f t="shared" ca="1" si="228"/>
        <v>5.6153974182057755</v>
      </c>
      <c r="L539" s="22">
        <f t="shared" ca="1" si="229"/>
        <v>1.1827686689388737</v>
      </c>
      <c r="M539" s="23">
        <f t="shared" ca="1" si="242"/>
        <v>8134.8713671327105</v>
      </c>
      <c r="N539" s="22">
        <f t="shared" ca="1" si="243"/>
        <v>8136.054135801649</v>
      </c>
      <c r="O539" s="21"/>
      <c r="P539" s="22">
        <f t="shared" ca="1" si="230"/>
        <v>5.0615536262786183</v>
      </c>
      <c r="Q539" s="22">
        <f t="shared" ca="1" si="231"/>
        <v>9.2933937810387093</v>
      </c>
      <c r="R539" s="23">
        <f t="shared" ca="1" si="244"/>
        <v>7005.7843259526617</v>
      </c>
      <c r="S539" s="22">
        <f t="shared" ca="1" si="245"/>
        <v>7015.0777197337002</v>
      </c>
      <c r="T539" s="21"/>
      <c r="U539" s="22">
        <f t="shared" ca="1" si="232"/>
        <v>7.7348941715404438</v>
      </c>
      <c r="V539" s="22">
        <f t="shared" ca="1" si="233"/>
        <v>11.811978945448447</v>
      </c>
      <c r="W539" s="23">
        <f t="shared" ca="1" si="246"/>
        <v>8308.1619089548749</v>
      </c>
      <c r="X539" s="22">
        <f t="shared" ca="1" si="247"/>
        <v>8319.9738879003235</v>
      </c>
      <c r="Z539" s="22">
        <f t="shared" ca="1" si="234"/>
        <v>3.052249151990643</v>
      </c>
      <c r="AA539" s="22">
        <f t="shared" ca="1" si="235"/>
        <v>12.306719738346921</v>
      </c>
      <c r="AB539" s="23">
        <f t="shared" ca="1" si="248"/>
        <v>7278.3889227561904</v>
      </c>
      <c r="AC539" s="22">
        <f t="shared" ca="1" si="249"/>
        <v>7290.6956424945374</v>
      </c>
      <c r="AE539" s="22">
        <f t="shared" ca="1" si="236"/>
        <v>14.301450640405179</v>
      </c>
      <c r="AF539" s="22">
        <f t="shared" ca="1" si="237"/>
        <v>1.4616038712533823</v>
      </c>
      <c r="AG539" s="23">
        <f t="shared" ca="1" si="250"/>
        <v>8598.7774100452098</v>
      </c>
      <c r="AH539" s="22">
        <f t="shared" ca="1" si="251"/>
        <v>8600.2390139164636</v>
      </c>
    </row>
    <row r="540" spans="1:34" x14ac:dyDescent="0.25">
      <c r="A540" s="22">
        <f t="shared" ca="1" si="224"/>
        <v>15.229253958482273</v>
      </c>
      <c r="B540" s="22">
        <f t="shared" ca="1" si="225"/>
        <v>1.3101611328753453</v>
      </c>
      <c r="C540" s="23">
        <f t="shared" ca="1" si="238"/>
        <v>6848.800320898511</v>
      </c>
      <c r="D540" s="22">
        <f t="shared" ca="1" si="239"/>
        <v>6850.1104820313867</v>
      </c>
      <c r="E540" s="21"/>
      <c r="F540" s="22">
        <f t="shared" ca="1" si="226"/>
        <v>13.951313774675256</v>
      </c>
      <c r="G540" s="22">
        <f t="shared" ca="1" si="227"/>
        <v>16.383274449537293</v>
      </c>
      <c r="H540" s="23">
        <f t="shared" ca="1" si="240"/>
        <v>6930.4076909181749</v>
      </c>
      <c r="I540" s="22">
        <f t="shared" ca="1" si="241"/>
        <v>6946.7909653677125</v>
      </c>
      <c r="J540" s="21"/>
      <c r="K540" s="22">
        <f t="shared" ca="1" si="228"/>
        <v>5.2310714868829082</v>
      </c>
      <c r="L540" s="22">
        <f t="shared" ca="1" si="229"/>
        <v>10.231988204483052</v>
      </c>
      <c r="M540" s="23">
        <f t="shared" ca="1" si="242"/>
        <v>8141.2852072885316</v>
      </c>
      <c r="N540" s="22">
        <f t="shared" ca="1" si="243"/>
        <v>8151.5171954930147</v>
      </c>
      <c r="O540" s="21"/>
      <c r="P540" s="22">
        <f t="shared" ca="1" si="230"/>
        <v>11.034438214805844</v>
      </c>
      <c r="Q540" s="22">
        <f t="shared" ca="1" si="231"/>
        <v>10.077986920779475</v>
      </c>
      <c r="R540" s="23">
        <f t="shared" ca="1" si="244"/>
        <v>7026.1121579485061</v>
      </c>
      <c r="S540" s="22">
        <f t="shared" ca="1" si="245"/>
        <v>7036.1901448692852</v>
      </c>
      <c r="T540" s="21"/>
      <c r="U540" s="22">
        <f t="shared" ca="1" si="232"/>
        <v>1.9679835271015662</v>
      </c>
      <c r="V540" s="22">
        <f t="shared" ca="1" si="233"/>
        <v>1.9229052268995859</v>
      </c>
      <c r="W540" s="23">
        <f t="shared" ca="1" si="246"/>
        <v>8321.9418714274252</v>
      </c>
      <c r="X540" s="22">
        <f t="shared" ca="1" si="247"/>
        <v>8323.8647766543254</v>
      </c>
      <c r="Z540" s="22">
        <f t="shared" ca="1" si="234"/>
        <v>7.7590198193335507</v>
      </c>
      <c r="AA540" s="22">
        <f t="shared" ca="1" si="235"/>
        <v>6.2869106428450259</v>
      </c>
      <c r="AB540" s="23">
        <f t="shared" ca="1" si="248"/>
        <v>7298.4546623138713</v>
      </c>
      <c r="AC540" s="22">
        <f t="shared" ca="1" si="249"/>
        <v>7304.7415729567165</v>
      </c>
      <c r="AE540" s="22">
        <f t="shared" ca="1" si="236"/>
        <v>7.7404673774615764</v>
      </c>
      <c r="AF540" s="22">
        <f t="shared" ca="1" si="237"/>
        <v>13.003550040980286</v>
      </c>
      <c r="AG540" s="23">
        <f t="shared" ca="1" si="250"/>
        <v>8607.9794812939253</v>
      </c>
      <c r="AH540" s="22">
        <f t="shared" ca="1" si="251"/>
        <v>8620.9830313349048</v>
      </c>
    </row>
    <row r="541" spans="1:34" x14ac:dyDescent="0.25">
      <c r="A541" s="22">
        <f t="shared" ca="1" si="224"/>
        <v>0.47176037763358991</v>
      </c>
      <c r="B541" s="22">
        <f t="shared" ca="1" si="225"/>
        <v>3.2441389424954772</v>
      </c>
      <c r="C541" s="23">
        <f t="shared" ca="1" si="238"/>
        <v>6850.5822424090202</v>
      </c>
      <c r="D541" s="22">
        <f t="shared" ca="1" si="239"/>
        <v>6853.8263813515159</v>
      </c>
      <c r="E541" s="21"/>
      <c r="F541" s="22">
        <f t="shared" ca="1" si="226"/>
        <v>20.832147652065299</v>
      </c>
      <c r="G541" s="22">
        <f t="shared" ca="1" si="227"/>
        <v>5.102963655973082</v>
      </c>
      <c r="H541" s="23">
        <f t="shared" ca="1" si="240"/>
        <v>6967.6231130197775</v>
      </c>
      <c r="I541" s="22">
        <f t="shared" ca="1" si="241"/>
        <v>6972.7260766757508</v>
      </c>
      <c r="J541" s="21"/>
      <c r="K541" s="22">
        <f t="shared" ca="1" si="228"/>
        <v>9.0106991400044443</v>
      </c>
      <c r="L541" s="22">
        <f t="shared" ca="1" si="229"/>
        <v>9.4721843478835179</v>
      </c>
      <c r="M541" s="23">
        <f t="shared" ca="1" si="242"/>
        <v>8160.5278946330191</v>
      </c>
      <c r="N541" s="22">
        <f t="shared" ca="1" si="243"/>
        <v>8170.0000789809028</v>
      </c>
      <c r="O541" s="21"/>
      <c r="P541" s="22">
        <f t="shared" ca="1" si="230"/>
        <v>1.1692138889814805</v>
      </c>
      <c r="Q541" s="22">
        <f t="shared" ca="1" si="231"/>
        <v>12.595063433431104</v>
      </c>
      <c r="R541" s="23">
        <f t="shared" ca="1" si="244"/>
        <v>7037.3593587582664</v>
      </c>
      <c r="S541" s="22">
        <f t="shared" ca="1" si="245"/>
        <v>7049.9544221916976</v>
      </c>
      <c r="T541" s="21"/>
      <c r="U541" s="22">
        <f t="shared" ca="1" si="232"/>
        <v>7.7991197844156384</v>
      </c>
      <c r="V541" s="22">
        <f t="shared" ca="1" si="233"/>
        <v>1.8380458046353931</v>
      </c>
      <c r="W541" s="23">
        <f t="shared" ca="1" si="246"/>
        <v>8331.6638964387403</v>
      </c>
      <c r="X541" s="22">
        <f t="shared" ca="1" si="247"/>
        <v>8333.5019422433761</v>
      </c>
      <c r="Z541" s="22">
        <f t="shared" ca="1" si="234"/>
        <v>3.035259726203857</v>
      </c>
      <c r="AA541" s="22">
        <f t="shared" ca="1" si="235"/>
        <v>7.3615978941177387</v>
      </c>
      <c r="AB541" s="23">
        <f t="shared" ca="1" si="248"/>
        <v>7307.77683268292</v>
      </c>
      <c r="AC541" s="22">
        <f t="shared" ca="1" si="249"/>
        <v>7315.138430577038</v>
      </c>
      <c r="AE541" s="22">
        <f t="shared" ca="1" si="236"/>
        <v>7.5912764121249454</v>
      </c>
      <c r="AF541" s="22">
        <f t="shared" ca="1" si="237"/>
        <v>3.8974827981936353</v>
      </c>
      <c r="AG541" s="23">
        <f t="shared" ca="1" si="250"/>
        <v>8628.5743077470306</v>
      </c>
      <c r="AH541" s="22">
        <f t="shared" ca="1" si="251"/>
        <v>8632.4717905452235</v>
      </c>
    </row>
    <row r="542" spans="1:34" x14ac:dyDescent="0.25">
      <c r="A542" s="22">
        <f t="shared" ca="1" si="224"/>
        <v>1.438872268578711</v>
      </c>
      <c r="B542" s="22">
        <f t="shared" ca="1" si="225"/>
        <v>3.137964830279671</v>
      </c>
      <c r="C542" s="23">
        <f t="shared" ca="1" si="238"/>
        <v>6855.2652536200949</v>
      </c>
      <c r="D542" s="22">
        <f t="shared" ca="1" si="239"/>
        <v>6858.4032184503749</v>
      </c>
      <c r="E542" s="21"/>
      <c r="F542" s="22">
        <f t="shared" ca="1" si="226"/>
        <v>8.9123209329405011</v>
      </c>
      <c r="G542" s="22">
        <f t="shared" ca="1" si="227"/>
        <v>9.070020602505398</v>
      </c>
      <c r="H542" s="23">
        <f t="shared" ca="1" si="240"/>
        <v>6981.6383976086918</v>
      </c>
      <c r="I542" s="22">
        <f t="shared" ca="1" si="241"/>
        <v>6990.7084182111976</v>
      </c>
      <c r="J542" s="21"/>
      <c r="K542" s="22">
        <f t="shared" ca="1" si="228"/>
        <v>2.6468296808339074</v>
      </c>
      <c r="L542" s="22">
        <f t="shared" ca="1" si="229"/>
        <v>1.8896718133510493</v>
      </c>
      <c r="M542" s="23">
        <f t="shared" ca="1" si="242"/>
        <v>8172.6469086617371</v>
      </c>
      <c r="N542" s="22">
        <f t="shared" ca="1" si="243"/>
        <v>8174.5365804750882</v>
      </c>
      <c r="O542" s="21"/>
      <c r="P542" s="22">
        <f t="shared" ca="1" si="230"/>
        <v>1.4295125253317218</v>
      </c>
      <c r="Q542" s="22">
        <f t="shared" ca="1" si="231"/>
        <v>2.2085563238577111</v>
      </c>
      <c r="R542" s="23">
        <f t="shared" ca="1" si="244"/>
        <v>7051.3839347170297</v>
      </c>
      <c r="S542" s="22">
        <f t="shared" ca="1" si="245"/>
        <v>7053.5924910408876</v>
      </c>
      <c r="T542" s="21"/>
      <c r="U542" s="22">
        <f t="shared" ca="1" si="232"/>
        <v>6.6345974019950829</v>
      </c>
      <c r="V542" s="22">
        <f t="shared" ca="1" si="233"/>
        <v>6.1425024220223561</v>
      </c>
      <c r="W542" s="23">
        <f t="shared" ca="1" si="246"/>
        <v>8340.1365396453712</v>
      </c>
      <c r="X542" s="22">
        <f t="shared" ca="1" si="247"/>
        <v>8346.2790420673937</v>
      </c>
      <c r="Z542" s="22">
        <f t="shared" ca="1" si="234"/>
        <v>5.9745678041480872</v>
      </c>
      <c r="AA542" s="22">
        <f t="shared" ca="1" si="235"/>
        <v>9.8093615294261322E-3</v>
      </c>
      <c r="AB542" s="23">
        <f t="shared" ca="1" si="248"/>
        <v>7321.1129983811861</v>
      </c>
      <c r="AC542" s="22">
        <f t="shared" ca="1" si="249"/>
        <v>7321.1228077427158</v>
      </c>
      <c r="AE542" s="22">
        <f t="shared" ca="1" si="236"/>
        <v>5.3136967678312104</v>
      </c>
      <c r="AF542" s="22">
        <f t="shared" ca="1" si="237"/>
        <v>12.648522739187538</v>
      </c>
      <c r="AG542" s="23">
        <f t="shared" ca="1" si="250"/>
        <v>8637.7854873130545</v>
      </c>
      <c r="AH542" s="22">
        <f t="shared" ca="1" si="251"/>
        <v>8650.4340100522422</v>
      </c>
    </row>
    <row r="543" spans="1:34" x14ac:dyDescent="0.25">
      <c r="A543" s="22">
        <f t="shared" ca="1" si="224"/>
        <v>1.6295971473936939</v>
      </c>
      <c r="B543" s="22">
        <f t="shared" ca="1" si="225"/>
        <v>3.2739899238985428</v>
      </c>
      <c r="C543" s="23">
        <f t="shared" ca="1" si="238"/>
        <v>6860.0328155977686</v>
      </c>
      <c r="D543" s="22">
        <f t="shared" ca="1" si="239"/>
        <v>6863.3068055216672</v>
      </c>
      <c r="E543" s="21"/>
      <c r="F543" s="22">
        <f t="shared" ca="1" si="226"/>
        <v>4.2659673650639265</v>
      </c>
      <c r="G543" s="22">
        <f t="shared" ca="1" si="227"/>
        <v>8.5912723893364191</v>
      </c>
      <c r="H543" s="23">
        <f t="shared" ca="1" si="240"/>
        <v>6994.9743855762617</v>
      </c>
      <c r="I543" s="22">
        <f t="shared" ca="1" si="241"/>
        <v>7003.5656579655979</v>
      </c>
      <c r="J543" s="21"/>
      <c r="K543" s="22">
        <f t="shared" ca="1" si="228"/>
        <v>21.458476142864406</v>
      </c>
      <c r="L543" s="22">
        <f t="shared" ca="1" si="229"/>
        <v>6.8358084203187222</v>
      </c>
      <c r="M543" s="23">
        <f t="shared" ca="1" si="242"/>
        <v>8195.9950566179523</v>
      </c>
      <c r="N543" s="22">
        <f t="shared" ca="1" si="243"/>
        <v>8202.8308650382714</v>
      </c>
      <c r="O543" s="21"/>
      <c r="P543" s="22">
        <f t="shared" ca="1" si="230"/>
        <v>4.6011395902093808</v>
      </c>
      <c r="Q543" s="22">
        <f t="shared" ca="1" si="231"/>
        <v>4.3716379050793455</v>
      </c>
      <c r="R543" s="23">
        <f t="shared" ca="1" si="244"/>
        <v>7058.1936306310972</v>
      </c>
      <c r="S543" s="22">
        <f t="shared" ca="1" si="245"/>
        <v>7062.5652685361765</v>
      </c>
      <c r="T543" s="21"/>
      <c r="U543" s="22">
        <f t="shared" ca="1" si="232"/>
        <v>24.942350292647173</v>
      </c>
      <c r="V543" s="22">
        <f t="shared" ca="1" si="233"/>
        <v>8.6682100889565934</v>
      </c>
      <c r="W543" s="23">
        <f t="shared" ca="1" si="246"/>
        <v>8371.2213923600411</v>
      </c>
      <c r="X543" s="22">
        <f t="shared" ca="1" si="247"/>
        <v>8379.8896024489986</v>
      </c>
      <c r="Z543" s="22">
        <f t="shared" ca="1" si="234"/>
        <v>2.6075630939100987</v>
      </c>
      <c r="AA543" s="22">
        <f t="shared" ca="1" si="235"/>
        <v>4.080597160238173</v>
      </c>
      <c r="AB543" s="23">
        <f t="shared" ca="1" si="248"/>
        <v>7323.7303708366262</v>
      </c>
      <c r="AC543" s="22">
        <f t="shared" ca="1" si="249"/>
        <v>7327.8109679968647</v>
      </c>
      <c r="AE543" s="22">
        <f t="shared" ca="1" si="236"/>
        <v>12.351817143120405</v>
      </c>
      <c r="AF543" s="22">
        <f t="shared" ca="1" si="237"/>
        <v>7.6780485808267747</v>
      </c>
      <c r="AG543" s="23">
        <f t="shared" ca="1" si="250"/>
        <v>8662.7858271953628</v>
      </c>
      <c r="AH543" s="22">
        <f t="shared" ca="1" si="251"/>
        <v>8670.4638757761895</v>
      </c>
    </row>
    <row r="544" spans="1:34" x14ac:dyDescent="0.25">
      <c r="A544" s="22">
        <f t="shared" ca="1" si="224"/>
        <v>5.2350016629752645</v>
      </c>
      <c r="B544" s="22">
        <f t="shared" ca="1" si="225"/>
        <v>0.11471870068429971</v>
      </c>
      <c r="C544" s="23">
        <f t="shared" ca="1" si="238"/>
        <v>6868.5418071846425</v>
      </c>
      <c r="D544" s="22">
        <f t="shared" ca="1" si="239"/>
        <v>6868.656525885327</v>
      </c>
      <c r="E544" s="21"/>
      <c r="F544" s="22">
        <f t="shared" ca="1" si="226"/>
        <v>13.697790826013</v>
      </c>
      <c r="G544" s="22">
        <f t="shared" ca="1" si="227"/>
        <v>0.19214401730537617</v>
      </c>
      <c r="H544" s="23">
        <f t="shared" ca="1" si="240"/>
        <v>7017.2634487916112</v>
      </c>
      <c r="I544" s="22">
        <f t="shared" ca="1" si="241"/>
        <v>7017.4555928089167</v>
      </c>
      <c r="J544" s="21"/>
      <c r="K544" s="22">
        <f t="shared" ca="1" si="228"/>
        <v>42.703577521030063</v>
      </c>
      <c r="L544" s="22">
        <f t="shared" ca="1" si="229"/>
        <v>7.0478438114848778</v>
      </c>
      <c r="M544" s="23">
        <f t="shared" ca="1" si="242"/>
        <v>8245.5344425593012</v>
      </c>
      <c r="N544" s="22">
        <f t="shared" ca="1" si="243"/>
        <v>8252.5822863707854</v>
      </c>
      <c r="O544" s="21"/>
      <c r="P544" s="22">
        <f t="shared" ca="1" si="230"/>
        <v>3.5946094563521926</v>
      </c>
      <c r="Q544" s="22">
        <f t="shared" ca="1" si="231"/>
        <v>12.450290758506657</v>
      </c>
      <c r="R544" s="23">
        <f t="shared" ca="1" si="244"/>
        <v>7066.1598779925289</v>
      </c>
      <c r="S544" s="22">
        <f t="shared" ca="1" si="245"/>
        <v>7078.6101687510354</v>
      </c>
      <c r="T544" s="21"/>
      <c r="U544" s="22">
        <f t="shared" ca="1" si="232"/>
        <v>8.5334093360438867</v>
      </c>
      <c r="V544" s="22">
        <f t="shared" ca="1" si="233"/>
        <v>10.871637315665573</v>
      </c>
      <c r="W544" s="23">
        <f t="shared" ca="1" si="246"/>
        <v>8388.423011785042</v>
      </c>
      <c r="X544" s="22">
        <f t="shared" ca="1" si="247"/>
        <v>8399.2946491007078</v>
      </c>
      <c r="Z544" s="22">
        <f t="shared" ca="1" si="234"/>
        <v>7.2590570499271285</v>
      </c>
      <c r="AA544" s="22">
        <f t="shared" ca="1" si="235"/>
        <v>0.48866530873126496</v>
      </c>
      <c r="AB544" s="23">
        <f t="shared" ca="1" si="248"/>
        <v>7335.0700250467917</v>
      </c>
      <c r="AC544" s="22">
        <f t="shared" ca="1" si="249"/>
        <v>7335.5586903555231</v>
      </c>
      <c r="AE544" s="22">
        <f t="shared" ca="1" si="236"/>
        <v>0.15247351758611372</v>
      </c>
      <c r="AF544" s="22">
        <f t="shared" ca="1" si="237"/>
        <v>21.233856758467283</v>
      </c>
      <c r="AG544" s="23">
        <f t="shared" ca="1" si="250"/>
        <v>8670.6163492937758</v>
      </c>
      <c r="AH544" s="22">
        <f t="shared" ca="1" si="251"/>
        <v>8691.8502060522424</v>
      </c>
    </row>
    <row r="545" spans="1:34" x14ac:dyDescent="0.25">
      <c r="A545" s="22">
        <f t="shared" ca="1" si="224"/>
        <v>4.4452143343032189</v>
      </c>
      <c r="B545" s="22">
        <f t="shared" ca="1" si="225"/>
        <v>6.2952531972455583</v>
      </c>
      <c r="C545" s="23">
        <f t="shared" ca="1" si="238"/>
        <v>6873.1017402196303</v>
      </c>
      <c r="D545" s="22">
        <f t="shared" ca="1" si="239"/>
        <v>6879.3969934168763</v>
      </c>
      <c r="E545" s="21"/>
      <c r="F545" s="22">
        <f t="shared" ca="1" si="226"/>
        <v>5.1781898278652436</v>
      </c>
      <c r="G545" s="22">
        <f t="shared" ca="1" si="227"/>
        <v>2.2916547750294596</v>
      </c>
      <c r="H545" s="23">
        <f t="shared" ca="1" si="240"/>
        <v>7022.6337826367817</v>
      </c>
      <c r="I545" s="22">
        <f t="shared" ca="1" si="241"/>
        <v>7024.9254374118109</v>
      </c>
      <c r="J545" s="21"/>
      <c r="K545" s="22">
        <f t="shared" ca="1" si="228"/>
        <v>3.4317929455113174</v>
      </c>
      <c r="L545" s="22">
        <f t="shared" ca="1" si="229"/>
        <v>3.423386246659391</v>
      </c>
      <c r="M545" s="23">
        <f t="shared" ca="1" si="242"/>
        <v>8256.0140793162973</v>
      </c>
      <c r="N545" s="22">
        <f t="shared" ca="1" si="243"/>
        <v>8259.4374655629563</v>
      </c>
      <c r="O545" s="21"/>
      <c r="P545" s="22">
        <f t="shared" ca="1" si="230"/>
        <v>14.612326619452389</v>
      </c>
      <c r="Q545" s="22">
        <f t="shared" ca="1" si="231"/>
        <v>0.1218948183507134</v>
      </c>
      <c r="R545" s="23">
        <f t="shared" ca="1" si="244"/>
        <v>7093.2224953704881</v>
      </c>
      <c r="S545" s="22">
        <f t="shared" ca="1" si="245"/>
        <v>7093.3443901888386</v>
      </c>
      <c r="T545" s="21"/>
      <c r="U545" s="22">
        <f t="shared" ca="1" si="232"/>
        <v>32.219993211203757</v>
      </c>
      <c r="V545" s="22">
        <f t="shared" ca="1" si="233"/>
        <v>0.28137412562168557</v>
      </c>
      <c r="W545" s="23">
        <f t="shared" ca="1" si="246"/>
        <v>8431.5146423119113</v>
      </c>
      <c r="X545" s="22">
        <f t="shared" ca="1" si="247"/>
        <v>8431.7960164375327</v>
      </c>
      <c r="Z545" s="22">
        <f t="shared" ca="1" si="234"/>
        <v>8.3258686363778303</v>
      </c>
      <c r="AA545" s="22">
        <f t="shared" ca="1" si="235"/>
        <v>3.5846456546164611</v>
      </c>
      <c r="AB545" s="23">
        <f t="shared" ca="1" si="248"/>
        <v>7343.884558991901</v>
      </c>
      <c r="AC545" s="22">
        <f t="shared" ca="1" si="249"/>
        <v>7347.4692046465179</v>
      </c>
      <c r="AE545" s="22">
        <f t="shared" ca="1" si="236"/>
        <v>8.3719367135385951</v>
      </c>
      <c r="AF545" s="22">
        <f t="shared" ca="1" si="237"/>
        <v>1.1959258751596864</v>
      </c>
      <c r="AG545" s="23">
        <f t="shared" ca="1" si="250"/>
        <v>8700.2221427657805</v>
      </c>
      <c r="AH545" s="22">
        <f t="shared" ca="1" si="251"/>
        <v>8701.41806864094</v>
      </c>
    </row>
    <row r="546" spans="1:34" x14ac:dyDescent="0.25">
      <c r="A546" s="22">
        <f t="shared" ca="1" si="224"/>
        <v>11.175569514453267</v>
      </c>
      <c r="B546" s="22">
        <f t="shared" ca="1" si="225"/>
        <v>0.1099322104436737</v>
      </c>
      <c r="C546" s="23">
        <f t="shared" ca="1" si="238"/>
        <v>6890.5725629313292</v>
      </c>
      <c r="D546" s="22">
        <f t="shared" ca="1" si="239"/>
        <v>6890.682495141773</v>
      </c>
      <c r="E546" s="21"/>
      <c r="F546" s="22">
        <f t="shared" ca="1" si="226"/>
        <v>5.2136057208421933</v>
      </c>
      <c r="G546" s="22">
        <f t="shared" ca="1" si="227"/>
        <v>3.1180289455587649</v>
      </c>
      <c r="H546" s="23">
        <f t="shared" ca="1" si="240"/>
        <v>7030.1390431326527</v>
      </c>
      <c r="I546" s="22">
        <f t="shared" ca="1" si="241"/>
        <v>7033.2570720782114</v>
      </c>
      <c r="J546" s="21"/>
      <c r="K546" s="22">
        <f t="shared" ca="1" si="228"/>
        <v>1.7196608482498141</v>
      </c>
      <c r="L546" s="22">
        <f t="shared" ca="1" si="229"/>
        <v>0.86245427780474027</v>
      </c>
      <c r="M546" s="23">
        <f t="shared" ca="1" si="242"/>
        <v>8261.1571264112063</v>
      </c>
      <c r="N546" s="22">
        <f t="shared" ca="1" si="243"/>
        <v>8262.0195806890115</v>
      </c>
      <c r="O546" s="21"/>
      <c r="P546" s="22">
        <f t="shared" ca="1" si="230"/>
        <v>0.55693866482335619</v>
      </c>
      <c r="Q546" s="22">
        <f t="shared" ca="1" si="231"/>
        <v>6.7742820484969348</v>
      </c>
      <c r="R546" s="23">
        <f t="shared" ca="1" si="244"/>
        <v>7093.9013288536617</v>
      </c>
      <c r="S546" s="22">
        <f t="shared" ca="1" si="245"/>
        <v>7100.675610902159</v>
      </c>
      <c r="T546" s="21"/>
      <c r="U546" s="22">
        <f t="shared" ca="1" si="232"/>
        <v>4.0911132883439976</v>
      </c>
      <c r="V546" s="22">
        <f t="shared" ca="1" si="233"/>
        <v>13.382792666188214</v>
      </c>
      <c r="W546" s="23">
        <f t="shared" ca="1" si="246"/>
        <v>8435.8871297258775</v>
      </c>
      <c r="X546" s="22">
        <f t="shared" ca="1" si="247"/>
        <v>8449.2699223920663</v>
      </c>
      <c r="Z546" s="22">
        <f t="shared" ca="1" si="234"/>
        <v>5.5608940130257221</v>
      </c>
      <c r="AA546" s="22">
        <f t="shared" ca="1" si="235"/>
        <v>9.4874076178811126</v>
      </c>
      <c r="AB546" s="23">
        <f t="shared" ca="1" si="248"/>
        <v>7353.0300986595439</v>
      </c>
      <c r="AC546" s="22">
        <f t="shared" ca="1" si="249"/>
        <v>7362.5175062774251</v>
      </c>
      <c r="AE546" s="22">
        <f t="shared" ca="1" si="236"/>
        <v>3.0885855915817335</v>
      </c>
      <c r="AF546" s="22">
        <f t="shared" ca="1" si="237"/>
        <v>7.3750254523743068</v>
      </c>
      <c r="AG546" s="23">
        <f t="shared" ca="1" si="250"/>
        <v>8704.5066542325221</v>
      </c>
      <c r="AH546" s="22">
        <f t="shared" ca="1" si="251"/>
        <v>8711.8816796848969</v>
      </c>
    </row>
    <row r="547" spans="1:34" x14ac:dyDescent="0.25">
      <c r="A547" s="22">
        <f t="shared" ca="1" si="224"/>
        <v>3.5899733531458926</v>
      </c>
      <c r="B547" s="22">
        <f t="shared" ca="1" si="225"/>
        <v>12.24508946027335</v>
      </c>
      <c r="C547" s="23">
        <f t="shared" ca="1" si="238"/>
        <v>6894.2724684949189</v>
      </c>
      <c r="D547" s="22">
        <f t="shared" ca="1" si="239"/>
        <v>6906.5175579551924</v>
      </c>
      <c r="E547" s="21"/>
      <c r="F547" s="22">
        <f t="shared" ca="1" si="226"/>
        <v>10.075797472194772</v>
      </c>
      <c r="G547" s="22">
        <f t="shared" ca="1" si="227"/>
        <v>8.1279287576967185</v>
      </c>
      <c r="H547" s="23">
        <f t="shared" ca="1" si="240"/>
        <v>7043.332869550406</v>
      </c>
      <c r="I547" s="22">
        <f t="shared" ca="1" si="241"/>
        <v>7051.4607983081023</v>
      </c>
      <c r="J547" s="21"/>
      <c r="K547" s="22">
        <f t="shared" ca="1" si="228"/>
        <v>4.6272929505266243</v>
      </c>
      <c r="L547" s="22">
        <f t="shared" ca="1" si="229"/>
        <v>7.6379293662597698</v>
      </c>
      <c r="M547" s="23">
        <f t="shared" ca="1" si="242"/>
        <v>8266.6468736395382</v>
      </c>
      <c r="N547" s="22">
        <f t="shared" ca="1" si="243"/>
        <v>8274.2848030057976</v>
      </c>
      <c r="O547" s="21"/>
      <c r="P547" s="22">
        <f t="shared" ca="1" si="230"/>
        <v>1.7139897271142293</v>
      </c>
      <c r="Q547" s="22">
        <f t="shared" ca="1" si="231"/>
        <v>5.715228385264691E-2</v>
      </c>
      <c r="R547" s="23">
        <f t="shared" ca="1" si="244"/>
        <v>7102.3896006292734</v>
      </c>
      <c r="S547" s="22">
        <f t="shared" ca="1" si="245"/>
        <v>7102.4467529131261</v>
      </c>
      <c r="T547" s="21"/>
      <c r="U547" s="22">
        <f t="shared" ca="1" si="232"/>
        <v>0.33409063499909192</v>
      </c>
      <c r="V547" s="22">
        <f t="shared" ca="1" si="233"/>
        <v>0.76367770242989508</v>
      </c>
      <c r="W547" s="23">
        <f t="shared" ca="1" si="246"/>
        <v>8449.6040130270649</v>
      </c>
      <c r="X547" s="22">
        <f t="shared" ca="1" si="247"/>
        <v>8450.3676907294939</v>
      </c>
      <c r="Z547" s="22">
        <f t="shared" ca="1" si="234"/>
        <v>4.1719732545839729</v>
      </c>
      <c r="AA547" s="22">
        <f t="shared" ca="1" si="235"/>
        <v>1.5727057828427113</v>
      </c>
      <c r="AB547" s="23">
        <f t="shared" ca="1" si="248"/>
        <v>7366.6894795320095</v>
      </c>
      <c r="AC547" s="22">
        <f t="shared" ca="1" si="249"/>
        <v>7368.2621853148521</v>
      </c>
      <c r="AE547" s="22">
        <f t="shared" ca="1" si="236"/>
        <v>8.2284602244782974</v>
      </c>
      <c r="AF547" s="22">
        <f t="shared" ca="1" si="237"/>
        <v>4.952483703876184</v>
      </c>
      <c r="AG547" s="23">
        <f t="shared" ca="1" si="250"/>
        <v>8720.110139909375</v>
      </c>
      <c r="AH547" s="22">
        <f t="shared" ca="1" si="251"/>
        <v>8725.0626236132521</v>
      </c>
    </row>
    <row r="548" spans="1:34" x14ac:dyDescent="0.25">
      <c r="A548" s="22">
        <f t="shared" ca="1" si="224"/>
        <v>0.19256100060677478</v>
      </c>
      <c r="B548" s="22">
        <f t="shared" ca="1" si="225"/>
        <v>0.88049030180681875</v>
      </c>
      <c r="C548" s="23">
        <f t="shared" ca="1" si="238"/>
        <v>6906.7101189557989</v>
      </c>
      <c r="D548" s="22">
        <f t="shared" ca="1" si="239"/>
        <v>6907.590609257606</v>
      </c>
      <c r="E548" s="21"/>
      <c r="F548" s="22">
        <f t="shared" ca="1" si="226"/>
        <v>2.54057613110652</v>
      </c>
      <c r="G548" s="22">
        <f t="shared" ca="1" si="227"/>
        <v>3.6919125353933557</v>
      </c>
      <c r="H548" s="23">
        <f t="shared" ca="1" si="240"/>
        <v>7054.001374439209</v>
      </c>
      <c r="I548" s="22">
        <f t="shared" ca="1" si="241"/>
        <v>7057.6932869746024</v>
      </c>
      <c r="J548" s="21"/>
      <c r="K548" s="22">
        <f t="shared" ca="1" si="228"/>
        <v>7.8413803206963308</v>
      </c>
      <c r="L548" s="22">
        <f t="shared" ca="1" si="229"/>
        <v>3.5278112979747784</v>
      </c>
      <c r="M548" s="23">
        <f t="shared" ca="1" si="242"/>
        <v>8282.1261833264944</v>
      </c>
      <c r="N548" s="22">
        <f t="shared" ca="1" si="243"/>
        <v>8285.6539946244684</v>
      </c>
      <c r="O548" s="21"/>
      <c r="P548" s="22">
        <f t="shared" ca="1" si="230"/>
        <v>21.459754389143043</v>
      </c>
      <c r="Q548" s="22">
        <f t="shared" ca="1" si="231"/>
        <v>3.5830382483640153</v>
      </c>
      <c r="R548" s="23">
        <f t="shared" ca="1" si="244"/>
        <v>7123.9065073022693</v>
      </c>
      <c r="S548" s="22">
        <f t="shared" ca="1" si="245"/>
        <v>7127.489545550633</v>
      </c>
      <c r="T548" s="21"/>
      <c r="U548" s="22">
        <f t="shared" ca="1" si="232"/>
        <v>1.9986999137645884</v>
      </c>
      <c r="V548" s="22">
        <f t="shared" ca="1" si="233"/>
        <v>4.2125405948593055</v>
      </c>
      <c r="W548" s="23">
        <f t="shared" ca="1" si="246"/>
        <v>8452.3663906432594</v>
      </c>
      <c r="X548" s="22">
        <f t="shared" ca="1" si="247"/>
        <v>8456.5789312381185</v>
      </c>
      <c r="Z548" s="22">
        <f t="shared" ca="1" si="234"/>
        <v>0.11188614003663655</v>
      </c>
      <c r="AA548" s="22">
        <f t="shared" ca="1" si="235"/>
        <v>4.1234799578453867</v>
      </c>
      <c r="AB548" s="23">
        <f t="shared" ca="1" si="248"/>
        <v>7368.3740714548885</v>
      </c>
      <c r="AC548" s="22">
        <f t="shared" ca="1" si="249"/>
        <v>7372.4975514127336</v>
      </c>
      <c r="AE548" s="22">
        <f t="shared" ca="1" si="236"/>
        <v>15.507301280059821</v>
      </c>
      <c r="AF548" s="22">
        <f t="shared" ca="1" si="237"/>
        <v>21.95058603587189</v>
      </c>
      <c r="AG548" s="23">
        <f t="shared" ca="1" si="250"/>
        <v>8740.5699248933124</v>
      </c>
      <c r="AH548" s="22">
        <f t="shared" ca="1" si="251"/>
        <v>8762.5205109291837</v>
      </c>
    </row>
    <row r="549" spans="1:34" x14ac:dyDescent="0.25">
      <c r="A549" s="22">
        <f t="shared" ca="1" si="224"/>
        <v>4.7068849030494366</v>
      </c>
      <c r="B549" s="22">
        <f t="shared" ca="1" si="225"/>
        <v>14.77986766860381</v>
      </c>
      <c r="C549" s="23">
        <f t="shared" ca="1" si="238"/>
        <v>6912.2974941606553</v>
      </c>
      <c r="D549" s="22">
        <f t="shared" ca="1" si="239"/>
        <v>6927.0773618292587</v>
      </c>
      <c r="E549" s="21"/>
      <c r="F549" s="22">
        <f t="shared" ca="1" si="226"/>
        <v>2.106102907177974</v>
      </c>
      <c r="G549" s="22">
        <f t="shared" ca="1" si="227"/>
        <v>3.3917416409997432</v>
      </c>
      <c r="H549" s="23">
        <f t="shared" ca="1" si="240"/>
        <v>7059.7993898817804</v>
      </c>
      <c r="I549" s="22">
        <f t="shared" ca="1" si="241"/>
        <v>7063.1911315227799</v>
      </c>
      <c r="J549" s="21"/>
      <c r="K549" s="22">
        <f t="shared" ca="1" si="228"/>
        <v>8.2647696551174334</v>
      </c>
      <c r="L549" s="22">
        <f t="shared" ca="1" si="229"/>
        <v>8.7968111060968823</v>
      </c>
      <c r="M549" s="23">
        <f t="shared" ca="1" si="242"/>
        <v>8293.918764279586</v>
      </c>
      <c r="N549" s="22">
        <f t="shared" ca="1" si="243"/>
        <v>8302.7155753856823</v>
      </c>
      <c r="O549" s="21"/>
      <c r="P549" s="22">
        <f t="shared" ca="1" si="230"/>
        <v>16.044866905189707</v>
      </c>
      <c r="Q549" s="22">
        <f t="shared" ca="1" si="231"/>
        <v>2.1374450104605116</v>
      </c>
      <c r="R549" s="23">
        <f t="shared" ca="1" si="244"/>
        <v>7143.5344124558223</v>
      </c>
      <c r="S549" s="22">
        <f t="shared" ca="1" si="245"/>
        <v>7145.6718574662827</v>
      </c>
      <c r="T549" s="21"/>
      <c r="U549" s="22">
        <f t="shared" ca="1" si="232"/>
        <v>6.4186563504295648</v>
      </c>
      <c r="V549" s="22">
        <f t="shared" ca="1" si="233"/>
        <v>5.3786572223525582</v>
      </c>
      <c r="W549" s="23">
        <f t="shared" ca="1" si="246"/>
        <v>8462.9975875885484</v>
      </c>
      <c r="X549" s="22">
        <f t="shared" ca="1" si="247"/>
        <v>8468.376244810901</v>
      </c>
      <c r="Z549" s="22">
        <f t="shared" ca="1" si="234"/>
        <v>1.2101331548693124</v>
      </c>
      <c r="AA549" s="22">
        <f t="shared" ca="1" si="235"/>
        <v>5.9952712344712484</v>
      </c>
      <c r="AB549" s="23">
        <f t="shared" ca="1" si="248"/>
        <v>7373.7076845676029</v>
      </c>
      <c r="AC549" s="22">
        <f t="shared" ca="1" si="249"/>
        <v>7379.702955802074</v>
      </c>
      <c r="AE549" s="22">
        <f t="shared" ca="1" si="236"/>
        <v>8.6595661833353077</v>
      </c>
      <c r="AF549" s="22">
        <f t="shared" ca="1" si="237"/>
        <v>0.337129173281975</v>
      </c>
      <c r="AG549" s="23">
        <f t="shared" ca="1" si="250"/>
        <v>8771.1800771125199</v>
      </c>
      <c r="AH549" s="22">
        <f t="shared" ca="1" si="251"/>
        <v>8771.5172062858019</v>
      </c>
    </row>
    <row r="550" spans="1:34" x14ac:dyDescent="0.25">
      <c r="A550" s="22">
        <f t="shared" ca="1" si="224"/>
        <v>14.752186315532292</v>
      </c>
      <c r="B550" s="22">
        <f t="shared" ca="1" si="225"/>
        <v>0.94931529038648887</v>
      </c>
      <c r="C550" s="23">
        <f t="shared" ca="1" si="238"/>
        <v>6941.8295481447913</v>
      </c>
      <c r="D550" s="22">
        <f t="shared" ca="1" si="239"/>
        <v>6942.7788634351773</v>
      </c>
      <c r="E550" s="21"/>
      <c r="F550" s="22">
        <f t="shared" ca="1" si="226"/>
        <v>3.3037890528264007</v>
      </c>
      <c r="G550" s="22">
        <f t="shared" ca="1" si="227"/>
        <v>4.2836817232181552</v>
      </c>
      <c r="H550" s="23">
        <f t="shared" ca="1" si="240"/>
        <v>7066.4949205756066</v>
      </c>
      <c r="I550" s="22">
        <f t="shared" ca="1" si="241"/>
        <v>7070.7786022988248</v>
      </c>
      <c r="J550" s="21"/>
      <c r="K550" s="22">
        <f t="shared" ca="1" si="228"/>
        <v>1.0739176416480098</v>
      </c>
      <c r="L550" s="22">
        <f t="shared" ca="1" si="229"/>
        <v>1.2558758062022237</v>
      </c>
      <c r="M550" s="23">
        <f t="shared" ca="1" si="242"/>
        <v>8303.7894930273305</v>
      </c>
      <c r="N550" s="22">
        <f t="shared" ca="1" si="243"/>
        <v>8305.0453688335328</v>
      </c>
      <c r="O550" s="21"/>
      <c r="P550" s="22">
        <f t="shared" ca="1" si="230"/>
        <v>7.0047232852203454</v>
      </c>
      <c r="Q550" s="22">
        <f t="shared" ca="1" si="231"/>
        <v>5.5603911214207278</v>
      </c>
      <c r="R550" s="23">
        <f t="shared" ca="1" si="244"/>
        <v>7152.676580751503</v>
      </c>
      <c r="S550" s="22">
        <f t="shared" ca="1" si="245"/>
        <v>7158.2369718729242</v>
      </c>
      <c r="T550" s="21"/>
      <c r="U550" s="22">
        <f t="shared" ca="1" si="232"/>
        <v>12.652565828816439</v>
      </c>
      <c r="V550" s="22">
        <f t="shared" ca="1" si="233"/>
        <v>5.8895047690329507</v>
      </c>
      <c r="W550" s="23">
        <f t="shared" ca="1" si="246"/>
        <v>8481.0288106397165</v>
      </c>
      <c r="X550" s="22">
        <f t="shared" ca="1" si="247"/>
        <v>8486.9183154087495</v>
      </c>
      <c r="Z550" s="22">
        <f t="shared" ca="1" si="234"/>
        <v>4.9767445326462383</v>
      </c>
      <c r="AA550" s="22">
        <f t="shared" ca="1" si="235"/>
        <v>1.1131885872811043</v>
      </c>
      <c r="AB550" s="23">
        <f t="shared" ca="1" si="248"/>
        <v>7384.6797003347201</v>
      </c>
      <c r="AC550" s="22">
        <f t="shared" ca="1" si="249"/>
        <v>7385.7928889220011</v>
      </c>
      <c r="AE550" s="22">
        <f t="shared" ca="1" si="236"/>
        <v>0.11464536299172216</v>
      </c>
      <c r="AF550" s="22">
        <f t="shared" ca="1" si="237"/>
        <v>3.4022923182346521</v>
      </c>
      <c r="AG550" s="23">
        <f t="shared" ca="1" si="250"/>
        <v>8771.6318516487936</v>
      </c>
      <c r="AH550" s="22">
        <f t="shared" ca="1" si="251"/>
        <v>8775.0341439670283</v>
      </c>
    </row>
    <row r="551" spans="1:34" x14ac:dyDescent="0.25">
      <c r="A551" s="22">
        <f t="shared" ca="1" si="224"/>
        <v>7.5515761213214221</v>
      </c>
      <c r="B551" s="22">
        <f t="shared" ca="1" si="225"/>
        <v>4.3693914466398001</v>
      </c>
      <c r="C551" s="23">
        <f t="shared" ca="1" si="238"/>
        <v>6950.3304395564983</v>
      </c>
      <c r="D551" s="22">
        <f t="shared" ca="1" si="239"/>
        <v>6954.6998310031377</v>
      </c>
      <c r="E551" s="21"/>
      <c r="F551" s="22">
        <f t="shared" ca="1" si="226"/>
        <v>2.5606764538961078</v>
      </c>
      <c r="G551" s="22">
        <f t="shared" ca="1" si="227"/>
        <v>2.8719988569389385</v>
      </c>
      <c r="H551" s="23">
        <f t="shared" ca="1" si="240"/>
        <v>7073.3392787527209</v>
      </c>
      <c r="I551" s="22">
        <f t="shared" ca="1" si="241"/>
        <v>7076.2112776096601</v>
      </c>
      <c r="J551" s="21"/>
      <c r="K551" s="22">
        <f t="shared" ca="1" si="228"/>
        <v>4.5251196440651684</v>
      </c>
      <c r="L551" s="22">
        <f t="shared" ca="1" si="229"/>
        <v>8.5979374878721444</v>
      </c>
      <c r="M551" s="23">
        <f t="shared" ca="1" si="242"/>
        <v>8309.5704884775987</v>
      </c>
      <c r="N551" s="22">
        <f t="shared" ca="1" si="243"/>
        <v>8318.1684259654703</v>
      </c>
      <c r="O551" s="21"/>
      <c r="P551" s="22">
        <f t="shared" ca="1" si="230"/>
        <v>5.7863468451887385</v>
      </c>
      <c r="Q551" s="22">
        <f t="shared" ca="1" si="231"/>
        <v>12.859487557290596</v>
      </c>
      <c r="R551" s="23">
        <f t="shared" ca="1" si="244"/>
        <v>7164.0233187181129</v>
      </c>
      <c r="S551" s="22">
        <f t="shared" ca="1" si="245"/>
        <v>7176.8828062754037</v>
      </c>
      <c r="T551" s="21"/>
      <c r="U551" s="22">
        <f t="shared" ca="1" si="232"/>
        <v>9.8161735010809146</v>
      </c>
      <c r="V551" s="22">
        <f t="shared" ca="1" si="233"/>
        <v>0.25619309644673427</v>
      </c>
      <c r="W551" s="23">
        <f t="shared" ca="1" si="246"/>
        <v>8496.7344889098313</v>
      </c>
      <c r="X551" s="22">
        <f t="shared" ca="1" si="247"/>
        <v>8496.9906820062788</v>
      </c>
      <c r="Z551" s="22">
        <f t="shared" ca="1" si="234"/>
        <v>3.2628529177766166</v>
      </c>
      <c r="AA551" s="22">
        <f t="shared" ca="1" si="235"/>
        <v>2.9752651784633022</v>
      </c>
      <c r="AB551" s="23">
        <f t="shared" ca="1" si="248"/>
        <v>7389.0557418397775</v>
      </c>
      <c r="AC551" s="22">
        <f t="shared" ca="1" si="249"/>
        <v>7392.0310070182404</v>
      </c>
      <c r="AE551" s="22">
        <f t="shared" ca="1" si="236"/>
        <v>7.3707650999625045</v>
      </c>
      <c r="AF551" s="22">
        <f t="shared" ca="1" si="237"/>
        <v>2.0382502081893206</v>
      </c>
      <c r="AG551" s="23">
        <f t="shared" ca="1" si="250"/>
        <v>8782.4049090669905</v>
      </c>
      <c r="AH551" s="22">
        <f t="shared" ca="1" si="251"/>
        <v>8784.4431592751807</v>
      </c>
    </row>
    <row r="552" spans="1:34" x14ac:dyDescent="0.25">
      <c r="A552" s="22">
        <f t="shared" ca="1" si="224"/>
        <v>7.5268737528463756</v>
      </c>
      <c r="B552" s="22">
        <f t="shared" ca="1" si="225"/>
        <v>6.6023059134648685</v>
      </c>
      <c r="C552" s="23">
        <f t="shared" ca="1" si="238"/>
        <v>6962.2267047559844</v>
      </c>
      <c r="D552" s="22">
        <f t="shared" ca="1" si="239"/>
        <v>6968.8290106694494</v>
      </c>
      <c r="E552" s="21"/>
      <c r="F552" s="22">
        <f t="shared" ca="1" si="226"/>
        <v>21.762022626495085</v>
      </c>
      <c r="G552" s="22">
        <f t="shared" ca="1" si="227"/>
        <v>0.59950114164496748</v>
      </c>
      <c r="H552" s="23">
        <f t="shared" ca="1" si="240"/>
        <v>7097.9733002361554</v>
      </c>
      <c r="I552" s="22">
        <f t="shared" ca="1" si="241"/>
        <v>7098.5728013778007</v>
      </c>
      <c r="J552" s="21"/>
      <c r="K552" s="22">
        <f t="shared" ca="1" si="228"/>
        <v>0.59380376199898477</v>
      </c>
      <c r="L552" s="22">
        <f t="shared" ca="1" si="229"/>
        <v>7.2976808211469164</v>
      </c>
      <c r="M552" s="23">
        <f t="shared" ca="1" si="242"/>
        <v>8318.7622297274702</v>
      </c>
      <c r="N552" s="22">
        <f t="shared" ca="1" si="243"/>
        <v>8326.0599105486162</v>
      </c>
      <c r="O552" s="21"/>
      <c r="P552" s="22">
        <f t="shared" ca="1" si="230"/>
        <v>2.7089256147548819</v>
      </c>
      <c r="Q552" s="22">
        <f t="shared" ca="1" si="231"/>
        <v>0.95975808361560522</v>
      </c>
      <c r="R552" s="23">
        <f t="shared" ca="1" si="244"/>
        <v>7179.5917318901584</v>
      </c>
      <c r="S552" s="22">
        <f t="shared" ca="1" si="245"/>
        <v>7180.5514899737736</v>
      </c>
      <c r="T552" s="21"/>
      <c r="U552" s="22">
        <f t="shared" ca="1" si="232"/>
        <v>11.214523646156449</v>
      </c>
      <c r="V552" s="22">
        <f t="shared" ca="1" si="233"/>
        <v>1.7050336525780179</v>
      </c>
      <c r="W552" s="23">
        <f t="shared" ca="1" si="246"/>
        <v>8508.2052056524353</v>
      </c>
      <c r="X552" s="22">
        <f t="shared" ca="1" si="247"/>
        <v>8509.9102393050125</v>
      </c>
      <c r="Z552" s="22">
        <f t="shared" ca="1" si="234"/>
        <v>4.1516495859773705</v>
      </c>
      <c r="AA552" s="22">
        <f t="shared" ca="1" si="235"/>
        <v>4.6041251280969462</v>
      </c>
      <c r="AB552" s="23">
        <f t="shared" ca="1" si="248"/>
        <v>7396.1826566042182</v>
      </c>
      <c r="AC552" s="22">
        <f t="shared" ca="1" si="249"/>
        <v>7400.7867817323149</v>
      </c>
      <c r="AE552" s="22">
        <f t="shared" ca="1" si="236"/>
        <v>10.199418535900564</v>
      </c>
      <c r="AF552" s="22">
        <f t="shared" ca="1" si="237"/>
        <v>19.494767293573695</v>
      </c>
      <c r="AG552" s="23">
        <f t="shared" ca="1" si="250"/>
        <v>8794.6425778110806</v>
      </c>
      <c r="AH552" s="22">
        <f t="shared" ca="1" si="251"/>
        <v>8814.1373451046547</v>
      </c>
    </row>
    <row r="553" spans="1:34" x14ac:dyDescent="0.25">
      <c r="A553" s="22">
        <f t="shared" ca="1" si="224"/>
        <v>17.787273522330807</v>
      </c>
      <c r="B553" s="22">
        <f t="shared" ca="1" si="225"/>
        <v>2.3454980928189575</v>
      </c>
      <c r="C553" s="23">
        <f t="shared" ca="1" si="238"/>
        <v>6986.6162841917803</v>
      </c>
      <c r="D553" s="22">
        <f t="shared" ca="1" si="239"/>
        <v>6988.9617822845994</v>
      </c>
      <c r="E553" s="21"/>
      <c r="F553" s="22">
        <f t="shared" ca="1" si="226"/>
        <v>15.519080284088494</v>
      </c>
      <c r="G553" s="22">
        <f t="shared" ca="1" si="227"/>
        <v>9.9095898676307481</v>
      </c>
      <c r="H553" s="23">
        <f t="shared" ca="1" si="240"/>
        <v>7114.0918816618896</v>
      </c>
      <c r="I553" s="22">
        <f t="shared" ca="1" si="241"/>
        <v>7124.0014715295201</v>
      </c>
      <c r="J553" s="21"/>
      <c r="K553" s="22">
        <f t="shared" ca="1" si="228"/>
        <v>4.0500933372926911</v>
      </c>
      <c r="L553" s="22">
        <f t="shared" ca="1" si="229"/>
        <v>1.2487343823418593</v>
      </c>
      <c r="M553" s="23">
        <f t="shared" ca="1" si="242"/>
        <v>8330.1100038859095</v>
      </c>
      <c r="N553" s="22">
        <f t="shared" ca="1" si="243"/>
        <v>8331.3587382682508</v>
      </c>
      <c r="O553" s="21"/>
      <c r="P553" s="22">
        <f t="shared" ca="1" si="230"/>
        <v>2.4067954247914898</v>
      </c>
      <c r="Q553" s="22">
        <f t="shared" ca="1" si="231"/>
        <v>2.4031145859828005</v>
      </c>
      <c r="R553" s="23">
        <f t="shared" ca="1" si="244"/>
        <v>7182.9582853985648</v>
      </c>
      <c r="S553" s="22">
        <f t="shared" ca="1" si="245"/>
        <v>7185.3613999845475</v>
      </c>
      <c r="T553" s="21"/>
      <c r="U553" s="22">
        <f t="shared" ca="1" si="232"/>
        <v>6.2337447868414788</v>
      </c>
      <c r="V553" s="22">
        <f t="shared" ca="1" si="233"/>
        <v>24.713912805247151</v>
      </c>
      <c r="W553" s="23">
        <f t="shared" ca="1" si="246"/>
        <v>8516.1439840918538</v>
      </c>
      <c r="X553" s="22">
        <f t="shared" ca="1" si="247"/>
        <v>8540.8578968971015</v>
      </c>
      <c r="Z553" s="22">
        <f t="shared" ca="1" si="234"/>
        <v>2.0163765871946584</v>
      </c>
      <c r="AA553" s="22">
        <f t="shared" ca="1" si="235"/>
        <v>0.53616402478874148</v>
      </c>
      <c r="AB553" s="23">
        <f t="shared" ca="1" si="248"/>
        <v>7402.8031583195097</v>
      </c>
      <c r="AC553" s="22">
        <f t="shared" ca="1" si="249"/>
        <v>7403.3393223442981</v>
      </c>
      <c r="AE553" s="22">
        <f t="shared" ca="1" si="236"/>
        <v>12.179050042862274</v>
      </c>
      <c r="AF553" s="22">
        <f t="shared" ca="1" si="237"/>
        <v>5.7985093859888028</v>
      </c>
      <c r="AG553" s="23">
        <f t="shared" ca="1" si="250"/>
        <v>8826.3163951475162</v>
      </c>
      <c r="AH553" s="22">
        <f t="shared" ca="1" si="251"/>
        <v>8832.1149045335042</v>
      </c>
    </row>
    <row r="554" spans="1:34" x14ac:dyDescent="0.25">
      <c r="A554" s="22">
        <f t="shared" ca="1" si="224"/>
        <v>8.7750515176573423</v>
      </c>
      <c r="B554" s="22">
        <f t="shared" ca="1" si="225"/>
        <v>10.627130630174726</v>
      </c>
      <c r="C554" s="23">
        <f t="shared" ca="1" si="238"/>
        <v>6997.736833802257</v>
      </c>
      <c r="D554" s="22">
        <f t="shared" ca="1" si="239"/>
        <v>7008.3639644324321</v>
      </c>
      <c r="E554" s="21"/>
      <c r="F554" s="22">
        <f t="shared" ca="1" si="226"/>
        <v>0.76477098448736081</v>
      </c>
      <c r="G554" s="22">
        <f t="shared" ca="1" si="227"/>
        <v>1.8311467404171748</v>
      </c>
      <c r="H554" s="23">
        <f t="shared" ca="1" si="240"/>
        <v>7124.7662425140079</v>
      </c>
      <c r="I554" s="22">
        <f t="shared" ca="1" si="241"/>
        <v>7126.5973892544253</v>
      </c>
      <c r="J554" s="21"/>
      <c r="K554" s="22">
        <f t="shared" ca="1" si="228"/>
        <v>1.4074253989396488</v>
      </c>
      <c r="L554" s="22">
        <f t="shared" ca="1" si="229"/>
        <v>1.264580106799577</v>
      </c>
      <c r="M554" s="23">
        <f t="shared" ca="1" si="242"/>
        <v>8332.766163667191</v>
      </c>
      <c r="N554" s="22">
        <f t="shared" ca="1" si="243"/>
        <v>8334.0307437739903</v>
      </c>
      <c r="O554" s="21"/>
      <c r="P554" s="22">
        <f t="shared" ca="1" si="230"/>
        <v>3.0184268650883039</v>
      </c>
      <c r="Q554" s="22">
        <f t="shared" ca="1" si="231"/>
        <v>3.0793657760257798</v>
      </c>
      <c r="R554" s="23">
        <f t="shared" ca="1" si="244"/>
        <v>7188.3798268496357</v>
      </c>
      <c r="S554" s="22">
        <f t="shared" ca="1" si="245"/>
        <v>7191.4591926256617</v>
      </c>
      <c r="T554" s="21"/>
      <c r="U554" s="22">
        <f t="shared" ca="1" si="232"/>
        <v>3.1497714001693442</v>
      </c>
      <c r="V554" s="22">
        <f t="shared" ca="1" si="233"/>
        <v>12.762317853317455</v>
      </c>
      <c r="W554" s="23">
        <f t="shared" ca="1" si="246"/>
        <v>8544.0076682972704</v>
      </c>
      <c r="X554" s="22">
        <f t="shared" ca="1" si="247"/>
        <v>8556.769986150588</v>
      </c>
      <c r="Z554" s="22">
        <f t="shared" ca="1" si="234"/>
        <v>7.8230280022391465</v>
      </c>
      <c r="AA554" s="22">
        <f t="shared" ca="1" si="235"/>
        <v>0.86871587882881995</v>
      </c>
      <c r="AB554" s="23">
        <f t="shared" ca="1" si="248"/>
        <v>7411.1623503465371</v>
      </c>
      <c r="AC554" s="22">
        <f t="shared" ca="1" si="249"/>
        <v>7412.031066225366</v>
      </c>
      <c r="AE554" s="22">
        <f t="shared" ca="1" si="236"/>
        <v>11.446077910971177</v>
      </c>
      <c r="AF554" s="22">
        <f t="shared" ca="1" si="237"/>
        <v>4.6890565288538291</v>
      </c>
      <c r="AG554" s="23">
        <f t="shared" ca="1" si="250"/>
        <v>8843.5609824444746</v>
      </c>
      <c r="AH554" s="22">
        <f t="shared" ca="1" si="251"/>
        <v>8848.2500389733286</v>
      </c>
    </row>
    <row r="555" spans="1:34" x14ac:dyDescent="0.25">
      <c r="A555" s="22">
        <f t="shared" ca="1" si="224"/>
        <v>3.3714380865705573</v>
      </c>
      <c r="B555" s="22">
        <f t="shared" ca="1" si="225"/>
        <v>1.5814871048969881</v>
      </c>
      <c r="C555" s="23">
        <f t="shared" ca="1" si="238"/>
        <v>7011.7354025190025</v>
      </c>
      <c r="D555" s="22">
        <f t="shared" ca="1" si="239"/>
        <v>7013.3168896238994</v>
      </c>
      <c r="E555" s="21"/>
      <c r="F555" s="22">
        <f t="shared" ca="1" si="226"/>
        <v>0.45607768994870673</v>
      </c>
      <c r="G555" s="22">
        <f t="shared" ca="1" si="227"/>
        <v>5.9142482764433746</v>
      </c>
      <c r="H555" s="23">
        <f t="shared" ca="1" si="240"/>
        <v>7127.0534669443741</v>
      </c>
      <c r="I555" s="22">
        <f t="shared" ca="1" si="241"/>
        <v>7132.9677152208178</v>
      </c>
      <c r="J555" s="21"/>
      <c r="K555" s="22">
        <f t="shared" ca="1" si="228"/>
        <v>10.883355391934607</v>
      </c>
      <c r="L555" s="22">
        <f t="shared" ca="1" si="229"/>
        <v>1.4467976414617945</v>
      </c>
      <c r="M555" s="23">
        <f t="shared" ca="1" si="242"/>
        <v>8344.9140991659242</v>
      </c>
      <c r="N555" s="22">
        <f t="shared" ca="1" si="243"/>
        <v>8346.3608968073859</v>
      </c>
      <c r="O555" s="21"/>
      <c r="P555" s="22">
        <f t="shared" ca="1" si="230"/>
        <v>13.760322875976572</v>
      </c>
      <c r="Q555" s="22">
        <f t="shared" ca="1" si="231"/>
        <v>5.8486075380544698</v>
      </c>
      <c r="R555" s="23">
        <f t="shared" ca="1" si="244"/>
        <v>7205.2195155016379</v>
      </c>
      <c r="S555" s="22">
        <f t="shared" ca="1" si="245"/>
        <v>7211.0681230396922</v>
      </c>
      <c r="T555" s="21"/>
      <c r="U555" s="22">
        <f t="shared" ca="1" si="232"/>
        <v>32.740371139077496</v>
      </c>
      <c r="V555" s="22">
        <f t="shared" ca="1" si="233"/>
        <v>13.194132450745645</v>
      </c>
      <c r="W555" s="23">
        <f t="shared" ca="1" si="246"/>
        <v>8589.510357289666</v>
      </c>
      <c r="X555" s="22">
        <f t="shared" ca="1" si="247"/>
        <v>8602.7044897404121</v>
      </c>
      <c r="Z555" s="22">
        <f t="shared" ca="1" si="234"/>
        <v>23.960987649015923</v>
      </c>
      <c r="AA555" s="22">
        <f t="shared" ca="1" si="235"/>
        <v>3.4468432501681563</v>
      </c>
      <c r="AB555" s="23">
        <f t="shared" ca="1" si="248"/>
        <v>7435.9920538743818</v>
      </c>
      <c r="AC555" s="22">
        <f t="shared" ca="1" si="249"/>
        <v>7439.4388971245498</v>
      </c>
      <c r="AE555" s="22">
        <f t="shared" ca="1" si="236"/>
        <v>3.0278733008267928</v>
      </c>
      <c r="AF555" s="22">
        <f t="shared" ca="1" si="237"/>
        <v>2.4032752725765105</v>
      </c>
      <c r="AG555" s="23">
        <f t="shared" ca="1" si="250"/>
        <v>8851.2779122741558</v>
      </c>
      <c r="AH555" s="22">
        <f t="shared" ca="1" si="251"/>
        <v>8853.681187546732</v>
      </c>
    </row>
    <row r="556" spans="1:34" x14ac:dyDescent="0.25">
      <c r="A556" s="22">
        <f t="shared" ca="1" si="224"/>
        <v>11.367531072541921</v>
      </c>
      <c r="B556" s="22">
        <f t="shared" ca="1" si="225"/>
        <v>12.777106906518702</v>
      </c>
      <c r="C556" s="23">
        <f t="shared" ca="1" si="238"/>
        <v>7024.6844206964415</v>
      </c>
      <c r="D556" s="22">
        <f t="shared" ca="1" si="239"/>
        <v>7037.4615276029599</v>
      </c>
      <c r="E556" s="21"/>
      <c r="F556" s="22">
        <f t="shared" ca="1" si="226"/>
        <v>13.549480085375603</v>
      </c>
      <c r="G556" s="22">
        <f t="shared" ca="1" si="227"/>
        <v>6.9626303397782028</v>
      </c>
      <c r="H556" s="23">
        <f t="shared" ca="1" si="240"/>
        <v>7146.5171953061936</v>
      </c>
      <c r="I556" s="22">
        <f t="shared" ca="1" si="241"/>
        <v>7153.4798256459717</v>
      </c>
      <c r="J556" s="21"/>
      <c r="K556" s="22">
        <f t="shared" ca="1" si="228"/>
        <v>3.668218466074006</v>
      </c>
      <c r="L556" s="22">
        <f t="shared" ca="1" si="229"/>
        <v>1.8299377451915522</v>
      </c>
      <c r="M556" s="23">
        <f t="shared" ca="1" si="242"/>
        <v>8350.0291152734608</v>
      </c>
      <c r="N556" s="22">
        <f t="shared" ca="1" si="243"/>
        <v>8351.859053018652</v>
      </c>
      <c r="O556" s="21"/>
      <c r="P556" s="22">
        <f t="shared" ca="1" si="230"/>
        <v>21.113038922001095</v>
      </c>
      <c r="Q556" s="22">
        <f t="shared" ca="1" si="231"/>
        <v>6.6782201315192236</v>
      </c>
      <c r="R556" s="23">
        <f t="shared" ca="1" si="244"/>
        <v>7232.1811619616929</v>
      </c>
      <c r="S556" s="22">
        <f t="shared" ca="1" si="245"/>
        <v>7238.8593820932119</v>
      </c>
      <c r="T556" s="21"/>
      <c r="U556" s="22">
        <f t="shared" ca="1" si="232"/>
        <v>2.1771740952883367</v>
      </c>
      <c r="V556" s="22">
        <f t="shared" ca="1" si="233"/>
        <v>1.4364746445118339</v>
      </c>
      <c r="W556" s="23">
        <f t="shared" ca="1" si="246"/>
        <v>8604.8816638357002</v>
      </c>
      <c r="X556" s="22">
        <f t="shared" ca="1" si="247"/>
        <v>8606.3181384802119</v>
      </c>
      <c r="Z556" s="22">
        <f t="shared" ca="1" si="234"/>
        <v>4.3786531191818323</v>
      </c>
      <c r="AA556" s="22">
        <f t="shared" ca="1" si="235"/>
        <v>12.544898623210242</v>
      </c>
      <c r="AB556" s="23">
        <f t="shared" ca="1" si="248"/>
        <v>7443.8175502437316</v>
      </c>
      <c r="AC556" s="22">
        <f t="shared" ca="1" si="249"/>
        <v>7456.362448866942</v>
      </c>
      <c r="AE556" s="22">
        <f t="shared" ca="1" si="236"/>
        <v>20.572962410287847</v>
      </c>
      <c r="AF556" s="22">
        <f t="shared" ca="1" si="237"/>
        <v>5.6864042988713974</v>
      </c>
      <c r="AG556" s="23">
        <f t="shared" ca="1" si="250"/>
        <v>8874.2541499570198</v>
      </c>
      <c r="AH556" s="22">
        <f t="shared" ca="1" si="251"/>
        <v>8879.9405542558907</v>
      </c>
    </row>
    <row r="557" spans="1:34" x14ac:dyDescent="0.25">
      <c r="A557" s="22">
        <f t="shared" ca="1" si="224"/>
        <v>3.5187486036018969</v>
      </c>
      <c r="B557" s="22">
        <f t="shared" ca="1" si="225"/>
        <v>2.0533942377452941</v>
      </c>
      <c r="C557" s="23">
        <f t="shared" ca="1" si="238"/>
        <v>7040.9802762065619</v>
      </c>
      <c r="D557" s="22">
        <f t="shared" ca="1" si="239"/>
        <v>7043.0336704443071</v>
      </c>
      <c r="E557" s="21"/>
      <c r="F557" s="22">
        <f t="shared" ca="1" si="226"/>
        <v>16.405147179666528</v>
      </c>
      <c r="G557" s="22">
        <f t="shared" ca="1" si="227"/>
        <v>2.2093384246023842</v>
      </c>
      <c r="H557" s="23">
        <f t="shared" ca="1" si="240"/>
        <v>7169.8849728256382</v>
      </c>
      <c r="I557" s="22">
        <f t="shared" ca="1" si="241"/>
        <v>7172.0943112502409</v>
      </c>
      <c r="J557" s="21"/>
      <c r="K557" s="22">
        <f t="shared" ca="1" si="228"/>
        <v>0.95220027795903972</v>
      </c>
      <c r="L557" s="22">
        <f t="shared" ca="1" si="229"/>
        <v>9.1850080370243479</v>
      </c>
      <c r="M557" s="23">
        <f t="shared" ca="1" si="242"/>
        <v>8352.8112532966115</v>
      </c>
      <c r="N557" s="22">
        <f t="shared" ca="1" si="243"/>
        <v>8361.9962613336356</v>
      </c>
      <c r="O557" s="21"/>
      <c r="P557" s="22">
        <f t="shared" ca="1" si="230"/>
        <v>7.9956717175248846</v>
      </c>
      <c r="Q557" s="22">
        <f t="shared" ca="1" si="231"/>
        <v>0.49314687879629149</v>
      </c>
      <c r="R557" s="23">
        <f t="shared" ca="1" si="244"/>
        <v>7246.8550538107365</v>
      </c>
      <c r="S557" s="22">
        <f t="shared" ca="1" si="245"/>
        <v>7247.3482006895329</v>
      </c>
      <c r="T557" s="21"/>
      <c r="U557" s="22">
        <f t="shared" ca="1" si="232"/>
        <v>21.864850280650721</v>
      </c>
      <c r="V557" s="22">
        <f t="shared" ca="1" si="233"/>
        <v>5.225277058431641</v>
      </c>
      <c r="W557" s="23">
        <f t="shared" ca="1" si="246"/>
        <v>8628.1829887608619</v>
      </c>
      <c r="X557" s="22">
        <f t="shared" ca="1" si="247"/>
        <v>8633.4082658192929</v>
      </c>
      <c r="Z557" s="22">
        <f t="shared" ca="1" si="234"/>
        <v>32.471705790063098</v>
      </c>
      <c r="AA557" s="22">
        <f t="shared" ca="1" si="235"/>
        <v>6.1520599546894763</v>
      </c>
      <c r="AB557" s="23">
        <f t="shared" ca="1" si="248"/>
        <v>7488.8341546570055</v>
      </c>
      <c r="AC557" s="22">
        <f t="shared" ca="1" si="249"/>
        <v>7494.9862146116948</v>
      </c>
      <c r="AE557" s="22">
        <f t="shared" ca="1" si="236"/>
        <v>1.9040099465279334</v>
      </c>
      <c r="AF557" s="22">
        <f t="shared" ca="1" si="237"/>
        <v>7.9177814969048068</v>
      </c>
      <c r="AG557" s="23">
        <f t="shared" ca="1" si="250"/>
        <v>8881.844564202418</v>
      </c>
      <c r="AH557" s="22">
        <f t="shared" ca="1" si="251"/>
        <v>8889.7623456993224</v>
      </c>
    </row>
    <row r="558" spans="1:34" x14ac:dyDescent="0.25">
      <c r="A558" s="22">
        <f t="shared" ca="1" si="224"/>
        <v>3.5408886661527652</v>
      </c>
      <c r="B558" s="22">
        <f t="shared" ca="1" si="225"/>
        <v>5.2953762731459175</v>
      </c>
      <c r="C558" s="23">
        <f t="shared" ca="1" si="238"/>
        <v>7046.5745591104596</v>
      </c>
      <c r="D558" s="22">
        <f t="shared" ca="1" si="239"/>
        <v>7051.8699353836055</v>
      </c>
      <c r="E558" s="21"/>
      <c r="F558" s="22">
        <f t="shared" ca="1" si="226"/>
        <v>22.595918202422698</v>
      </c>
      <c r="G558" s="22">
        <f t="shared" ca="1" si="227"/>
        <v>3.8579258453820237E-2</v>
      </c>
      <c r="H558" s="23">
        <f t="shared" ca="1" si="240"/>
        <v>7194.6902294526635</v>
      </c>
      <c r="I558" s="22">
        <f t="shared" ca="1" si="241"/>
        <v>7194.7288087111174</v>
      </c>
      <c r="J558" s="21"/>
      <c r="K558" s="22">
        <f t="shared" ca="1" si="228"/>
        <v>0.71816813643764488</v>
      </c>
      <c r="L558" s="22">
        <f t="shared" ca="1" si="229"/>
        <v>3.1002096233021694</v>
      </c>
      <c r="M558" s="23">
        <f t="shared" ca="1" si="242"/>
        <v>8362.7144294700738</v>
      </c>
      <c r="N558" s="22">
        <f t="shared" ca="1" si="243"/>
        <v>8365.8146390933762</v>
      </c>
      <c r="O558" s="21"/>
      <c r="P558" s="22">
        <f t="shared" ca="1" si="230"/>
        <v>21.853868343794876</v>
      </c>
      <c r="Q558" s="22">
        <f t="shared" ca="1" si="231"/>
        <v>1.4598105721856849</v>
      </c>
      <c r="R558" s="23">
        <f t="shared" ca="1" si="244"/>
        <v>7269.2020690333275</v>
      </c>
      <c r="S558" s="22">
        <f t="shared" ca="1" si="245"/>
        <v>7270.6618796055127</v>
      </c>
      <c r="T558" s="21"/>
      <c r="U558" s="22">
        <f t="shared" ca="1" si="232"/>
        <v>27.549515321370684</v>
      </c>
      <c r="V558" s="22">
        <f t="shared" ca="1" si="233"/>
        <v>1.0655584033524435</v>
      </c>
      <c r="W558" s="23">
        <f t="shared" ca="1" si="246"/>
        <v>8660.9577811406634</v>
      </c>
      <c r="X558" s="22">
        <f t="shared" ca="1" si="247"/>
        <v>8662.0233395440155</v>
      </c>
      <c r="Z558" s="22">
        <f t="shared" ca="1" si="234"/>
        <v>3.0855568544376069</v>
      </c>
      <c r="AA558" s="22">
        <f t="shared" ca="1" si="235"/>
        <v>1.5654980111510259</v>
      </c>
      <c r="AB558" s="23">
        <f t="shared" ca="1" si="248"/>
        <v>7498.0717714661323</v>
      </c>
      <c r="AC558" s="22">
        <f t="shared" ca="1" si="249"/>
        <v>7499.6372694772836</v>
      </c>
      <c r="AE558" s="22">
        <f t="shared" ca="1" si="236"/>
        <v>13.829480795521834</v>
      </c>
      <c r="AF558" s="22">
        <f t="shared" ca="1" si="237"/>
        <v>3.2233498938430825</v>
      </c>
      <c r="AG558" s="23">
        <f t="shared" ca="1" si="250"/>
        <v>8903.591826494845</v>
      </c>
      <c r="AH558" s="22">
        <f t="shared" ca="1" si="251"/>
        <v>8906.815176388689</v>
      </c>
    </row>
    <row r="559" spans="1:34" x14ac:dyDescent="0.25">
      <c r="A559" s="22">
        <f t="shared" ca="1" si="224"/>
        <v>4.954803261285126</v>
      </c>
      <c r="B559" s="22">
        <f t="shared" ca="1" si="225"/>
        <v>4.3067639267614837</v>
      </c>
      <c r="C559" s="23">
        <f t="shared" ca="1" si="238"/>
        <v>7056.8247386448902</v>
      </c>
      <c r="D559" s="22">
        <f t="shared" ca="1" si="239"/>
        <v>7061.1315025716513</v>
      </c>
      <c r="E559" s="21"/>
      <c r="F559" s="22">
        <f t="shared" ca="1" si="226"/>
        <v>11.984084798669357</v>
      </c>
      <c r="G559" s="22">
        <f t="shared" ca="1" si="227"/>
        <v>0.644102280316182</v>
      </c>
      <c r="H559" s="23">
        <f t="shared" ca="1" si="240"/>
        <v>7206.7128935097871</v>
      </c>
      <c r="I559" s="22">
        <f t="shared" ca="1" si="241"/>
        <v>7207.3569957901036</v>
      </c>
      <c r="J559" s="21"/>
      <c r="K559" s="22">
        <f t="shared" ca="1" si="228"/>
        <v>17.309619033256659</v>
      </c>
      <c r="L559" s="22">
        <f t="shared" ca="1" si="229"/>
        <v>21.37951591115015</v>
      </c>
      <c r="M559" s="23">
        <f t="shared" ca="1" si="242"/>
        <v>8383.1242581266324</v>
      </c>
      <c r="N559" s="22">
        <f t="shared" ca="1" si="243"/>
        <v>8404.5037740377829</v>
      </c>
      <c r="O559" s="21"/>
      <c r="P559" s="22">
        <f t="shared" ca="1" si="230"/>
        <v>10.60364585355569</v>
      </c>
      <c r="Q559" s="22">
        <f t="shared" ca="1" si="231"/>
        <v>1.2834919208942956</v>
      </c>
      <c r="R559" s="23">
        <f t="shared" ca="1" si="244"/>
        <v>7281.2655254590682</v>
      </c>
      <c r="S559" s="22">
        <f t="shared" ca="1" si="245"/>
        <v>7282.5490173799626</v>
      </c>
      <c r="T559" s="21"/>
      <c r="U559" s="22">
        <f t="shared" ca="1" si="232"/>
        <v>0.26052396857302568</v>
      </c>
      <c r="V559" s="22">
        <f t="shared" ca="1" si="233"/>
        <v>5.1426831183468966</v>
      </c>
      <c r="W559" s="23">
        <f t="shared" ca="1" si="246"/>
        <v>8662.2838635125881</v>
      </c>
      <c r="X559" s="22">
        <f t="shared" ca="1" si="247"/>
        <v>8667.4265466309353</v>
      </c>
      <c r="Z559" s="22">
        <f t="shared" ca="1" si="234"/>
        <v>0.84890276236734719</v>
      </c>
      <c r="AA559" s="22">
        <f t="shared" ca="1" si="235"/>
        <v>5.0777019252055613</v>
      </c>
      <c r="AB559" s="23">
        <f t="shared" ca="1" si="248"/>
        <v>7500.4861722396508</v>
      </c>
      <c r="AC559" s="22">
        <f t="shared" ca="1" si="249"/>
        <v>7505.5638741648563</v>
      </c>
      <c r="AE559" s="22">
        <f t="shared" ca="1" si="236"/>
        <v>1.7102674026238895</v>
      </c>
      <c r="AF559" s="22">
        <f t="shared" ca="1" si="237"/>
        <v>0.84096776354420499</v>
      </c>
      <c r="AG559" s="23">
        <f t="shared" ca="1" si="250"/>
        <v>8908.5254437913136</v>
      </c>
      <c r="AH559" s="22">
        <f t="shared" ca="1" si="251"/>
        <v>8909.3664115548581</v>
      </c>
    </row>
    <row r="560" spans="1:34" x14ac:dyDescent="0.25">
      <c r="A560" s="22">
        <f t="shared" ca="1" si="224"/>
        <v>1.6180157363136909</v>
      </c>
      <c r="B560" s="22">
        <f t="shared" ca="1" si="225"/>
        <v>22.370132451130054</v>
      </c>
      <c r="C560" s="23">
        <f t="shared" ca="1" si="238"/>
        <v>7062.7495183079645</v>
      </c>
      <c r="D560" s="22">
        <f t="shared" ca="1" si="239"/>
        <v>7085.1196507590948</v>
      </c>
      <c r="E560" s="21"/>
      <c r="F560" s="22">
        <f t="shared" ca="1" si="226"/>
        <v>0.83357582814269593</v>
      </c>
      <c r="G560" s="22">
        <f t="shared" ca="1" si="227"/>
        <v>5.8835294402983012</v>
      </c>
      <c r="H560" s="23">
        <f t="shared" ca="1" si="240"/>
        <v>7208.1905716182464</v>
      </c>
      <c r="I560" s="22">
        <f t="shared" ca="1" si="241"/>
        <v>7214.0741010585443</v>
      </c>
      <c r="J560" s="21"/>
      <c r="K560" s="22">
        <f t="shared" ca="1" si="228"/>
        <v>7.7445457312412298</v>
      </c>
      <c r="L560" s="22">
        <f t="shared" ca="1" si="229"/>
        <v>9.1673611706390314</v>
      </c>
      <c r="M560" s="23">
        <f t="shared" ca="1" si="242"/>
        <v>8412.2483197690235</v>
      </c>
      <c r="N560" s="22">
        <f t="shared" ca="1" si="243"/>
        <v>8421.4156809396627</v>
      </c>
      <c r="O560" s="21"/>
      <c r="P560" s="22">
        <f t="shared" ca="1" si="230"/>
        <v>13.435836944312209</v>
      </c>
      <c r="Q560" s="22">
        <f t="shared" ca="1" si="231"/>
        <v>7.4869031644323867</v>
      </c>
      <c r="R560" s="23">
        <f t="shared" ca="1" si="244"/>
        <v>7295.9848543242751</v>
      </c>
      <c r="S560" s="22">
        <f t="shared" ca="1" si="245"/>
        <v>7303.4717574887072</v>
      </c>
      <c r="T560" s="21"/>
      <c r="U560" s="22">
        <f t="shared" ca="1" si="232"/>
        <v>12.543903224536693</v>
      </c>
      <c r="V560" s="22">
        <f t="shared" ca="1" si="233"/>
        <v>7.0218559416011512</v>
      </c>
      <c r="W560" s="23">
        <f t="shared" ca="1" si="246"/>
        <v>8679.9704498554711</v>
      </c>
      <c r="X560" s="22">
        <f t="shared" ca="1" si="247"/>
        <v>8686.9923057970718</v>
      </c>
      <c r="Z560" s="22">
        <f t="shared" ca="1" si="234"/>
        <v>3.5021437364657295</v>
      </c>
      <c r="AA560" s="22">
        <f t="shared" ca="1" si="235"/>
        <v>3.1126716814865669</v>
      </c>
      <c r="AB560" s="23">
        <f t="shared" ca="1" si="248"/>
        <v>7509.0660179013221</v>
      </c>
      <c r="AC560" s="22">
        <f t="shared" ca="1" si="249"/>
        <v>7512.1786895828091</v>
      </c>
      <c r="AE560" s="22">
        <f t="shared" ca="1" si="236"/>
        <v>0.2341584348581362</v>
      </c>
      <c r="AF560" s="22">
        <f t="shared" ca="1" si="237"/>
        <v>7.753327999337956</v>
      </c>
      <c r="AG560" s="23">
        <f t="shared" ca="1" si="250"/>
        <v>8909.600569989716</v>
      </c>
      <c r="AH560" s="22">
        <f t="shared" ca="1" si="251"/>
        <v>8917.3538979890545</v>
      </c>
    </row>
    <row r="561" spans="1:34" x14ac:dyDescent="0.25">
      <c r="A561" s="22">
        <f t="shared" ca="1" si="224"/>
        <v>3.9453607160922632</v>
      </c>
      <c r="B561" s="22">
        <f t="shared" ca="1" si="225"/>
        <v>4.1175799352816194</v>
      </c>
      <c r="C561" s="23">
        <f t="shared" ca="1" si="238"/>
        <v>7089.065011475187</v>
      </c>
      <c r="D561" s="22">
        <f t="shared" ca="1" si="239"/>
        <v>7093.1825914104684</v>
      </c>
      <c r="E561" s="21"/>
      <c r="F561" s="22">
        <f t="shared" ca="1" si="226"/>
        <v>1.9857829410723746</v>
      </c>
      <c r="G561" s="22">
        <f t="shared" ca="1" si="227"/>
        <v>1.7764994548874831</v>
      </c>
      <c r="H561" s="23">
        <f t="shared" ca="1" si="240"/>
        <v>7216.0598839996164</v>
      </c>
      <c r="I561" s="22">
        <f t="shared" ca="1" si="241"/>
        <v>7217.8363834545044</v>
      </c>
      <c r="J561" s="21"/>
      <c r="K561" s="22">
        <f t="shared" ca="1" si="228"/>
        <v>4.126723438483368</v>
      </c>
      <c r="L561" s="22">
        <f t="shared" ca="1" si="229"/>
        <v>1.7841006363875955</v>
      </c>
      <c r="M561" s="23">
        <f t="shared" ca="1" si="242"/>
        <v>8425.5424043781459</v>
      </c>
      <c r="N561" s="22">
        <f t="shared" ca="1" si="243"/>
        <v>8427.3265050145328</v>
      </c>
      <c r="O561" s="21"/>
      <c r="P561" s="22">
        <f t="shared" ca="1" si="230"/>
        <v>30.815353838988262</v>
      </c>
      <c r="Q561" s="22">
        <f t="shared" ca="1" si="231"/>
        <v>3.1397889244011563</v>
      </c>
      <c r="R561" s="23">
        <f t="shared" ca="1" si="244"/>
        <v>7334.2871113276951</v>
      </c>
      <c r="S561" s="22">
        <f t="shared" ca="1" si="245"/>
        <v>7337.4269002520959</v>
      </c>
      <c r="T561" s="21"/>
      <c r="U561" s="22">
        <f t="shared" ca="1" si="232"/>
        <v>5.1104734466799346</v>
      </c>
      <c r="V561" s="22">
        <f t="shared" ca="1" si="233"/>
        <v>7.51001811669473</v>
      </c>
      <c r="W561" s="23">
        <f t="shared" ca="1" si="246"/>
        <v>8692.1027792437526</v>
      </c>
      <c r="X561" s="22">
        <f t="shared" ca="1" si="247"/>
        <v>8699.6127973604471</v>
      </c>
      <c r="Z561" s="22">
        <f t="shared" ca="1" si="234"/>
        <v>2.025424835649126</v>
      </c>
      <c r="AA561" s="22">
        <f t="shared" ca="1" si="235"/>
        <v>6.5850706251176033E-2</v>
      </c>
      <c r="AB561" s="23">
        <f t="shared" ca="1" si="248"/>
        <v>7514.2041144184586</v>
      </c>
      <c r="AC561" s="22">
        <f t="shared" ca="1" si="249"/>
        <v>7514.2699651247094</v>
      </c>
      <c r="AE561" s="22">
        <f t="shared" ca="1" si="236"/>
        <v>7.899785916270913</v>
      </c>
      <c r="AF561" s="22">
        <f t="shared" ca="1" si="237"/>
        <v>14.245562262560684</v>
      </c>
      <c r="AG561" s="23">
        <f t="shared" ca="1" si="250"/>
        <v>8925.2536839053246</v>
      </c>
      <c r="AH561" s="22">
        <f t="shared" ca="1" si="251"/>
        <v>8939.4992461678848</v>
      </c>
    </row>
    <row r="562" spans="1:34" x14ac:dyDescent="0.25">
      <c r="A562" s="22">
        <f t="shared" ca="1" si="224"/>
        <v>6.9479405783229007</v>
      </c>
      <c r="B562" s="22">
        <f t="shared" ca="1" si="225"/>
        <v>3.6552492710077411</v>
      </c>
      <c r="C562" s="23">
        <f t="shared" ca="1" si="238"/>
        <v>7100.1305319887915</v>
      </c>
      <c r="D562" s="22">
        <f t="shared" ca="1" si="239"/>
        <v>7103.7857812597995</v>
      </c>
      <c r="E562" s="21"/>
      <c r="F562" s="22">
        <f t="shared" ca="1" si="226"/>
        <v>4.2449828371521008</v>
      </c>
      <c r="G562" s="22">
        <f t="shared" ca="1" si="227"/>
        <v>3.079198933747056</v>
      </c>
      <c r="H562" s="23">
        <f t="shared" ca="1" si="240"/>
        <v>7222.0813662916562</v>
      </c>
      <c r="I562" s="22">
        <f t="shared" ca="1" si="241"/>
        <v>7225.1605652254029</v>
      </c>
      <c r="J562" s="21"/>
      <c r="K562" s="22">
        <f t="shared" ca="1" si="228"/>
        <v>17.768405048353763</v>
      </c>
      <c r="L562" s="22">
        <f t="shared" ca="1" si="229"/>
        <v>29.652598017559455</v>
      </c>
      <c r="M562" s="23">
        <f t="shared" ca="1" si="242"/>
        <v>8445.0949100628859</v>
      </c>
      <c r="N562" s="22">
        <f t="shared" ca="1" si="243"/>
        <v>8474.7475080804452</v>
      </c>
      <c r="O562" s="21"/>
      <c r="P562" s="22">
        <f t="shared" ca="1" si="230"/>
        <v>12.123652426600565</v>
      </c>
      <c r="Q562" s="22">
        <f t="shared" ca="1" si="231"/>
        <v>20.862367036308267</v>
      </c>
      <c r="R562" s="23">
        <f t="shared" ca="1" si="244"/>
        <v>7349.5505526786965</v>
      </c>
      <c r="S562" s="22">
        <f t="shared" ca="1" si="245"/>
        <v>7370.412919715005</v>
      </c>
      <c r="T562" s="21"/>
      <c r="U562" s="22">
        <f t="shared" ca="1" si="232"/>
        <v>5.3505287807684683</v>
      </c>
      <c r="V562" s="22">
        <f t="shared" ca="1" si="233"/>
        <v>3.3196765793989345</v>
      </c>
      <c r="W562" s="23">
        <f t="shared" ca="1" si="246"/>
        <v>8704.9633261412164</v>
      </c>
      <c r="X562" s="22">
        <f t="shared" ca="1" si="247"/>
        <v>8708.2830027206146</v>
      </c>
      <c r="Z562" s="22">
        <f t="shared" ca="1" si="234"/>
        <v>0.31879218080150712</v>
      </c>
      <c r="AA562" s="22">
        <f t="shared" ca="1" si="235"/>
        <v>0.62235721520365761</v>
      </c>
      <c r="AB562" s="23">
        <f t="shared" ca="1" si="248"/>
        <v>7514.5887573055106</v>
      </c>
      <c r="AC562" s="22">
        <f t="shared" ca="1" si="249"/>
        <v>7515.2111145207145</v>
      </c>
      <c r="AE562" s="22">
        <f t="shared" ca="1" si="236"/>
        <v>7.0348366280965067</v>
      </c>
      <c r="AF562" s="22">
        <f t="shared" ca="1" si="237"/>
        <v>2.3330837074638988</v>
      </c>
      <c r="AG562" s="23">
        <f t="shared" ca="1" si="250"/>
        <v>8946.5340827959808</v>
      </c>
      <c r="AH562" s="22">
        <f t="shared" ca="1" si="251"/>
        <v>8948.8671665034453</v>
      </c>
    </row>
    <row r="563" spans="1:34" x14ac:dyDescent="0.25">
      <c r="A563" s="22">
        <f t="shared" ca="1" si="224"/>
        <v>12.392303109486384</v>
      </c>
      <c r="B563" s="22">
        <f t="shared" ca="1" si="225"/>
        <v>4.7362918424510596</v>
      </c>
      <c r="C563" s="23">
        <f t="shared" ca="1" si="238"/>
        <v>7116.1780843692859</v>
      </c>
      <c r="D563" s="22">
        <f t="shared" ca="1" si="239"/>
        <v>7120.9143762117374</v>
      </c>
      <c r="E563" s="21"/>
      <c r="F563" s="22">
        <f t="shared" ca="1" si="226"/>
        <v>8.6952226343535148</v>
      </c>
      <c r="G563" s="22">
        <f t="shared" ca="1" si="227"/>
        <v>0.85283103738936294</v>
      </c>
      <c r="H563" s="23">
        <f t="shared" ca="1" si="240"/>
        <v>7233.8557878597567</v>
      </c>
      <c r="I563" s="22">
        <f t="shared" ca="1" si="241"/>
        <v>7234.7086188971462</v>
      </c>
      <c r="J563" s="21"/>
      <c r="K563" s="22">
        <f t="shared" ca="1" si="228"/>
        <v>1.1392232605151762</v>
      </c>
      <c r="L563" s="22">
        <f t="shared" ca="1" si="229"/>
        <v>5.8622774152263553</v>
      </c>
      <c r="M563" s="23">
        <f t="shared" ca="1" si="242"/>
        <v>8475.886731340961</v>
      </c>
      <c r="N563" s="22">
        <f t="shared" ca="1" si="243"/>
        <v>8481.7490087561873</v>
      </c>
      <c r="O563" s="21"/>
      <c r="P563" s="22">
        <f t="shared" ca="1" si="230"/>
        <v>21.430817495637331</v>
      </c>
      <c r="Q563" s="22">
        <f t="shared" ca="1" si="231"/>
        <v>5.1739540636269759</v>
      </c>
      <c r="R563" s="23">
        <f t="shared" ca="1" si="244"/>
        <v>7391.8437372106428</v>
      </c>
      <c r="S563" s="22">
        <f t="shared" ca="1" si="245"/>
        <v>7397.01769127427</v>
      </c>
      <c r="T563" s="21"/>
      <c r="U563" s="22">
        <f t="shared" ca="1" si="232"/>
        <v>1.3696808154327076</v>
      </c>
      <c r="V563" s="22">
        <f t="shared" ca="1" si="233"/>
        <v>0.30318525193860718</v>
      </c>
      <c r="W563" s="23">
        <f t="shared" ca="1" si="246"/>
        <v>8709.6526835360473</v>
      </c>
      <c r="X563" s="22">
        <f t="shared" ca="1" si="247"/>
        <v>8709.9558687879853</v>
      </c>
      <c r="Z563" s="22">
        <f t="shared" ca="1" si="234"/>
        <v>9.8601751644529401</v>
      </c>
      <c r="AA563" s="22">
        <f t="shared" ca="1" si="235"/>
        <v>1.3142508263553763</v>
      </c>
      <c r="AB563" s="23">
        <f t="shared" ca="1" si="248"/>
        <v>7525.0712896851674</v>
      </c>
      <c r="AC563" s="22">
        <f t="shared" ca="1" si="249"/>
        <v>7526.3855405115228</v>
      </c>
      <c r="AE563" s="22">
        <f t="shared" ca="1" si="236"/>
        <v>0.16515550596701628</v>
      </c>
      <c r="AF563" s="22">
        <f t="shared" ca="1" si="237"/>
        <v>2.816576691350011</v>
      </c>
      <c r="AG563" s="23">
        <f t="shared" ca="1" si="250"/>
        <v>8949.0323220094124</v>
      </c>
      <c r="AH563" s="22">
        <f t="shared" ca="1" si="251"/>
        <v>8951.8488987007622</v>
      </c>
    </row>
    <row r="564" spans="1:34" x14ac:dyDescent="0.25">
      <c r="A564" s="22">
        <f t="shared" ca="1" si="224"/>
        <v>5.3620016763737457</v>
      </c>
      <c r="B564" s="22">
        <f t="shared" ca="1" si="225"/>
        <v>8.925674669098802</v>
      </c>
      <c r="C564" s="23">
        <f t="shared" ca="1" si="238"/>
        <v>7126.2763778881108</v>
      </c>
      <c r="D564" s="22">
        <f t="shared" ca="1" si="239"/>
        <v>7135.2020525572098</v>
      </c>
      <c r="E564" s="21"/>
      <c r="F564" s="22">
        <f t="shared" ca="1" si="226"/>
        <v>4.462205394748846</v>
      </c>
      <c r="G564" s="22">
        <f t="shared" ca="1" si="227"/>
        <v>1.6530485907933345</v>
      </c>
      <c r="H564" s="23">
        <f t="shared" ca="1" si="240"/>
        <v>7239.1708242918949</v>
      </c>
      <c r="I564" s="22">
        <f t="shared" ca="1" si="241"/>
        <v>7240.8238728826882</v>
      </c>
      <c r="J564" s="21"/>
      <c r="K564" s="22">
        <f t="shared" ca="1" si="228"/>
        <v>3.4232187049175682</v>
      </c>
      <c r="L564" s="22">
        <f t="shared" ca="1" si="229"/>
        <v>7.5094310822043528</v>
      </c>
      <c r="M564" s="23">
        <f t="shared" ca="1" si="242"/>
        <v>8485.1722274611056</v>
      </c>
      <c r="N564" s="22">
        <f t="shared" ca="1" si="243"/>
        <v>8492.6816585433098</v>
      </c>
      <c r="O564" s="21"/>
      <c r="P564" s="22">
        <f t="shared" ca="1" si="230"/>
        <v>22.569911867557295</v>
      </c>
      <c r="Q564" s="22">
        <f t="shared" ca="1" si="231"/>
        <v>2.8003655229806852</v>
      </c>
      <c r="R564" s="23">
        <f t="shared" ca="1" si="244"/>
        <v>7419.5876031418275</v>
      </c>
      <c r="S564" s="22">
        <f t="shared" ca="1" si="245"/>
        <v>7422.3879686648079</v>
      </c>
      <c r="T564" s="21"/>
      <c r="U564" s="22">
        <f t="shared" ca="1" si="232"/>
        <v>2.1117563795169705</v>
      </c>
      <c r="V564" s="22">
        <f t="shared" ca="1" si="233"/>
        <v>8.1795545344380542</v>
      </c>
      <c r="W564" s="23">
        <f t="shared" ca="1" si="246"/>
        <v>8712.0676251675031</v>
      </c>
      <c r="X564" s="22">
        <f t="shared" ca="1" si="247"/>
        <v>8720.2471797019407</v>
      </c>
      <c r="Z564" s="22">
        <f t="shared" ca="1" si="234"/>
        <v>12.699585735614457</v>
      </c>
      <c r="AA564" s="22">
        <f t="shared" ca="1" si="235"/>
        <v>9.6085061142436317</v>
      </c>
      <c r="AB564" s="23">
        <f t="shared" ca="1" si="248"/>
        <v>7539.0851262471369</v>
      </c>
      <c r="AC564" s="22">
        <f t="shared" ca="1" si="249"/>
        <v>7548.6936323613809</v>
      </c>
      <c r="AE564" s="22">
        <f t="shared" ca="1" si="236"/>
        <v>3.1248768920495653</v>
      </c>
      <c r="AF564" s="22">
        <f t="shared" ca="1" si="237"/>
        <v>2.9373336770650655</v>
      </c>
      <c r="AG564" s="23">
        <f t="shared" ca="1" si="250"/>
        <v>8954.9737755928127</v>
      </c>
      <c r="AH564" s="22">
        <f t="shared" ca="1" si="251"/>
        <v>8957.9111092698786</v>
      </c>
    </row>
    <row r="565" spans="1:34" x14ac:dyDescent="0.25">
      <c r="A565" s="22">
        <f t="shared" ca="1" si="224"/>
        <v>46.856985932320434</v>
      </c>
      <c r="B565" s="22">
        <f t="shared" ca="1" si="225"/>
        <v>6.0161447230086109</v>
      </c>
      <c r="C565" s="23">
        <f t="shared" ca="1" si="238"/>
        <v>7182.0590384895304</v>
      </c>
      <c r="D565" s="22">
        <f t="shared" ca="1" si="239"/>
        <v>7188.0751832125388</v>
      </c>
      <c r="E565" s="21"/>
      <c r="F565" s="22">
        <f t="shared" ca="1" si="226"/>
        <v>5.5721059061483045</v>
      </c>
      <c r="G565" s="22">
        <f t="shared" ca="1" si="227"/>
        <v>0.77563765987896616</v>
      </c>
      <c r="H565" s="23">
        <f t="shared" ca="1" si="240"/>
        <v>7246.3959787888361</v>
      </c>
      <c r="I565" s="22">
        <f t="shared" ca="1" si="241"/>
        <v>7247.1716164487152</v>
      </c>
      <c r="J565" s="21"/>
      <c r="K565" s="22">
        <f t="shared" ca="1" si="228"/>
        <v>4.4012554087596429</v>
      </c>
      <c r="L565" s="22">
        <f t="shared" ca="1" si="229"/>
        <v>6.3011444217844153</v>
      </c>
      <c r="M565" s="23">
        <f t="shared" ca="1" si="242"/>
        <v>8497.0829139520702</v>
      </c>
      <c r="N565" s="22">
        <f t="shared" ca="1" si="243"/>
        <v>8503.3840583738547</v>
      </c>
      <c r="O565" s="21"/>
      <c r="P565" s="22">
        <f t="shared" ca="1" si="230"/>
        <v>1.0403770357183175</v>
      </c>
      <c r="Q565" s="22">
        <f t="shared" ca="1" si="231"/>
        <v>31.719354865049798</v>
      </c>
      <c r="R565" s="23">
        <f t="shared" ca="1" si="244"/>
        <v>7423.4283457005258</v>
      </c>
      <c r="S565" s="22">
        <f t="shared" ca="1" si="245"/>
        <v>7455.1477005655752</v>
      </c>
      <c r="T565" s="21"/>
      <c r="U565" s="22">
        <f t="shared" ca="1" si="232"/>
        <v>1.2734869431774474</v>
      </c>
      <c r="V565" s="22">
        <f t="shared" ca="1" si="233"/>
        <v>3.5192360081550156</v>
      </c>
      <c r="W565" s="23">
        <f t="shared" ca="1" si="246"/>
        <v>8721.5206666451177</v>
      </c>
      <c r="X565" s="22">
        <f t="shared" ca="1" si="247"/>
        <v>8725.0399026532723</v>
      </c>
      <c r="Z565" s="22">
        <f t="shared" ca="1" si="234"/>
        <v>17.328797266273227</v>
      </c>
      <c r="AA565" s="22">
        <f t="shared" ca="1" si="235"/>
        <v>5.004168496614656</v>
      </c>
      <c r="AB565" s="23">
        <f t="shared" ca="1" si="248"/>
        <v>7566.0224296276538</v>
      </c>
      <c r="AC565" s="22">
        <f t="shared" ca="1" si="249"/>
        <v>7571.0265981242683</v>
      </c>
      <c r="AE565" s="22">
        <f t="shared" ca="1" si="236"/>
        <v>8.2320181169773559</v>
      </c>
      <c r="AF565" s="22">
        <f t="shared" ca="1" si="237"/>
        <v>8.1396715299306717</v>
      </c>
      <c r="AG565" s="23">
        <f t="shared" ca="1" si="250"/>
        <v>8966.1431273868566</v>
      </c>
      <c r="AH565" s="22">
        <f t="shared" ca="1" si="251"/>
        <v>8974.2827989167872</v>
      </c>
    </row>
    <row r="566" spans="1:34" x14ac:dyDescent="0.25">
      <c r="A566" s="22">
        <f t="shared" ca="1" si="224"/>
        <v>5.979106906154585</v>
      </c>
      <c r="B566" s="22">
        <f t="shared" ca="1" si="225"/>
        <v>2.5673990552706862</v>
      </c>
      <c r="C566" s="23">
        <f t="shared" ca="1" si="238"/>
        <v>7194.0542901186936</v>
      </c>
      <c r="D566" s="22">
        <f t="shared" ca="1" si="239"/>
        <v>7196.6216891739641</v>
      </c>
      <c r="E566" s="21"/>
      <c r="F566" s="22">
        <f t="shared" ca="1" si="226"/>
        <v>2.9015947183290596</v>
      </c>
      <c r="G566" s="22">
        <f t="shared" ca="1" si="227"/>
        <v>0.17464292443289575</v>
      </c>
      <c r="H566" s="23">
        <f t="shared" ca="1" si="240"/>
        <v>7250.0732111670441</v>
      </c>
      <c r="I566" s="22">
        <f t="shared" ca="1" si="241"/>
        <v>7250.2478540914772</v>
      </c>
      <c r="J566" s="21"/>
      <c r="K566" s="22">
        <f t="shared" ca="1" si="228"/>
        <v>17.765876532259707</v>
      </c>
      <c r="L566" s="22">
        <f t="shared" ca="1" si="229"/>
        <v>0.51549110410173471</v>
      </c>
      <c r="M566" s="23">
        <f t="shared" ca="1" si="242"/>
        <v>8521.1499349061141</v>
      </c>
      <c r="N566" s="22">
        <f t="shared" ca="1" si="243"/>
        <v>8521.665426010215</v>
      </c>
      <c r="O566" s="21"/>
      <c r="P566" s="22">
        <f t="shared" ca="1" si="230"/>
        <v>2.7168572605150083</v>
      </c>
      <c r="Q566" s="22">
        <f t="shared" ca="1" si="231"/>
        <v>1.941979166972851</v>
      </c>
      <c r="R566" s="23">
        <f t="shared" ca="1" si="244"/>
        <v>7457.8645578260903</v>
      </c>
      <c r="S566" s="22">
        <f t="shared" ca="1" si="245"/>
        <v>7459.8065369930628</v>
      </c>
      <c r="T566" s="21"/>
      <c r="U566" s="22">
        <f t="shared" ca="1" si="232"/>
        <v>3.3301207930092867</v>
      </c>
      <c r="V566" s="22">
        <f t="shared" ca="1" si="233"/>
        <v>6.2796519883670747</v>
      </c>
      <c r="W566" s="23">
        <f t="shared" ca="1" si="246"/>
        <v>8728.3700234462813</v>
      </c>
      <c r="X566" s="22">
        <f t="shared" ca="1" si="247"/>
        <v>8734.6496754346481</v>
      </c>
      <c r="Z566" s="22">
        <f t="shared" ca="1" si="234"/>
        <v>14.111211958800766</v>
      </c>
      <c r="AA566" s="22">
        <f t="shared" ca="1" si="235"/>
        <v>0.68211576228034432</v>
      </c>
      <c r="AB566" s="23">
        <f t="shared" ca="1" si="248"/>
        <v>7585.1378100830689</v>
      </c>
      <c r="AC566" s="22">
        <f t="shared" ca="1" si="249"/>
        <v>7585.8199258453496</v>
      </c>
      <c r="AE566" s="22">
        <f t="shared" ca="1" si="236"/>
        <v>0.33389221070337577</v>
      </c>
      <c r="AF566" s="22">
        <f t="shared" ca="1" si="237"/>
        <v>5.4288770492016889</v>
      </c>
      <c r="AG566" s="23">
        <f t="shared" ca="1" si="250"/>
        <v>8974.6166911274904</v>
      </c>
      <c r="AH566" s="22">
        <f t="shared" ca="1" si="251"/>
        <v>8980.0455681766925</v>
      </c>
    </row>
    <row r="567" spans="1:34" x14ac:dyDescent="0.25">
      <c r="A567" s="22">
        <f t="shared" ca="1" si="224"/>
        <v>5.206018506432935</v>
      </c>
      <c r="B567" s="22">
        <f t="shared" ca="1" si="225"/>
        <v>3.9029001938342085</v>
      </c>
      <c r="C567" s="23">
        <f t="shared" ca="1" si="238"/>
        <v>7201.827707680397</v>
      </c>
      <c r="D567" s="22">
        <f t="shared" ca="1" si="239"/>
        <v>7205.7306078742313</v>
      </c>
      <c r="E567" s="21"/>
      <c r="F567" s="22">
        <f t="shared" ca="1" si="226"/>
        <v>5.9004144447034834</v>
      </c>
      <c r="G567" s="22">
        <f t="shared" ca="1" si="227"/>
        <v>0.95019473641531649</v>
      </c>
      <c r="H567" s="23">
        <f t="shared" ca="1" si="240"/>
        <v>7256.1482685361807</v>
      </c>
      <c r="I567" s="22">
        <f t="shared" ca="1" si="241"/>
        <v>7257.0984632725958</v>
      </c>
      <c r="J567" s="21"/>
      <c r="K567" s="22">
        <f t="shared" ca="1" si="228"/>
        <v>20.188931404351678</v>
      </c>
      <c r="L567" s="22">
        <f t="shared" ca="1" si="229"/>
        <v>4.5479077596288651</v>
      </c>
      <c r="M567" s="23">
        <f t="shared" ca="1" si="242"/>
        <v>8541.854357414566</v>
      </c>
      <c r="N567" s="22">
        <f t="shared" ca="1" si="243"/>
        <v>8546.4022651741943</v>
      </c>
      <c r="O567" s="21"/>
      <c r="P567" s="22">
        <f t="shared" ca="1" si="230"/>
        <v>8.0533329447358941</v>
      </c>
      <c r="Q567" s="22">
        <f t="shared" ca="1" si="231"/>
        <v>6.8832311828500456</v>
      </c>
      <c r="R567" s="23">
        <f t="shared" ca="1" si="244"/>
        <v>7467.859869937799</v>
      </c>
      <c r="S567" s="22">
        <f t="shared" ca="1" si="245"/>
        <v>7474.743101120649</v>
      </c>
      <c r="T567" s="21"/>
      <c r="U567" s="22">
        <f t="shared" ca="1" si="232"/>
        <v>20.52442577257403</v>
      </c>
      <c r="V567" s="22">
        <f t="shared" ca="1" si="233"/>
        <v>2.150722621520309</v>
      </c>
      <c r="W567" s="23">
        <f t="shared" ca="1" si="246"/>
        <v>8755.1741012072216</v>
      </c>
      <c r="X567" s="22">
        <f t="shared" ca="1" si="247"/>
        <v>8757.3248238287415</v>
      </c>
      <c r="Z567" s="22">
        <f t="shared" ca="1" si="234"/>
        <v>8.6812732501475907</v>
      </c>
      <c r="AA567" s="22">
        <f t="shared" ca="1" si="235"/>
        <v>2.9926528333743625</v>
      </c>
      <c r="AB567" s="23">
        <f t="shared" ca="1" si="248"/>
        <v>7594.5011990954972</v>
      </c>
      <c r="AC567" s="22">
        <f t="shared" ca="1" si="249"/>
        <v>7597.4938519288717</v>
      </c>
      <c r="AE567" s="22">
        <f t="shared" ca="1" si="236"/>
        <v>7.2691188149026651</v>
      </c>
      <c r="AF567" s="22">
        <f t="shared" ca="1" si="237"/>
        <v>20.731555656882545</v>
      </c>
      <c r="AG567" s="23">
        <f t="shared" ca="1" si="250"/>
        <v>8987.3146869915945</v>
      </c>
      <c r="AH567" s="22">
        <f t="shared" ca="1" si="251"/>
        <v>9008.0462426484773</v>
      </c>
    </row>
    <row r="568" spans="1:34" x14ac:dyDescent="0.25">
      <c r="A568" s="22">
        <f t="shared" ca="1" si="224"/>
        <v>0.17466706637880139</v>
      </c>
      <c r="B568" s="22">
        <f t="shared" ca="1" si="225"/>
        <v>5.1754989880514497</v>
      </c>
      <c r="C568" s="23">
        <f t="shared" ca="1" si="238"/>
        <v>7205.9052749406101</v>
      </c>
      <c r="D568" s="22">
        <f t="shared" ca="1" si="239"/>
        <v>7211.0807739286611</v>
      </c>
      <c r="E568" s="21"/>
      <c r="F568" s="22">
        <f t="shared" ca="1" si="226"/>
        <v>6.7108951850270575</v>
      </c>
      <c r="G568" s="22">
        <f t="shared" ca="1" si="227"/>
        <v>0.12693187193357452</v>
      </c>
      <c r="H568" s="23">
        <f t="shared" ca="1" si="240"/>
        <v>7263.8093584576227</v>
      </c>
      <c r="I568" s="22">
        <f t="shared" ca="1" si="241"/>
        <v>7263.936290329556</v>
      </c>
      <c r="J568" s="21"/>
      <c r="K568" s="22">
        <f t="shared" ca="1" si="228"/>
        <v>13.850774013352822</v>
      </c>
      <c r="L568" s="22">
        <f t="shared" ca="1" si="229"/>
        <v>5.7391961469576911</v>
      </c>
      <c r="M568" s="23">
        <f t="shared" ca="1" si="242"/>
        <v>8560.253039187548</v>
      </c>
      <c r="N568" s="22">
        <f t="shared" ca="1" si="243"/>
        <v>8565.9922353345064</v>
      </c>
      <c r="O568" s="21"/>
      <c r="P568" s="22">
        <f t="shared" ca="1" si="230"/>
        <v>7.7947310461262918</v>
      </c>
      <c r="Q568" s="22">
        <f t="shared" ca="1" si="231"/>
        <v>5.5052380427966687</v>
      </c>
      <c r="R568" s="23">
        <f t="shared" ca="1" si="244"/>
        <v>7482.5378321667749</v>
      </c>
      <c r="S568" s="22">
        <f t="shared" ca="1" si="245"/>
        <v>7488.0430702095719</v>
      </c>
      <c r="T568" s="21"/>
      <c r="U568" s="22">
        <f t="shared" ca="1" si="232"/>
        <v>13.109241454786384</v>
      </c>
      <c r="V568" s="22">
        <f t="shared" ca="1" si="233"/>
        <v>5.8014009073196062</v>
      </c>
      <c r="W568" s="23">
        <f t="shared" ca="1" si="246"/>
        <v>8770.4340652835272</v>
      </c>
      <c r="X568" s="22">
        <f t="shared" ca="1" si="247"/>
        <v>8776.2354661908466</v>
      </c>
      <c r="Z568" s="22">
        <f t="shared" ca="1" si="234"/>
        <v>4.9792792065796085</v>
      </c>
      <c r="AA568" s="22">
        <f t="shared" ca="1" si="235"/>
        <v>29.924458995816511</v>
      </c>
      <c r="AB568" s="23">
        <f t="shared" ca="1" si="248"/>
        <v>7602.4731311354517</v>
      </c>
      <c r="AC568" s="22">
        <f t="shared" ca="1" si="249"/>
        <v>7632.3975901312679</v>
      </c>
      <c r="AE568" s="22">
        <f t="shared" ca="1" si="236"/>
        <v>2.4456044996087729</v>
      </c>
      <c r="AF568" s="22">
        <f t="shared" ca="1" si="237"/>
        <v>0.64992334744506342</v>
      </c>
      <c r="AG568" s="23">
        <f t="shared" ca="1" si="250"/>
        <v>9010.4918471480869</v>
      </c>
      <c r="AH568" s="22">
        <f t="shared" ca="1" si="251"/>
        <v>9011.1417704955311</v>
      </c>
    </row>
    <row r="569" spans="1:34" x14ac:dyDescent="0.25">
      <c r="A569" s="22">
        <f t="shared" ca="1" si="224"/>
        <v>10.504812105477106</v>
      </c>
      <c r="B569" s="22">
        <f t="shared" ca="1" si="225"/>
        <v>2.6046853097512743</v>
      </c>
      <c r="C569" s="23">
        <f t="shared" ca="1" si="238"/>
        <v>7221.585586034138</v>
      </c>
      <c r="D569" s="22">
        <f t="shared" ca="1" si="239"/>
        <v>7224.1902713438894</v>
      </c>
      <c r="E569" s="21"/>
      <c r="F569" s="22">
        <f t="shared" ca="1" si="226"/>
        <v>0.18043674069142529</v>
      </c>
      <c r="G569" s="22">
        <f t="shared" ca="1" si="227"/>
        <v>0.29043329909640658</v>
      </c>
      <c r="H569" s="23">
        <f t="shared" ca="1" si="240"/>
        <v>7264.1167270702472</v>
      </c>
      <c r="I569" s="22">
        <f t="shared" ca="1" si="241"/>
        <v>7264.4071603693437</v>
      </c>
      <c r="J569" s="21"/>
      <c r="K569" s="22">
        <f t="shared" ca="1" si="228"/>
        <v>4.9453342348455767</v>
      </c>
      <c r="L569" s="22">
        <f t="shared" ca="1" si="229"/>
        <v>10.190660876510352</v>
      </c>
      <c r="M569" s="23">
        <f t="shared" ca="1" si="242"/>
        <v>8570.9375695693525</v>
      </c>
      <c r="N569" s="22">
        <f t="shared" ca="1" si="243"/>
        <v>8581.1282304458637</v>
      </c>
      <c r="O569" s="21"/>
      <c r="P569" s="22">
        <f t="shared" ca="1" si="230"/>
        <v>3.8965746317570193</v>
      </c>
      <c r="Q569" s="22">
        <f t="shared" ca="1" si="231"/>
        <v>1.6422499156771373</v>
      </c>
      <c r="R569" s="23">
        <f t="shared" ca="1" si="244"/>
        <v>7491.939644841329</v>
      </c>
      <c r="S569" s="22">
        <f t="shared" ca="1" si="245"/>
        <v>7493.581894757006</v>
      </c>
      <c r="T569" s="21"/>
      <c r="U569" s="22">
        <f t="shared" ca="1" si="232"/>
        <v>2.9908019786586379</v>
      </c>
      <c r="V569" s="22">
        <f t="shared" ca="1" si="233"/>
        <v>0.12373852878885491</v>
      </c>
      <c r="W569" s="23">
        <f t="shared" ca="1" si="246"/>
        <v>8779.2262681695047</v>
      </c>
      <c r="X569" s="22">
        <f t="shared" ca="1" si="247"/>
        <v>8779.3500066982942</v>
      </c>
      <c r="Z569" s="22">
        <f t="shared" ca="1" si="234"/>
        <v>6.3264192780694515</v>
      </c>
      <c r="AA569" s="22">
        <f t="shared" ca="1" si="235"/>
        <v>2.9228972016497399</v>
      </c>
      <c r="AB569" s="23">
        <f t="shared" ca="1" si="248"/>
        <v>7638.7240094093377</v>
      </c>
      <c r="AC569" s="22">
        <f t="shared" ca="1" si="249"/>
        <v>7641.6469066109876</v>
      </c>
      <c r="AE569" s="22">
        <f t="shared" ca="1" si="236"/>
        <v>18.57370544967382</v>
      </c>
      <c r="AF569" s="22">
        <f t="shared" ca="1" si="237"/>
        <v>1.53082064174344</v>
      </c>
      <c r="AG569" s="23">
        <f t="shared" ca="1" si="250"/>
        <v>9029.7154759452042</v>
      </c>
      <c r="AH569" s="22">
        <f t="shared" ca="1" si="251"/>
        <v>9031.2462965869472</v>
      </c>
    </row>
    <row r="570" spans="1:34" x14ac:dyDescent="0.25">
      <c r="A570" s="22">
        <f t="shared" ca="1" si="224"/>
        <v>13.392332325292951</v>
      </c>
      <c r="B570" s="22">
        <f t="shared" ca="1" si="225"/>
        <v>6.0885794631626133</v>
      </c>
      <c r="C570" s="23">
        <f t="shared" ca="1" si="238"/>
        <v>7237.5826036691824</v>
      </c>
      <c r="D570" s="22">
        <f t="shared" ca="1" si="239"/>
        <v>7243.6711831323446</v>
      </c>
      <c r="E570" s="21"/>
      <c r="F570" s="22">
        <f t="shared" ca="1" si="226"/>
        <v>14.299454183769525</v>
      </c>
      <c r="G570" s="22">
        <f t="shared" ca="1" si="227"/>
        <v>8.9832751278547569</v>
      </c>
      <c r="H570" s="23">
        <f t="shared" ca="1" si="240"/>
        <v>7278.7066145531135</v>
      </c>
      <c r="I570" s="22">
        <f t="shared" ca="1" si="241"/>
        <v>7287.689889680968</v>
      </c>
      <c r="J570" s="21"/>
      <c r="K570" s="22">
        <f t="shared" ca="1" si="228"/>
        <v>1.123441604661543</v>
      </c>
      <c r="L570" s="22">
        <f t="shared" ca="1" si="229"/>
        <v>3.1071310692452867</v>
      </c>
      <c r="M570" s="23">
        <f t="shared" ca="1" si="242"/>
        <v>8582.2516720505246</v>
      </c>
      <c r="N570" s="22">
        <f t="shared" ca="1" si="243"/>
        <v>8585.3588031197705</v>
      </c>
      <c r="O570" s="21"/>
      <c r="P570" s="22">
        <f t="shared" ca="1" si="230"/>
        <v>2.2928499971861838</v>
      </c>
      <c r="Q570" s="22">
        <f t="shared" ca="1" si="231"/>
        <v>0.12712132713748658</v>
      </c>
      <c r="R570" s="23">
        <f t="shared" ca="1" si="244"/>
        <v>7495.8747447541919</v>
      </c>
      <c r="S570" s="22">
        <f t="shared" ca="1" si="245"/>
        <v>7496.0018660813294</v>
      </c>
      <c r="T570" s="21"/>
      <c r="U570" s="22">
        <f t="shared" ca="1" si="232"/>
        <v>0.69705624858637194</v>
      </c>
      <c r="V570" s="22">
        <f t="shared" ca="1" si="233"/>
        <v>3.1534379820568192</v>
      </c>
      <c r="W570" s="23">
        <f t="shared" ca="1" si="246"/>
        <v>8780.04706294688</v>
      </c>
      <c r="X570" s="22">
        <f t="shared" ca="1" si="247"/>
        <v>8783.2005009289369</v>
      </c>
      <c r="Z570" s="22">
        <f t="shared" ca="1" si="234"/>
        <v>29.94610106040555</v>
      </c>
      <c r="AA570" s="22">
        <f t="shared" ca="1" si="235"/>
        <v>0.8377807790220323</v>
      </c>
      <c r="AB570" s="23">
        <f t="shared" ca="1" si="248"/>
        <v>7671.593007671393</v>
      </c>
      <c r="AC570" s="22">
        <f t="shared" ca="1" si="249"/>
        <v>7672.4307884504151</v>
      </c>
      <c r="AE570" s="22">
        <f t="shared" ca="1" si="236"/>
        <v>2.4819802600775973</v>
      </c>
      <c r="AF570" s="22">
        <f t="shared" ca="1" si="237"/>
        <v>9.0807924310608463</v>
      </c>
      <c r="AG570" s="23">
        <f t="shared" ca="1" si="250"/>
        <v>9033.728276847025</v>
      </c>
      <c r="AH570" s="22">
        <f t="shared" ca="1" si="251"/>
        <v>9042.8090692780861</v>
      </c>
    </row>
    <row r="571" spans="1:34" x14ac:dyDescent="0.25">
      <c r="A571" s="22">
        <f t="shared" ca="1" si="224"/>
        <v>13.899791708691554</v>
      </c>
      <c r="B571" s="22">
        <f t="shared" ca="1" si="225"/>
        <v>1.4766839121004149</v>
      </c>
      <c r="C571" s="23">
        <f t="shared" ca="1" si="238"/>
        <v>7257.5709748410363</v>
      </c>
      <c r="D571" s="22">
        <f t="shared" ca="1" si="239"/>
        <v>7259.0476587531366</v>
      </c>
      <c r="E571" s="21"/>
      <c r="F571" s="22">
        <f t="shared" ca="1" si="226"/>
        <v>12.297750359356712</v>
      </c>
      <c r="G571" s="22">
        <f t="shared" ca="1" si="227"/>
        <v>3.7623627485861784</v>
      </c>
      <c r="H571" s="23">
        <f t="shared" ca="1" si="240"/>
        <v>7299.9876400403245</v>
      </c>
      <c r="I571" s="22">
        <f t="shared" ca="1" si="241"/>
        <v>7303.7500027889109</v>
      </c>
      <c r="J571" s="21"/>
      <c r="K571" s="22">
        <f t="shared" ca="1" si="228"/>
        <v>6.1786393226942682</v>
      </c>
      <c r="L571" s="22">
        <f t="shared" ca="1" si="229"/>
        <v>0.71658216157147625</v>
      </c>
      <c r="M571" s="23">
        <f t="shared" ca="1" si="242"/>
        <v>8591.5374424424645</v>
      </c>
      <c r="N571" s="22">
        <f t="shared" ca="1" si="243"/>
        <v>8592.2540246040353</v>
      </c>
      <c r="O571" s="21"/>
      <c r="P571" s="22">
        <f t="shared" ca="1" si="230"/>
        <v>1.4505562041251836</v>
      </c>
      <c r="Q571" s="22">
        <f t="shared" ca="1" si="231"/>
        <v>2.9156675504456024</v>
      </c>
      <c r="R571" s="23">
        <f t="shared" ca="1" si="244"/>
        <v>7497.4524222854543</v>
      </c>
      <c r="S571" s="22">
        <f t="shared" ca="1" si="245"/>
        <v>7500.3680898358998</v>
      </c>
      <c r="T571" s="21"/>
      <c r="U571" s="22">
        <f t="shared" ca="1" si="232"/>
        <v>4.7672547877152862</v>
      </c>
      <c r="V571" s="22">
        <f t="shared" ca="1" si="233"/>
        <v>5.3544388057150716</v>
      </c>
      <c r="W571" s="23">
        <f t="shared" ca="1" si="246"/>
        <v>8787.9677557166524</v>
      </c>
      <c r="X571" s="22">
        <f t="shared" ca="1" si="247"/>
        <v>8793.3221945223668</v>
      </c>
      <c r="Z571" s="22">
        <f t="shared" ca="1" si="234"/>
        <v>1.1069672142958094</v>
      </c>
      <c r="AA571" s="22">
        <f t="shared" ca="1" si="235"/>
        <v>4.353096815804153</v>
      </c>
      <c r="AB571" s="23">
        <f t="shared" ca="1" si="248"/>
        <v>7673.5377556647109</v>
      </c>
      <c r="AC571" s="22">
        <f t="shared" ca="1" si="249"/>
        <v>7677.8908524805147</v>
      </c>
      <c r="AE571" s="22">
        <f t="shared" ca="1" si="236"/>
        <v>1.2423276755335493</v>
      </c>
      <c r="AF571" s="22">
        <f t="shared" ca="1" si="237"/>
        <v>10.28942837706869</v>
      </c>
      <c r="AG571" s="23">
        <f t="shared" ca="1" si="250"/>
        <v>9044.0513969536205</v>
      </c>
      <c r="AH571" s="22">
        <f t="shared" ca="1" si="251"/>
        <v>9054.3408253306898</v>
      </c>
    </row>
    <row r="572" spans="1:34" x14ac:dyDescent="0.25">
      <c r="A572" s="22">
        <f t="shared" ca="1" si="224"/>
        <v>2.7017094067451012E-2</v>
      </c>
      <c r="B572" s="22">
        <f t="shared" ca="1" si="225"/>
        <v>27.104180869167369</v>
      </c>
      <c r="C572" s="23">
        <f t="shared" ca="1" si="238"/>
        <v>7259.0746758472042</v>
      </c>
      <c r="D572" s="22">
        <f t="shared" ca="1" si="239"/>
        <v>7286.1788567163712</v>
      </c>
      <c r="E572" s="21"/>
      <c r="F572" s="22">
        <f t="shared" ca="1" si="226"/>
        <v>0.1103501897519715</v>
      </c>
      <c r="G572" s="22">
        <f t="shared" ca="1" si="227"/>
        <v>1.343851832588812</v>
      </c>
      <c r="H572" s="23">
        <f t="shared" ca="1" si="240"/>
        <v>7303.8603529786633</v>
      </c>
      <c r="I572" s="22">
        <f t="shared" ca="1" si="241"/>
        <v>7305.2042048112517</v>
      </c>
      <c r="J572" s="21"/>
      <c r="K572" s="22">
        <f t="shared" ca="1" si="228"/>
        <v>1.3276525983207741</v>
      </c>
      <c r="L572" s="22">
        <f t="shared" ca="1" si="229"/>
        <v>6.0269755404452976</v>
      </c>
      <c r="M572" s="23">
        <f t="shared" ca="1" si="242"/>
        <v>8593.5816772023554</v>
      </c>
      <c r="N572" s="22">
        <f t="shared" ca="1" si="243"/>
        <v>8599.6086527428015</v>
      </c>
      <c r="O572" s="21"/>
      <c r="P572" s="22">
        <f t="shared" ca="1" si="230"/>
        <v>18.32582844326965</v>
      </c>
      <c r="Q572" s="22">
        <f t="shared" ca="1" si="231"/>
        <v>6.704810720830408</v>
      </c>
      <c r="R572" s="23">
        <f t="shared" ca="1" si="244"/>
        <v>7518.6939182791693</v>
      </c>
      <c r="S572" s="22">
        <f t="shared" ca="1" si="245"/>
        <v>7525.3987289999995</v>
      </c>
      <c r="T572" s="21"/>
      <c r="U572" s="22">
        <f t="shared" ca="1" si="232"/>
        <v>1.1668612583964793</v>
      </c>
      <c r="V572" s="22">
        <f t="shared" ca="1" si="233"/>
        <v>6.0813989581854795</v>
      </c>
      <c r="W572" s="23">
        <f t="shared" ca="1" si="246"/>
        <v>8794.489055780763</v>
      </c>
      <c r="X572" s="22">
        <f t="shared" ca="1" si="247"/>
        <v>8800.5704547389487</v>
      </c>
      <c r="Z572" s="22">
        <f t="shared" ca="1" si="234"/>
        <v>5.8226340418587883</v>
      </c>
      <c r="AA572" s="22">
        <f t="shared" ca="1" si="235"/>
        <v>6.2504962154743602</v>
      </c>
      <c r="AB572" s="23">
        <f t="shared" ca="1" si="248"/>
        <v>7683.7134865223734</v>
      </c>
      <c r="AC572" s="22">
        <f t="shared" ca="1" si="249"/>
        <v>7689.9639827378478</v>
      </c>
      <c r="AE572" s="22">
        <f t="shared" ca="1" si="236"/>
        <v>12.164695371474018</v>
      </c>
      <c r="AF572" s="22">
        <f t="shared" ca="1" si="237"/>
        <v>18.762892885475765</v>
      </c>
      <c r="AG572" s="23">
        <f t="shared" ca="1" si="250"/>
        <v>9066.5055207021633</v>
      </c>
      <c r="AH572" s="22">
        <f t="shared" ca="1" si="251"/>
        <v>9085.2684135876389</v>
      </c>
    </row>
    <row r="573" spans="1:34" x14ac:dyDescent="0.25">
      <c r="A573" s="22">
        <f t="shared" ca="1" si="224"/>
        <v>10.07412240780708</v>
      </c>
      <c r="B573" s="22">
        <f t="shared" ca="1" si="225"/>
        <v>3.1136996749605728</v>
      </c>
      <c r="C573" s="23">
        <f t="shared" ca="1" si="238"/>
        <v>7296.2529791241786</v>
      </c>
      <c r="D573" s="22">
        <f t="shared" ca="1" si="239"/>
        <v>7299.3666787991397</v>
      </c>
      <c r="E573" s="21"/>
      <c r="F573" s="22">
        <f t="shared" ca="1" si="226"/>
        <v>6.7811226680261614</v>
      </c>
      <c r="G573" s="22">
        <f t="shared" ca="1" si="227"/>
        <v>18.43657191489979</v>
      </c>
      <c r="H573" s="23">
        <f t="shared" ca="1" si="240"/>
        <v>7311.9853274792777</v>
      </c>
      <c r="I573" s="22">
        <f t="shared" ca="1" si="241"/>
        <v>7330.4218993941777</v>
      </c>
      <c r="J573" s="21"/>
      <c r="K573" s="22">
        <f t="shared" ca="1" si="228"/>
        <v>9.5556583187381889</v>
      </c>
      <c r="L573" s="22">
        <f t="shared" ca="1" si="229"/>
        <v>3.4215337837306699</v>
      </c>
      <c r="M573" s="23">
        <f t="shared" ca="1" si="242"/>
        <v>8609.1643110615405</v>
      </c>
      <c r="N573" s="22">
        <f t="shared" ca="1" si="243"/>
        <v>8612.5858448452709</v>
      </c>
      <c r="O573" s="21"/>
      <c r="P573" s="22">
        <f t="shared" ca="1" si="230"/>
        <v>22.803170063851493</v>
      </c>
      <c r="Q573" s="22">
        <f t="shared" ca="1" si="231"/>
        <v>10.655586515965176</v>
      </c>
      <c r="R573" s="23">
        <f t="shared" ca="1" si="244"/>
        <v>7548.2018990638508</v>
      </c>
      <c r="S573" s="22">
        <f t="shared" ca="1" si="245"/>
        <v>7558.8574855798161</v>
      </c>
      <c r="T573" s="21"/>
      <c r="U573" s="22">
        <f t="shared" ca="1" si="232"/>
        <v>15.98267985959637</v>
      </c>
      <c r="V573" s="22">
        <f t="shared" ca="1" si="233"/>
        <v>2.7840429104886346</v>
      </c>
      <c r="W573" s="23">
        <f t="shared" ca="1" si="246"/>
        <v>8816.5531345985455</v>
      </c>
      <c r="X573" s="22">
        <f t="shared" ca="1" si="247"/>
        <v>8819.3371775090345</v>
      </c>
      <c r="Z573" s="22">
        <f t="shared" ca="1" si="234"/>
        <v>1.6902228829163053</v>
      </c>
      <c r="AA573" s="22">
        <f t="shared" ca="1" si="235"/>
        <v>2.1026925978089945</v>
      </c>
      <c r="AB573" s="23">
        <f t="shared" ca="1" si="248"/>
        <v>7691.6542056207645</v>
      </c>
      <c r="AC573" s="22">
        <f t="shared" ca="1" si="249"/>
        <v>7693.756898218574</v>
      </c>
      <c r="AE573" s="22">
        <f t="shared" ca="1" si="236"/>
        <v>1.8359326203831245</v>
      </c>
      <c r="AF573" s="22">
        <f t="shared" ca="1" si="237"/>
        <v>0.30838220868779098</v>
      </c>
      <c r="AG573" s="23">
        <f t="shared" ca="1" si="250"/>
        <v>9087.1043462080215</v>
      </c>
      <c r="AH573" s="22">
        <f t="shared" ca="1" si="251"/>
        <v>9087.4127284167098</v>
      </c>
    </row>
    <row r="574" spans="1:34" x14ac:dyDescent="0.25">
      <c r="A574" s="22">
        <f t="shared" ca="1" si="224"/>
        <v>3.8432567731435032</v>
      </c>
      <c r="B574" s="22">
        <f t="shared" ca="1" si="225"/>
        <v>4.4858668586083839E-2</v>
      </c>
      <c r="C574" s="23">
        <f t="shared" ca="1" si="238"/>
        <v>7303.209935572283</v>
      </c>
      <c r="D574" s="22">
        <f t="shared" ca="1" si="239"/>
        <v>7303.2547942408692</v>
      </c>
      <c r="E574" s="21"/>
      <c r="F574" s="22">
        <f t="shared" ca="1" si="226"/>
        <v>5.842767416598063</v>
      </c>
      <c r="G574" s="22">
        <f t="shared" ca="1" si="227"/>
        <v>22.940262222798577</v>
      </c>
      <c r="H574" s="23">
        <f t="shared" ca="1" si="240"/>
        <v>7336.2646668107755</v>
      </c>
      <c r="I574" s="22">
        <f t="shared" ca="1" si="241"/>
        <v>7359.2049290335744</v>
      </c>
      <c r="J574" s="21"/>
      <c r="K574" s="22">
        <f t="shared" ca="1" si="228"/>
        <v>18.619874412911386</v>
      </c>
      <c r="L574" s="22">
        <f t="shared" ca="1" si="229"/>
        <v>6.1890604477675595</v>
      </c>
      <c r="M574" s="23">
        <f t="shared" ca="1" si="242"/>
        <v>8631.2057192581815</v>
      </c>
      <c r="N574" s="22">
        <f t="shared" ca="1" si="243"/>
        <v>8637.3947797059482</v>
      </c>
      <c r="O574" s="21"/>
      <c r="P574" s="22">
        <f t="shared" ca="1" si="230"/>
        <v>1.4542640340233393</v>
      </c>
      <c r="Q574" s="22">
        <f t="shared" ca="1" si="231"/>
        <v>1.3956748914417223</v>
      </c>
      <c r="R574" s="23">
        <f t="shared" ca="1" si="244"/>
        <v>7560.3117496138393</v>
      </c>
      <c r="S574" s="22">
        <f t="shared" ca="1" si="245"/>
        <v>7561.7074245052809</v>
      </c>
      <c r="T574" s="21"/>
      <c r="U574" s="22">
        <f t="shared" ca="1" si="232"/>
        <v>5.3710348154789633</v>
      </c>
      <c r="V574" s="22">
        <f t="shared" ca="1" si="233"/>
        <v>7.7022915697308445</v>
      </c>
      <c r="W574" s="23">
        <f t="shared" ca="1" si="246"/>
        <v>8824.7082123245127</v>
      </c>
      <c r="X574" s="22">
        <f t="shared" ca="1" si="247"/>
        <v>8832.4105038942434</v>
      </c>
      <c r="Z574" s="22">
        <f t="shared" ca="1" si="234"/>
        <v>5.9428199482413371</v>
      </c>
      <c r="AA574" s="22">
        <f t="shared" ca="1" si="235"/>
        <v>1.3574633265949574</v>
      </c>
      <c r="AB574" s="23">
        <f t="shared" ca="1" si="248"/>
        <v>7699.6997181668157</v>
      </c>
      <c r="AC574" s="22">
        <f t="shared" ca="1" si="249"/>
        <v>7701.057181493411</v>
      </c>
      <c r="AE574" s="22">
        <f t="shared" ca="1" si="236"/>
        <v>3.7912205468946074</v>
      </c>
      <c r="AF574" s="22">
        <f t="shared" ca="1" si="237"/>
        <v>2.9710893151906914</v>
      </c>
      <c r="AG574" s="23">
        <f t="shared" ca="1" si="250"/>
        <v>9091.2039489636045</v>
      </c>
      <c r="AH574" s="22">
        <f t="shared" ca="1" si="251"/>
        <v>9094.1750382787959</v>
      </c>
    </row>
    <row r="575" spans="1:34" x14ac:dyDescent="0.25">
      <c r="A575" s="22">
        <f t="shared" ca="1" si="224"/>
        <v>1.6383780043646963</v>
      </c>
      <c r="B575" s="22">
        <f t="shared" ca="1" si="225"/>
        <v>2.2319257208084058</v>
      </c>
      <c r="C575" s="23">
        <f t="shared" ca="1" si="238"/>
        <v>7304.8931722452335</v>
      </c>
      <c r="D575" s="22">
        <f t="shared" ca="1" si="239"/>
        <v>7307.1250979660417</v>
      </c>
      <c r="E575" s="21"/>
      <c r="F575" s="22">
        <f t="shared" ca="1" si="226"/>
        <v>5.8393483229443391E-2</v>
      </c>
      <c r="G575" s="22">
        <f t="shared" ca="1" si="227"/>
        <v>2.92796718561309</v>
      </c>
      <c r="H575" s="23">
        <f t="shared" ca="1" si="240"/>
        <v>7359.2633225168038</v>
      </c>
      <c r="I575" s="22">
        <f t="shared" ca="1" si="241"/>
        <v>7362.1912897024167</v>
      </c>
      <c r="J575" s="21"/>
      <c r="K575" s="22">
        <f t="shared" ca="1" si="228"/>
        <v>8.2972947370222396</v>
      </c>
      <c r="L575" s="22">
        <f t="shared" ca="1" si="229"/>
        <v>7.3084145352602059</v>
      </c>
      <c r="M575" s="23">
        <f t="shared" ca="1" si="242"/>
        <v>8645.6920744429699</v>
      </c>
      <c r="N575" s="22">
        <f t="shared" ca="1" si="243"/>
        <v>8653.0004889782304</v>
      </c>
      <c r="O575" s="21"/>
      <c r="P575" s="22">
        <f t="shared" ca="1" si="230"/>
        <v>4.9350261129680515</v>
      </c>
      <c r="Q575" s="22">
        <f t="shared" ca="1" si="231"/>
        <v>9.1128726205743291</v>
      </c>
      <c r="R575" s="23">
        <f t="shared" ca="1" si="244"/>
        <v>7566.6424506182493</v>
      </c>
      <c r="S575" s="22">
        <f t="shared" ca="1" si="245"/>
        <v>7575.7553232388236</v>
      </c>
      <c r="T575" s="21"/>
      <c r="U575" s="22">
        <f t="shared" ca="1" si="232"/>
        <v>15.572690457518236</v>
      </c>
      <c r="V575" s="22">
        <f t="shared" ca="1" si="233"/>
        <v>1.3154295469159927</v>
      </c>
      <c r="W575" s="23">
        <f t="shared" ca="1" si="246"/>
        <v>8847.983194351762</v>
      </c>
      <c r="X575" s="22">
        <f t="shared" ca="1" si="247"/>
        <v>8849.2986238986778</v>
      </c>
      <c r="Z575" s="22">
        <f t="shared" ca="1" si="234"/>
        <v>7.4456935592521329</v>
      </c>
      <c r="AA575" s="22">
        <f t="shared" ca="1" si="235"/>
        <v>4.1502950017080567</v>
      </c>
      <c r="AB575" s="23">
        <f t="shared" ca="1" si="248"/>
        <v>7708.5028750526635</v>
      </c>
      <c r="AC575" s="22">
        <f t="shared" ca="1" si="249"/>
        <v>7712.6531700543719</v>
      </c>
      <c r="AE575" s="22">
        <f t="shared" ca="1" si="236"/>
        <v>13.328936482394882</v>
      </c>
      <c r="AF575" s="22">
        <f t="shared" ca="1" si="237"/>
        <v>16.449893767160241</v>
      </c>
      <c r="AG575" s="23">
        <f t="shared" ca="1" si="250"/>
        <v>9107.50397476119</v>
      </c>
      <c r="AH575" s="22">
        <f t="shared" ca="1" si="251"/>
        <v>9123.9538685283496</v>
      </c>
    </row>
    <row r="576" spans="1:34" x14ac:dyDescent="0.25">
      <c r="A576" s="22">
        <f t="shared" ca="1" si="224"/>
        <v>8.7553375234819555</v>
      </c>
      <c r="B576" s="22">
        <f t="shared" ca="1" si="225"/>
        <v>33.370295184678973</v>
      </c>
      <c r="C576" s="23">
        <f t="shared" ca="1" si="238"/>
        <v>7315.8804354895237</v>
      </c>
      <c r="D576" s="22">
        <f t="shared" ca="1" si="239"/>
        <v>7349.2507306742027</v>
      </c>
      <c r="E576" s="21"/>
      <c r="F576" s="22">
        <f t="shared" ca="1" si="226"/>
        <v>2.7957481938656721</v>
      </c>
      <c r="G576" s="22">
        <f t="shared" ca="1" si="227"/>
        <v>2.1638854908412397</v>
      </c>
      <c r="H576" s="23">
        <f t="shared" ca="1" si="240"/>
        <v>7364.9870378962823</v>
      </c>
      <c r="I576" s="22">
        <f t="shared" ca="1" si="241"/>
        <v>7367.1509233871238</v>
      </c>
      <c r="J576" s="21"/>
      <c r="K576" s="22">
        <f t="shared" ca="1" si="228"/>
        <v>9.4120712517239049</v>
      </c>
      <c r="L576" s="22">
        <f t="shared" ca="1" si="229"/>
        <v>0.39964921147817889</v>
      </c>
      <c r="M576" s="23">
        <f t="shared" ca="1" si="242"/>
        <v>8662.4125602299537</v>
      </c>
      <c r="N576" s="22">
        <f t="shared" ca="1" si="243"/>
        <v>8662.8122094414321</v>
      </c>
      <c r="O576" s="21"/>
      <c r="P576" s="22">
        <f t="shared" ca="1" si="230"/>
        <v>7.3239345445857449</v>
      </c>
      <c r="Q576" s="22">
        <f t="shared" ca="1" si="231"/>
        <v>2.1073060401749832</v>
      </c>
      <c r="R576" s="23">
        <f t="shared" ca="1" si="244"/>
        <v>7583.079257783409</v>
      </c>
      <c r="S576" s="22">
        <f t="shared" ca="1" si="245"/>
        <v>7585.186563823584</v>
      </c>
      <c r="T576" s="21"/>
      <c r="U576" s="22">
        <f t="shared" ca="1" si="232"/>
        <v>0.49699863195931321</v>
      </c>
      <c r="V576" s="22">
        <f t="shared" ca="1" si="233"/>
        <v>0.43336348672265146</v>
      </c>
      <c r="W576" s="23">
        <f t="shared" ca="1" si="246"/>
        <v>8849.795622530637</v>
      </c>
      <c r="X576" s="22">
        <f t="shared" ca="1" si="247"/>
        <v>8850.2289860173605</v>
      </c>
      <c r="Z576" s="22">
        <f t="shared" ca="1" si="234"/>
        <v>11.950472953786139</v>
      </c>
      <c r="AA576" s="22">
        <f t="shared" ca="1" si="235"/>
        <v>0.93632430599716332</v>
      </c>
      <c r="AB576" s="23">
        <f t="shared" ca="1" si="248"/>
        <v>7724.6036430081576</v>
      </c>
      <c r="AC576" s="22">
        <f t="shared" ca="1" si="249"/>
        <v>7725.5399673141546</v>
      </c>
      <c r="AE576" s="22">
        <f t="shared" ca="1" si="236"/>
        <v>6.353140104797145</v>
      </c>
      <c r="AF576" s="22">
        <f t="shared" ca="1" si="237"/>
        <v>10.937919699993566</v>
      </c>
      <c r="AG576" s="23">
        <f t="shared" ca="1" si="250"/>
        <v>9130.3070086331463</v>
      </c>
      <c r="AH576" s="22">
        <f t="shared" ca="1" si="251"/>
        <v>9141.2449283331407</v>
      </c>
    </row>
    <row r="577" spans="1:34" x14ac:dyDescent="0.25">
      <c r="A577" s="22">
        <f t="shared" ca="1" si="224"/>
        <v>9.2569819824755886</v>
      </c>
      <c r="B577" s="22">
        <f t="shared" ca="1" si="225"/>
        <v>6.5392965814275801</v>
      </c>
      <c r="C577" s="23">
        <f t="shared" ca="1" si="238"/>
        <v>7358.5077126566785</v>
      </c>
      <c r="D577" s="22">
        <f t="shared" ca="1" si="239"/>
        <v>7365.0470092381056</v>
      </c>
      <c r="E577" s="21"/>
      <c r="F577" s="22">
        <f t="shared" ca="1" si="226"/>
        <v>8.0147807280248635</v>
      </c>
      <c r="G577" s="22">
        <f t="shared" ca="1" si="227"/>
        <v>5.1903063968012546</v>
      </c>
      <c r="H577" s="23">
        <f t="shared" ca="1" si="240"/>
        <v>7375.1657041151484</v>
      </c>
      <c r="I577" s="22">
        <f t="shared" ca="1" si="241"/>
        <v>7380.3560105119495</v>
      </c>
      <c r="J577" s="21"/>
      <c r="K577" s="22">
        <f t="shared" ca="1" si="228"/>
        <v>22.311357331878447</v>
      </c>
      <c r="L577" s="22">
        <f t="shared" ca="1" si="229"/>
        <v>6.116095701896092</v>
      </c>
      <c r="M577" s="23">
        <f t="shared" ca="1" si="242"/>
        <v>8685.1235667733108</v>
      </c>
      <c r="N577" s="22">
        <f t="shared" ca="1" si="243"/>
        <v>8691.2396624752073</v>
      </c>
      <c r="O577" s="21"/>
      <c r="P577" s="22">
        <f t="shared" ca="1" si="230"/>
        <v>3.6998767513862152</v>
      </c>
      <c r="Q577" s="22">
        <f t="shared" ca="1" si="231"/>
        <v>2.1164703124060145</v>
      </c>
      <c r="R577" s="23">
        <f t="shared" ca="1" si="244"/>
        <v>7588.88644057497</v>
      </c>
      <c r="S577" s="22">
        <f t="shared" ca="1" si="245"/>
        <v>7591.0029108873759</v>
      </c>
      <c r="T577" s="21"/>
      <c r="U577" s="22">
        <f t="shared" ca="1" si="232"/>
        <v>16.7196196981144</v>
      </c>
      <c r="V577" s="22">
        <f t="shared" ca="1" si="233"/>
        <v>0.15570058612983723</v>
      </c>
      <c r="W577" s="23">
        <f t="shared" ca="1" si="246"/>
        <v>8866.9486057154754</v>
      </c>
      <c r="X577" s="22">
        <f t="shared" ca="1" si="247"/>
        <v>8867.1043063016059</v>
      </c>
      <c r="Z577" s="22">
        <f t="shared" ca="1" si="234"/>
        <v>11.552770433255686</v>
      </c>
      <c r="AA577" s="22">
        <f t="shared" ca="1" si="235"/>
        <v>2.1800656954441227</v>
      </c>
      <c r="AB577" s="23">
        <f t="shared" ca="1" si="248"/>
        <v>7737.09273774741</v>
      </c>
      <c r="AC577" s="22">
        <f t="shared" ca="1" si="249"/>
        <v>7739.2728034428537</v>
      </c>
      <c r="AE577" s="22">
        <f t="shared" ca="1" si="236"/>
        <v>2.5291575075622214E-2</v>
      </c>
      <c r="AF577" s="22">
        <f t="shared" ca="1" si="237"/>
        <v>14.157486469286146</v>
      </c>
      <c r="AG577" s="23">
        <f t="shared" ca="1" si="250"/>
        <v>9141.2702199082159</v>
      </c>
      <c r="AH577" s="22">
        <f t="shared" ca="1" si="251"/>
        <v>9155.4277063775025</v>
      </c>
    </row>
    <row r="578" spans="1:34" x14ac:dyDescent="0.25">
      <c r="A578" s="22">
        <f t="shared" ca="1" si="224"/>
        <v>22.940150504777201</v>
      </c>
      <c r="B578" s="22">
        <f t="shared" ca="1" si="225"/>
        <v>7.4706128223235666</v>
      </c>
      <c r="C578" s="23">
        <f t="shared" ca="1" si="238"/>
        <v>7387.9871597428828</v>
      </c>
      <c r="D578" s="22">
        <f t="shared" ca="1" si="239"/>
        <v>7395.4577725652061</v>
      </c>
      <c r="E578" s="21"/>
      <c r="F578" s="22">
        <f t="shared" ca="1" si="226"/>
        <v>10.027651706677212</v>
      </c>
      <c r="G578" s="22">
        <f t="shared" ca="1" si="227"/>
        <v>2.1940317411901629</v>
      </c>
      <c r="H578" s="23">
        <f t="shared" ca="1" si="240"/>
        <v>7390.3836622186263</v>
      </c>
      <c r="I578" s="22">
        <f t="shared" ca="1" si="241"/>
        <v>7392.5776939598163</v>
      </c>
      <c r="J578" s="21"/>
      <c r="K578" s="22">
        <f t="shared" ca="1" si="228"/>
        <v>5.5712405338402666</v>
      </c>
      <c r="L578" s="22">
        <f t="shared" ca="1" si="229"/>
        <v>9.5339444684000405</v>
      </c>
      <c r="M578" s="23">
        <f t="shared" ca="1" si="242"/>
        <v>8696.8109030090473</v>
      </c>
      <c r="N578" s="22">
        <f t="shared" ca="1" si="243"/>
        <v>8706.3448474774468</v>
      </c>
      <c r="O578" s="21"/>
      <c r="P578" s="22">
        <f t="shared" ca="1" si="230"/>
        <v>11.361927793992491</v>
      </c>
      <c r="Q578" s="22">
        <f t="shared" ca="1" si="231"/>
        <v>1.5650384007480711</v>
      </c>
      <c r="R578" s="23">
        <f t="shared" ca="1" si="244"/>
        <v>7602.3648386813684</v>
      </c>
      <c r="S578" s="22">
        <f t="shared" ca="1" si="245"/>
        <v>7603.929877082116</v>
      </c>
      <c r="T578" s="21"/>
      <c r="U578" s="22">
        <f t="shared" ca="1" si="232"/>
        <v>11.569985722197568</v>
      </c>
      <c r="V578" s="22">
        <f t="shared" ca="1" si="233"/>
        <v>8.7830817272911794</v>
      </c>
      <c r="W578" s="23">
        <f t="shared" ca="1" si="246"/>
        <v>8878.674292023803</v>
      </c>
      <c r="X578" s="22">
        <f t="shared" ca="1" si="247"/>
        <v>8887.4573737510946</v>
      </c>
      <c r="Z578" s="22">
        <f t="shared" ca="1" si="234"/>
        <v>5.0168399810063837</v>
      </c>
      <c r="AA578" s="22">
        <f t="shared" ca="1" si="235"/>
        <v>3.1640483256887935</v>
      </c>
      <c r="AB578" s="23">
        <f t="shared" ca="1" si="248"/>
        <v>7744.2896434238601</v>
      </c>
      <c r="AC578" s="22">
        <f t="shared" ca="1" si="249"/>
        <v>7747.4536917495489</v>
      </c>
      <c r="AE578" s="22">
        <f t="shared" ca="1" si="236"/>
        <v>11.871207003872202</v>
      </c>
      <c r="AF578" s="22">
        <f t="shared" ca="1" si="237"/>
        <v>6.9544547787557338</v>
      </c>
      <c r="AG578" s="23">
        <f t="shared" ca="1" si="250"/>
        <v>9167.2989133813753</v>
      </c>
      <c r="AH578" s="22">
        <f t="shared" ca="1" si="251"/>
        <v>9174.2533681601308</v>
      </c>
    </row>
    <row r="579" spans="1:34" x14ac:dyDescent="0.25">
      <c r="A579" s="22">
        <f t="shared" ca="1" si="224"/>
        <v>13.840805767256608</v>
      </c>
      <c r="B579" s="22">
        <f t="shared" ca="1" si="225"/>
        <v>2.2449007391933922</v>
      </c>
      <c r="C579" s="23">
        <f t="shared" ca="1" si="238"/>
        <v>7409.298578332463</v>
      </c>
      <c r="D579" s="22">
        <f t="shared" ca="1" si="239"/>
        <v>7411.5434790716563</v>
      </c>
      <c r="E579" s="21"/>
      <c r="F579" s="22">
        <f t="shared" ca="1" si="226"/>
        <v>10.365195774462476</v>
      </c>
      <c r="G579" s="22">
        <f t="shared" ca="1" si="227"/>
        <v>2.4910266680682756</v>
      </c>
      <c r="H579" s="23">
        <f t="shared" ca="1" si="240"/>
        <v>7402.9428897342787</v>
      </c>
      <c r="I579" s="22">
        <f t="shared" ca="1" si="241"/>
        <v>7405.4339164023468</v>
      </c>
      <c r="J579" s="21"/>
      <c r="K579" s="22">
        <f t="shared" ca="1" si="228"/>
        <v>20.590281915705923</v>
      </c>
      <c r="L579" s="22">
        <f t="shared" ca="1" si="229"/>
        <v>0.20622196305637727</v>
      </c>
      <c r="M579" s="23">
        <f t="shared" ca="1" si="242"/>
        <v>8726.9351293931522</v>
      </c>
      <c r="N579" s="22">
        <f t="shared" ca="1" si="243"/>
        <v>8727.1413513562093</v>
      </c>
      <c r="O579" s="21"/>
      <c r="P579" s="22">
        <f t="shared" ca="1" si="230"/>
        <v>2.1281553994713187</v>
      </c>
      <c r="Q579" s="22">
        <f t="shared" ca="1" si="231"/>
        <v>1.9171458450775709</v>
      </c>
      <c r="R579" s="23">
        <f t="shared" ca="1" si="244"/>
        <v>7606.0580324815874</v>
      </c>
      <c r="S579" s="22">
        <f t="shared" ca="1" si="245"/>
        <v>7607.9751783266647</v>
      </c>
      <c r="T579" s="21"/>
      <c r="U579" s="22">
        <f t="shared" ca="1" si="232"/>
        <v>2.4486830718744463</v>
      </c>
      <c r="V579" s="22">
        <f t="shared" ca="1" si="233"/>
        <v>3.1267323142818619</v>
      </c>
      <c r="W579" s="23">
        <f t="shared" ca="1" si="246"/>
        <v>8889.9060568229688</v>
      </c>
      <c r="X579" s="22">
        <f t="shared" ca="1" si="247"/>
        <v>8893.0327891372508</v>
      </c>
      <c r="Z579" s="22">
        <f t="shared" ca="1" si="234"/>
        <v>5.7713351880152626</v>
      </c>
      <c r="AA579" s="22">
        <f t="shared" ca="1" si="235"/>
        <v>4.4565819780687477</v>
      </c>
      <c r="AB579" s="23">
        <f t="shared" ca="1" si="248"/>
        <v>7753.2250269375645</v>
      </c>
      <c r="AC579" s="22">
        <f t="shared" ca="1" si="249"/>
        <v>7757.6816089156337</v>
      </c>
      <c r="AE579" s="22">
        <f t="shared" ca="1" si="236"/>
        <v>1.1960993620534974</v>
      </c>
      <c r="AF579" s="22">
        <f t="shared" ca="1" si="237"/>
        <v>4.9802987700944144</v>
      </c>
      <c r="AG579" s="23">
        <f t="shared" ca="1" si="250"/>
        <v>9175.4494675221849</v>
      </c>
      <c r="AH579" s="22">
        <f t="shared" ca="1" si="251"/>
        <v>9180.42976629228</v>
      </c>
    </row>
    <row r="580" spans="1:34" x14ac:dyDescent="0.25">
      <c r="A580" s="22">
        <f t="shared" ca="1" si="224"/>
        <v>1.8147565441629738</v>
      </c>
      <c r="B580" s="22">
        <f t="shared" ca="1" si="225"/>
        <v>14.243877890372824</v>
      </c>
      <c r="C580" s="23">
        <f t="shared" ca="1" si="238"/>
        <v>7413.3582356158195</v>
      </c>
      <c r="D580" s="22">
        <f t="shared" ca="1" si="239"/>
        <v>7427.6021135061919</v>
      </c>
      <c r="E580" s="21"/>
      <c r="F580" s="22">
        <f t="shared" ca="1" si="226"/>
        <v>3.0168344467257651</v>
      </c>
      <c r="G580" s="22">
        <f t="shared" ca="1" si="227"/>
        <v>2.5017685523874942</v>
      </c>
      <c r="H580" s="23">
        <f t="shared" ca="1" si="240"/>
        <v>7408.4507508490724</v>
      </c>
      <c r="I580" s="22">
        <f t="shared" ca="1" si="241"/>
        <v>7410.9525194014595</v>
      </c>
      <c r="J580" s="21"/>
      <c r="K580" s="22">
        <f t="shared" ca="1" si="228"/>
        <v>1.4142789133946743</v>
      </c>
      <c r="L580" s="22">
        <f t="shared" ca="1" si="229"/>
        <v>3.6120263246320738</v>
      </c>
      <c r="M580" s="23">
        <f t="shared" ca="1" si="242"/>
        <v>8728.5556302696041</v>
      </c>
      <c r="N580" s="22">
        <f t="shared" ca="1" si="243"/>
        <v>8732.1676565942362</v>
      </c>
      <c r="O580" s="21"/>
      <c r="P580" s="22">
        <f t="shared" ca="1" si="230"/>
        <v>5.7993160212299024</v>
      </c>
      <c r="Q580" s="22">
        <f t="shared" ca="1" si="231"/>
        <v>5.6856410693121306</v>
      </c>
      <c r="R580" s="23">
        <f t="shared" ca="1" si="244"/>
        <v>7613.7744943478947</v>
      </c>
      <c r="S580" s="22">
        <f t="shared" ca="1" si="245"/>
        <v>7619.4601354172064</v>
      </c>
      <c r="T580" s="21"/>
      <c r="U580" s="22">
        <f t="shared" ca="1" si="232"/>
        <v>9.4535527979637877</v>
      </c>
      <c r="V580" s="22">
        <f t="shared" ca="1" si="233"/>
        <v>1.3080480401445582</v>
      </c>
      <c r="W580" s="23">
        <f t="shared" ca="1" si="246"/>
        <v>8902.486341935215</v>
      </c>
      <c r="X580" s="22">
        <f t="shared" ca="1" si="247"/>
        <v>8903.7943899753591</v>
      </c>
      <c r="Z580" s="22">
        <f t="shared" ca="1" si="234"/>
        <v>1.0831743065701334</v>
      </c>
      <c r="AA580" s="22">
        <f t="shared" ca="1" si="235"/>
        <v>3.088380083148635</v>
      </c>
      <c r="AB580" s="23">
        <f t="shared" ca="1" si="248"/>
        <v>7758.7647832222037</v>
      </c>
      <c r="AC580" s="22">
        <f t="shared" ca="1" si="249"/>
        <v>7761.8531633053526</v>
      </c>
      <c r="AE580" s="22">
        <f t="shared" ca="1" si="236"/>
        <v>0.36533790111398451</v>
      </c>
      <c r="AF580" s="22">
        <f t="shared" ca="1" si="237"/>
        <v>2.4103257440046013</v>
      </c>
      <c r="AG580" s="23">
        <f t="shared" ca="1" si="250"/>
        <v>9180.7951041933939</v>
      </c>
      <c r="AH580" s="22">
        <f t="shared" ca="1" si="251"/>
        <v>9183.2054299373976</v>
      </c>
    </row>
    <row r="581" spans="1:34" x14ac:dyDescent="0.25">
      <c r="A581" s="22">
        <f t="shared" ca="1" si="224"/>
        <v>1.3282239154261446</v>
      </c>
      <c r="B581" s="22">
        <f t="shared" ca="1" si="225"/>
        <v>4.1872426674845196</v>
      </c>
      <c r="C581" s="23">
        <f t="shared" ca="1" si="238"/>
        <v>7428.9303374216179</v>
      </c>
      <c r="D581" s="22">
        <f t="shared" ca="1" si="239"/>
        <v>7433.1175800891024</v>
      </c>
      <c r="E581" s="21"/>
      <c r="F581" s="22">
        <f t="shared" ca="1" si="226"/>
        <v>2.5679081169935802</v>
      </c>
      <c r="G581" s="22">
        <f t="shared" ca="1" si="227"/>
        <v>6.0522932905200673</v>
      </c>
      <c r="H581" s="23">
        <f t="shared" ca="1" si="240"/>
        <v>7413.5204275184533</v>
      </c>
      <c r="I581" s="22">
        <f t="shared" ca="1" si="241"/>
        <v>7419.5727208089729</v>
      </c>
      <c r="J581" s="21"/>
      <c r="K581" s="22">
        <f t="shared" ca="1" si="228"/>
        <v>25.597036146050112</v>
      </c>
      <c r="L581" s="22">
        <f t="shared" ca="1" si="229"/>
        <v>4.5406148848270558</v>
      </c>
      <c r="M581" s="23">
        <f t="shared" ca="1" si="242"/>
        <v>8757.7646927402857</v>
      </c>
      <c r="N581" s="22">
        <f t="shared" ca="1" si="243"/>
        <v>8762.3053076251126</v>
      </c>
      <c r="O581" s="21"/>
      <c r="P581" s="22">
        <f t="shared" ca="1" si="230"/>
        <v>5.8264386198279237</v>
      </c>
      <c r="Q581" s="22">
        <f t="shared" ca="1" si="231"/>
        <v>5.5617684720005691</v>
      </c>
      <c r="R581" s="23">
        <f t="shared" ca="1" si="244"/>
        <v>7625.2865740370344</v>
      </c>
      <c r="S581" s="22">
        <f t="shared" ca="1" si="245"/>
        <v>7630.8483425090353</v>
      </c>
      <c r="T581" s="21"/>
      <c r="U581" s="22">
        <f t="shared" ca="1" si="232"/>
        <v>1.2486541681698955</v>
      </c>
      <c r="V581" s="22">
        <f t="shared" ca="1" si="233"/>
        <v>1.2203934442812525</v>
      </c>
      <c r="W581" s="23">
        <f t="shared" ca="1" si="246"/>
        <v>8905.0430441435292</v>
      </c>
      <c r="X581" s="22">
        <f t="shared" ca="1" si="247"/>
        <v>8906.2634375878097</v>
      </c>
      <c r="Z581" s="22">
        <f t="shared" ca="1" si="234"/>
        <v>11.39359679325195</v>
      </c>
      <c r="AA581" s="22">
        <f t="shared" ca="1" si="235"/>
        <v>1.3684066858678035</v>
      </c>
      <c r="AB581" s="23">
        <f t="shared" ca="1" si="248"/>
        <v>7773.2467600986047</v>
      </c>
      <c r="AC581" s="22">
        <f t="shared" ca="1" si="249"/>
        <v>7774.6151667844724</v>
      </c>
      <c r="AE581" s="22">
        <f t="shared" ca="1" si="236"/>
        <v>27.765812731451526</v>
      </c>
      <c r="AF581" s="22">
        <f t="shared" ca="1" si="237"/>
        <v>10.197682939493312</v>
      </c>
      <c r="AG581" s="23">
        <f t="shared" ca="1" si="250"/>
        <v>9210.9712426688493</v>
      </c>
      <c r="AH581" s="22">
        <f t="shared" ca="1" si="251"/>
        <v>9221.1689256083428</v>
      </c>
    </row>
    <row r="582" spans="1:34" x14ac:dyDescent="0.25">
      <c r="A582" s="22">
        <f t="shared" ca="1" si="224"/>
        <v>2.4494750587624448</v>
      </c>
      <c r="B582" s="22">
        <f t="shared" ca="1" si="225"/>
        <v>3.7282314194517774</v>
      </c>
      <c r="C582" s="23">
        <f t="shared" ca="1" si="238"/>
        <v>7435.5670551478652</v>
      </c>
      <c r="D582" s="22">
        <f t="shared" ca="1" si="239"/>
        <v>7439.2952865673169</v>
      </c>
      <c r="E582" s="21"/>
      <c r="F582" s="22">
        <f t="shared" ca="1" si="226"/>
        <v>10.679723047842943</v>
      </c>
      <c r="G582" s="22">
        <f t="shared" ca="1" si="227"/>
        <v>6.8606604848881085</v>
      </c>
      <c r="H582" s="23">
        <f t="shared" ca="1" si="240"/>
        <v>7430.2524438568162</v>
      </c>
      <c r="I582" s="22">
        <f t="shared" ca="1" si="241"/>
        <v>7437.1131043417045</v>
      </c>
      <c r="J582" s="21"/>
      <c r="K582" s="22">
        <f t="shared" ca="1" si="228"/>
        <v>2.1357976697364567</v>
      </c>
      <c r="L582" s="22">
        <f t="shared" ca="1" si="229"/>
        <v>3.7622456035114888</v>
      </c>
      <c r="M582" s="23">
        <f t="shared" ca="1" si="242"/>
        <v>8764.441105294849</v>
      </c>
      <c r="N582" s="22">
        <f t="shared" ca="1" si="243"/>
        <v>8768.2033508983604</v>
      </c>
      <c r="O582" s="21"/>
      <c r="P582" s="22">
        <f t="shared" ca="1" si="230"/>
        <v>11.868291278598143</v>
      </c>
      <c r="Q582" s="22">
        <f t="shared" ca="1" si="231"/>
        <v>15.016686306771</v>
      </c>
      <c r="R582" s="23">
        <f t="shared" ca="1" si="244"/>
        <v>7642.7166337876333</v>
      </c>
      <c r="S582" s="22">
        <f t="shared" ca="1" si="245"/>
        <v>7657.733320094404</v>
      </c>
      <c r="T582" s="21"/>
      <c r="U582" s="22">
        <f t="shared" ca="1" si="232"/>
        <v>5.5628368156274046</v>
      </c>
      <c r="V582" s="22">
        <f t="shared" ca="1" si="233"/>
        <v>7.7933608646967958</v>
      </c>
      <c r="W582" s="23">
        <f t="shared" ca="1" si="246"/>
        <v>8911.8262744034364</v>
      </c>
      <c r="X582" s="22">
        <f t="shared" ca="1" si="247"/>
        <v>8919.6196352681327</v>
      </c>
      <c r="Z582" s="22">
        <f t="shared" ca="1" si="234"/>
        <v>0.90942053540283452</v>
      </c>
      <c r="AA582" s="22">
        <f t="shared" ca="1" si="235"/>
        <v>2.6518966423102843</v>
      </c>
      <c r="AB582" s="23">
        <f t="shared" ca="1" si="248"/>
        <v>7775.5245873198755</v>
      </c>
      <c r="AC582" s="22">
        <f t="shared" ca="1" si="249"/>
        <v>7778.1764839621856</v>
      </c>
      <c r="AE582" s="22">
        <f t="shared" ca="1" si="236"/>
        <v>8.6985867886410801</v>
      </c>
      <c r="AF582" s="22">
        <f t="shared" ca="1" si="237"/>
        <v>4.7051769579286287</v>
      </c>
      <c r="AG582" s="23">
        <f t="shared" ca="1" si="250"/>
        <v>9229.8675123969842</v>
      </c>
      <c r="AH582" s="22">
        <f t="shared" ca="1" si="251"/>
        <v>9234.5726893549127</v>
      </c>
    </row>
    <row r="583" spans="1:34" x14ac:dyDescent="0.25">
      <c r="A583" s="22">
        <f t="shared" ca="1" si="224"/>
        <v>9.1437390630111572</v>
      </c>
      <c r="B583" s="22">
        <f t="shared" ca="1" si="225"/>
        <v>2.4427275848250862</v>
      </c>
      <c r="C583" s="23">
        <f t="shared" ca="1" si="238"/>
        <v>7448.4390256303277</v>
      </c>
      <c r="D583" s="22">
        <f t="shared" ca="1" si="239"/>
        <v>7450.8817532151525</v>
      </c>
      <c r="E583" s="21"/>
      <c r="F583" s="22">
        <f t="shared" ca="1" si="226"/>
        <v>4.5405769206182471</v>
      </c>
      <c r="G583" s="22">
        <f t="shared" ca="1" si="227"/>
        <v>0.71578131457138483</v>
      </c>
      <c r="H583" s="23">
        <f t="shared" ca="1" si="240"/>
        <v>7441.6536812623226</v>
      </c>
      <c r="I583" s="22">
        <f t="shared" ca="1" si="241"/>
        <v>7442.369462576894</v>
      </c>
      <c r="J583" s="21"/>
      <c r="K583" s="22">
        <f t="shared" ca="1" si="228"/>
        <v>8.3209416210312419</v>
      </c>
      <c r="L583" s="22">
        <f t="shared" ca="1" si="229"/>
        <v>20.410139488195369</v>
      </c>
      <c r="M583" s="23">
        <f t="shared" ca="1" si="242"/>
        <v>8776.5242925193925</v>
      </c>
      <c r="N583" s="22">
        <f t="shared" ca="1" si="243"/>
        <v>8796.934432007587</v>
      </c>
      <c r="O583" s="21"/>
      <c r="P583" s="22">
        <f t="shared" ca="1" si="230"/>
        <v>3.7575609788267235</v>
      </c>
      <c r="Q583" s="22">
        <f t="shared" ca="1" si="231"/>
        <v>6.0687824644686046</v>
      </c>
      <c r="R583" s="23">
        <f t="shared" ca="1" si="244"/>
        <v>7661.4908810732304</v>
      </c>
      <c r="S583" s="22">
        <f t="shared" ca="1" si="245"/>
        <v>7667.5596635376987</v>
      </c>
      <c r="T583" s="21"/>
      <c r="U583" s="22">
        <f t="shared" ca="1" si="232"/>
        <v>6.4579607763068756</v>
      </c>
      <c r="V583" s="22">
        <f t="shared" ca="1" si="233"/>
        <v>0.21953611612482613</v>
      </c>
      <c r="W583" s="23">
        <f t="shared" ca="1" si="246"/>
        <v>8926.0775960444389</v>
      </c>
      <c r="X583" s="22">
        <f t="shared" ca="1" si="247"/>
        <v>8926.2971321605637</v>
      </c>
      <c r="Z583" s="22">
        <f t="shared" ca="1" si="234"/>
        <v>10.156828531047848</v>
      </c>
      <c r="AA583" s="22">
        <f t="shared" ca="1" si="235"/>
        <v>5.3313039197744079</v>
      </c>
      <c r="AB583" s="23">
        <f t="shared" ca="1" si="248"/>
        <v>7788.3333124932333</v>
      </c>
      <c r="AC583" s="22">
        <f t="shared" ca="1" si="249"/>
        <v>7793.6646164130079</v>
      </c>
      <c r="AE583" s="22">
        <f t="shared" ca="1" si="236"/>
        <v>5.5297273003172949</v>
      </c>
      <c r="AF583" s="22">
        <f t="shared" ca="1" si="237"/>
        <v>3.0943614043557992</v>
      </c>
      <c r="AG583" s="23">
        <f t="shared" ca="1" si="250"/>
        <v>9240.1024166552306</v>
      </c>
      <c r="AH583" s="22">
        <f t="shared" ca="1" si="251"/>
        <v>9243.196778059586</v>
      </c>
    </row>
    <row r="584" spans="1:34" x14ac:dyDescent="0.25">
      <c r="A584" s="22">
        <f t="shared" ca="1" si="224"/>
        <v>27.090475658529936</v>
      </c>
      <c r="B584" s="22">
        <f t="shared" ca="1" si="225"/>
        <v>9.3838878873632545</v>
      </c>
      <c r="C584" s="23">
        <f t="shared" ca="1" si="238"/>
        <v>7477.9722288736821</v>
      </c>
      <c r="D584" s="22">
        <f t="shared" ca="1" si="239"/>
        <v>7487.3561167610451</v>
      </c>
      <c r="E584" s="21"/>
      <c r="F584" s="22">
        <f t="shared" ca="1" si="226"/>
        <v>8.2621994357470676</v>
      </c>
      <c r="G584" s="22">
        <f t="shared" ca="1" si="227"/>
        <v>3.664971069126512</v>
      </c>
      <c r="H584" s="23">
        <f t="shared" ca="1" si="240"/>
        <v>7450.6316620126408</v>
      </c>
      <c r="I584" s="22">
        <f t="shared" ca="1" si="241"/>
        <v>7454.2966330817671</v>
      </c>
      <c r="J584" s="21"/>
      <c r="K584" s="22">
        <f t="shared" ca="1" si="228"/>
        <v>8.0597446354075686</v>
      </c>
      <c r="L584" s="22">
        <f t="shared" ca="1" si="229"/>
        <v>4.2253833561223217</v>
      </c>
      <c r="M584" s="23">
        <f t="shared" ca="1" si="242"/>
        <v>8804.9941766429947</v>
      </c>
      <c r="N584" s="22">
        <f t="shared" ca="1" si="243"/>
        <v>8809.2195599991173</v>
      </c>
      <c r="O584" s="21"/>
      <c r="P584" s="22">
        <f t="shared" ca="1" si="230"/>
        <v>22.389455227906712</v>
      </c>
      <c r="Q584" s="22">
        <f t="shared" ca="1" si="231"/>
        <v>2.064031841224883</v>
      </c>
      <c r="R584" s="23">
        <f t="shared" ca="1" si="244"/>
        <v>7689.9491187656058</v>
      </c>
      <c r="S584" s="22">
        <f t="shared" ca="1" si="245"/>
        <v>7692.013150606831</v>
      </c>
      <c r="T584" s="21"/>
      <c r="U584" s="22">
        <f t="shared" ca="1" si="232"/>
        <v>2.4953617639198615</v>
      </c>
      <c r="V584" s="22">
        <f t="shared" ca="1" si="233"/>
        <v>2.3595001635657367</v>
      </c>
      <c r="W584" s="23">
        <f t="shared" ca="1" si="246"/>
        <v>8928.792493924484</v>
      </c>
      <c r="X584" s="22">
        <f t="shared" ca="1" si="247"/>
        <v>8931.1519940880498</v>
      </c>
      <c r="Z584" s="22">
        <f t="shared" ca="1" si="234"/>
        <v>2.981963547267827</v>
      </c>
      <c r="AA584" s="22">
        <f t="shared" ca="1" si="235"/>
        <v>0.92571386901514097</v>
      </c>
      <c r="AB584" s="23">
        <f t="shared" ca="1" si="248"/>
        <v>7796.6465799602756</v>
      </c>
      <c r="AC584" s="22">
        <f t="shared" ca="1" si="249"/>
        <v>7797.5722938292911</v>
      </c>
      <c r="AE584" s="22">
        <f t="shared" ca="1" si="236"/>
        <v>12.634423819976821</v>
      </c>
      <c r="AF584" s="22">
        <f t="shared" ca="1" si="237"/>
        <v>22.216172907786078</v>
      </c>
      <c r="AG584" s="23">
        <f t="shared" ca="1" si="250"/>
        <v>9255.8312018795623</v>
      </c>
      <c r="AH584" s="22">
        <f t="shared" ca="1" si="251"/>
        <v>9278.0473747873475</v>
      </c>
    </row>
    <row r="585" spans="1:34" x14ac:dyDescent="0.25">
      <c r="A585" s="22">
        <f t="shared" ca="1" si="224"/>
        <v>3.0856227596464771</v>
      </c>
      <c r="B585" s="22">
        <f t="shared" ca="1" si="225"/>
        <v>10.189137473129428</v>
      </c>
      <c r="C585" s="23">
        <f t="shared" ca="1" si="238"/>
        <v>7490.441739520692</v>
      </c>
      <c r="D585" s="22">
        <f t="shared" ca="1" si="239"/>
        <v>7500.6308769938214</v>
      </c>
      <c r="E585" s="21"/>
      <c r="F585" s="22">
        <f t="shared" ca="1" si="226"/>
        <v>9.3819309386038423</v>
      </c>
      <c r="G585" s="22">
        <f t="shared" ca="1" si="227"/>
        <v>4.295303202524078</v>
      </c>
      <c r="H585" s="23">
        <f t="shared" ca="1" si="240"/>
        <v>7463.6785640203707</v>
      </c>
      <c r="I585" s="22">
        <f t="shared" ca="1" si="241"/>
        <v>7467.973867222895</v>
      </c>
      <c r="J585" s="21"/>
      <c r="K585" s="22">
        <f t="shared" ca="1" si="228"/>
        <v>10.403629576040432</v>
      </c>
      <c r="L585" s="22">
        <f t="shared" ca="1" si="229"/>
        <v>0.4761107247063715</v>
      </c>
      <c r="M585" s="23">
        <f t="shared" ca="1" si="242"/>
        <v>8819.6231895751571</v>
      </c>
      <c r="N585" s="22">
        <f t="shared" ca="1" si="243"/>
        <v>8820.0993002998639</v>
      </c>
      <c r="O585" s="21"/>
      <c r="P585" s="22">
        <f t="shared" ca="1" si="230"/>
        <v>4.8079507275654327</v>
      </c>
      <c r="Q585" s="22">
        <f t="shared" ca="1" si="231"/>
        <v>1.8616767709785191</v>
      </c>
      <c r="R585" s="23">
        <f t="shared" ca="1" si="244"/>
        <v>7696.8211013343962</v>
      </c>
      <c r="S585" s="22">
        <f t="shared" ca="1" si="245"/>
        <v>7698.6827781053744</v>
      </c>
      <c r="T585" s="21"/>
      <c r="U585" s="22">
        <f t="shared" ca="1" si="232"/>
        <v>24.673808282729279</v>
      </c>
      <c r="V585" s="22">
        <f t="shared" ca="1" si="233"/>
        <v>1.7392872600393152</v>
      </c>
      <c r="W585" s="23">
        <f t="shared" ca="1" si="246"/>
        <v>8955.8258023707785</v>
      </c>
      <c r="X585" s="22">
        <f t="shared" ca="1" si="247"/>
        <v>8957.565089630818</v>
      </c>
      <c r="Z585" s="22">
        <f t="shared" ca="1" si="234"/>
        <v>12.588457542205489</v>
      </c>
      <c r="AA585" s="22">
        <f t="shared" ca="1" si="235"/>
        <v>1.1402340791945369</v>
      </c>
      <c r="AB585" s="23">
        <f t="shared" ca="1" si="248"/>
        <v>7810.1607513714962</v>
      </c>
      <c r="AC585" s="22">
        <f t="shared" ca="1" si="249"/>
        <v>7811.3009854506909</v>
      </c>
      <c r="AE585" s="22">
        <f t="shared" ca="1" si="236"/>
        <v>34.582603484779227</v>
      </c>
      <c r="AF585" s="22">
        <f t="shared" ca="1" si="237"/>
        <v>3.6742654005409752</v>
      </c>
      <c r="AG585" s="23">
        <f t="shared" ca="1" si="250"/>
        <v>9312.6299782721271</v>
      </c>
      <c r="AH585" s="22">
        <f t="shared" ca="1" si="251"/>
        <v>9316.3042436726682</v>
      </c>
    </row>
    <row r="586" spans="1:34" x14ac:dyDescent="0.25">
      <c r="A586" s="22">
        <f t="shared" ca="1" si="224"/>
        <v>11.270662661320404</v>
      </c>
      <c r="B586" s="22">
        <f t="shared" ca="1" si="225"/>
        <v>0.98742741750274343</v>
      </c>
      <c r="C586" s="23">
        <f t="shared" ca="1" si="238"/>
        <v>7511.9015396551422</v>
      </c>
      <c r="D586" s="22">
        <f t="shared" ca="1" si="239"/>
        <v>7512.8889670726448</v>
      </c>
      <c r="E586" s="21"/>
      <c r="F586" s="22">
        <f t="shared" ca="1" si="226"/>
        <v>5.0357481521200418</v>
      </c>
      <c r="G586" s="22">
        <f t="shared" ca="1" si="227"/>
        <v>2.6546837607674787</v>
      </c>
      <c r="H586" s="23">
        <f t="shared" ca="1" si="240"/>
        <v>7473.0096153750146</v>
      </c>
      <c r="I586" s="22">
        <f t="shared" ca="1" si="241"/>
        <v>7475.6642991357821</v>
      </c>
      <c r="J586" s="21"/>
      <c r="K586" s="22">
        <f t="shared" ca="1" si="228"/>
        <v>5.4762294247359211</v>
      </c>
      <c r="L586" s="22">
        <f t="shared" ca="1" si="229"/>
        <v>4.4691900910282058E-2</v>
      </c>
      <c r="M586" s="23">
        <f t="shared" ca="1" si="242"/>
        <v>8825.5755297245996</v>
      </c>
      <c r="N586" s="22">
        <f t="shared" ca="1" si="243"/>
        <v>8825.6202216255097</v>
      </c>
      <c r="O586" s="21"/>
      <c r="P586" s="22">
        <f t="shared" ca="1" si="230"/>
        <v>2.1393449395320525</v>
      </c>
      <c r="Q586" s="22">
        <f t="shared" ca="1" si="231"/>
        <v>4.2951037607586917</v>
      </c>
      <c r="R586" s="23">
        <f t="shared" ca="1" si="244"/>
        <v>7700.8221230449062</v>
      </c>
      <c r="S586" s="22">
        <f t="shared" ca="1" si="245"/>
        <v>7705.1172268056653</v>
      </c>
      <c r="T586" s="21"/>
      <c r="U586" s="22">
        <f t="shared" ca="1" si="232"/>
        <v>9.9746705849103705</v>
      </c>
      <c r="V586" s="22">
        <f t="shared" ca="1" si="233"/>
        <v>10.702542822155126</v>
      </c>
      <c r="W586" s="23">
        <f t="shared" ca="1" si="246"/>
        <v>8967.5397602157282</v>
      </c>
      <c r="X586" s="22">
        <f t="shared" ca="1" si="247"/>
        <v>8978.2423030378832</v>
      </c>
      <c r="Z586" s="22">
        <f t="shared" ca="1" si="234"/>
        <v>0.87172801077453133</v>
      </c>
      <c r="AA586" s="22">
        <f t="shared" ca="1" si="235"/>
        <v>12.229217826403104</v>
      </c>
      <c r="AB586" s="23">
        <f t="shared" ca="1" si="248"/>
        <v>7812.1727134614657</v>
      </c>
      <c r="AC586" s="22">
        <f t="shared" ca="1" si="249"/>
        <v>7824.401931287869</v>
      </c>
      <c r="AE586" s="22">
        <f t="shared" ca="1" si="236"/>
        <v>3.0897649474063491</v>
      </c>
      <c r="AF586" s="22">
        <f t="shared" ca="1" si="237"/>
        <v>8.9197155581938325</v>
      </c>
      <c r="AG586" s="23">
        <f t="shared" ca="1" si="250"/>
        <v>9319.3940086200746</v>
      </c>
      <c r="AH586" s="22">
        <f t="shared" ca="1" si="251"/>
        <v>9328.3137241782679</v>
      </c>
    </row>
    <row r="587" spans="1:34" x14ac:dyDescent="0.25">
      <c r="A587" s="22">
        <f t="shared" ca="1" si="224"/>
        <v>1.2292410719174431</v>
      </c>
      <c r="B587" s="22">
        <f t="shared" ca="1" si="225"/>
        <v>16.003545049172221</v>
      </c>
      <c r="C587" s="23">
        <f t="shared" ca="1" si="238"/>
        <v>7514.1182081445622</v>
      </c>
      <c r="D587" s="22">
        <f t="shared" ca="1" si="239"/>
        <v>7530.1217531937345</v>
      </c>
      <c r="E587" s="21"/>
      <c r="F587" s="22">
        <f t="shared" ca="1" si="226"/>
        <v>3.2659319224104211</v>
      </c>
      <c r="G587" s="22">
        <f t="shared" ca="1" si="227"/>
        <v>0.4024939440583794</v>
      </c>
      <c r="H587" s="23">
        <f t="shared" ca="1" si="240"/>
        <v>7478.9302310581925</v>
      </c>
      <c r="I587" s="22">
        <f t="shared" ca="1" si="241"/>
        <v>7479.3327250022512</v>
      </c>
      <c r="J587" s="21"/>
      <c r="K587" s="22">
        <f t="shared" ca="1" si="228"/>
        <v>14.33819756264784</v>
      </c>
      <c r="L587" s="22">
        <f t="shared" ca="1" si="229"/>
        <v>9.823532844252704E-2</v>
      </c>
      <c r="M587" s="23">
        <f t="shared" ca="1" si="242"/>
        <v>8839.9584191881568</v>
      </c>
      <c r="N587" s="22">
        <f t="shared" ca="1" si="243"/>
        <v>8840.0566545165984</v>
      </c>
      <c r="O587" s="21"/>
      <c r="P587" s="22">
        <f t="shared" ca="1" si="230"/>
        <v>12.830476454551434</v>
      </c>
      <c r="Q587" s="22">
        <f t="shared" ca="1" si="231"/>
        <v>2.4493351239783911</v>
      </c>
      <c r="R587" s="23">
        <f t="shared" ca="1" si="244"/>
        <v>7717.9477032602163</v>
      </c>
      <c r="S587" s="22">
        <f t="shared" ca="1" si="245"/>
        <v>7720.3970383841943</v>
      </c>
      <c r="T587" s="21"/>
      <c r="U587" s="22">
        <f t="shared" ca="1" si="232"/>
        <v>1.5717213947785926</v>
      </c>
      <c r="V587" s="22">
        <f t="shared" ca="1" si="233"/>
        <v>16.176312550406685</v>
      </c>
      <c r="W587" s="23">
        <f t="shared" ca="1" si="246"/>
        <v>8979.8140244326623</v>
      </c>
      <c r="X587" s="22">
        <f t="shared" ca="1" si="247"/>
        <v>8995.9903369830681</v>
      </c>
      <c r="Z587" s="22">
        <f t="shared" ca="1" si="234"/>
        <v>4.2454456419561808</v>
      </c>
      <c r="AA587" s="22">
        <f t="shared" ca="1" si="235"/>
        <v>1.2647421257369489</v>
      </c>
      <c r="AB587" s="23">
        <f t="shared" ca="1" si="248"/>
        <v>7828.6473769298254</v>
      </c>
      <c r="AC587" s="22">
        <f t="shared" ca="1" si="249"/>
        <v>7829.9121190555625</v>
      </c>
      <c r="AE587" s="22">
        <f t="shared" ca="1" si="236"/>
        <v>36.624823778927102</v>
      </c>
      <c r="AF587" s="22">
        <f t="shared" ca="1" si="237"/>
        <v>0.95276565715022599</v>
      </c>
      <c r="AG587" s="23">
        <f t="shared" ca="1" si="250"/>
        <v>9364.9385479571956</v>
      </c>
      <c r="AH587" s="22">
        <f t="shared" ca="1" si="251"/>
        <v>9365.8913136143456</v>
      </c>
    </row>
    <row r="588" spans="1:34" x14ac:dyDescent="0.25">
      <c r="A588" s="22">
        <f t="shared" ca="1" si="224"/>
        <v>9.6194377136524416</v>
      </c>
      <c r="B588" s="22">
        <f t="shared" ca="1" si="225"/>
        <v>4.5444368342743875</v>
      </c>
      <c r="C588" s="23">
        <f t="shared" ca="1" si="238"/>
        <v>7539.7411909073871</v>
      </c>
      <c r="D588" s="22">
        <f t="shared" ca="1" si="239"/>
        <v>7544.2856277416613</v>
      </c>
      <c r="E588" s="21"/>
      <c r="F588" s="22">
        <f t="shared" ca="1" si="226"/>
        <v>3.3278971798548156</v>
      </c>
      <c r="G588" s="22">
        <f t="shared" ca="1" si="227"/>
        <v>5.872195247571308</v>
      </c>
      <c r="H588" s="23">
        <f t="shared" ca="1" si="240"/>
        <v>7482.6606221821057</v>
      </c>
      <c r="I588" s="22">
        <f t="shared" ca="1" si="241"/>
        <v>7488.5328174296774</v>
      </c>
      <c r="J588" s="21"/>
      <c r="K588" s="22">
        <f t="shared" ca="1" si="228"/>
        <v>8.1143175815499706</v>
      </c>
      <c r="L588" s="22">
        <f t="shared" ca="1" si="229"/>
        <v>10.498178222030647</v>
      </c>
      <c r="M588" s="23">
        <f t="shared" ca="1" si="242"/>
        <v>8848.1709720981489</v>
      </c>
      <c r="N588" s="22">
        <f t="shared" ca="1" si="243"/>
        <v>8858.6691503201801</v>
      </c>
      <c r="O588" s="21"/>
      <c r="P588" s="22">
        <f t="shared" ca="1" si="230"/>
        <v>7.7646926267413896</v>
      </c>
      <c r="Q588" s="22">
        <f t="shared" ca="1" si="231"/>
        <v>6.3410300460140148</v>
      </c>
      <c r="R588" s="23">
        <f t="shared" ca="1" si="244"/>
        <v>7728.1617310109359</v>
      </c>
      <c r="S588" s="22">
        <f t="shared" ca="1" si="245"/>
        <v>7734.5027610569496</v>
      </c>
      <c r="T588" s="21"/>
      <c r="U588" s="22">
        <f t="shared" ca="1" si="232"/>
        <v>0.67897734208257943</v>
      </c>
      <c r="V588" s="22">
        <f t="shared" ca="1" si="233"/>
        <v>0.65137690476367238</v>
      </c>
      <c r="W588" s="23">
        <f t="shared" ca="1" si="246"/>
        <v>8996.6693143251505</v>
      </c>
      <c r="X588" s="22">
        <f t="shared" ca="1" si="247"/>
        <v>8997.3206912299138</v>
      </c>
      <c r="Z588" s="22">
        <f t="shared" ca="1" si="234"/>
        <v>9.4472923222506395</v>
      </c>
      <c r="AA588" s="22">
        <f t="shared" ca="1" si="235"/>
        <v>3.4758025648976432</v>
      </c>
      <c r="AB588" s="23">
        <f t="shared" ca="1" si="248"/>
        <v>7839.3594113778136</v>
      </c>
      <c r="AC588" s="22">
        <f t="shared" ca="1" si="249"/>
        <v>7842.8352139427116</v>
      </c>
      <c r="AE588" s="22">
        <f t="shared" ca="1" si="236"/>
        <v>28.459312797187856</v>
      </c>
      <c r="AF588" s="22">
        <f t="shared" ca="1" si="237"/>
        <v>1.9711169087870857</v>
      </c>
      <c r="AG588" s="23">
        <f t="shared" ca="1" si="250"/>
        <v>9394.3506264115331</v>
      </c>
      <c r="AH588" s="22">
        <f t="shared" ca="1" si="251"/>
        <v>9396.3217433203208</v>
      </c>
    </row>
    <row r="589" spans="1:34" x14ac:dyDescent="0.25">
      <c r="A589" s="22">
        <f t="shared" ca="1" si="224"/>
        <v>14.28880474880633</v>
      </c>
      <c r="B589" s="22">
        <f t="shared" ca="1" si="225"/>
        <v>4.3909313930770359</v>
      </c>
      <c r="C589" s="23">
        <f t="shared" ca="1" si="238"/>
        <v>7558.5744324904672</v>
      </c>
      <c r="D589" s="22">
        <f t="shared" ca="1" si="239"/>
        <v>7562.9653638835443</v>
      </c>
      <c r="E589" s="21"/>
      <c r="F589" s="22">
        <f t="shared" ca="1" si="226"/>
        <v>2.0234875145807751</v>
      </c>
      <c r="G589" s="22">
        <f t="shared" ca="1" si="227"/>
        <v>2.4669872028201918</v>
      </c>
      <c r="H589" s="23">
        <f t="shared" ca="1" si="240"/>
        <v>7490.556304944258</v>
      </c>
      <c r="I589" s="22">
        <f t="shared" ca="1" si="241"/>
        <v>7493.0232921470779</v>
      </c>
      <c r="J589" s="21"/>
      <c r="K589" s="22">
        <f t="shared" ca="1" si="228"/>
        <v>13.230156548008802</v>
      </c>
      <c r="L589" s="22">
        <f t="shared" ca="1" si="229"/>
        <v>5.3560998318134532</v>
      </c>
      <c r="M589" s="23">
        <f t="shared" ca="1" si="242"/>
        <v>8871.8993068681884</v>
      </c>
      <c r="N589" s="22">
        <f t="shared" ca="1" si="243"/>
        <v>8877.2554067000019</v>
      </c>
      <c r="O589" s="21"/>
      <c r="P589" s="22">
        <f t="shared" ca="1" si="230"/>
        <v>5.6461134661620429</v>
      </c>
      <c r="Q589" s="22">
        <f t="shared" ca="1" si="231"/>
        <v>21.693394621472475</v>
      </c>
      <c r="R589" s="23">
        <f t="shared" ca="1" si="244"/>
        <v>7740.1488745231118</v>
      </c>
      <c r="S589" s="22">
        <f t="shared" ca="1" si="245"/>
        <v>7761.842269144584</v>
      </c>
      <c r="T589" s="21"/>
      <c r="U589" s="22">
        <f t="shared" ca="1" si="232"/>
        <v>24.417684782161633</v>
      </c>
      <c r="V589" s="22">
        <f t="shared" ca="1" si="233"/>
        <v>2.0854036319115998</v>
      </c>
      <c r="W589" s="23">
        <f t="shared" ca="1" si="246"/>
        <v>9021.7383760120756</v>
      </c>
      <c r="X589" s="22">
        <f t="shared" ca="1" si="247"/>
        <v>9023.823779643988</v>
      </c>
      <c r="Z589" s="22">
        <f t="shared" ca="1" si="234"/>
        <v>8.5453449798641703</v>
      </c>
      <c r="AA589" s="22">
        <f t="shared" ca="1" si="235"/>
        <v>3.7222669822700625</v>
      </c>
      <c r="AB589" s="23">
        <f t="shared" ca="1" si="248"/>
        <v>7851.3805589225758</v>
      </c>
      <c r="AC589" s="22">
        <f t="shared" ca="1" si="249"/>
        <v>7855.1028259048462</v>
      </c>
      <c r="AE589" s="22">
        <f t="shared" ca="1" si="236"/>
        <v>6.9033423168936858</v>
      </c>
      <c r="AF589" s="22">
        <f t="shared" ca="1" si="237"/>
        <v>2.9923283548109967</v>
      </c>
      <c r="AG589" s="23">
        <f t="shared" ca="1" si="250"/>
        <v>9403.2250856372139</v>
      </c>
      <c r="AH589" s="22">
        <f t="shared" ca="1" si="251"/>
        <v>9406.2174139920244</v>
      </c>
    </row>
    <row r="590" spans="1:34" x14ac:dyDescent="0.25">
      <c r="A590" s="22">
        <f t="shared" ref="A590:A653" ca="1" si="252">((-LN(1-RAND()))/$C$9)</f>
        <v>6.0239764171492327</v>
      </c>
      <c r="B590" s="22">
        <f t="shared" ref="B590:B653" ca="1" si="253">((-LN(1-RAND()))/$C$10)</f>
        <v>14.888394526042543</v>
      </c>
      <c r="C590" s="23">
        <f t="shared" ca="1" si="238"/>
        <v>7568.9893403006936</v>
      </c>
      <c r="D590" s="22">
        <f t="shared" ca="1" si="239"/>
        <v>7583.8777348267358</v>
      </c>
      <c r="E590" s="21"/>
      <c r="F590" s="22">
        <f t="shared" ref="F590:F653" ca="1" si="254">((-LN(1-RAND()))/$H$9)</f>
        <v>19.323378504215466</v>
      </c>
      <c r="G590" s="22">
        <f t="shared" ref="G590:G653" ca="1" si="255">((-LN(1-RAND()))/$H$10)</f>
        <v>3.8896450974362935</v>
      </c>
      <c r="H590" s="23">
        <f t="shared" ca="1" si="240"/>
        <v>7512.3466706512936</v>
      </c>
      <c r="I590" s="22">
        <f t="shared" ca="1" si="241"/>
        <v>7516.2363157487298</v>
      </c>
      <c r="J590" s="21"/>
      <c r="K590" s="22">
        <f t="shared" ref="K590:K653" ca="1" si="256">((-LN(1-RAND()))/$M$9)</f>
        <v>16.678022508400996</v>
      </c>
      <c r="L590" s="22">
        <f t="shared" ref="L590:L653" ca="1" si="257">((-LN(1-RAND()))/$M$10)</f>
        <v>2.9443121033017605</v>
      </c>
      <c r="M590" s="23">
        <f t="shared" ca="1" si="242"/>
        <v>8893.9334292084022</v>
      </c>
      <c r="N590" s="22">
        <f t="shared" ca="1" si="243"/>
        <v>8896.8777413117041</v>
      </c>
      <c r="O590" s="21"/>
      <c r="P590" s="22">
        <f t="shared" ref="P590:P653" ca="1" si="258">((-LN(1-RAND()))/$R$9)</f>
        <v>2.4818584934644803</v>
      </c>
      <c r="Q590" s="22">
        <f t="shared" ref="Q590:Q653" ca="1" si="259">((-LN(1-RAND()))/$R$10)</f>
        <v>8.058698428640783</v>
      </c>
      <c r="R590" s="23">
        <f t="shared" ca="1" si="244"/>
        <v>7764.3241276380486</v>
      </c>
      <c r="S590" s="22">
        <f t="shared" ca="1" si="245"/>
        <v>7772.3828260666896</v>
      </c>
      <c r="T590" s="21"/>
      <c r="U590" s="22">
        <f t="shared" ref="U590:U653" ca="1" si="260">((-LN(1-RAND()))/$W$9)</f>
        <v>5.8944099691709511</v>
      </c>
      <c r="V590" s="22">
        <f t="shared" ref="V590:V653" ca="1" si="261">((-LN(1-RAND()))/$W$10)</f>
        <v>9.4765174660830898</v>
      </c>
      <c r="W590" s="23">
        <f t="shared" ca="1" si="246"/>
        <v>9029.7181896131588</v>
      </c>
      <c r="X590" s="22">
        <f t="shared" ca="1" si="247"/>
        <v>9039.1947070792412</v>
      </c>
      <c r="Z590" s="22">
        <f t="shared" ref="Z590:Z653" ca="1" si="262">((-LN(1-RAND()))/$AB$9)</f>
        <v>1.7282181651043464</v>
      </c>
      <c r="AA590" s="22">
        <f t="shared" ref="AA590:AA653" ca="1" si="263">((-LN(1-RAND()))/$AB$10)</f>
        <v>5.1341012479417172</v>
      </c>
      <c r="AB590" s="23">
        <f t="shared" ca="1" si="248"/>
        <v>7856.8310440699506</v>
      </c>
      <c r="AC590" s="22">
        <f t="shared" ca="1" si="249"/>
        <v>7861.9651453178922</v>
      </c>
      <c r="AE590" s="22">
        <f t="shared" ref="AE590:AE653" ca="1" si="264">((-LN(1-RAND()))/$AG$9)</f>
        <v>0.21363121761302728</v>
      </c>
      <c r="AF590" s="22">
        <f t="shared" ref="AF590:AF653" ca="1" si="265">((-LN(1-RAND()))/$AG$10)</f>
        <v>8.1810993677214192</v>
      </c>
      <c r="AG590" s="23">
        <f t="shared" ca="1" si="250"/>
        <v>9406.4310452096379</v>
      </c>
      <c r="AH590" s="22">
        <f t="shared" ca="1" si="251"/>
        <v>9414.6121445773588</v>
      </c>
    </row>
    <row r="591" spans="1:34" x14ac:dyDescent="0.25">
      <c r="A591" s="22">
        <f t="shared" ca="1" si="252"/>
        <v>3.8853951670641247</v>
      </c>
      <c r="B591" s="22">
        <f t="shared" ca="1" si="253"/>
        <v>0.31193232733712495</v>
      </c>
      <c r="C591" s="23">
        <f t="shared" ref="C591:C654" ca="1" si="266">D590+A591</f>
        <v>7587.7631299938002</v>
      </c>
      <c r="D591" s="22">
        <f t="shared" ref="D591:D654" ca="1" si="267">C591+B591</f>
        <v>7588.075062321137</v>
      </c>
      <c r="E591" s="21"/>
      <c r="F591" s="22">
        <f t="shared" ca="1" si="254"/>
        <v>17.703825487700691</v>
      </c>
      <c r="G591" s="22">
        <f t="shared" ca="1" si="255"/>
        <v>6.8271812677923833</v>
      </c>
      <c r="H591" s="23">
        <f t="shared" ref="H591:H654" ca="1" si="268">I590+F591</f>
        <v>7533.9401412364305</v>
      </c>
      <c r="I591" s="22">
        <f t="shared" ref="I591:I654" ca="1" si="269">H591+G591</f>
        <v>7540.7673225042226</v>
      </c>
      <c r="J591" s="21"/>
      <c r="K591" s="22">
        <f t="shared" ca="1" si="256"/>
        <v>3.7137609012167236</v>
      </c>
      <c r="L591" s="22">
        <f t="shared" ca="1" si="257"/>
        <v>2.9295270608879487</v>
      </c>
      <c r="M591" s="23">
        <f t="shared" ref="M591:M654" ca="1" si="270">N590+K591</f>
        <v>8900.5915022129211</v>
      </c>
      <c r="N591" s="22">
        <f t="shared" ref="N591:N654" ca="1" si="271">M591+L591</f>
        <v>8903.5210292738084</v>
      </c>
      <c r="O591" s="21"/>
      <c r="P591" s="22">
        <f t="shared" ca="1" si="258"/>
        <v>1.5322188536116859</v>
      </c>
      <c r="Q591" s="22">
        <f t="shared" ca="1" si="259"/>
        <v>1.7554651914335879</v>
      </c>
      <c r="R591" s="23">
        <f t="shared" ref="R591:R654" ca="1" si="272">S590+P591</f>
        <v>7773.9150449203016</v>
      </c>
      <c r="S591" s="22">
        <f t="shared" ref="S591:S654" ca="1" si="273">R591+Q591</f>
        <v>7775.670510111735</v>
      </c>
      <c r="T591" s="21"/>
      <c r="U591" s="22">
        <f t="shared" ca="1" si="260"/>
        <v>21.894255555486108</v>
      </c>
      <c r="V591" s="22">
        <f t="shared" ca="1" si="261"/>
        <v>1.733765904128308</v>
      </c>
      <c r="W591" s="23">
        <f t="shared" ref="W591:W654" ca="1" si="274">X590+U591</f>
        <v>9061.0889626347271</v>
      </c>
      <c r="X591" s="22">
        <f t="shared" ref="X591:X654" ca="1" si="275">W591+V591</f>
        <v>9062.8227285388548</v>
      </c>
      <c r="Z591" s="22">
        <f t="shared" ca="1" si="262"/>
        <v>5.3608226452911749</v>
      </c>
      <c r="AA591" s="22">
        <f t="shared" ca="1" si="263"/>
        <v>2.1185436605880286</v>
      </c>
      <c r="AB591" s="23">
        <f t="shared" ref="AB591:AB654" ca="1" si="276">AC590+Z591</f>
        <v>7867.3259679631838</v>
      </c>
      <c r="AC591" s="22">
        <f t="shared" ref="AC591:AC654" ca="1" si="277">AB591+AA591</f>
        <v>7869.4445116237721</v>
      </c>
      <c r="AE591" s="22">
        <f t="shared" ca="1" si="264"/>
        <v>32.005051756389172</v>
      </c>
      <c r="AF591" s="22">
        <f t="shared" ca="1" si="265"/>
        <v>12.692905406293201</v>
      </c>
      <c r="AG591" s="23">
        <f t="shared" ref="AG591:AG654" ca="1" si="278">AH590+AE591</f>
        <v>9446.6171963337474</v>
      </c>
      <c r="AH591" s="22">
        <f t="shared" ref="AH591:AH654" ca="1" si="279">AG591+AF591</f>
        <v>9459.3101017400404</v>
      </c>
    </row>
    <row r="592" spans="1:34" x14ac:dyDescent="0.25">
      <c r="A592" s="22">
        <f t="shared" ca="1" si="252"/>
        <v>11.339452897709535</v>
      </c>
      <c r="B592" s="22">
        <f t="shared" ca="1" si="253"/>
        <v>5.4161740551351274</v>
      </c>
      <c r="C592" s="23">
        <f t="shared" ca="1" si="266"/>
        <v>7599.4145152188466</v>
      </c>
      <c r="D592" s="22">
        <f t="shared" ca="1" si="267"/>
        <v>7604.830689273982</v>
      </c>
      <c r="E592" s="21"/>
      <c r="F592" s="22">
        <f t="shared" ca="1" si="254"/>
        <v>13.957252174564355</v>
      </c>
      <c r="G592" s="22">
        <f t="shared" ca="1" si="255"/>
        <v>8.5779657828973654</v>
      </c>
      <c r="H592" s="23">
        <f t="shared" ca="1" si="268"/>
        <v>7554.7245746787867</v>
      </c>
      <c r="I592" s="22">
        <f t="shared" ca="1" si="269"/>
        <v>7563.3025404616837</v>
      </c>
      <c r="J592" s="21"/>
      <c r="K592" s="22">
        <f t="shared" ca="1" si="256"/>
        <v>8.18213486818264</v>
      </c>
      <c r="L592" s="22">
        <f t="shared" ca="1" si="257"/>
        <v>2.0076798173169212</v>
      </c>
      <c r="M592" s="23">
        <f t="shared" ca="1" si="270"/>
        <v>8911.7031641419908</v>
      </c>
      <c r="N592" s="22">
        <f t="shared" ca="1" si="271"/>
        <v>8913.7108439593085</v>
      </c>
      <c r="O592" s="21"/>
      <c r="P592" s="22">
        <f t="shared" ca="1" si="258"/>
        <v>2.518852261346693</v>
      </c>
      <c r="Q592" s="22">
        <f t="shared" ca="1" si="259"/>
        <v>0.89554776094675526</v>
      </c>
      <c r="R592" s="23">
        <f t="shared" ca="1" si="272"/>
        <v>7778.1893623730821</v>
      </c>
      <c r="S592" s="22">
        <f t="shared" ca="1" si="273"/>
        <v>7779.0849101340291</v>
      </c>
      <c r="T592" s="21"/>
      <c r="U592" s="22">
        <f t="shared" ca="1" si="260"/>
        <v>0.11259734195790505</v>
      </c>
      <c r="V592" s="22">
        <f t="shared" ca="1" si="261"/>
        <v>0.30594674910930414</v>
      </c>
      <c r="W592" s="23">
        <f t="shared" ca="1" si="274"/>
        <v>9062.9353258808133</v>
      </c>
      <c r="X592" s="22">
        <f t="shared" ca="1" si="275"/>
        <v>9063.2412726299226</v>
      </c>
      <c r="Z592" s="22">
        <f t="shared" ca="1" si="262"/>
        <v>0.10480589084088229</v>
      </c>
      <c r="AA592" s="22">
        <f t="shared" ca="1" si="263"/>
        <v>5.9915726002948757</v>
      </c>
      <c r="AB592" s="23">
        <f t="shared" ca="1" si="276"/>
        <v>7869.549317514613</v>
      </c>
      <c r="AC592" s="22">
        <f t="shared" ca="1" si="277"/>
        <v>7875.5408901149076</v>
      </c>
      <c r="AE592" s="22">
        <f t="shared" ca="1" si="264"/>
        <v>4.7190415865881317</v>
      </c>
      <c r="AF592" s="22">
        <f t="shared" ca="1" si="265"/>
        <v>18.847951554206261</v>
      </c>
      <c r="AG592" s="23">
        <f t="shared" ca="1" si="278"/>
        <v>9464.0291433266284</v>
      </c>
      <c r="AH592" s="22">
        <f t="shared" ca="1" si="279"/>
        <v>9482.8770948808342</v>
      </c>
    </row>
    <row r="593" spans="1:34" x14ac:dyDescent="0.25">
      <c r="A593" s="22">
        <f t="shared" ca="1" si="252"/>
        <v>15.409944301493944</v>
      </c>
      <c r="B593" s="22">
        <f t="shared" ca="1" si="253"/>
        <v>3.0612367301512764</v>
      </c>
      <c r="C593" s="23">
        <f t="shared" ca="1" si="266"/>
        <v>7620.2406335754758</v>
      </c>
      <c r="D593" s="22">
        <f t="shared" ca="1" si="267"/>
        <v>7623.3018703056268</v>
      </c>
      <c r="E593" s="21"/>
      <c r="F593" s="22">
        <f t="shared" ca="1" si="254"/>
        <v>20.8802481137927</v>
      </c>
      <c r="G593" s="22">
        <f t="shared" ca="1" si="255"/>
        <v>3.1663673451519596</v>
      </c>
      <c r="H593" s="23">
        <f t="shared" ca="1" si="268"/>
        <v>7584.1827885754765</v>
      </c>
      <c r="I593" s="22">
        <f t="shared" ca="1" si="269"/>
        <v>7587.3491559206286</v>
      </c>
      <c r="J593" s="21"/>
      <c r="K593" s="22">
        <f t="shared" ca="1" si="256"/>
        <v>0.46196786793208783</v>
      </c>
      <c r="L593" s="22">
        <f t="shared" ca="1" si="257"/>
        <v>0.38826759179668596</v>
      </c>
      <c r="M593" s="23">
        <f t="shared" ca="1" si="270"/>
        <v>8914.1728118272404</v>
      </c>
      <c r="N593" s="22">
        <f t="shared" ca="1" si="271"/>
        <v>8914.5610794190379</v>
      </c>
      <c r="O593" s="21"/>
      <c r="P593" s="22">
        <f t="shared" ca="1" si="258"/>
        <v>2.0387149292510616</v>
      </c>
      <c r="Q593" s="22">
        <f t="shared" ca="1" si="259"/>
        <v>15.706657449442099</v>
      </c>
      <c r="R593" s="23">
        <f t="shared" ca="1" si="272"/>
        <v>7781.1236250632801</v>
      </c>
      <c r="S593" s="22">
        <f t="shared" ca="1" si="273"/>
        <v>7796.8302825127221</v>
      </c>
      <c r="T593" s="21"/>
      <c r="U593" s="22">
        <f t="shared" ca="1" si="260"/>
        <v>1.0206496813779313</v>
      </c>
      <c r="V593" s="22">
        <f t="shared" ca="1" si="261"/>
        <v>3.6854392037984076</v>
      </c>
      <c r="W593" s="23">
        <f t="shared" ca="1" si="274"/>
        <v>9064.2619223112997</v>
      </c>
      <c r="X593" s="22">
        <f t="shared" ca="1" si="275"/>
        <v>9067.9473615150982</v>
      </c>
      <c r="Z593" s="22">
        <f t="shared" ca="1" si="262"/>
        <v>3.5901166770288082</v>
      </c>
      <c r="AA593" s="22">
        <f t="shared" ca="1" si="263"/>
        <v>2.2553664747743758</v>
      </c>
      <c r="AB593" s="23">
        <f t="shared" ca="1" si="276"/>
        <v>7879.1310067919367</v>
      </c>
      <c r="AC593" s="22">
        <f t="shared" ca="1" si="277"/>
        <v>7881.3863732667114</v>
      </c>
      <c r="AE593" s="22">
        <f t="shared" ca="1" si="264"/>
        <v>4.2972586040785155</v>
      </c>
      <c r="AF593" s="22">
        <f t="shared" ca="1" si="265"/>
        <v>13.89926361869524</v>
      </c>
      <c r="AG593" s="23">
        <f t="shared" ca="1" si="278"/>
        <v>9487.174353484912</v>
      </c>
      <c r="AH593" s="22">
        <f t="shared" ca="1" si="279"/>
        <v>9501.0736171036078</v>
      </c>
    </row>
    <row r="594" spans="1:34" x14ac:dyDescent="0.25">
      <c r="A594" s="22">
        <f t="shared" ca="1" si="252"/>
        <v>3.0233378590133309</v>
      </c>
      <c r="B594" s="22">
        <f t="shared" ca="1" si="253"/>
        <v>2.7267915435411174</v>
      </c>
      <c r="C594" s="23">
        <f t="shared" ca="1" si="266"/>
        <v>7626.3252081646406</v>
      </c>
      <c r="D594" s="22">
        <f t="shared" ca="1" si="267"/>
        <v>7629.0519997081819</v>
      </c>
      <c r="E594" s="21"/>
      <c r="F594" s="22">
        <f t="shared" ca="1" si="254"/>
        <v>8.3964474060445653</v>
      </c>
      <c r="G594" s="22">
        <f t="shared" ca="1" si="255"/>
        <v>2.2808309424329249</v>
      </c>
      <c r="H594" s="23">
        <f t="shared" ca="1" si="268"/>
        <v>7595.7456033266735</v>
      </c>
      <c r="I594" s="22">
        <f t="shared" ca="1" si="269"/>
        <v>7598.0264342691062</v>
      </c>
      <c r="J594" s="21"/>
      <c r="K594" s="22">
        <f t="shared" ca="1" si="256"/>
        <v>0.84893002967650211</v>
      </c>
      <c r="L594" s="22">
        <f t="shared" ca="1" si="257"/>
        <v>0.14240704140617549</v>
      </c>
      <c r="M594" s="23">
        <f t="shared" ca="1" si="270"/>
        <v>8915.4100094487148</v>
      </c>
      <c r="N594" s="22">
        <f t="shared" ca="1" si="271"/>
        <v>8915.5524164901217</v>
      </c>
      <c r="O594" s="21"/>
      <c r="P594" s="22">
        <f t="shared" ca="1" si="258"/>
        <v>4.4061495706941773</v>
      </c>
      <c r="Q594" s="22">
        <f t="shared" ca="1" si="259"/>
        <v>2.1944827610933366</v>
      </c>
      <c r="R594" s="23">
        <f t="shared" ca="1" si="272"/>
        <v>7801.2364320834158</v>
      </c>
      <c r="S594" s="22">
        <f t="shared" ca="1" si="273"/>
        <v>7803.4309148445091</v>
      </c>
      <c r="T594" s="21"/>
      <c r="U594" s="22">
        <f t="shared" ca="1" si="260"/>
        <v>14.811482536334813</v>
      </c>
      <c r="V594" s="22">
        <f t="shared" ca="1" si="261"/>
        <v>3.0951750804083678</v>
      </c>
      <c r="W594" s="23">
        <f t="shared" ca="1" si="274"/>
        <v>9082.7588440514337</v>
      </c>
      <c r="X594" s="22">
        <f t="shared" ca="1" si="275"/>
        <v>9085.8540191318425</v>
      </c>
      <c r="Z594" s="22">
        <f t="shared" ca="1" si="262"/>
        <v>12.154012440805992</v>
      </c>
      <c r="AA594" s="22">
        <f t="shared" ca="1" si="263"/>
        <v>8.0153203942927878</v>
      </c>
      <c r="AB594" s="23">
        <f t="shared" ca="1" si="276"/>
        <v>7893.5403857075171</v>
      </c>
      <c r="AC594" s="22">
        <f t="shared" ca="1" si="277"/>
        <v>7901.5557061018098</v>
      </c>
      <c r="AE594" s="22">
        <f t="shared" ca="1" si="264"/>
        <v>2.2155481383067315</v>
      </c>
      <c r="AF594" s="22">
        <f t="shared" ca="1" si="265"/>
        <v>0.69543673332524603</v>
      </c>
      <c r="AG594" s="23">
        <f t="shared" ca="1" si="278"/>
        <v>9503.2891652419148</v>
      </c>
      <c r="AH594" s="22">
        <f t="shared" ca="1" si="279"/>
        <v>9503.9846019752404</v>
      </c>
    </row>
    <row r="595" spans="1:34" x14ac:dyDescent="0.25">
      <c r="A595" s="22">
        <f t="shared" ca="1" si="252"/>
        <v>1.4080361123851968</v>
      </c>
      <c r="B595" s="22">
        <f t="shared" ca="1" si="253"/>
        <v>0.2078026866940679</v>
      </c>
      <c r="C595" s="23">
        <f t="shared" ca="1" si="266"/>
        <v>7630.4600358205671</v>
      </c>
      <c r="D595" s="22">
        <f t="shared" ca="1" si="267"/>
        <v>7630.667838507261</v>
      </c>
      <c r="E595" s="21"/>
      <c r="F595" s="22">
        <f t="shared" ca="1" si="254"/>
        <v>1.0386489453544114</v>
      </c>
      <c r="G595" s="22">
        <f t="shared" ca="1" si="255"/>
        <v>6.4810884771428272</v>
      </c>
      <c r="H595" s="23">
        <f t="shared" ca="1" si="268"/>
        <v>7599.0650832144602</v>
      </c>
      <c r="I595" s="22">
        <f t="shared" ca="1" si="269"/>
        <v>7605.5461716916034</v>
      </c>
      <c r="J595" s="21"/>
      <c r="K595" s="22">
        <f t="shared" ca="1" si="256"/>
        <v>0.57877060274776881</v>
      </c>
      <c r="L595" s="22">
        <f t="shared" ca="1" si="257"/>
        <v>35.880519689397978</v>
      </c>
      <c r="M595" s="23">
        <f t="shared" ca="1" si="270"/>
        <v>8916.1311870928694</v>
      </c>
      <c r="N595" s="22">
        <f t="shared" ca="1" si="271"/>
        <v>8952.0117067822666</v>
      </c>
      <c r="O595" s="21"/>
      <c r="P595" s="22">
        <f t="shared" ca="1" si="258"/>
        <v>7.4069228335653463</v>
      </c>
      <c r="Q595" s="22">
        <f t="shared" ca="1" si="259"/>
        <v>5.5080444241002304</v>
      </c>
      <c r="R595" s="23">
        <f t="shared" ca="1" si="272"/>
        <v>7810.8378376780747</v>
      </c>
      <c r="S595" s="22">
        <f t="shared" ca="1" si="273"/>
        <v>7816.345882102175</v>
      </c>
      <c r="T595" s="21"/>
      <c r="U595" s="22">
        <f t="shared" ca="1" si="260"/>
        <v>21.356472942538566</v>
      </c>
      <c r="V595" s="22">
        <f t="shared" ca="1" si="261"/>
        <v>17.224718276774279</v>
      </c>
      <c r="W595" s="23">
        <f t="shared" ca="1" si="274"/>
        <v>9107.2104920743805</v>
      </c>
      <c r="X595" s="22">
        <f t="shared" ca="1" si="275"/>
        <v>9124.4352103511555</v>
      </c>
      <c r="Z595" s="22">
        <f t="shared" ca="1" si="262"/>
        <v>25.830991005484989</v>
      </c>
      <c r="AA595" s="22">
        <f t="shared" ca="1" si="263"/>
        <v>1.6271943250282312</v>
      </c>
      <c r="AB595" s="23">
        <f t="shared" ca="1" si="276"/>
        <v>7927.3866971072948</v>
      </c>
      <c r="AC595" s="22">
        <f t="shared" ca="1" si="277"/>
        <v>7929.0138914323234</v>
      </c>
      <c r="AE595" s="22">
        <f t="shared" ca="1" si="264"/>
        <v>4.9712800028523318</v>
      </c>
      <c r="AF595" s="22">
        <f t="shared" ca="1" si="265"/>
        <v>2.722362874244117</v>
      </c>
      <c r="AG595" s="23">
        <f t="shared" ca="1" si="278"/>
        <v>9508.9558819780923</v>
      </c>
      <c r="AH595" s="22">
        <f t="shared" ca="1" si="279"/>
        <v>9511.6782448523372</v>
      </c>
    </row>
    <row r="596" spans="1:34" x14ac:dyDescent="0.25">
      <c r="A596" s="22">
        <f t="shared" ca="1" si="252"/>
        <v>5.8234171885526598</v>
      </c>
      <c r="B596" s="22">
        <f t="shared" ca="1" si="253"/>
        <v>2.0327477060372519</v>
      </c>
      <c r="C596" s="23">
        <f t="shared" ca="1" si="266"/>
        <v>7636.4912556958134</v>
      </c>
      <c r="D596" s="22">
        <f t="shared" ca="1" si="267"/>
        <v>7638.5240034018507</v>
      </c>
      <c r="E596" s="21"/>
      <c r="F596" s="22">
        <f t="shared" ca="1" si="254"/>
        <v>3.0666843415057534</v>
      </c>
      <c r="G596" s="22">
        <f t="shared" ca="1" si="255"/>
        <v>3.1496800864057324</v>
      </c>
      <c r="H596" s="23">
        <f t="shared" ca="1" si="268"/>
        <v>7608.612856033109</v>
      </c>
      <c r="I596" s="22">
        <f t="shared" ca="1" si="269"/>
        <v>7611.7625361195151</v>
      </c>
      <c r="J596" s="21"/>
      <c r="K596" s="22">
        <f t="shared" ca="1" si="256"/>
        <v>15.19313679349432</v>
      </c>
      <c r="L596" s="22">
        <f t="shared" ca="1" si="257"/>
        <v>9.3529321801128109</v>
      </c>
      <c r="M596" s="23">
        <f t="shared" ca="1" si="270"/>
        <v>8967.2048435757606</v>
      </c>
      <c r="N596" s="22">
        <f t="shared" ca="1" si="271"/>
        <v>8976.5577757558731</v>
      </c>
      <c r="O596" s="21"/>
      <c r="P596" s="22">
        <f t="shared" ca="1" si="258"/>
        <v>25.323546873126876</v>
      </c>
      <c r="Q596" s="22">
        <f t="shared" ca="1" si="259"/>
        <v>2.6573846980676952</v>
      </c>
      <c r="R596" s="23">
        <f t="shared" ca="1" si="272"/>
        <v>7841.6694289753023</v>
      </c>
      <c r="S596" s="22">
        <f t="shared" ca="1" si="273"/>
        <v>7844.3268136733695</v>
      </c>
      <c r="T596" s="21"/>
      <c r="U596" s="22">
        <f t="shared" ca="1" si="260"/>
        <v>2.0845931446828154</v>
      </c>
      <c r="V596" s="22">
        <f t="shared" ca="1" si="261"/>
        <v>5.1674667580308098</v>
      </c>
      <c r="W596" s="23">
        <f t="shared" ca="1" si="274"/>
        <v>9126.5198034958376</v>
      </c>
      <c r="X596" s="22">
        <f t="shared" ca="1" si="275"/>
        <v>9131.6872702538676</v>
      </c>
      <c r="Z596" s="22">
        <f t="shared" ca="1" si="262"/>
        <v>14.34236025354976</v>
      </c>
      <c r="AA596" s="22">
        <f t="shared" ca="1" si="263"/>
        <v>0.63669611727907827</v>
      </c>
      <c r="AB596" s="23">
        <f t="shared" ca="1" si="276"/>
        <v>7943.3562516858728</v>
      </c>
      <c r="AC596" s="22">
        <f t="shared" ca="1" si="277"/>
        <v>7943.9929478031518</v>
      </c>
      <c r="AE596" s="22">
        <f t="shared" ca="1" si="264"/>
        <v>1.4447598354278939</v>
      </c>
      <c r="AF596" s="22">
        <f t="shared" ca="1" si="265"/>
        <v>3.044372225852936</v>
      </c>
      <c r="AG596" s="23">
        <f t="shared" ca="1" si="278"/>
        <v>9513.1230046877645</v>
      </c>
      <c r="AH596" s="22">
        <f t="shared" ca="1" si="279"/>
        <v>9516.1673769136178</v>
      </c>
    </row>
    <row r="597" spans="1:34" x14ac:dyDescent="0.25">
      <c r="A597" s="22">
        <f t="shared" ca="1" si="252"/>
        <v>8.1782819392524839</v>
      </c>
      <c r="B597" s="22">
        <f t="shared" ca="1" si="253"/>
        <v>13.461390981695587</v>
      </c>
      <c r="C597" s="23">
        <f t="shared" ca="1" si="266"/>
        <v>7646.7022853411036</v>
      </c>
      <c r="D597" s="22">
        <f t="shared" ca="1" si="267"/>
        <v>7660.1636763227989</v>
      </c>
      <c r="E597" s="21"/>
      <c r="F597" s="22">
        <f t="shared" ca="1" si="254"/>
        <v>8.8996326145189482</v>
      </c>
      <c r="G597" s="22">
        <f t="shared" ca="1" si="255"/>
        <v>0.67429115149026086</v>
      </c>
      <c r="H597" s="23">
        <f t="shared" ca="1" si="268"/>
        <v>7620.6621687340339</v>
      </c>
      <c r="I597" s="22">
        <f t="shared" ca="1" si="269"/>
        <v>7621.3364598855242</v>
      </c>
      <c r="J597" s="21"/>
      <c r="K597" s="22">
        <f t="shared" ca="1" si="256"/>
        <v>14.46510465312333</v>
      </c>
      <c r="L597" s="22">
        <f t="shared" ca="1" si="257"/>
        <v>0.47943770336963837</v>
      </c>
      <c r="M597" s="23">
        <f t="shared" ca="1" si="270"/>
        <v>8991.0228804089966</v>
      </c>
      <c r="N597" s="22">
        <f t="shared" ca="1" si="271"/>
        <v>8991.502318112367</v>
      </c>
      <c r="O597" s="21"/>
      <c r="P597" s="22">
        <f t="shared" ca="1" si="258"/>
        <v>7.5221474983232621</v>
      </c>
      <c r="Q597" s="22">
        <f t="shared" ca="1" si="259"/>
        <v>3.9859806397081301</v>
      </c>
      <c r="R597" s="23">
        <f t="shared" ca="1" si="272"/>
        <v>7851.8489611716932</v>
      </c>
      <c r="S597" s="22">
        <f t="shared" ca="1" si="273"/>
        <v>7855.8349418114012</v>
      </c>
      <c r="T597" s="21"/>
      <c r="U597" s="22">
        <f t="shared" ca="1" si="260"/>
        <v>2.0227122562687301</v>
      </c>
      <c r="V597" s="22">
        <f t="shared" ca="1" si="261"/>
        <v>1.6814273956261323</v>
      </c>
      <c r="W597" s="23">
        <f t="shared" ca="1" si="274"/>
        <v>9133.7099825101359</v>
      </c>
      <c r="X597" s="22">
        <f t="shared" ca="1" si="275"/>
        <v>9135.391409905762</v>
      </c>
      <c r="Z597" s="22">
        <f t="shared" ca="1" si="262"/>
        <v>8.8902565997179295</v>
      </c>
      <c r="AA597" s="22">
        <f t="shared" ca="1" si="263"/>
        <v>4.6985754054884534</v>
      </c>
      <c r="AB597" s="23">
        <f t="shared" ca="1" si="276"/>
        <v>7952.8832044028695</v>
      </c>
      <c r="AC597" s="22">
        <f t="shared" ca="1" si="277"/>
        <v>7957.5817798083581</v>
      </c>
      <c r="AE597" s="22">
        <f t="shared" ca="1" si="264"/>
        <v>0.51044593511444403</v>
      </c>
      <c r="AF597" s="22">
        <f t="shared" ca="1" si="265"/>
        <v>1.3488803457419045</v>
      </c>
      <c r="AG597" s="23">
        <f t="shared" ca="1" si="278"/>
        <v>9516.6778228487328</v>
      </c>
      <c r="AH597" s="22">
        <f t="shared" ca="1" si="279"/>
        <v>9518.026703194475</v>
      </c>
    </row>
    <row r="598" spans="1:34" x14ac:dyDescent="0.25">
      <c r="A598" s="22">
        <f t="shared" ca="1" si="252"/>
        <v>6.6018707463688697</v>
      </c>
      <c r="B598" s="22">
        <f t="shared" ca="1" si="253"/>
        <v>7.1115940344869086</v>
      </c>
      <c r="C598" s="23">
        <f t="shared" ca="1" si="266"/>
        <v>7666.765547069168</v>
      </c>
      <c r="D598" s="22">
        <f t="shared" ca="1" si="267"/>
        <v>7673.877141103655</v>
      </c>
      <c r="E598" s="21"/>
      <c r="F598" s="22">
        <f t="shared" ca="1" si="254"/>
        <v>0.22402044723287734</v>
      </c>
      <c r="G598" s="22">
        <f t="shared" ca="1" si="255"/>
        <v>3.8916466828391796</v>
      </c>
      <c r="H598" s="23">
        <f t="shared" ca="1" si="268"/>
        <v>7621.5604803327569</v>
      </c>
      <c r="I598" s="22">
        <f t="shared" ca="1" si="269"/>
        <v>7625.4521270155965</v>
      </c>
      <c r="J598" s="21"/>
      <c r="K598" s="22">
        <f t="shared" ca="1" si="256"/>
        <v>3.7397856870423221</v>
      </c>
      <c r="L598" s="22">
        <f t="shared" ca="1" si="257"/>
        <v>0.47200511599260897</v>
      </c>
      <c r="M598" s="23">
        <f t="shared" ca="1" si="270"/>
        <v>8995.24210379941</v>
      </c>
      <c r="N598" s="22">
        <f t="shared" ca="1" si="271"/>
        <v>8995.7141089154029</v>
      </c>
      <c r="O598" s="21"/>
      <c r="P598" s="22">
        <f t="shared" ca="1" si="258"/>
        <v>13.149731617201509</v>
      </c>
      <c r="Q598" s="22">
        <f t="shared" ca="1" si="259"/>
        <v>5.3763242571408076</v>
      </c>
      <c r="R598" s="23">
        <f t="shared" ca="1" si="272"/>
        <v>7868.9846734286029</v>
      </c>
      <c r="S598" s="22">
        <f t="shared" ca="1" si="273"/>
        <v>7874.3609976857433</v>
      </c>
      <c r="T598" s="21"/>
      <c r="U598" s="22">
        <f t="shared" ca="1" si="260"/>
        <v>51.406149655627395</v>
      </c>
      <c r="V598" s="22">
        <f t="shared" ca="1" si="261"/>
        <v>6.9398493899459384</v>
      </c>
      <c r="W598" s="23">
        <f t="shared" ca="1" si="274"/>
        <v>9186.7975595613898</v>
      </c>
      <c r="X598" s="22">
        <f t="shared" ca="1" si="275"/>
        <v>9193.737408951336</v>
      </c>
      <c r="Z598" s="22">
        <f t="shared" ca="1" si="262"/>
        <v>12.975153000612178</v>
      </c>
      <c r="AA598" s="22">
        <f t="shared" ca="1" si="263"/>
        <v>8.4562484981663761</v>
      </c>
      <c r="AB598" s="23">
        <f t="shared" ca="1" si="276"/>
        <v>7970.5569328089705</v>
      </c>
      <c r="AC598" s="22">
        <f t="shared" ca="1" si="277"/>
        <v>7979.0131813071366</v>
      </c>
      <c r="AE598" s="22">
        <f t="shared" ca="1" si="264"/>
        <v>1.2642890009584784</v>
      </c>
      <c r="AF598" s="22">
        <f t="shared" ca="1" si="265"/>
        <v>4.0501146512022812</v>
      </c>
      <c r="AG598" s="23">
        <f t="shared" ca="1" si="278"/>
        <v>9519.2909921954342</v>
      </c>
      <c r="AH598" s="22">
        <f t="shared" ca="1" si="279"/>
        <v>9523.3411068466357</v>
      </c>
    </row>
    <row r="599" spans="1:34" x14ac:dyDescent="0.25">
      <c r="A599" s="22">
        <f t="shared" ca="1" si="252"/>
        <v>0.35848687528003625</v>
      </c>
      <c r="B599" s="22">
        <f t="shared" ca="1" si="253"/>
        <v>4.9226888737194034</v>
      </c>
      <c r="C599" s="23">
        <f t="shared" ca="1" si="266"/>
        <v>7674.2356279789346</v>
      </c>
      <c r="D599" s="22">
        <f t="shared" ca="1" si="267"/>
        <v>7679.158316852654</v>
      </c>
      <c r="E599" s="21"/>
      <c r="F599" s="22">
        <f t="shared" ca="1" si="254"/>
        <v>2.1167501941548417</v>
      </c>
      <c r="G599" s="22">
        <f t="shared" ca="1" si="255"/>
        <v>8.6201504711085857</v>
      </c>
      <c r="H599" s="23">
        <f t="shared" ca="1" si="268"/>
        <v>7627.568877209751</v>
      </c>
      <c r="I599" s="22">
        <f t="shared" ca="1" si="269"/>
        <v>7636.1890276808599</v>
      </c>
      <c r="J599" s="21"/>
      <c r="K599" s="22">
        <f t="shared" ca="1" si="256"/>
        <v>15.76337457157754</v>
      </c>
      <c r="L599" s="22">
        <f t="shared" ca="1" si="257"/>
        <v>0.73074069248979745</v>
      </c>
      <c r="M599" s="23">
        <f t="shared" ca="1" si="270"/>
        <v>9011.4774834869804</v>
      </c>
      <c r="N599" s="22">
        <f t="shared" ca="1" si="271"/>
        <v>9012.2082241794706</v>
      </c>
      <c r="O599" s="21"/>
      <c r="P599" s="22">
        <f t="shared" ca="1" si="258"/>
        <v>0.2191916680004716</v>
      </c>
      <c r="Q599" s="22">
        <f t="shared" ca="1" si="259"/>
        <v>1.9747383339925266</v>
      </c>
      <c r="R599" s="23">
        <f t="shared" ca="1" si="272"/>
        <v>7874.5801893537437</v>
      </c>
      <c r="S599" s="22">
        <f t="shared" ca="1" si="273"/>
        <v>7876.5549276877364</v>
      </c>
      <c r="T599" s="21"/>
      <c r="U599" s="22">
        <f t="shared" ca="1" si="260"/>
        <v>16.637465079714207</v>
      </c>
      <c r="V599" s="22">
        <f t="shared" ca="1" si="261"/>
        <v>3.5665942925638099</v>
      </c>
      <c r="W599" s="23">
        <f t="shared" ca="1" si="274"/>
        <v>9210.3748740310493</v>
      </c>
      <c r="X599" s="22">
        <f t="shared" ca="1" si="275"/>
        <v>9213.9414683236137</v>
      </c>
      <c r="Z599" s="22">
        <f t="shared" ca="1" si="262"/>
        <v>30.487089781528276</v>
      </c>
      <c r="AA599" s="22">
        <f t="shared" ca="1" si="263"/>
        <v>5.2528651515282236</v>
      </c>
      <c r="AB599" s="23">
        <f t="shared" ca="1" si="276"/>
        <v>8009.5002710886647</v>
      </c>
      <c r="AC599" s="22">
        <f t="shared" ca="1" si="277"/>
        <v>8014.7531362401933</v>
      </c>
      <c r="AE599" s="22">
        <f t="shared" ca="1" si="264"/>
        <v>4.1594924544481682</v>
      </c>
      <c r="AF599" s="22">
        <f t="shared" ca="1" si="265"/>
        <v>17.393874216239837</v>
      </c>
      <c r="AG599" s="23">
        <f t="shared" ca="1" si="278"/>
        <v>9527.5005993010836</v>
      </c>
      <c r="AH599" s="22">
        <f t="shared" ca="1" si="279"/>
        <v>9544.8944735173227</v>
      </c>
    </row>
    <row r="600" spans="1:34" x14ac:dyDescent="0.25">
      <c r="A600" s="22">
        <f t="shared" ca="1" si="252"/>
        <v>11.643482353108855</v>
      </c>
      <c r="B600" s="22">
        <f t="shared" ca="1" si="253"/>
        <v>0.50152406397156846</v>
      </c>
      <c r="C600" s="23">
        <f t="shared" ca="1" si="266"/>
        <v>7690.801799205763</v>
      </c>
      <c r="D600" s="22">
        <f t="shared" ca="1" si="267"/>
        <v>7691.3033232697344</v>
      </c>
      <c r="E600" s="21"/>
      <c r="F600" s="22">
        <f t="shared" ca="1" si="254"/>
        <v>2.2679485334529006</v>
      </c>
      <c r="G600" s="22">
        <f t="shared" ca="1" si="255"/>
        <v>0.32447999962391699</v>
      </c>
      <c r="H600" s="23">
        <f t="shared" ca="1" si="268"/>
        <v>7638.4569762143128</v>
      </c>
      <c r="I600" s="22">
        <f t="shared" ca="1" si="269"/>
        <v>7638.7814562139365</v>
      </c>
      <c r="J600" s="21"/>
      <c r="K600" s="22">
        <f t="shared" ca="1" si="256"/>
        <v>14.509816292103615</v>
      </c>
      <c r="L600" s="22">
        <f t="shared" ca="1" si="257"/>
        <v>0.6635509306968066</v>
      </c>
      <c r="M600" s="23">
        <f t="shared" ca="1" si="270"/>
        <v>9026.7180404715746</v>
      </c>
      <c r="N600" s="22">
        <f t="shared" ca="1" si="271"/>
        <v>9027.3815914022707</v>
      </c>
      <c r="O600" s="21"/>
      <c r="P600" s="22">
        <f t="shared" ca="1" si="258"/>
        <v>1.842404331099716</v>
      </c>
      <c r="Q600" s="22">
        <f t="shared" ca="1" si="259"/>
        <v>8.9439977308784293</v>
      </c>
      <c r="R600" s="23">
        <f t="shared" ca="1" si="272"/>
        <v>7878.3973320188361</v>
      </c>
      <c r="S600" s="22">
        <f t="shared" ca="1" si="273"/>
        <v>7887.3413297497145</v>
      </c>
      <c r="T600" s="21"/>
      <c r="U600" s="22">
        <f t="shared" ca="1" si="260"/>
        <v>0.49655530370560619</v>
      </c>
      <c r="V600" s="22">
        <f t="shared" ca="1" si="261"/>
        <v>5.6366720140203919</v>
      </c>
      <c r="W600" s="23">
        <f t="shared" ca="1" si="274"/>
        <v>9214.4380236273191</v>
      </c>
      <c r="X600" s="22">
        <f t="shared" ca="1" si="275"/>
        <v>9220.0746956413386</v>
      </c>
      <c r="Z600" s="22">
        <f t="shared" ca="1" si="262"/>
        <v>0.65924501492973075</v>
      </c>
      <c r="AA600" s="22">
        <f t="shared" ca="1" si="263"/>
        <v>14.926425752462034</v>
      </c>
      <c r="AB600" s="23">
        <f t="shared" ca="1" si="276"/>
        <v>8015.4123812551234</v>
      </c>
      <c r="AC600" s="22">
        <f t="shared" ca="1" si="277"/>
        <v>8030.3388070075853</v>
      </c>
      <c r="AE600" s="22">
        <f t="shared" ca="1" si="264"/>
        <v>41.642663058833634</v>
      </c>
      <c r="AF600" s="22">
        <f t="shared" ca="1" si="265"/>
        <v>2.5227882222000155</v>
      </c>
      <c r="AG600" s="23">
        <f t="shared" ca="1" si="278"/>
        <v>9586.5371365761566</v>
      </c>
      <c r="AH600" s="22">
        <f t="shared" ca="1" si="279"/>
        <v>9589.0599247983573</v>
      </c>
    </row>
    <row r="601" spans="1:34" x14ac:dyDescent="0.25">
      <c r="A601" s="22">
        <f t="shared" ca="1" si="252"/>
        <v>5.537228081200495</v>
      </c>
      <c r="B601" s="22">
        <f t="shared" ca="1" si="253"/>
        <v>1.9014181698917727</v>
      </c>
      <c r="C601" s="23">
        <f t="shared" ca="1" si="266"/>
        <v>7696.8405513509351</v>
      </c>
      <c r="D601" s="22">
        <f t="shared" ca="1" si="267"/>
        <v>7698.7419695208273</v>
      </c>
      <c r="E601" s="21"/>
      <c r="F601" s="22">
        <f t="shared" ca="1" si="254"/>
        <v>1.2261034995500089</v>
      </c>
      <c r="G601" s="22">
        <f t="shared" ca="1" si="255"/>
        <v>1.4389180775713841</v>
      </c>
      <c r="H601" s="23">
        <f t="shared" ca="1" si="268"/>
        <v>7640.0075597134864</v>
      </c>
      <c r="I601" s="22">
        <f t="shared" ca="1" si="269"/>
        <v>7641.446477791058</v>
      </c>
      <c r="J601" s="21"/>
      <c r="K601" s="22">
        <f t="shared" ca="1" si="256"/>
        <v>2.3703136196658079</v>
      </c>
      <c r="L601" s="22">
        <f t="shared" ca="1" si="257"/>
        <v>3.2815334977570494</v>
      </c>
      <c r="M601" s="23">
        <f t="shared" ca="1" si="270"/>
        <v>9029.7519050219362</v>
      </c>
      <c r="N601" s="22">
        <f t="shared" ca="1" si="271"/>
        <v>9033.0334385196929</v>
      </c>
      <c r="O601" s="21"/>
      <c r="P601" s="22">
        <f t="shared" ca="1" si="258"/>
        <v>12.06274369807389</v>
      </c>
      <c r="Q601" s="22">
        <f t="shared" ca="1" si="259"/>
        <v>2.0703578619668321</v>
      </c>
      <c r="R601" s="23">
        <f t="shared" ca="1" si="272"/>
        <v>7899.4040734477885</v>
      </c>
      <c r="S601" s="22">
        <f t="shared" ca="1" si="273"/>
        <v>7901.4744313097553</v>
      </c>
      <c r="T601" s="21"/>
      <c r="U601" s="22">
        <f t="shared" ca="1" si="260"/>
        <v>7.0791125631619272</v>
      </c>
      <c r="V601" s="22">
        <f t="shared" ca="1" si="261"/>
        <v>8.0169087339175036</v>
      </c>
      <c r="W601" s="23">
        <f t="shared" ca="1" si="274"/>
        <v>9227.1538082045008</v>
      </c>
      <c r="X601" s="22">
        <f t="shared" ca="1" si="275"/>
        <v>9235.170716938419</v>
      </c>
      <c r="Z601" s="22">
        <f t="shared" ca="1" si="262"/>
        <v>1.8055032797580091</v>
      </c>
      <c r="AA601" s="22">
        <f t="shared" ca="1" si="263"/>
        <v>7.7116195658143987</v>
      </c>
      <c r="AB601" s="23">
        <f t="shared" ca="1" si="276"/>
        <v>8032.1443102873436</v>
      </c>
      <c r="AC601" s="22">
        <f t="shared" ca="1" si="277"/>
        <v>8039.8559298531582</v>
      </c>
      <c r="AE601" s="22">
        <f t="shared" ca="1" si="264"/>
        <v>18.225995199801325</v>
      </c>
      <c r="AF601" s="22">
        <f t="shared" ca="1" si="265"/>
        <v>2.730414657717287</v>
      </c>
      <c r="AG601" s="23">
        <f t="shared" ca="1" si="278"/>
        <v>9607.2859199981594</v>
      </c>
      <c r="AH601" s="22">
        <f t="shared" ca="1" si="279"/>
        <v>9610.0163346558766</v>
      </c>
    </row>
    <row r="602" spans="1:34" x14ac:dyDescent="0.25">
      <c r="A602" s="22">
        <f t="shared" ca="1" si="252"/>
        <v>1.0063280766338898</v>
      </c>
      <c r="B602" s="22">
        <f t="shared" ca="1" si="253"/>
        <v>2.3062193600788645</v>
      </c>
      <c r="C602" s="23">
        <f t="shared" ca="1" si="266"/>
        <v>7699.7482975974608</v>
      </c>
      <c r="D602" s="22">
        <f t="shared" ca="1" si="267"/>
        <v>7702.0545169575398</v>
      </c>
      <c r="E602" s="21"/>
      <c r="F602" s="22">
        <f t="shared" ca="1" si="254"/>
        <v>11.597221453339314</v>
      </c>
      <c r="G602" s="22">
        <f t="shared" ca="1" si="255"/>
        <v>2.7124133168050113</v>
      </c>
      <c r="H602" s="23">
        <f t="shared" ca="1" si="268"/>
        <v>7653.0436992443974</v>
      </c>
      <c r="I602" s="22">
        <f t="shared" ca="1" si="269"/>
        <v>7655.7561125612028</v>
      </c>
      <c r="J602" s="21"/>
      <c r="K602" s="22">
        <f t="shared" ca="1" si="256"/>
        <v>2.1228390737430169</v>
      </c>
      <c r="L602" s="22">
        <f t="shared" ca="1" si="257"/>
        <v>3.3290935762570459</v>
      </c>
      <c r="M602" s="23">
        <f t="shared" ca="1" si="270"/>
        <v>9035.1562775934362</v>
      </c>
      <c r="N602" s="22">
        <f t="shared" ca="1" si="271"/>
        <v>9038.4853711696942</v>
      </c>
      <c r="O602" s="21"/>
      <c r="P602" s="22">
        <f t="shared" ca="1" si="258"/>
        <v>1.7578665004025047</v>
      </c>
      <c r="Q602" s="22">
        <f t="shared" ca="1" si="259"/>
        <v>3.8993932917256462</v>
      </c>
      <c r="R602" s="23">
        <f t="shared" ca="1" si="272"/>
        <v>7903.2322978101574</v>
      </c>
      <c r="S602" s="22">
        <f t="shared" ca="1" si="273"/>
        <v>7907.131691101883</v>
      </c>
      <c r="T602" s="21"/>
      <c r="U602" s="22">
        <f t="shared" ca="1" si="260"/>
        <v>5.2434402979702615</v>
      </c>
      <c r="V602" s="22">
        <f t="shared" ca="1" si="261"/>
        <v>1.6061763559757707</v>
      </c>
      <c r="W602" s="23">
        <f t="shared" ca="1" si="274"/>
        <v>9240.4141572363897</v>
      </c>
      <c r="X602" s="22">
        <f t="shared" ca="1" si="275"/>
        <v>9242.0203335923652</v>
      </c>
      <c r="Z602" s="22">
        <f t="shared" ca="1" si="262"/>
        <v>27.358573762336434</v>
      </c>
      <c r="AA602" s="22">
        <f t="shared" ca="1" si="263"/>
        <v>0.82708519492018173</v>
      </c>
      <c r="AB602" s="23">
        <f t="shared" ca="1" si="276"/>
        <v>8067.2145036154943</v>
      </c>
      <c r="AC602" s="22">
        <f t="shared" ca="1" si="277"/>
        <v>8068.0415888104144</v>
      </c>
      <c r="AE602" s="22">
        <f t="shared" ca="1" si="264"/>
        <v>0.21133430315856755</v>
      </c>
      <c r="AF602" s="22">
        <f t="shared" ca="1" si="265"/>
        <v>1.8855234408091996</v>
      </c>
      <c r="AG602" s="23">
        <f t="shared" ca="1" si="278"/>
        <v>9610.2276689590344</v>
      </c>
      <c r="AH602" s="22">
        <f t="shared" ca="1" si="279"/>
        <v>9612.1131923998437</v>
      </c>
    </row>
    <row r="603" spans="1:34" x14ac:dyDescent="0.25">
      <c r="A603" s="22">
        <f t="shared" ca="1" si="252"/>
        <v>0.38470083382331638</v>
      </c>
      <c r="B603" s="22">
        <f t="shared" ca="1" si="253"/>
        <v>3.5621077121591114</v>
      </c>
      <c r="C603" s="23">
        <f t="shared" ca="1" si="266"/>
        <v>7702.4392177913633</v>
      </c>
      <c r="D603" s="22">
        <f t="shared" ca="1" si="267"/>
        <v>7706.0013255035228</v>
      </c>
      <c r="E603" s="21"/>
      <c r="F603" s="22">
        <f t="shared" ca="1" si="254"/>
        <v>9.0915645308469841</v>
      </c>
      <c r="G603" s="22">
        <f t="shared" ca="1" si="255"/>
        <v>0.67199655522362589</v>
      </c>
      <c r="H603" s="23">
        <f t="shared" ca="1" si="268"/>
        <v>7664.8476770920497</v>
      </c>
      <c r="I603" s="22">
        <f t="shared" ca="1" si="269"/>
        <v>7665.5196736472735</v>
      </c>
      <c r="J603" s="21"/>
      <c r="K603" s="22">
        <f t="shared" ca="1" si="256"/>
        <v>4.8709775822291519</v>
      </c>
      <c r="L603" s="22">
        <f t="shared" ca="1" si="257"/>
        <v>0.8216488055394201</v>
      </c>
      <c r="M603" s="23">
        <f t="shared" ca="1" si="270"/>
        <v>9043.3563487519241</v>
      </c>
      <c r="N603" s="22">
        <f t="shared" ca="1" si="271"/>
        <v>9044.1779975574627</v>
      </c>
      <c r="O603" s="21"/>
      <c r="P603" s="22">
        <f t="shared" ca="1" si="258"/>
        <v>13.467472434570535</v>
      </c>
      <c r="Q603" s="22">
        <f t="shared" ca="1" si="259"/>
        <v>5.1818003331760822</v>
      </c>
      <c r="R603" s="23">
        <f t="shared" ca="1" si="272"/>
        <v>7920.5991635364535</v>
      </c>
      <c r="S603" s="22">
        <f t="shared" ca="1" si="273"/>
        <v>7925.7809638696299</v>
      </c>
      <c r="T603" s="21"/>
      <c r="U603" s="22">
        <f t="shared" ca="1" si="260"/>
        <v>7.5740213605234148</v>
      </c>
      <c r="V603" s="22">
        <f t="shared" ca="1" si="261"/>
        <v>3.9842695746561327</v>
      </c>
      <c r="W603" s="23">
        <f t="shared" ca="1" si="274"/>
        <v>9249.5943549528893</v>
      </c>
      <c r="X603" s="22">
        <f t="shared" ca="1" si="275"/>
        <v>9253.5786245275449</v>
      </c>
      <c r="Z603" s="22">
        <f t="shared" ca="1" si="262"/>
        <v>11.203990034697632</v>
      </c>
      <c r="AA603" s="22">
        <f t="shared" ca="1" si="263"/>
        <v>15.688059123782395</v>
      </c>
      <c r="AB603" s="23">
        <f t="shared" ca="1" si="276"/>
        <v>8079.2455788451116</v>
      </c>
      <c r="AC603" s="22">
        <f t="shared" ca="1" si="277"/>
        <v>8094.9336379688939</v>
      </c>
      <c r="AE603" s="22">
        <f t="shared" ca="1" si="264"/>
        <v>20.086604435605199</v>
      </c>
      <c r="AF603" s="22">
        <f t="shared" ca="1" si="265"/>
        <v>3.7268354052204118</v>
      </c>
      <c r="AG603" s="23">
        <f t="shared" ca="1" si="278"/>
        <v>9632.1997968354481</v>
      </c>
      <c r="AH603" s="22">
        <f t="shared" ca="1" si="279"/>
        <v>9635.9266322406693</v>
      </c>
    </row>
    <row r="604" spans="1:34" x14ac:dyDescent="0.25">
      <c r="A604" s="22">
        <f t="shared" ca="1" si="252"/>
        <v>2.8132287785094574</v>
      </c>
      <c r="B604" s="22">
        <f t="shared" ca="1" si="253"/>
        <v>8.889813164043078</v>
      </c>
      <c r="C604" s="23">
        <f t="shared" ca="1" si="266"/>
        <v>7708.8145542820321</v>
      </c>
      <c r="D604" s="22">
        <f t="shared" ca="1" si="267"/>
        <v>7717.7043674460756</v>
      </c>
      <c r="E604" s="21"/>
      <c r="F604" s="22">
        <f t="shared" ca="1" si="254"/>
        <v>10.530742348385104</v>
      </c>
      <c r="G604" s="22">
        <f t="shared" ca="1" si="255"/>
        <v>1.728398996571306</v>
      </c>
      <c r="H604" s="23">
        <f t="shared" ca="1" si="268"/>
        <v>7676.050415995659</v>
      </c>
      <c r="I604" s="22">
        <f t="shared" ca="1" si="269"/>
        <v>7677.7788149922308</v>
      </c>
      <c r="J604" s="21"/>
      <c r="K604" s="22">
        <f t="shared" ca="1" si="256"/>
        <v>12.371582251811326</v>
      </c>
      <c r="L604" s="22">
        <f t="shared" ca="1" si="257"/>
        <v>3.5269554781564021</v>
      </c>
      <c r="M604" s="23">
        <f t="shared" ca="1" si="270"/>
        <v>9056.5495798092743</v>
      </c>
      <c r="N604" s="22">
        <f t="shared" ca="1" si="271"/>
        <v>9060.0765352874314</v>
      </c>
      <c r="O604" s="21"/>
      <c r="P604" s="22">
        <f t="shared" ca="1" si="258"/>
        <v>4.6787588398857762</v>
      </c>
      <c r="Q604" s="22">
        <f t="shared" ca="1" si="259"/>
        <v>1.1709878689673627</v>
      </c>
      <c r="R604" s="23">
        <f t="shared" ca="1" si="272"/>
        <v>7930.4597227095155</v>
      </c>
      <c r="S604" s="22">
        <f t="shared" ca="1" si="273"/>
        <v>7931.6307105784826</v>
      </c>
      <c r="T604" s="21"/>
      <c r="U604" s="22">
        <f t="shared" ca="1" si="260"/>
        <v>0.49123414768998613</v>
      </c>
      <c r="V604" s="22">
        <f t="shared" ca="1" si="261"/>
        <v>3.7855096174041916</v>
      </c>
      <c r="W604" s="23">
        <f t="shared" ca="1" si="274"/>
        <v>9254.0698586752351</v>
      </c>
      <c r="X604" s="22">
        <f t="shared" ca="1" si="275"/>
        <v>9257.8553682926395</v>
      </c>
      <c r="Z604" s="22">
        <f t="shared" ca="1" si="262"/>
        <v>6.390275907534634</v>
      </c>
      <c r="AA604" s="22">
        <f t="shared" ca="1" si="263"/>
        <v>22.474877790938958</v>
      </c>
      <c r="AB604" s="23">
        <f t="shared" ca="1" si="276"/>
        <v>8101.3239138764284</v>
      </c>
      <c r="AC604" s="22">
        <f t="shared" ca="1" si="277"/>
        <v>8123.7987916673674</v>
      </c>
      <c r="AE604" s="22">
        <f t="shared" ca="1" si="264"/>
        <v>6.0771032140440209</v>
      </c>
      <c r="AF604" s="22">
        <f t="shared" ca="1" si="265"/>
        <v>0.77683470327012161</v>
      </c>
      <c r="AG604" s="23">
        <f t="shared" ca="1" si="278"/>
        <v>9642.003735454713</v>
      </c>
      <c r="AH604" s="22">
        <f t="shared" ca="1" si="279"/>
        <v>9642.7805701579837</v>
      </c>
    </row>
    <row r="605" spans="1:34" x14ac:dyDescent="0.25">
      <c r="A605" s="22">
        <f t="shared" ca="1" si="252"/>
        <v>4.3112861242492908</v>
      </c>
      <c r="B605" s="22">
        <f t="shared" ca="1" si="253"/>
        <v>6.1685331711264606</v>
      </c>
      <c r="C605" s="23">
        <f t="shared" ca="1" si="266"/>
        <v>7722.0156535703245</v>
      </c>
      <c r="D605" s="22">
        <f t="shared" ca="1" si="267"/>
        <v>7728.1841867414514</v>
      </c>
      <c r="E605" s="21"/>
      <c r="F605" s="22">
        <f t="shared" ca="1" si="254"/>
        <v>6.1763143255503827</v>
      </c>
      <c r="G605" s="22">
        <f t="shared" ca="1" si="255"/>
        <v>0.30142732692752416</v>
      </c>
      <c r="H605" s="23">
        <f t="shared" ca="1" si="268"/>
        <v>7683.955129317781</v>
      </c>
      <c r="I605" s="22">
        <f t="shared" ca="1" si="269"/>
        <v>7684.2565566447083</v>
      </c>
      <c r="J605" s="21"/>
      <c r="K605" s="22">
        <f t="shared" ca="1" si="256"/>
        <v>6.5394216942650916</v>
      </c>
      <c r="L605" s="22">
        <f t="shared" ca="1" si="257"/>
        <v>3.3208189580243861</v>
      </c>
      <c r="M605" s="23">
        <f t="shared" ca="1" si="270"/>
        <v>9066.6159569816973</v>
      </c>
      <c r="N605" s="22">
        <f t="shared" ca="1" si="271"/>
        <v>9069.936775939721</v>
      </c>
      <c r="O605" s="21"/>
      <c r="P605" s="22">
        <f t="shared" ca="1" si="258"/>
        <v>25.220898983640403</v>
      </c>
      <c r="Q605" s="22">
        <f t="shared" ca="1" si="259"/>
        <v>3.756293516323773</v>
      </c>
      <c r="R605" s="23">
        <f t="shared" ca="1" si="272"/>
        <v>7956.8516095621235</v>
      </c>
      <c r="S605" s="22">
        <f t="shared" ca="1" si="273"/>
        <v>7960.6079030784476</v>
      </c>
      <c r="T605" s="21"/>
      <c r="U605" s="22">
        <f t="shared" ca="1" si="260"/>
        <v>0.78599479736279587</v>
      </c>
      <c r="V605" s="22">
        <f t="shared" ca="1" si="261"/>
        <v>9.2948200250981206</v>
      </c>
      <c r="W605" s="23">
        <f t="shared" ca="1" si="274"/>
        <v>9258.6413630900024</v>
      </c>
      <c r="X605" s="22">
        <f t="shared" ca="1" si="275"/>
        <v>9267.9361831151</v>
      </c>
      <c r="Z605" s="22">
        <f t="shared" ca="1" si="262"/>
        <v>13.244266781785937</v>
      </c>
      <c r="AA605" s="22">
        <f t="shared" ca="1" si="263"/>
        <v>3.9948533913594662</v>
      </c>
      <c r="AB605" s="23">
        <f t="shared" ca="1" si="276"/>
        <v>8137.0430584491532</v>
      </c>
      <c r="AC605" s="22">
        <f t="shared" ca="1" si="277"/>
        <v>8141.0379118405126</v>
      </c>
      <c r="AE605" s="22">
        <f t="shared" ca="1" si="264"/>
        <v>8.4702348180997404</v>
      </c>
      <c r="AF605" s="22">
        <f t="shared" ca="1" si="265"/>
        <v>13.14614226558526</v>
      </c>
      <c r="AG605" s="23">
        <f t="shared" ca="1" si="278"/>
        <v>9651.2508049760836</v>
      </c>
      <c r="AH605" s="22">
        <f t="shared" ca="1" si="279"/>
        <v>9664.3969472416684</v>
      </c>
    </row>
    <row r="606" spans="1:34" x14ac:dyDescent="0.25">
      <c r="A606" s="22">
        <f t="shared" ca="1" si="252"/>
        <v>0.75529867053371569</v>
      </c>
      <c r="B606" s="22">
        <f t="shared" ca="1" si="253"/>
        <v>11.737565116276553</v>
      </c>
      <c r="C606" s="23">
        <f t="shared" ca="1" si="266"/>
        <v>7728.9394854119855</v>
      </c>
      <c r="D606" s="22">
        <f t="shared" ca="1" si="267"/>
        <v>7740.677050528262</v>
      </c>
      <c r="E606" s="21"/>
      <c r="F606" s="22">
        <f t="shared" ca="1" si="254"/>
        <v>1.3917548411264591</v>
      </c>
      <c r="G606" s="22">
        <f t="shared" ca="1" si="255"/>
        <v>3.5880940119177245</v>
      </c>
      <c r="H606" s="23">
        <f t="shared" ca="1" si="268"/>
        <v>7685.6483114858347</v>
      </c>
      <c r="I606" s="22">
        <f t="shared" ca="1" si="269"/>
        <v>7689.2364054977525</v>
      </c>
      <c r="J606" s="21"/>
      <c r="K606" s="22">
        <f t="shared" ca="1" si="256"/>
        <v>0.96516688441890908</v>
      </c>
      <c r="L606" s="22">
        <f t="shared" ca="1" si="257"/>
        <v>5.3781929898271761</v>
      </c>
      <c r="M606" s="23">
        <f t="shared" ca="1" si="270"/>
        <v>9070.901942824139</v>
      </c>
      <c r="N606" s="22">
        <f t="shared" ca="1" si="271"/>
        <v>9076.2801358139659</v>
      </c>
      <c r="O606" s="21"/>
      <c r="P606" s="22">
        <f t="shared" ca="1" si="258"/>
        <v>15.855021794927467</v>
      </c>
      <c r="Q606" s="22">
        <f t="shared" ca="1" si="259"/>
        <v>2.407020626324317</v>
      </c>
      <c r="R606" s="23">
        <f t="shared" ca="1" si="272"/>
        <v>7976.4629248733754</v>
      </c>
      <c r="S606" s="22">
        <f t="shared" ca="1" si="273"/>
        <v>7978.8699454996995</v>
      </c>
      <c r="T606" s="21"/>
      <c r="U606" s="22">
        <f t="shared" ca="1" si="260"/>
        <v>2.3748298215963306</v>
      </c>
      <c r="V606" s="22">
        <f t="shared" ca="1" si="261"/>
        <v>5.9629431104555035</v>
      </c>
      <c r="W606" s="23">
        <f t="shared" ca="1" si="274"/>
        <v>9270.311012936696</v>
      </c>
      <c r="X606" s="22">
        <f t="shared" ca="1" si="275"/>
        <v>9276.2739560471509</v>
      </c>
      <c r="Z606" s="22">
        <f t="shared" ca="1" si="262"/>
        <v>1.7678121208191233</v>
      </c>
      <c r="AA606" s="22">
        <f t="shared" ca="1" si="263"/>
        <v>5.0485277095358348E-2</v>
      </c>
      <c r="AB606" s="23">
        <f t="shared" ca="1" si="276"/>
        <v>8142.8057239613318</v>
      </c>
      <c r="AC606" s="22">
        <f t="shared" ca="1" si="277"/>
        <v>8142.8562092384273</v>
      </c>
      <c r="AE606" s="22">
        <f t="shared" ca="1" si="264"/>
        <v>4.5015670212964327</v>
      </c>
      <c r="AF606" s="22">
        <f t="shared" ca="1" si="265"/>
        <v>6.9873399540500714</v>
      </c>
      <c r="AG606" s="23">
        <f t="shared" ca="1" si="278"/>
        <v>9668.8985142629645</v>
      </c>
      <c r="AH606" s="22">
        <f t="shared" ca="1" si="279"/>
        <v>9675.8858542170146</v>
      </c>
    </row>
    <row r="607" spans="1:34" x14ac:dyDescent="0.25">
      <c r="A607" s="22">
        <f t="shared" ca="1" si="252"/>
        <v>1.0202993195929577</v>
      </c>
      <c r="B607" s="22">
        <f t="shared" ca="1" si="253"/>
        <v>2.0456998608275629</v>
      </c>
      <c r="C607" s="23">
        <f t="shared" ca="1" si="266"/>
        <v>7741.6973498478546</v>
      </c>
      <c r="D607" s="22">
        <f t="shared" ca="1" si="267"/>
        <v>7743.7430497086825</v>
      </c>
      <c r="E607" s="21"/>
      <c r="F607" s="22">
        <f t="shared" ca="1" si="254"/>
        <v>17.875972586235719</v>
      </c>
      <c r="G607" s="22">
        <f t="shared" ca="1" si="255"/>
        <v>14.436404867758789</v>
      </c>
      <c r="H607" s="23">
        <f t="shared" ca="1" si="268"/>
        <v>7707.112378083988</v>
      </c>
      <c r="I607" s="22">
        <f t="shared" ca="1" si="269"/>
        <v>7721.5487829517469</v>
      </c>
      <c r="J607" s="21"/>
      <c r="K607" s="22">
        <f t="shared" ca="1" si="256"/>
        <v>4.2642919666126575</v>
      </c>
      <c r="L607" s="22">
        <f t="shared" ca="1" si="257"/>
        <v>1.2138220824993571</v>
      </c>
      <c r="M607" s="23">
        <f t="shared" ca="1" si="270"/>
        <v>9080.5444277805782</v>
      </c>
      <c r="N607" s="22">
        <f t="shared" ca="1" si="271"/>
        <v>9081.7582498630782</v>
      </c>
      <c r="O607" s="21"/>
      <c r="P607" s="22">
        <f t="shared" ca="1" si="258"/>
        <v>3.4341253998276948</v>
      </c>
      <c r="Q607" s="22">
        <f t="shared" ca="1" si="259"/>
        <v>9.8036722678210531</v>
      </c>
      <c r="R607" s="23">
        <f t="shared" ca="1" si="272"/>
        <v>7982.3040708995268</v>
      </c>
      <c r="S607" s="22">
        <f t="shared" ca="1" si="273"/>
        <v>7992.1077431673475</v>
      </c>
      <c r="T607" s="21"/>
      <c r="U607" s="22">
        <f t="shared" ca="1" si="260"/>
        <v>6.0934852700307172</v>
      </c>
      <c r="V607" s="22">
        <f t="shared" ca="1" si="261"/>
        <v>4.4221043983423707</v>
      </c>
      <c r="W607" s="23">
        <f t="shared" ca="1" si="274"/>
        <v>9282.3674413171811</v>
      </c>
      <c r="X607" s="22">
        <f t="shared" ca="1" si="275"/>
        <v>9286.7895457155228</v>
      </c>
      <c r="Z607" s="22">
        <f t="shared" ca="1" si="262"/>
        <v>4.378032839725905</v>
      </c>
      <c r="AA607" s="22">
        <f t="shared" ca="1" si="263"/>
        <v>0.13689483207494504</v>
      </c>
      <c r="AB607" s="23">
        <f t="shared" ca="1" si="276"/>
        <v>8147.2342420781533</v>
      </c>
      <c r="AC607" s="22">
        <f t="shared" ca="1" si="277"/>
        <v>8147.3711369102284</v>
      </c>
      <c r="AE607" s="22">
        <f t="shared" ca="1" si="264"/>
        <v>2.4478235398181156</v>
      </c>
      <c r="AF607" s="22">
        <f t="shared" ca="1" si="265"/>
        <v>1.2800210181715772</v>
      </c>
      <c r="AG607" s="23">
        <f t="shared" ca="1" si="278"/>
        <v>9678.3336777568329</v>
      </c>
      <c r="AH607" s="22">
        <f t="shared" ca="1" si="279"/>
        <v>9679.6136987750051</v>
      </c>
    </row>
    <row r="608" spans="1:34" x14ac:dyDescent="0.25">
      <c r="A608" s="22">
        <f t="shared" ca="1" si="252"/>
        <v>7.7020416835608323</v>
      </c>
      <c r="B608" s="22">
        <f t="shared" ca="1" si="253"/>
        <v>4.1197146764275505</v>
      </c>
      <c r="C608" s="23">
        <f t="shared" ca="1" si="266"/>
        <v>7751.4450913922437</v>
      </c>
      <c r="D608" s="22">
        <f t="shared" ca="1" si="267"/>
        <v>7755.5648060686717</v>
      </c>
      <c r="E608" s="21"/>
      <c r="F608" s="22">
        <f t="shared" ca="1" si="254"/>
        <v>18.128306184579323</v>
      </c>
      <c r="G608" s="22">
        <f t="shared" ca="1" si="255"/>
        <v>2.2594636015164538</v>
      </c>
      <c r="H608" s="23">
        <f t="shared" ca="1" si="268"/>
        <v>7739.6770891363267</v>
      </c>
      <c r="I608" s="22">
        <f t="shared" ca="1" si="269"/>
        <v>7741.9365527378432</v>
      </c>
      <c r="J608" s="21"/>
      <c r="K608" s="22">
        <f t="shared" ca="1" si="256"/>
        <v>8.4040850265633544</v>
      </c>
      <c r="L608" s="22">
        <f t="shared" ca="1" si="257"/>
        <v>5.3084969580521175</v>
      </c>
      <c r="M608" s="23">
        <f t="shared" ca="1" si="270"/>
        <v>9090.162334889641</v>
      </c>
      <c r="N608" s="22">
        <f t="shared" ca="1" si="271"/>
        <v>9095.4708318476933</v>
      </c>
      <c r="O608" s="21"/>
      <c r="P608" s="22">
        <f t="shared" ca="1" si="258"/>
        <v>3.435982832213401</v>
      </c>
      <c r="Q608" s="22">
        <f t="shared" ca="1" si="259"/>
        <v>23.895667699897409</v>
      </c>
      <c r="R608" s="23">
        <f t="shared" ca="1" si="272"/>
        <v>7995.5437259995606</v>
      </c>
      <c r="S608" s="22">
        <f t="shared" ca="1" si="273"/>
        <v>8019.4393936994584</v>
      </c>
      <c r="T608" s="21"/>
      <c r="U608" s="22">
        <f t="shared" ca="1" si="260"/>
        <v>0.20794295711815797</v>
      </c>
      <c r="V608" s="22">
        <f t="shared" ca="1" si="261"/>
        <v>4.4942320756833336</v>
      </c>
      <c r="W608" s="23">
        <f t="shared" ca="1" si="274"/>
        <v>9286.9974886726413</v>
      </c>
      <c r="X608" s="22">
        <f t="shared" ca="1" si="275"/>
        <v>9291.491720748325</v>
      </c>
      <c r="Z608" s="22">
        <f t="shared" ca="1" si="262"/>
        <v>3.6004890965793419</v>
      </c>
      <c r="AA608" s="22">
        <f t="shared" ca="1" si="263"/>
        <v>1.2453555897151334</v>
      </c>
      <c r="AB608" s="23">
        <f t="shared" ca="1" si="276"/>
        <v>8150.971626006808</v>
      </c>
      <c r="AC608" s="22">
        <f t="shared" ca="1" si="277"/>
        <v>8152.2169815965235</v>
      </c>
      <c r="AE608" s="22">
        <f t="shared" ca="1" si="264"/>
        <v>21.690153452830675</v>
      </c>
      <c r="AF608" s="22">
        <f t="shared" ca="1" si="265"/>
        <v>3.0163504681515918</v>
      </c>
      <c r="AG608" s="23">
        <f t="shared" ca="1" si="278"/>
        <v>9701.3038522278366</v>
      </c>
      <c r="AH608" s="22">
        <f t="shared" ca="1" si="279"/>
        <v>9704.320202695988</v>
      </c>
    </row>
    <row r="609" spans="1:34" x14ac:dyDescent="0.25">
      <c r="A609" s="22">
        <f t="shared" ca="1" si="252"/>
        <v>1.9355609318561244</v>
      </c>
      <c r="B609" s="22">
        <f t="shared" ca="1" si="253"/>
        <v>1.0446730959496768</v>
      </c>
      <c r="C609" s="23">
        <f t="shared" ca="1" si="266"/>
        <v>7757.5003670005281</v>
      </c>
      <c r="D609" s="22">
        <f t="shared" ca="1" si="267"/>
        <v>7758.5450400964774</v>
      </c>
      <c r="E609" s="21"/>
      <c r="F609" s="22">
        <f t="shared" ca="1" si="254"/>
        <v>8.4216460236516451</v>
      </c>
      <c r="G609" s="22">
        <f t="shared" ca="1" si="255"/>
        <v>12.227849833195402</v>
      </c>
      <c r="H609" s="23">
        <f t="shared" ca="1" si="268"/>
        <v>7750.3581987614944</v>
      </c>
      <c r="I609" s="22">
        <f t="shared" ca="1" si="269"/>
        <v>7762.5860485946896</v>
      </c>
      <c r="J609" s="21"/>
      <c r="K609" s="22">
        <f t="shared" ca="1" si="256"/>
        <v>11.668703110785584</v>
      </c>
      <c r="L609" s="22">
        <f t="shared" ca="1" si="257"/>
        <v>1.7812439775656361</v>
      </c>
      <c r="M609" s="23">
        <f t="shared" ca="1" si="270"/>
        <v>9107.1395349584782</v>
      </c>
      <c r="N609" s="22">
        <f t="shared" ca="1" si="271"/>
        <v>9108.9207789360444</v>
      </c>
      <c r="O609" s="21"/>
      <c r="P609" s="22">
        <f t="shared" ca="1" si="258"/>
        <v>6.8756483631439353</v>
      </c>
      <c r="Q609" s="22">
        <f t="shared" ca="1" si="259"/>
        <v>0.19049286356706691</v>
      </c>
      <c r="R609" s="23">
        <f t="shared" ca="1" si="272"/>
        <v>8026.3150420626025</v>
      </c>
      <c r="S609" s="22">
        <f t="shared" ca="1" si="273"/>
        <v>8026.5055349261693</v>
      </c>
      <c r="T609" s="21"/>
      <c r="U609" s="22">
        <f t="shared" ca="1" si="260"/>
        <v>0.87430339883009778</v>
      </c>
      <c r="V609" s="22">
        <f t="shared" ca="1" si="261"/>
        <v>14.232067239874164</v>
      </c>
      <c r="W609" s="23">
        <f t="shared" ca="1" si="274"/>
        <v>9292.3660241471553</v>
      </c>
      <c r="X609" s="22">
        <f t="shared" ca="1" si="275"/>
        <v>9306.5980913870299</v>
      </c>
      <c r="Z609" s="22">
        <f t="shared" ca="1" si="262"/>
        <v>0.46556060966138346</v>
      </c>
      <c r="AA609" s="22">
        <f t="shared" ca="1" si="263"/>
        <v>14.81226256233259</v>
      </c>
      <c r="AB609" s="23">
        <f t="shared" ca="1" si="276"/>
        <v>8152.6825422061847</v>
      </c>
      <c r="AC609" s="22">
        <f t="shared" ca="1" si="277"/>
        <v>8167.4948047685175</v>
      </c>
      <c r="AE609" s="22">
        <f t="shared" ca="1" si="264"/>
        <v>16.209890139594609</v>
      </c>
      <c r="AF609" s="22">
        <f t="shared" ca="1" si="265"/>
        <v>0.69156555002347642</v>
      </c>
      <c r="AG609" s="23">
        <f t="shared" ca="1" si="278"/>
        <v>9720.5300928355828</v>
      </c>
      <c r="AH609" s="22">
        <f t="shared" ca="1" si="279"/>
        <v>9721.2216583856061</v>
      </c>
    </row>
    <row r="610" spans="1:34" x14ac:dyDescent="0.25">
      <c r="A610" s="22">
        <f t="shared" ca="1" si="252"/>
        <v>1.1379228021853667</v>
      </c>
      <c r="B610" s="22">
        <f t="shared" ca="1" si="253"/>
        <v>14.668891259588447</v>
      </c>
      <c r="C610" s="23">
        <f t="shared" ca="1" si="266"/>
        <v>7759.6829628986625</v>
      </c>
      <c r="D610" s="22">
        <f t="shared" ca="1" si="267"/>
        <v>7774.3518541582507</v>
      </c>
      <c r="E610" s="21"/>
      <c r="F610" s="22">
        <f t="shared" ca="1" si="254"/>
        <v>10.0418500930557</v>
      </c>
      <c r="G610" s="22">
        <f t="shared" ca="1" si="255"/>
        <v>10.657423924010001</v>
      </c>
      <c r="H610" s="23">
        <f t="shared" ca="1" si="268"/>
        <v>7772.6278986877451</v>
      </c>
      <c r="I610" s="22">
        <f t="shared" ca="1" si="269"/>
        <v>7783.285322611755</v>
      </c>
      <c r="J610" s="21"/>
      <c r="K610" s="22">
        <f t="shared" ca="1" si="256"/>
        <v>8.5007044805262719</v>
      </c>
      <c r="L610" s="22">
        <f t="shared" ca="1" si="257"/>
        <v>3.5100438055941967</v>
      </c>
      <c r="M610" s="23">
        <f t="shared" ca="1" si="270"/>
        <v>9117.4214834165705</v>
      </c>
      <c r="N610" s="22">
        <f t="shared" ca="1" si="271"/>
        <v>9120.9315272221647</v>
      </c>
      <c r="O610" s="21"/>
      <c r="P610" s="22">
        <f t="shared" ca="1" si="258"/>
        <v>1.8160311747149831</v>
      </c>
      <c r="Q610" s="22">
        <f t="shared" ca="1" si="259"/>
        <v>4.373445277105839</v>
      </c>
      <c r="R610" s="23">
        <f t="shared" ca="1" si="272"/>
        <v>8028.3215661008844</v>
      </c>
      <c r="S610" s="22">
        <f t="shared" ca="1" si="273"/>
        <v>8032.6950113779903</v>
      </c>
      <c r="T610" s="21"/>
      <c r="U610" s="22">
        <f t="shared" ca="1" si="260"/>
        <v>3.4967352516559531</v>
      </c>
      <c r="V610" s="22">
        <f t="shared" ca="1" si="261"/>
        <v>10.239380373832127</v>
      </c>
      <c r="W610" s="23">
        <f t="shared" ca="1" si="274"/>
        <v>9310.0948266386858</v>
      </c>
      <c r="X610" s="22">
        <f t="shared" ca="1" si="275"/>
        <v>9320.3342070125182</v>
      </c>
      <c r="Z610" s="22">
        <f t="shared" ca="1" si="262"/>
        <v>3.8609059101444627</v>
      </c>
      <c r="AA610" s="22">
        <f t="shared" ca="1" si="263"/>
        <v>0.78807316075868428</v>
      </c>
      <c r="AB610" s="23">
        <f t="shared" ca="1" si="276"/>
        <v>8171.355710678662</v>
      </c>
      <c r="AC610" s="22">
        <f t="shared" ca="1" si="277"/>
        <v>8172.1437838394204</v>
      </c>
      <c r="AE610" s="22">
        <f t="shared" ca="1" si="264"/>
        <v>7.6016865601227925</v>
      </c>
      <c r="AF610" s="22">
        <f t="shared" ca="1" si="265"/>
        <v>3.6236968607937508</v>
      </c>
      <c r="AG610" s="23">
        <f t="shared" ca="1" si="278"/>
        <v>9728.8233449457293</v>
      </c>
      <c r="AH610" s="22">
        <f t="shared" ca="1" si="279"/>
        <v>9732.447041806523</v>
      </c>
    </row>
    <row r="611" spans="1:34" x14ac:dyDescent="0.25">
      <c r="A611" s="22">
        <f t="shared" ca="1" si="252"/>
        <v>1.9820714178717247</v>
      </c>
      <c r="B611" s="22">
        <f t="shared" ca="1" si="253"/>
        <v>4.5501817748425104</v>
      </c>
      <c r="C611" s="23">
        <f t="shared" ca="1" si="266"/>
        <v>7776.3339255761221</v>
      </c>
      <c r="D611" s="22">
        <f t="shared" ca="1" si="267"/>
        <v>7780.8841073509648</v>
      </c>
      <c r="E611" s="21"/>
      <c r="F611" s="22">
        <f t="shared" ca="1" si="254"/>
        <v>7.6595710989319441</v>
      </c>
      <c r="G611" s="22">
        <f t="shared" ca="1" si="255"/>
        <v>1.469703680147324</v>
      </c>
      <c r="H611" s="23">
        <f t="shared" ca="1" si="268"/>
        <v>7790.9448937106872</v>
      </c>
      <c r="I611" s="22">
        <f t="shared" ca="1" si="269"/>
        <v>7792.4145973908344</v>
      </c>
      <c r="J611" s="21"/>
      <c r="K611" s="22">
        <f t="shared" ca="1" si="256"/>
        <v>1.4362762502467528</v>
      </c>
      <c r="L611" s="22">
        <f t="shared" ca="1" si="257"/>
        <v>8.8895770902146172</v>
      </c>
      <c r="M611" s="23">
        <f t="shared" ca="1" si="270"/>
        <v>9122.3678034724107</v>
      </c>
      <c r="N611" s="22">
        <f t="shared" ca="1" si="271"/>
        <v>9131.2573805626253</v>
      </c>
      <c r="O611" s="21"/>
      <c r="P611" s="22">
        <f t="shared" ca="1" si="258"/>
        <v>25.168714916771176</v>
      </c>
      <c r="Q611" s="22">
        <f t="shared" ca="1" si="259"/>
        <v>9.6776373669704636</v>
      </c>
      <c r="R611" s="23">
        <f t="shared" ca="1" si="272"/>
        <v>8057.8637262947614</v>
      </c>
      <c r="S611" s="22">
        <f t="shared" ca="1" si="273"/>
        <v>8067.5413636617322</v>
      </c>
      <c r="T611" s="21"/>
      <c r="U611" s="22">
        <f t="shared" ca="1" si="260"/>
        <v>32.368897522572098</v>
      </c>
      <c r="V611" s="22">
        <f t="shared" ca="1" si="261"/>
        <v>11.375992815029328</v>
      </c>
      <c r="W611" s="23">
        <f t="shared" ca="1" si="274"/>
        <v>9352.7031045350905</v>
      </c>
      <c r="X611" s="22">
        <f t="shared" ca="1" si="275"/>
        <v>9364.0790973501189</v>
      </c>
      <c r="Z611" s="22">
        <f t="shared" ca="1" si="262"/>
        <v>1.038278751074265</v>
      </c>
      <c r="AA611" s="22">
        <f t="shared" ca="1" si="263"/>
        <v>1.2627678644089273</v>
      </c>
      <c r="AB611" s="23">
        <f t="shared" ca="1" si="276"/>
        <v>8173.1820625904948</v>
      </c>
      <c r="AC611" s="22">
        <f t="shared" ca="1" si="277"/>
        <v>8174.4448304549032</v>
      </c>
      <c r="AE611" s="22">
        <f t="shared" ca="1" si="264"/>
        <v>0.60932713600297106</v>
      </c>
      <c r="AF611" s="22">
        <f t="shared" ca="1" si="265"/>
        <v>0.77024919610230402</v>
      </c>
      <c r="AG611" s="23">
        <f t="shared" ca="1" si="278"/>
        <v>9733.0563689425253</v>
      </c>
      <c r="AH611" s="22">
        <f t="shared" ca="1" si="279"/>
        <v>9733.826618138628</v>
      </c>
    </row>
    <row r="612" spans="1:34" x14ac:dyDescent="0.25">
      <c r="A612" s="22">
        <f t="shared" ca="1" si="252"/>
        <v>10.12891763209379</v>
      </c>
      <c r="B612" s="22">
        <f t="shared" ca="1" si="253"/>
        <v>18.512915432458296</v>
      </c>
      <c r="C612" s="23">
        <f t="shared" ca="1" si="266"/>
        <v>7791.0130249830581</v>
      </c>
      <c r="D612" s="22">
        <f t="shared" ca="1" si="267"/>
        <v>7809.5259404155167</v>
      </c>
      <c r="E612" s="21"/>
      <c r="F612" s="22">
        <f t="shared" ca="1" si="254"/>
        <v>5.3297036709157224</v>
      </c>
      <c r="G612" s="22">
        <f t="shared" ca="1" si="255"/>
        <v>0.41995526376018599</v>
      </c>
      <c r="H612" s="23">
        <f t="shared" ca="1" si="268"/>
        <v>7797.7443010617499</v>
      </c>
      <c r="I612" s="22">
        <f t="shared" ca="1" si="269"/>
        <v>7798.16425632551</v>
      </c>
      <c r="J612" s="21"/>
      <c r="K612" s="22">
        <f t="shared" ca="1" si="256"/>
        <v>12.471832496197768</v>
      </c>
      <c r="L612" s="22">
        <f t="shared" ca="1" si="257"/>
        <v>3.6134874777916108</v>
      </c>
      <c r="M612" s="23">
        <f t="shared" ca="1" si="270"/>
        <v>9143.729213058823</v>
      </c>
      <c r="N612" s="22">
        <f t="shared" ca="1" si="271"/>
        <v>9147.3427005366138</v>
      </c>
      <c r="O612" s="21"/>
      <c r="P612" s="22">
        <f t="shared" ca="1" si="258"/>
        <v>7.2511608837999475</v>
      </c>
      <c r="Q612" s="22">
        <f t="shared" ca="1" si="259"/>
        <v>1.1780279256347597</v>
      </c>
      <c r="R612" s="23">
        <f t="shared" ca="1" si="272"/>
        <v>8074.7925245455326</v>
      </c>
      <c r="S612" s="22">
        <f t="shared" ca="1" si="273"/>
        <v>8075.9705524711671</v>
      </c>
      <c r="T612" s="21"/>
      <c r="U612" s="22">
        <f t="shared" ca="1" si="260"/>
        <v>5.772668608065386</v>
      </c>
      <c r="V612" s="22">
        <f t="shared" ca="1" si="261"/>
        <v>5.1322638715029791</v>
      </c>
      <c r="W612" s="23">
        <f t="shared" ca="1" si="274"/>
        <v>9369.8517659581848</v>
      </c>
      <c r="X612" s="22">
        <f t="shared" ca="1" si="275"/>
        <v>9374.9840298296876</v>
      </c>
      <c r="Z612" s="22">
        <f t="shared" ca="1" si="262"/>
        <v>15.653726971136631</v>
      </c>
      <c r="AA612" s="22">
        <f t="shared" ca="1" si="263"/>
        <v>4.3118964257488006</v>
      </c>
      <c r="AB612" s="23">
        <f t="shared" ca="1" si="276"/>
        <v>8190.0985574260403</v>
      </c>
      <c r="AC612" s="22">
        <f t="shared" ca="1" si="277"/>
        <v>8194.4104538517895</v>
      </c>
      <c r="AE612" s="22">
        <f t="shared" ca="1" si="264"/>
        <v>10.673526488801411</v>
      </c>
      <c r="AF612" s="22">
        <f t="shared" ca="1" si="265"/>
        <v>3.216659089068731</v>
      </c>
      <c r="AG612" s="23">
        <f t="shared" ca="1" si="278"/>
        <v>9744.5001446274291</v>
      </c>
      <c r="AH612" s="22">
        <f t="shared" ca="1" si="279"/>
        <v>9747.7168037164975</v>
      </c>
    </row>
    <row r="613" spans="1:34" x14ac:dyDescent="0.25">
      <c r="A613" s="22">
        <f t="shared" ca="1" si="252"/>
        <v>24.706175094841413</v>
      </c>
      <c r="B613" s="22">
        <f t="shared" ca="1" si="253"/>
        <v>11.916406941122524</v>
      </c>
      <c r="C613" s="23">
        <f t="shared" ca="1" si="266"/>
        <v>7834.2321155103582</v>
      </c>
      <c r="D613" s="22">
        <f t="shared" ca="1" si="267"/>
        <v>7846.1485224514809</v>
      </c>
      <c r="E613" s="21"/>
      <c r="F613" s="22">
        <f t="shared" ca="1" si="254"/>
        <v>2.5614978737288405</v>
      </c>
      <c r="G613" s="22">
        <f t="shared" ca="1" si="255"/>
        <v>6.4276719656419115</v>
      </c>
      <c r="H613" s="23">
        <f t="shared" ca="1" si="268"/>
        <v>7800.7257541992385</v>
      </c>
      <c r="I613" s="22">
        <f t="shared" ca="1" si="269"/>
        <v>7807.1534261648803</v>
      </c>
      <c r="J613" s="21"/>
      <c r="K613" s="22">
        <f t="shared" ca="1" si="256"/>
        <v>19.697160382463558</v>
      </c>
      <c r="L613" s="22">
        <f t="shared" ca="1" si="257"/>
        <v>18.951658822597928</v>
      </c>
      <c r="M613" s="23">
        <f t="shared" ca="1" si="270"/>
        <v>9167.0398609190779</v>
      </c>
      <c r="N613" s="22">
        <f t="shared" ca="1" si="271"/>
        <v>9185.9915197416758</v>
      </c>
      <c r="O613" s="21"/>
      <c r="P613" s="22">
        <f t="shared" ca="1" si="258"/>
        <v>16.90366665753092</v>
      </c>
      <c r="Q613" s="22">
        <f t="shared" ca="1" si="259"/>
        <v>2.407144206260786</v>
      </c>
      <c r="R613" s="23">
        <f t="shared" ca="1" si="272"/>
        <v>8092.8742191286983</v>
      </c>
      <c r="S613" s="22">
        <f t="shared" ca="1" si="273"/>
        <v>8095.2813633349588</v>
      </c>
      <c r="T613" s="21"/>
      <c r="U613" s="22">
        <f t="shared" ca="1" si="260"/>
        <v>17.525426070340448</v>
      </c>
      <c r="V613" s="22">
        <f t="shared" ca="1" si="261"/>
        <v>4.6045985727885506E-3</v>
      </c>
      <c r="W613" s="23">
        <f t="shared" ca="1" si="274"/>
        <v>9392.5094559000281</v>
      </c>
      <c r="X613" s="22">
        <f t="shared" ca="1" si="275"/>
        <v>9392.5140604986009</v>
      </c>
      <c r="Z613" s="22">
        <f t="shared" ca="1" si="262"/>
        <v>3.703242418811052</v>
      </c>
      <c r="AA613" s="22">
        <f t="shared" ca="1" si="263"/>
        <v>4.7550623585045955</v>
      </c>
      <c r="AB613" s="23">
        <f t="shared" ca="1" si="276"/>
        <v>8198.1136962706005</v>
      </c>
      <c r="AC613" s="22">
        <f t="shared" ca="1" si="277"/>
        <v>8202.8687586291053</v>
      </c>
      <c r="AE613" s="22">
        <f t="shared" ca="1" si="264"/>
        <v>2.4929077668692883</v>
      </c>
      <c r="AF613" s="22">
        <f t="shared" ca="1" si="265"/>
        <v>0.64499255549040302</v>
      </c>
      <c r="AG613" s="23">
        <f t="shared" ca="1" si="278"/>
        <v>9750.2097114833668</v>
      </c>
      <c r="AH613" s="22">
        <f t="shared" ca="1" si="279"/>
        <v>9750.8547040388567</v>
      </c>
    </row>
    <row r="614" spans="1:34" x14ac:dyDescent="0.25">
      <c r="A614" s="22">
        <f t="shared" ca="1" si="252"/>
        <v>9.274829204856335</v>
      </c>
      <c r="B614" s="22">
        <f t="shared" ca="1" si="253"/>
        <v>21.00000708676318</v>
      </c>
      <c r="C614" s="23">
        <f t="shared" ca="1" si="266"/>
        <v>7855.4233516563372</v>
      </c>
      <c r="D614" s="22">
        <f t="shared" ca="1" si="267"/>
        <v>7876.4233587431008</v>
      </c>
      <c r="E614" s="21"/>
      <c r="F614" s="22">
        <f t="shared" ca="1" si="254"/>
        <v>1.8323736115453679</v>
      </c>
      <c r="G614" s="22">
        <f t="shared" ca="1" si="255"/>
        <v>1.0861081255559657</v>
      </c>
      <c r="H614" s="23">
        <f t="shared" ca="1" si="268"/>
        <v>7808.9857997764257</v>
      </c>
      <c r="I614" s="22">
        <f t="shared" ca="1" si="269"/>
        <v>7810.0719079019818</v>
      </c>
      <c r="J614" s="21"/>
      <c r="K614" s="22">
        <f t="shared" ca="1" si="256"/>
        <v>15.989665572829164</v>
      </c>
      <c r="L614" s="22">
        <f t="shared" ca="1" si="257"/>
        <v>5.1869872921161537</v>
      </c>
      <c r="M614" s="23">
        <f t="shared" ca="1" si="270"/>
        <v>9201.9811853145056</v>
      </c>
      <c r="N614" s="22">
        <f t="shared" ca="1" si="271"/>
        <v>9207.1681726066217</v>
      </c>
      <c r="O614" s="21"/>
      <c r="P614" s="22">
        <f t="shared" ca="1" si="258"/>
        <v>2.3641951256033154</v>
      </c>
      <c r="Q614" s="22">
        <f t="shared" ca="1" si="259"/>
        <v>7.7194690857413972</v>
      </c>
      <c r="R614" s="23">
        <f t="shared" ca="1" si="272"/>
        <v>8097.6455584605619</v>
      </c>
      <c r="S614" s="22">
        <f t="shared" ca="1" si="273"/>
        <v>8105.3650275463033</v>
      </c>
      <c r="T614" s="21"/>
      <c r="U614" s="22">
        <f t="shared" ca="1" si="260"/>
        <v>12.379910650321046</v>
      </c>
      <c r="V614" s="22">
        <f t="shared" ca="1" si="261"/>
        <v>3.6393547910338913</v>
      </c>
      <c r="W614" s="23">
        <f t="shared" ca="1" si="274"/>
        <v>9404.893971148922</v>
      </c>
      <c r="X614" s="22">
        <f t="shared" ca="1" si="275"/>
        <v>9408.5333259399558</v>
      </c>
      <c r="Z614" s="22">
        <f t="shared" ca="1" si="262"/>
        <v>7.9379553530986735</v>
      </c>
      <c r="AA614" s="22">
        <f t="shared" ca="1" si="263"/>
        <v>2.1554334331269027</v>
      </c>
      <c r="AB614" s="23">
        <f t="shared" ca="1" si="276"/>
        <v>8210.8067139822033</v>
      </c>
      <c r="AC614" s="22">
        <f t="shared" ca="1" si="277"/>
        <v>8212.96214741533</v>
      </c>
      <c r="AE614" s="22">
        <f t="shared" ca="1" si="264"/>
        <v>7.8525924825224251</v>
      </c>
      <c r="AF614" s="22">
        <f t="shared" ca="1" si="265"/>
        <v>4.6596589535618831</v>
      </c>
      <c r="AG614" s="23">
        <f t="shared" ca="1" si="278"/>
        <v>9758.7072965213792</v>
      </c>
      <c r="AH614" s="22">
        <f t="shared" ca="1" si="279"/>
        <v>9763.3669554749413</v>
      </c>
    </row>
    <row r="615" spans="1:34" x14ac:dyDescent="0.25">
      <c r="A615" s="22">
        <f t="shared" ca="1" si="252"/>
        <v>6.0176940404671244</v>
      </c>
      <c r="B615" s="22">
        <f t="shared" ca="1" si="253"/>
        <v>0.15674148777117047</v>
      </c>
      <c r="C615" s="23">
        <f t="shared" ca="1" si="266"/>
        <v>7882.441052783568</v>
      </c>
      <c r="D615" s="22">
        <f t="shared" ca="1" si="267"/>
        <v>7882.5977942713389</v>
      </c>
      <c r="E615" s="21"/>
      <c r="F615" s="22">
        <f t="shared" ca="1" si="254"/>
        <v>7.9359983068739615</v>
      </c>
      <c r="G615" s="22">
        <f t="shared" ca="1" si="255"/>
        <v>4.4406533823302254</v>
      </c>
      <c r="H615" s="23">
        <f t="shared" ca="1" si="268"/>
        <v>7818.0079062088562</v>
      </c>
      <c r="I615" s="22">
        <f t="shared" ca="1" si="269"/>
        <v>7822.4485595911865</v>
      </c>
      <c r="J615" s="21"/>
      <c r="K615" s="22">
        <f t="shared" ca="1" si="256"/>
        <v>9.2308728140342868</v>
      </c>
      <c r="L615" s="22">
        <f t="shared" ca="1" si="257"/>
        <v>7.7940880846291654</v>
      </c>
      <c r="M615" s="23">
        <f t="shared" ca="1" si="270"/>
        <v>9216.399045420656</v>
      </c>
      <c r="N615" s="22">
        <f t="shared" ca="1" si="271"/>
        <v>9224.193133505285</v>
      </c>
      <c r="O615" s="21"/>
      <c r="P615" s="22">
        <f t="shared" ca="1" si="258"/>
        <v>12.465884528124324</v>
      </c>
      <c r="Q615" s="22">
        <f t="shared" ca="1" si="259"/>
        <v>7.5258472712551816</v>
      </c>
      <c r="R615" s="23">
        <f t="shared" ca="1" si="272"/>
        <v>8117.8309120744279</v>
      </c>
      <c r="S615" s="22">
        <f t="shared" ca="1" si="273"/>
        <v>8125.3567593456828</v>
      </c>
      <c r="T615" s="21"/>
      <c r="U615" s="22">
        <f t="shared" ca="1" si="260"/>
        <v>29.120716869092675</v>
      </c>
      <c r="V615" s="22">
        <f t="shared" ca="1" si="261"/>
        <v>0.14258000983823851</v>
      </c>
      <c r="W615" s="23">
        <f t="shared" ca="1" si="274"/>
        <v>9437.6540428090484</v>
      </c>
      <c r="X615" s="22">
        <f t="shared" ca="1" si="275"/>
        <v>9437.796622818887</v>
      </c>
      <c r="Z615" s="22">
        <f t="shared" ca="1" si="262"/>
        <v>8.9774652357707492</v>
      </c>
      <c r="AA615" s="22">
        <f t="shared" ca="1" si="263"/>
        <v>2.2037194817779127</v>
      </c>
      <c r="AB615" s="23">
        <f t="shared" ca="1" si="276"/>
        <v>8221.9396126511001</v>
      </c>
      <c r="AC615" s="22">
        <f t="shared" ca="1" si="277"/>
        <v>8224.1433321328786</v>
      </c>
      <c r="AE615" s="22">
        <f t="shared" ca="1" si="264"/>
        <v>11.440387635313794</v>
      </c>
      <c r="AF615" s="22">
        <f t="shared" ca="1" si="265"/>
        <v>4.3445566892525092</v>
      </c>
      <c r="AG615" s="23">
        <f t="shared" ca="1" si="278"/>
        <v>9774.8073431102548</v>
      </c>
      <c r="AH615" s="22">
        <f t="shared" ca="1" si="279"/>
        <v>9779.1518997995081</v>
      </c>
    </row>
    <row r="616" spans="1:34" x14ac:dyDescent="0.25">
      <c r="A616" s="22">
        <f t="shared" ca="1" si="252"/>
        <v>2.7979204616649924</v>
      </c>
      <c r="B616" s="22">
        <f t="shared" ca="1" si="253"/>
        <v>7.0659024045777121</v>
      </c>
      <c r="C616" s="23">
        <f t="shared" ca="1" si="266"/>
        <v>7885.3957147330038</v>
      </c>
      <c r="D616" s="22">
        <f t="shared" ca="1" si="267"/>
        <v>7892.4616171375819</v>
      </c>
      <c r="E616" s="21"/>
      <c r="F616" s="22">
        <f t="shared" ca="1" si="254"/>
        <v>0.1706333076943751</v>
      </c>
      <c r="G616" s="22">
        <f t="shared" ca="1" si="255"/>
        <v>14.625765608047242</v>
      </c>
      <c r="H616" s="23">
        <f t="shared" ca="1" si="268"/>
        <v>7822.619192898881</v>
      </c>
      <c r="I616" s="22">
        <f t="shared" ca="1" si="269"/>
        <v>7837.244958506928</v>
      </c>
      <c r="J616" s="21"/>
      <c r="K616" s="22">
        <f t="shared" ca="1" si="256"/>
        <v>9.2358257494254357</v>
      </c>
      <c r="L616" s="22">
        <f t="shared" ca="1" si="257"/>
        <v>4.5150734823839525</v>
      </c>
      <c r="M616" s="23">
        <f t="shared" ca="1" si="270"/>
        <v>9233.4289592547102</v>
      </c>
      <c r="N616" s="22">
        <f t="shared" ca="1" si="271"/>
        <v>9237.9440327370939</v>
      </c>
      <c r="O616" s="21"/>
      <c r="P616" s="22">
        <f t="shared" ca="1" si="258"/>
        <v>7.160336886152189</v>
      </c>
      <c r="Q616" s="22">
        <f t="shared" ca="1" si="259"/>
        <v>1.2338018469157426</v>
      </c>
      <c r="R616" s="23">
        <f t="shared" ca="1" si="272"/>
        <v>8132.5170962318352</v>
      </c>
      <c r="S616" s="22">
        <f t="shared" ca="1" si="273"/>
        <v>8133.7508980787507</v>
      </c>
      <c r="T616" s="21"/>
      <c r="U616" s="22">
        <f t="shared" ca="1" si="260"/>
        <v>1.0229008464772438</v>
      </c>
      <c r="V616" s="22">
        <f t="shared" ca="1" si="261"/>
        <v>0.68841051855498836</v>
      </c>
      <c r="W616" s="23">
        <f t="shared" ca="1" si="274"/>
        <v>9438.8195236653646</v>
      </c>
      <c r="X616" s="22">
        <f t="shared" ca="1" si="275"/>
        <v>9439.5079341839191</v>
      </c>
      <c r="Z616" s="22">
        <f t="shared" ca="1" si="262"/>
        <v>0.53456433346614396</v>
      </c>
      <c r="AA616" s="22">
        <f t="shared" ca="1" si="263"/>
        <v>20.387262024980448</v>
      </c>
      <c r="AB616" s="23">
        <f t="shared" ca="1" si="276"/>
        <v>8224.6778964663445</v>
      </c>
      <c r="AC616" s="22">
        <f t="shared" ca="1" si="277"/>
        <v>8245.0651584913248</v>
      </c>
      <c r="AE616" s="22">
        <f t="shared" ca="1" si="264"/>
        <v>17.925503866321353</v>
      </c>
      <c r="AF616" s="22">
        <f t="shared" ca="1" si="265"/>
        <v>0.85090546579952231</v>
      </c>
      <c r="AG616" s="23">
        <f t="shared" ca="1" si="278"/>
        <v>9797.0774036658295</v>
      </c>
      <c r="AH616" s="22">
        <f t="shared" ca="1" si="279"/>
        <v>9797.9283091316283</v>
      </c>
    </row>
    <row r="617" spans="1:34" x14ac:dyDescent="0.25">
      <c r="A617" s="22">
        <f t="shared" ca="1" si="252"/>
        <v>4.4564838382336784</v>
      </c>
      <c r="B617" s="22">
        <f t="shared" ca="1" si="253"/>
        <v>5.3839165396649173</v>
      </c>
      <c r="C617" s="23">
        <f t="shared" ca="1" si="266"/>
        <v>7896.9181009758158</v>
      </c>
      <c r="D617" s="22">
        <f t="shared" ca="1" si="267"/>
        <v>7902.3020175154807</v>
      </c>
      <c r="E617" s="21"/>
      <c r="F617" s="22">
        <f t="shared" ca="1" si="254"/>
        <v>20.741569712323152</v>
      </c>
      <c r="G617" s="22">
        <f t="shared" ca="1" si="255"/>
        <v>2.2546356378067283</v>
      </c>
      <c r="H617" s="23">
        <f t="shared" ca="1" si="268"/>
        <v>7857.9865282192513</v>
      </c>
      <c r="I617" s="22">
        <f t="shared" ca="1" si="269"/>
        <v>7860.2411638570584</v>
      </c>
      <c r="J617" s="21"/>
      <c r="K617" s="22">
        <f t="shared" ca="1" si="256"/>
        <v>1.2061391866003246</v>
      </c>
      <c r="L617" s="22">
        <f t="shared" ca="1" si="257"/>
        <v>0.68507556179913898</v>
      </c>
      <c r="M617" s="23">
        <f t="shared" ca="1" si="270"/>
        <v>9239.1501719236949</v>
      </c>
      <c r="N617" s="22">
        <f t="shared" ca="1" si="271"/>
        <v>9239.8352474854946</v>
      </c>
      <c r="O617" s="21"/>
      <c r="P617" s="22">
        <f t="shared" ca="1" si="258"/>
        <v>10.636073369632708</v>
      </c>
      <c r="Q617" s="22">
        <f t="shared" ca="1" si="259"/>
        <v>2.8528138812569401</v>
      </c>
      <c r="R617" s="23">
        <f t="shared" ca="1" si="272"/>
        <v>8144.3869714483835</v>
      </c>
      <c r="S617" s="22">
        <f t="shared" ca="1" si="273"/>
        <v>8147.2397853296407</v>
      </c>
      <c r="T617" s="21"/>
      <c r="U617" s="22">
        <f t="shared" ca="1" si="260"/>
        <v>9.1464626543230949</v>
      </c>
      <c r="V617" s="22">
        <f t="shared" ca="1" si="261"/>
        <v>10.861288099832512</v>
      </c>
      <c r="W617" s="23">
        <f t="shared" ca="1" si="274"/>
        <v>9448.654396838243</v>
      </c>
      <c r="X617" s="22">
        <f t="shared" ca="1" si="275"/>
        <v>9459.5156849380746</v>
      </c>
      <c r="Z617" s="22">
        <f t="shared" ca="1" si="262"/>
        <v>7.8586757834391232</v>
      </c>
      <c r="AA617" s="22">
        <f t="shared" ca="1" si="263"/>
        <v>2.8108912876985435</v>
      </c>
      <c r="AB617" s="23">
        <f t="shared" ca="1" si="276"/>
        <v>8252.9238342747631</v>
      </c>
      <c r="AC617" s="22">
        <f t="shared" ca="1" si="277"/>
        <v>8255.7347255624609</v>
      </c>
      <c r="AE617" s="22">
        <f t="shared" ca="1" si="264"/>
        <v>3.745282845663279</v>
      </c>
      <c r="AF617" s="22">
        <f t="shared" ca="1" si="265"/>
        <v>1.3457996821876976</v>
      </c>
      <c r="AG617" s="23">
        <f t="shared" ca="1" si="278"/>
        <v>9801.6735919772909</v>
      </c>
      <c r="AH617" s="22">
        <f t="shared" ca="1" si="279"/>
        <v>9803.0193916594781</v>
      </c>
    </row>
    <row r="618" spans="1:34" x14ac:dyDescent="0.25">
      <c r="A618" s="22">
        <f t="shared" ca="1" si="252"/>
        <v>4.4747408529750272</v>
      </c>
      <c r="B618" s="22">
        <f t="shared" ca="1" si="253"/>
        <v>16.958403918761192</v>
      </c>
      <c r="C618" s="23">
        <f t="shared" ca="1" si="266"/>
        <v>7906.7767583684554</v>
      </c>
      <c r="D618" s="22">
        <f t="shared" ca="1" si="267"/>
        <v>7923.7351622872166</v>
      </c>
      <c r="E618" s="21"/>
      <c r="F618" s="22">
        <f t="shared" ca="1" si="254"/>
        <v>4.1214522912319103</v>
      </c>
      <c r="G618" s="22">
        <f t="shared" ca="1" si="255"/>
        <v>4.9569209817949931</v>
      </c>
      <c r="H618" s="23">
        <f t="shared" ca="1" si="268"/>
        <v>7864.3626161482907</v>
      </c>
      <c r="I618" s="22">
        <f t="shared" ca="1" si="269"/>
        <v>7869.3195371300853</v>
      </c>
      <c r="J618" s="21"/>
      <c r="K618" s="22">
        <f t="shared" ca="1" si="256"/>
        <v>6.2762505695594246</v>
      </c>
      <c r="L618" s="22">
        <f t="shared" ca="1" si="257"/>
        <v>1.6529123689989484</v>
      </c>
      <c r="M618" s="23">
        <f t="shared" ca="1" si="270"/>
        <v>9246.1114980550537</v>
      </c>
      <c r="N618" s="22">
        <f t="shared" ca="1" si="271"/>
        <v>9247.7644104240535</v>
      </c>
      <c r="O618" s="21"/>
      <c r="P618" s="22">
        <f t="shared" ca="1" si="258"/>
        <v>5.3653906605068755</v>
      </c>
      <c r="Q618" s="22">
        <f t="shared" ca="1" si="259"/>
        <v>0.75578252444182425</v>
      </c>
      <c r="R618" s="23">
        <f t="shared" ca="1" si="272"/>
        <v>8152.6051759901475</v>
      </c>
      <c r="S618" s="22">
        <f t="shared" ca="1" si="273"/>
        <v>8153.3609585145896</v>
      </c>
      <c r="T618" s="21"/>
      <c r="U618" s="22">
        <f t="shared" ca="1" si="260"/>
        <v>5.730135577064031</v>
      </c>
      <c r="V618" s="22">
        <f t="shared" ca="1" si="261"/>
        <v>3.1067550101378174</v>
      </c>
      <c r="W618" s="23">
        <f t="shared" ca="1" si="274"/>
        <v>9465.2458205151379</v>
      </c>
      <c r="X618" s="22">
        <f t="shared" ca="1" si="275"/>
        <v>9468.3525755252758</v>
      </c>
      <c r="Z618" s="22">
        <f t="shared" ca="1" si="262"/>
        <v>4.1240261853822187</v>
      </c>
      <c r="AA618" s="22">
        <f t="shared" ca="1" si="263"/>
        <v>1.1478251889036835</v>
      </c>
      <c r="AB618" s="23">
        <f t="shared" ca="1" si="276"/>
        <v>8259.8587517478427</v>
      </c>
      <c r="AC618" s="22">
        <f t="shared" ca="1" si="277"/>
        <v>8261.0065769367466</v>
      </c>
      <c r="AE618" s="22">
        <f t="shared" ca="1" si="264"/>
        <v>19.975002944057064</v>
      </c>
      <c r="AF618" s="22">
        <f t="shared" ca="1" si="265"/>
        <v>30.525594941896077</v>
      </c>
      <c r="AG618" s="23">
        <f t="shared" ca="1" si="278"/>
        <v>9822.9943946035346</v>
      </c>
      <c r="AH618" s="22">
        <f t="shared" ca="1" si="279"/>
        <v>9853.5199895454298</v>
      </c>
    </row>
    <row r="619" spans="1:34" x14ac:dyDescent="0.25">
      <c r="A619" s="22">
        <f t="shared" ca="1" si="252"/>
        <v>16.255295072167307</v>
      </c>
      <c r="B619" s="22">
        <f t="shared" ca="1" si="253"/>
        <v>7.8253664957921156</v>
      </c>
      <c r="C619" s="23">
        <f t="shared" ca="1" si="266"/>
        <v>7939.990457359384</v>
      </c>
      <c r="D619" s="22">
        <f t="shared" ca="1" si="267"/>
        <v>7947.8158238551759</v>
      </c>
      <c r="E619" s="21"/>
      <c r="F619" s="22">
        <f t="shared" ca="1" si="254"/>
        <v>11.072184989264018</v>
      </c>
      <c r="G619" s="22">
        <f t="shared" ca="1" si="255"/>
        <v>10.229583203993469</v>
      </c>
      <c r="H619" s="23">
        <f t="shared" ca="1" si="268"/>
        <v>7880.3917221193497</v>
      </c>
      <c r="I619" s="22">
        <f t="shared" ca="1" si="269"/>
        <v>7890.6213053233432</v>
      </c>
      <c r="J619" s="21"/>
      <c r="K619" s="22">
        <f t="shared" ca="1" si="256"/>
        <v>5.2327925373336104</v>
      </c>
      <c r="L619" s="22">
        <f t="shared" ca="1" si="257"/>
        <v>3.2823841416951942</v>
      </c>
      <c r="M619" s="23">
        <f t="shared" ca="1" si="270"/>
        <v>9252.9972029613873</v>
      </c>
      <c r="N619" s="22">
        <f t="shared" ca="1" si="271"/>
        <v>9256.279587103083</v>
      </c>
      <c r="O619" s="21"/>
      <c r="P619" s="22">
        <f t="shared" ca="1" si="258"/>
        <v>4.7188562819592335</v>
      </c>
      <c r="Q619" s="22">
        <f t="shared" ca="1" si="259"/>
        <v>1.4054197153352066</v>
      </c>
      <c r="R619" s="23">
        <f t="shared" ca="1" si="272"/>
        <v>8158.0798147965488</v>
      </c>
      <c r="S619" s="22">
        <f t="shared" ca="1" si="273"/>
        <v>8159.4852345118843</v>
      </c>
      <c r="T619" s="21"/>
      <c r="U619" s="22">
        <f t="shared" ca="1" si="260"/>
        <v>4.5093971655707099</v>
      </c>
      <c r="V619" s="22">
        <f t="shared" ca="1" si="261"/>
        <v>14.069027432062613</v>
      </c>
      <c r="W619" s="23">
        <f t="shared" ca="1" si="274"/>
        <v>9472.8619726908473</v>
      </c>
      <c r="X619" s="22">
        <f t="shared" ca="1" si="275"/>
        <v>9486.9310001229096</v>
      </c>
      <c r="Z619" s="22">
        <f t="shared" ca="1" si="262"/>
        <v>4.2637244026739483</v>
      </c>
      <c r="AA619" s="22">
        <f t="shared" ca="1" si="263"/>
        <v>8.5655592328673134</v>
      </c>
      <c r="AB619" s="23">
        <f t="shared" ca="1" si="276"/>
        <v>8265.2703013394203</v>
      </c>
      <c r="AC619" s="22">
        <f t="shared" ca="1" si="277"/>
        <v>8273.8358605722879</v>
      </c>
      <c r="AE619" s="22">
        <f t="shared" ca="1" si="264"/>
        <v>1.5581942261040851</v>
      </c>
      <c r="AF619" s="22">
        <f t="shared" ca="1" si="265"/>
        <v>2.5635581920857566</v>
      </c>
      <c r="AG619" s="23">
        <f t="shared" ca="1" si="278"/>
        <v>9855.0781837715331</v>
      </c>
      <c r="AH619" s="22">
        <f t="shared" ca="1" si="279"/>
        <v>9857.6417419636182</v>
      </c>
    </row>
    <row r="620" spans="1:34" x14ac:dyDescent="0.25">
      <c r="A620" s="22">
        <f t="shared" ca="1" si="252"/>
        <v>1.7088477124901496</v>
      </c>
      <c r="B620" s="22">
        <f t="shared" ca="1" si="253"/>
        <v>5.5586571583656683</v>
      </c>
      <c r="C620" s="23">
        <f t="shared" ca="1" si="266"/>
        <v>7949.5246715676658</v>
      </c>
      <c r="D620" s="22">
        <f t="shared" ca="1" si="267"/>
        <v>7955.0833287260311</v>
      </c>
      <c r="E620" s="21"/>
      <c r="F620" s="22">
        <f t="shared" ca="1" si="254"/>
        <v>1.2427579117991796</v>
      </c>
      <c r="G620" s="22">
        <f t="shared" ca="1" si="255"/>
        <v>3.0226068935204444</v>
      </c>
      <c r="H620" s="23">
        <f t="shared" ca="1" si="268"/>
        <v>7891.8640632351426</v>
      </c>
      <c r="I620" s="22">
        <f t="shared" ca="1" si="269"/>
        <v>7894.8866701286634</v>
      </c>
      <c r="J620" s="21"/>
      <c r="K620" s="22">
        <f t="shared" ca="1" si="256"/>
        <v>3.3347937597175159</v>
      </c>
      <c r="L620" s="22">
        <f t="shared" ca="1" si="257"/>
        <v>7.5658413028373008</v>
      </c>
      <c r="M620" s="23">
        <f t="shared" ca="1" si="270"/>
        <v>9259.6143808628003</v>
      </c>
      <c r="N620" s="22">
        <f t="shared" ca="1" si="271"/>
        <v>9267.180222165638</v>
      </c>
      <c r="O620" s="21"/>
      <c r="P620" s="22">
        <f t="shared" ca="1" si="258"/>
        <v>13.190621490721645</v>
      </c>
      <c r="Q620" s="22">
        <f t="shared" ca="1" si="259"/>
        <v>3.8110673490731148</v>
      </c>
      <c r="R620" s="23">
        <f t="shared" ca="1" si="272"/>
        <v>8172.6758560026055</v>
      </c>
      <c r="S620" s="22">
        <f t="shared" ca="1" si="273"/>
        <v>8176.4869233516783</v>
      </c>
      <c r="T620" s="21"/>
      <c r="U620" s="22">
        <f t="shared" ca="1" si="260"/>
        <v>9.1940355569284797</v>
      </c>
      <c r="V620" s="22">
        <f t="shared" ca="1" si="261"/>
        <v>6.576716034337049</v>
      </c>
      <c r="W620" s="23">
        <f t="shared" ca="1" si="274"/>
        <v>9496.1250356798373</v>
      </c>
      <c r="X620" s="22">
        <f t="shared" ca="1" si="275"/>
        <v>9502.701751714174</v>
      </c>
      <c r="Z620" s="22">
        <f t="shared" ca="1" si="262"/>
        <v>6.649997924824695</v>
      </c>
      <c r="AA620" s="22">
        <f t="shared" ca="1" si="263"/>
        <v>4.3131605046550883</v>
      </c>
      <c r="AB620" s="23">
        <f t="shared" ca="1" si="276"/>
        <v>8280.4858584971134</v>
      </c>
      <c r="AC620" s="22">
        <f t="shared" ca="1" si="277"/>
        <v>8284.7990190017681</v>
      </c>
      <c r="AE620" s="22">
        <f t="shared" ca="1" si="264"/>
        <v>1.7736367847465904</v>
      </c>
      <c r="AF620" s="22">
        <f t="shared" ca="1" si="265"/>
        <v>1.3628758535420369</v>
      </c>
      <c r="AG620" s="23">
        <f t="shared" ca="1" si="278"/>
        <v>9859.4153787483647</v>
      </c>
      <c r="AH620" s="22">
        <f t="shared" ca="1" si="279"/>
        <v>9860.7782546019062</v>
      </c>
    </row>
    <row r="621" spans="1:34" x14ac:dyDescent="0.25">
      <c r="A621" s="22">
        <f t="shared" ca="1" si="252"/>
        <v>3.4520866237715242</v>
      </c>
      <c r="B621" s="22">
        <f t="shared" ca="1" si="253"/>
        <v>4.0741703532714189</v>
      </c>
      <c r="C621" s="23">
        <f t="shared" ca="1" si="266"/>
        <v>7958.5354153498029</v>
      </c>
      <c r="D621" s="22">
        <f t="shared" ca="1" si="267"/>
        <v>7962.6095857030741</v>
      </c>
      <c r="E621" s="21"/>
      <c r="F621" s="22">
        <f t="shared" ca="1" si="254"/>
        <v>18.062589829554625</v>
      </c>
      <c r="G621" s="22">
        <f t="shared" ca="1" si="255"/>
        <v>0.74739540399368787</v>
      </c>
      <c r="H621" s="23">
        <f t="shared" ca="1" si="268"/>
        <v>7912.9492599582181</v>
      </c>
      <c r="I621" s="22">
        <f t="shared" ca="1" si="269"/>
        <v>7913.6966553622115</v>
      </c>
      <c r="J621" s="21"/>
      <c r="K621" s="22">
        <f t="shared" ca="1" si="256"/>
        <v>2.625574935318443</v>
      </c>
      <c r="L621" s="22">
        <f t="shared" ca="1" si="257"/>
        <v>1.2619156316306104</v>
      </c>
      <c r="M621" s="23">
        <f t="shared" ca="1" si="270"/>
        <v>9269.8057971009566</v>
      </c>
      <c r="N621" s="22">
        <f t="shared" ca="1" si="271"/>
        <v>9271.0677127325871</v>
      </c>
      <c r="O621" s="21"/>
      <c r="P621" s="22">
        <f t="shared" ca="1" si="258"/>
        <v>3.1837597693048649</v>
      </c>
      <c r="Q621" s="22">
        <f t="shared" ca="1" si="259"/>
        <v>12.058356506433473</v>
      </c>
      <c r="R621" s="23">
        <f t="shared" ca="1" si="272"/>
        <v>8179.6706831209831</v>
      </c>
      <c r="S621" s="22">
        <f t="shared" ca="1" si="273"/>
        <v>8191.7290396274166</v>
      </c>
      <c r="T621" s="21"/>
      <c r="U621" s="22">
        <f t="shared" ca="1" si="260"/>
        <v>19.510964267791604</v>
      </c>
      <c r="V621" s="22">
        <f t="shared" ca="1" si="261"/>
        <v>29.592453540263445</v>
      </c>
      <c r="W621" s="23">
        <f t="shared" ca="1" si="274"/>
        <v>9522.2127159819647</v>
      </c>
      <c r="X621" s="22">
        <f t="shared" ca="1" si="275"/>
        <v>9551.8051695222275</v>
      </c>
      <c r="Z621" s="22">
        <f t="shared" ca="1" si="262"/>
        <v>0.49173840717480305</v>
      </c>
      <c r="AA621" s="22">
        <f t="shared" ca="1" si="263"/>
        <v>0.10920427932676149</v>
      </c>
      <c r="AB621" s="23">
        <f t="shared" ca="1" si="276"/>
        <v>8285.2907574089422</v>
      </c>
      <c r="AC621" s="22">
        <f t="shared" ca="1" si="277"/>
        <v>8285.3999616882684</v>
      </c>
      <c r="AE621" s="22">
        <f t="shared" ca="1" si="264"/>
        <v>5.4084387005453438</v>
      </c>
      <c r="AF621" s="22">
        <f t="shared" ca="1" si="265"/>
        <v>1.1853425925946546</v>
      </c>
      <c r="AG621" s="23">
        <f t="shared" ca="1" si="278"/>
        <v>9866.1866933024521</v>
      </c>
      <c r="AH621" s="22">
        <f t="shared" ca="1" si="279"/>
        <v>9867.3720358950468</v>
      </c>
    </row>
    <row r="622" spans="1:34" x14ac:dyDescent="0.25">
      <c r="A622" s="22">
        <f t="shared" ca="1" si="252"/>
        <v>9.7433166523511812</v>
      </c>
      <c r="B622" s="22">
        <f t="shared" ca="1" si="253"/>
        <v>5.043554762827366</v>
      </c>
      <c r="C622" s="23">
        <f t="shared" ca="1" si="266"/>
        <v>7972.3529023554256</v>
      </c>
      <c r="D622" s="22">
        <f t="shared" ca="1" si="267"/>
        <v>7977.3964571182532</v>
      </c>
      <c r="E622" s="21"/>
      <c r="F622" s="22">
        <f t="shared" ca="1" si="254"/>
        <v>4.63772994916408</v>
      </c>
      <c r="G622" s="22">
        <f t="shared" ca="1" si="255"/>
        <v>11.705330548570686</v>
      </c>
      <c r="H622" s="23">
        <f t="shared" ca="1" si="268"/>
        <v>7918.3343853113756</v>
      </c>
      <c r="I622" s="22">
        <f t="shared" ca="1" si="269"/>
        <v>7930.0397158599462</v>
      </c>
      <c r="J622" s="21"/>
      <c r="K622" s="22">
        <f t="shared" ca="1" si="256"/>
        <v>13.353708847573101</v>
      </c>
      <c r="L622" s="22">
        <f t="shared" ca="1" si="257"/>
        <v>0.75796338936778351</v>
      </c>
      <c r="M622" s="23">
        <f t="shared" ca="1" si="270"/>
        <v>9284.4214215801603</v>
      </c>
      <c r="N622" s="22">
        <f t="shared" ca="1" si="271"/>
        <v>9285.1793849695277</v>
      </c>
      <c r="O622" s="21"/>
      <c r="P622" s="22">
        <f t="shared" ca="1" si="258"/>
        <v>4.1988782060235605</v>
      </c>
      <c r="Q622" s="22">
        <f t="shared" ca="1" si="259"/>
        <v>8.5166143016916145</v>
      </c>
      <c r="R622" s="23">
        <f t="shared" ca="1" si="272"/>
        <v>8195.92791783344</v>
      </c>
      <c r="S622" s="22">
        <f t="shared" ca="1" si="273"/>
        <v>8204.4445321351322</v>
      </c>
      <c r="T622" s="21"/>
      <c r="U622" s="22">
        <f t="shared" ca="1" si="260"/>
        <v>2.3277899069656462</v>
      </c>
      <c r="V622" s="22">
        <f t="shared" ca="1" si="261"/>
        <v>0.28822763749569869</v>
      </c>
      <c r="W622" s="23">
        <f t="shared" ca="1" si="274"/>
        <v>9554.1329594291929</v>
      </c>
      <c r="X622" s="22">
        <f t="shared" ca="1" si="275"/>
        <v>9554.4211870666877</v>
      </c>
      <c r="Z622" s="22">
        <f t="shared" ca="1" si="262"/>
        <v>10.016936957745871</v>
      </c>
      <c r="AA622" s="22">
        <f t="shared" ca="1" si="263"/>
        <v>9.9554830256327698</v>
      </c>
      <c r="AB622" s="23">
        <f t="shared" ca="1" si="276"/>
        <v>8295.4168986460136</v>
      </c>
      <c r="AC622" s="22">
        <f t="shared" ca="1" si="277"/>
        <v>8305.3723816716465</v>
      </c>
      <c r="AE622" s="22">
        <f t="shared" ca="1" si="264"/>
        <v>0.35556322294522757</v>
      </c>
      <c r="AF622" s="22">
        <f t="shared" ca="1" si="265"/>
        <v>4.884367952747275</v>
      </c>
      <c r="AG622" s="23">
        <f t="shared" ca="1" si="278"/>
        <v>9867.7275991179922</v>
      </c>
      <c r="AH622" s="22">
        <f t="shared" ca="1" si="279"/>
        <v>9872.6119670707394</v>
      </c>
    </row>
    <row r="623" spans="1:34" x14ac:dyDescent="0.25">
      <c r="A623" s="22">
        <f t="shared" ca="1" si="252"/>
        <v>23.246002270052475</v>
      </c>
      <c r="B623" s="22">
        <f t="shared" ca="1" si="253"/>
        <v>2.200616837165438</v>
      </c>
      <c r="C623" s="23">
        <f t="shared" ca="1" si="266"/>
        <v>8000.6424593883057</v>
      </c>
      <c r="D623" s="22">
        <f t="shared" ca="1" si="267"/>
        <v>8002.8430762254711</v>
      </c>
      <c r="E623" s="21"/>
      <c r="F623" s="22">
        <f t="shared" ca="1" si="254"/>
        <v>1.3644275656533857</v>
      </c>
      <c r="G623" s="22">
        <f t="shared" ca="1" si="255"/>
        <v>1.5255423929786616</v>
      </c>
      <c r="H623" s="23">
        <f t="shared" ca="1" si="268"/>
        <v>7931.4041434255996</v>
      </c>
      <c r="I623" s="22">
        <f t="shared" ca="1" si="269"/>
        <v>7932.929685818578</v>
      </c>
      <c r="J623" s="21"/>
      <c r="K623" s="22">
        <f t="shared" ca="1" si="256"/>
        <v>7.5476386645628573</v>
      </c>
      <c r="L623" s="22">
        <f t="shared" ca="1" si="257"/>
        <v>1.9068676049128785</v>
      </c>
      <c r="M623" s="23">
        <f t="shared" ca="1" si="270"/>
        <v>9292.7270236340901</v>
      </c>
      <c r="N623" s="22">
        <f t="shared" ca="1" si="271"/>
        <v>9294.6338912390038</v>
      </c>
      <c r="O623" s="21"/>
      <c r="P623" s="22">
        <f t="shared" ca="1" si="258"/>
        <v>6.7443552670289879</v>
      </c>
      <c r="Q623" s="22">
        <f t="shared" ca="1" si="259"/>
        <v>3.5387455172570417</v>
      </c>
      <c r="R623" s="23">
        <f t="shared" ca="1" si="272"/>
        <v>8211.1888874021606</v>
      </c>
      <c r="S623" s="22">
        <f t="shared" ca="1" si="273"/>
        <v>8214.7276329194174</v>
      </c>
      <c r="T623" s="21"/>
      <c r="U623" s="22">
        <f t="shared" ca="1" si="260"/>
        <v>11.431502953703404</v>
      </c>
      <c r="V623" s="22">
        <f t="shared" ca="1" si="261"/>
        <v>8.94832530427432</v>
      </c>
      <c r="W623" s="23">
        <f t="shared" ca="1" si="274"/>
        <v>9565.8526900203906</v>
      </c>
      <c r="X623" s="22">
        <f t="shared" ca="1" si="275"/>
        <v>9574.8010153246651</v>
      </c>
      <c r="Z623" s="22">
        <f t="shared" ca="1" si="262"/>
        <v>0.25568044656884359</v>
      </c>
      <c r="AA623" s="22">
        <f t="shared" ca="1" si="263"/>
        <v>6.5700599043008587</v>
      </c>
      <c r="AB623" s="23">
        <f t="shared" ca="1" si="276"/>
        <v>8305.6280621182159</v>
      </c>
      <c r="AC623" s="22">
        <f t="shared" ca="1" si="277"/>
        <v>8312.1981220225171</v>
      </c>
      <c r="AE623" s="22">
        <f t="shared" ca="1" si="264"/>
        <v>1.4264959012065708</v>
      </c>
      <c r="AF623" s="22">
        <f t="shared" ca="1" si="265"/>
        <v>2.5490477531019851</v>
      </c>
      <c r="AG623" s="23">
        <f t="shared" ca="1" si="278"/>
        <v>9874.0384629719465</v>
      </c>
      <c r="AH623" s="22">
        <f t="shared" ca="1" si="279"/>
        <v>9876.5875107250486</v>
      </c>
    </row>
    <row r="624" spans="1:34" x14ac:dyDescent="0.25">
      <c r="A624" s="22">
        <f t="shared" ca="1" si="252"/>
        <v>2.8784095361241819</v>
      </c>
      <c r="B624" s="22">
        <f t="shared" ca="1" si="253"/>
        <v>3.4873135823927726</v>
      </c>
      <c r="C624" s="23">
        <f t="shared" ca="1" si="266"/>
        <v>8005.7214857615954</v>
      </c>
      <c r="D624" s="22">
        <f t="shared" ca="1" si="267"/>
        <v>8009.2087993439882</v>
      </c>
      <c r="E624" s="21"/>
      <c r="F624" s="22">
        <f t="shared" ca="1" si="254"/>
        <v>9.9986317138920118</v>
      </c>
      <c r="G624" s="22">
        <f t="shared" ca="1" si="255"/>
        <v>10.960817735616541</v>
      </c>
      <c r="H624" s="23">
        <f t="shared" ca="1" si="268"/>
        <v>7942.9283175324699</v>
      </c>
      <c r="I624" s="22">
        <f t="shared" ca="1" si="269"/>
        <v>7953.8891352680866</v>
      </c>
      <c r="J624" s="21"/>
      <c r="K624" s="22">
        <f t="shared" ca="1" si="256"/>
        <v>7.5928294302993802</v>
      </c>
      <c r="L624" s="22">
        <f t="shared" ca="1" si="257"/>
        <v>8.9669111925765588</v>
      </c>
      <c r="M624" s="23">
        <f t="shared" ca="1" si="270"/>
        <v>9302.2267206693032</v>
      </c>
      <c r="N624" s="22">
        <f t="shared" ca="1" si="271"/>
        <v>9311.1936318618791</v>
      </c>
      <c r="O624" s="21"/>
      <c r="P624" s="22">
        <f t="shared" ca="1" si="258"/>
        <v>18.474083254011674</v>
      </c>
      <c r="Q624" s="22">
        <f t="shared" ca="1" si="259"/>
        <v>1.5677184787337399</v>
      </c>
      <c r="R624" s="23">
        <f t="shared" ca="1" si="272"/>
        <v>8233.2017161734293</v>
      </c>
      <c r="S624" s="22">
        <f t="shared" ca="1" si="273"/>
        <v>8234.7694346521639</v>
      </c>
      <c r="T624" s="21"/>
      <c r="U624" s="22">
        <f t="shared" ca="1" si="260"/>
        <v>0.29020101992642189</v>
      </c>
      <c r="V624" s="22">
        <f t="shared" ca="1" si="261"/>
        <v>2.4478801075499637</v>
      </c>
      <c r="W624" s="23">
        <f t="shared" ca="1" si="274"/>
        <v>9575.0912163445919</v>
      </c>
      <c r="X624" s="22">
        <f t="shared" ca="1" si="275"/>
        <v>9577.5390964521412</v>
      </c>
      <c r="Z624" s="22">
        <f t="shared" ca="1" si="262"/>
        <v>24.543822344278777</v>
      </c>
      <c r="AA624" s="22">
        <f t="shared" ca="1" si="263"/>
        <v>5.2422644511797829</v>
      </c>
      <c r="AB624" s="23">
        <f t="shared" ca="1" si="276"/>
        <v>8336.741944366795</v>
      </c>
      <c r="AC624" s="22">
        <f t="shared" ca="1" si="277"/>
        <v>8341.9842088179739</v>
      </c>
      <c r="AE624" s="22">
        <f t="shared" ca="1" si="264"/>
        <v>21.342849011286209</v>
      </c>
      <c r="AF624" s="22">
        <f t="shared" ca="1" si="265"/>
        <v>7.2929359411877863</v>
      </c>
      <c r="AG624" s="23">
        <f t="shared" ca="1" si="278"/>
        <v>9897.9303597363341</v>
      </c>
      <c r="AH624" s="22">
        <f t="shared" ca="1" si="279"/>
        <v>9905.2232956775224</v>
      </c>
    </row>
    <row r="625" spans="1:34" x14ac:dyDescent="0.25">
      <c r="A625" s="22">
        <f t="shared" ca="1" si="252"/>
        <v>1.8211675125622586</v>
      </c>
      <c r="B625" s="22">
        <f t="shared" ca="1" si="253"/>
        <v>3.5424376455360385</v>
      </c>
      <c r="C625" s="23">
        <f t="shared" ca="1" si="266"/>
        <v>8011.0299668565503</v>
      </c>
      <c r="D625" s="22">
        <f t="shared" ca="1" si="267"/>
        <v>8014.5724045020861</v>
      </c>
      <c r="E625" s="21"/>
      <c r="F625" s="22">
        <f t="shared" ca="1" si="254"/>
        <v>3.2334242845522527</v>
      </c>
      <c r="G625" s="22">
        <f t="shared" ca="1" si="255"/>
        <v>11.188709733139676</v>
      </c>
      <c r="H625" s="23">
        <f t="shared" ca="1" si="268"/>
        <v>7957.1225595526384</v>
      </c>
      <c r="I625" s="22">
        <f t="shared" ca="1" si="269"/>
        <v>7968.3112692857785</v>
      </c>
      <c r="J625" s="21"/>
      <c r="K625" s="22">
        <f t="shared" ca="1" si="256"/>
        <v>3.0993648097093698</v>
      </c>
      <c r="L625" s="22">
        <f t="shared" ca="1" si="257"/>
        <v>9.6713515063388336</v>
      </c>
      <c r="M625" s="23">
        <f t="shared" ca="1" si="270"/>
        <v>9314.2929966715892</v>
      </c>
      <c r="N625" s="22">
        <f t="shared" ca="1" si="271"/>
        <v>9323.9643481779276</v>
      </c>
      <c r="O625" s="21"/>
      <c r="P625" s="22">
        <f t="shared" ca="1" si="258"/>
        <v>1.9920051169846325</v>
      </c>
      <c r="Q625" s="22">
        <f t="shared" ca="1" si="259"/>
        <v>11.627496604924216</v>
      </c>
      <c r="R625" s="23">
        <f t="shared" ca="1" si="272"/>
        <v>8236.7614397691486</v>
      </c>
      <c r="S625" s="22">
        <f t="shared" ca="1" si="273"/>
        <v>8248.3889363740727</v>
      </c>
      <c r="T625" s="21"/>
      <c r="U625" s="22">
        <f t="shared" ca="1" si="260"/>
        <v>17.432856092751379</v>
      </c>
      <c r="V625" s="22">
        <f t="shared" ca="1" si="261"/>
        <v>7.3719058144752276</v>
      </c>
      <c r="W625" s="23">
        <f t="shared" ca="1" si="274"/>
        <v>9594.9719525448927</v>
      </c>
      <c r="X625" s="22">
        <f t="shared" ca="1" si="275"/>
        <v>9602.3438583593688</v>
      </c>
      <c r="Z625" s="22">
        <f t="shared" ca="1" si="262"/>
        <v>20.648415649379093</v>
      </c>
      <c r="AA625" s="22">
        <f t="shared" ca="1" si="263"/>
        <v>2.053596020338297</v>
      </c>
      <c r="AB625" s="23">
        <f t="shared" ca="1" si="276"/>
        <v>8362.6326244673528</v>
      </c>
      <c r="AC625" s="22">
        <f t="shared" ca="1" si="277"/>
        <v>8364.6862204876907</v>
      </c>
      <c r="AE625" s="22">
        <f t="shared" ca="1" si="264"/>
        <v>16.133889704438396</v>
      </c>
      <c r="AF625" s="22">
        <f t="shared" ca="1" si="265"/>
        <v>1.5674911958154052</v>
      </c>
      <c r="AG625" s="23">
        <f t="shared" ca="1" si="278"/>
        <v>9921.3571853819612</v>
      </c>
      <c r="AH625" s="22">
        <f t="shared" ca="1" si="279"/>
        <v>9922.9246765777771</v>
      </c>
    </row>
    <row r="626" spans="1:34" x14ac:dyDescent="0.25">
      <c r="A626" s="22">
        <f t="shared" ca="1" si="252"/>
        <v>29.66153142306133</v>
      </c>
      <c r="B626" s="22">
        <f t="shared" ca="1" si="253"/>
        <v>11.71218732898458</v>
      </c>
      <c r="C626" s="23">
        <f t="shared" ca="1" si="266"/>
        <v>8044.2339359251473</v>
      </c>
      <c r="D626" s="22">
        <f t="shared" ca="1" si="267"/>
        <v>8055.9461232541316</v>
      </c>
      <c r="E626" s="21"/>
      <c r="F626" s="22">
        <f t="shared" ca="1" si="254"/>
        <v>2.361959468161523</v>
      </c>
      <c r="G626" s="22">
        <f t="shared" ca="1" si="255"/>
        <v>6.1482775021043414</v>
      </c>
      <c r="H626" s="23">
        <f t="shared" ca="1" si="268"/>
        <v>7970.6732287539398</v>
      </c>
      <c r="I626" s="22">
        <f t="shared" ca="1" si="269"/>
        <v>7976.8215062560439</v>
      </c>
      <c r="J626" s="21"/>
      <c r="K626" s="22">
        <f t="shared" ca="1" si="256"/>
        <v>22.195004756673683</v>
      </c>
      <c r="L626" s="22">
        <f t="shared" ca="1" si="257"/>
        <v>2.3872583816882393</v>
      </c>
      <c r="M626" s="23">
        <f t="shared" ca="1" si="270"/>
        <v>9346.159352934601</v>
      </c>
      <c r="N626" s="22">
        <f t="shared" ca="1" si="271"/>
        <v>9348.5466113162893</v>
      </c>
      <c r="O626" s="21"/>
      <c r="P626" s="22">
        <f t="shared" ca="1" si="258"/>
        <v>1.7195196600107006</v>
      </c>
      <c r="Q626" s="22">
        <f t="shared" ca="1" si="259"/>
        <v>0.59045731852114935</v>
      </c>
      <c r="R626" s="23">
        <f t="shared" ca="1" si="272"/>
        <v>8250.1084560340842</v>
      </c>
      <c r="S626" s="22">
        <f t="shared" ca="1" si="273"/>
        <v>8250.6989133526058</v>
      </c>
      <c r="T626" s="21"/>
      <c r="U626" s="22">
        <f t="shared" ca="1" si="260"/>
        <v>5.4740151860439514</v>
      </c>
      <c r="V626" s="22">
        <f t="shared" ca="1" si="261"/>
        <v>2.1389465864142743</v>
      </c>
      <c r="W626" s="23">
        <f t="shared" ca="1" si="274"/>
        <v>9607.817873545413</v>
      </c>
      <c r="X626" s="22">
        <f t="shared" ca="1" si="275"/>
        <v>9609.956820131827</v>
      </c>
      <c r="Z626" s="22">
        <f t="shared" ca="1" si="262"/>
        <v>1.165333063613522</v>
      </c>
      <c r="AA626" s="22">
        <f t="shared" ca="1" si="263"/>
        <v>10.86530596278859</v>
      </c>
      <c r="AB626" s="23">
        <f t="shared" ca="1" si="276"/>
        <v>8365.8515535513034</v>
      </c>
      <c r="AC626" s="22">
        <f t="shared" ca="1" si="277"/>
        <v>8376.716859514092</v>
      </c>
      <c r="AE626" s="22">
        <f t="shared" ca="1" si="264"/>
        <v>1.5434665027478962</v>
      </c>
      <c r="AF626" s="22">
        <f t="shared" ca="1" si="265"/>
        <v>3.1492587763149462</v>
      </c>
      <c r="AG626" s="23">
        <f t="shared" ca="1" si="278"/>
        <v>9924.4681430805249</v>
      </c>
      <c r="AH626" s="22">
        <f t="shared" ca="1" si="279"/>
        <v>9927.6174018568399</v>
      </c>
    </row>
    <row r="627" spans="1:34" x14ac:dyDescent="0.25">
      <c r="A627" s="22">
        <f t="shared" ca="1" si="252"/>
        <v>6.7093400456174876</v>
      </c>
      <c r="B627" s="22">
        <f t="shared" ca="1" si="253"/>
        <v>5.5374192659697847</v>
      </c>
      <c r="C627" s="23">
        <f t="shared" ca="1" si="266"/>
        <v>8062.6554632997495</v>
      </c>
      <c r="D627" s="22">
        <f t="shared" ca="1" si="267"/>
        <v>8068.1928825657196</v>
      </c>
      <c r="E627" s="21"/>
      <c r="F627" s="22">
        <f t="shared" ca="1" si="254"/>
        <v>9.8420430812024389</v>
      </c>
      <c r="G627" s="22">
        <f t="shared" ca="1" si="255"/>
        <v>3.144899697777531</v>
      </c>
      <c r="H627" s="23">
        <f t="shared" ca="1" si="268"/>
        <v>7986.663549337246</v>
      </c>
      <c r="I627" s="22">
        <f t="shared" ca="1" si="269"/>
        <v>7989.8084490350238</v>
      </c>
      <c r="J627" s="21"/>
      <c r="K627" s="22">
        <f t="shared" ca="1" si="256"/>
        <v>3.930609671776192</v>
      </c>
      <c r="L627" s="22">
        <f t="shared" ca="1" si="257"/>
        <v>8.2998781777438726</v>
      </c>
      <c r="M627" s="23">
        <f t="shared" ca="1" si="270"/>
        <v>9352.4772209880648</v>
      </c>
      <c r="N627" s="22">
        <f t="shared" ca="1" si="271"/>
        <v>9360.777099165809</v>
      </c>
      <c r="O627" s="21"/>
      <c r="P627" s="22">
        <f t="shared" ca="1" si="258"/>
        <v>4.7395126961314862</v>
      </c>
      <c r="Q627" s="22">
        <f t="shared" ca="1" si="259"/>
        <v>0.85336435422274715</v>
      </c>
      <c r="R627" s="23">
        <f t="shared" ca="1" si="272"/>
        <v>8255.4384260487368</v>
      </c>
      <c r="S627" s="22">
        <f t="shared" ca="1" si="273"/>
        <v>8256.29179040296</v>
      </c>
      <c r="T627" s="21"/>
      <c r="U627" s="22">
        <f t="shared" ca="1" si="260"/>
        <v>2.3696062342399573</v>
      </c>
      <c r="V627" s="22">
        <f t="shared" ca="1" si="261"/>
        <v>7.6737581892223687</v>
      </c>
      <c r="W627" s="23">
        <f t="shared" ca="1" si="274"/>
        <v>9612.3264263660676</v>
      </c>
      <c r="X627" s="22">
        <f t="shared" ca="1" si="275"/>
        <v>9620.0001845552906</v>
      </c>
      <c r="Z627" s="22">
        <f t="shared" ca="1" si="262"/>
        <v>9.6839776029118845</v>
      </c>
      <c r="AA627" s="22">
        <f t="shared" ca="1" si="263"/>
        <v>9.9243065298881472</v>
      </c>
      <c r="AB627" s="23">
        <f t="shared" ca="1" si="276"/>
        <v>8386.4008371170039</v>
      </c>
      <c r="AC627" s="22">
        <f t="shared" ca="1" si="277"/>
        <v>8396.3251436468927</v>
      </c>
      <c r="AE627" s="22">
        <f t="shared" ca="1" si="264"/>
        <v>2.621486280490358</v>
      </c>
      <c r="AF627" s="22">
        <f t="shared" ca="1" si="265"/>
        <v>2.9569367424694355</v>
      </c>
      <c r="AG627" s="23">
        <f t="shared" ca="1" si="278"/>
        <v>9930.2388881373299</v>
      </c>
      <c r="AH627" s="22">
        <f t="shared" ca="1" si="279"/>
        <v>9933.1958248798001</v>
      </c>
    </row>
    <row r="628" spans="1:34" x14ac:dyDescent="0.25">
      <c r="A628" s="22">
        <f t="shared" ca="1" si="252"/>
        <v>1.1305980246193619</v>
      </c>
      <c r="B628" s="22">
        <f t="shared" ca="1" si="253"/>
        <v>1.1578613980118448</v>
      </c>
      <c r="C628" s="23">
        <f t="shared" ca="1" si="266"/>
        <v>8069.3234805903394</v>
      </c>
      <c r="D628" s="22">
        <f t="shared" ca="1" si="267"/>
        <v>8070.4813419883512</v>
      </c>
      <c r="E628" s="21"/>
      <c r="F628" s="22">
        <f t="shared" ca="1" si="254"/>
        <v>6.5414381429296631</v>
      </c>
      <c r="G628" s="22">
        <f t="shared" ca="1" si="255"/>
        <v>7.0474099353743735</v>
      </c>
      <c r="H628" s="23">
        <f t="shared" ca="1" si="268"/>
        <v>7996.3498871779539</v>
      </c>
      <c r="I628" s="22">
        <f t="shared" ca="1" si="269"/>
        <v>8003.397297113328</v>
      </c>
      <c r="J628" s="21"/>
      <c r="K628" s="22">
        <f t="shared" ca="1" si="256"/>
        <v>13.770103060352461</v>
      </c>
      <c r="L628" s="22">
        <f t="shared" ca="1" si="257"/>
        <v>0.47193242674028835</v>
      </c>
      <c r="M628" s="23">
        <f t="shared" ca="1" si="270"/>
        <v>9374.547202226162</v>
      </c>
      <c r="N628" s="22">
        <f t="shared" ca="1" si="271"/>
        <v>9375.0191346529027</v>
      </c>
      <c r="O628" s="21"/>
      <c r="P628" s="22">
        <f t="shared" ca="1" si="258"/>
        <v>11.283239709056481</v>
      </c>
      <c r="Q628" s="22">
        <f t="shared" ca="1" si="259"/>
        <v>2.2178784538856489</v>
      </c>
      <c r="R628" s="23">
        <f t="shared" ca="1" si="272"/>
        <v>8267.575030112017</v>
      </c>
      <c r="S628" s="22">
        <f t="shared" ca="1" si="273"/>
        <v>8269.7929085659034</v>
      </c>
      <c r="T628" s="21"/>
      <c r="U628" s="22">
        <f t="shared" ca="1" si="260"/>
        <v>18.147046609182993</v>
      </c>
      <c r="V628" s="22">
        <f t="shared" ca="1" si="261"/>
        <v>1.8447901460219958</v>
      </c>
      <c r="W628" s="23">
        <f t="shared" ca="1" si="274"/>
        <v>9638.1472311644739</v>
      </c>
      <c r="X628" s="22">
        <f t="shared" ca="1" si="275"/>
        <v>9639.9920213104961</v>
      </c>
      <c r="Z628" s="22">
        <f t="shared" ca="1" si="262"/>
        <v>26.355956328178646</v>
      </c>
      <c r="AA628" s="22">
        <f t="shared" ca="1" si="263"/>
        <v>0.4476679851874879</v>
      </c>
      <c r="AB628" s="23">
        <f t="shared" ca="1" si="276"/>
        <v>8422.6810999750705</v>
      </c>
      <c r="AC628" s="22">
        <f t="shared" ca="1" si="277"/>
        <v>8423.1287679602574</v>
      </c>
      <c r="AE628" s="22">
        <f t="shared" ca="1" si="264"/>
        <v>1.7070230878802086</v>
      </c>
      <c r="AF628" s="22">
        <f t="shared" ca="1" si="265"/>
        <v>8.8420943658862772</v>
      </c>
      <c r="AG628" s="23">
        <f t="shared" ca="1" si="278"/>
        <v>9934.9028479676799</v>
      </c>
      <c r="AH628" s="22">
        <f t="shared" ca="1" si="279"/>
        <v>9943.7449423335656</v>
      </c>
    </row>
    <row r="629" spans="1:34" x14ac:dyDescent="0.25">
      <c r="A629" s="22">
        <f t="shared" ca="1" si="252"/>
        <v>6.2261419902891824</v>
      </c>
      <c r="B629" s="22">
        <f t="shared" ca="1" si="253"/>
        <v>5.2346093951032753</v>
      </c>
      <c r="C629" s="23">
        <f t="shared" ca="1" si="266"/>
        <v>8076.7074839786401</v>
      </c>
      <c r="D629" s="22">
        <f t="shared" ca="1" si="267"/>
        <v>8081.9420933737438</v>
      </c>
      <c r="E629" s="21"/>
      <c r="F629" s="22">
        <f t="shared" ca="1" si="254"/>
        <v>15.798363005030279</v>
      </c>
      <c r="G629" s="22">
        <f t="shared" ca="1" si="255"/>
        <v>1.1132221073315649</v>
      </c>
      <c r="H629" s="23">
        <f t="shared" ca="1" si="268"/>
        <v>8019.1956601183583</v>
      </c>
      <c r="I629" s="22">
        <f t="shared" ca="1" si="269"/>
        <v>8020.3088822256896</v>
      </c>
      <c r="J629" s="21"/>
      <c r="K629" s="22">
        <f t="shared" ca="1" si="256"/>
        <v>1.3875748901572387</v>
      </c>
      <c r="L629" s="22">
        <f t="shared" ca="1" si="257"/>
        <v>1.9803864503343587</v>
      </c>
      <c r="M629" s="23">
        <f t="shared" ca="1" si="270"/>
        <v>9376.4067095430601</v>
      </c>
      <c r="N629" s="22">
        <f t="shared" ca="1" si="271"/>
        <v>9378.3870959933938</v>
      </c>
      <c r="O629" s="21"/>
      <c r="P629" s="22">
        <f t="shared" ca="1" si="258"/>
        <v>10.32946580311526</v>
      </c>
      <c r="Q629" s="22">
        <f t="shared" ca="1" si="259"/>
        <v>0.34085549574709029</v>
      </c>
      <c r="R629" s="23">
        <f t="shared" ca="1" si="272"/>
        <v>8280.1223743690189</v>
      </c>
      <c r="S629" s="22">
        <f t="shared" ca="1" si="273"/>
        <v>8280.4632298647666</v>
      </c>
      <c r="T629" s="21"/>
      <c r="U629" s="22">
        <f t="shared" ca="1" si="260"/>
        <v>3.0705963596315007</v>
      </c>
      <c r="V629" s="22">
        <f t="shared" ca="1" si="261"/>
        <v>11.817026827330537</v>
      </c>
      <c r="W629" s="23">
        <f t="shared" ca="1" si="274"/>
        <v>9643.062617670128</v>
      </c>
      <c r="X629" s="22">
        <f t="shared" ca="1" si="275"/>
        <v>9654.8796444974578</v>
      </c>
      <c r="Z629" s="22">
        <f t="shared" ca="1" si="262"/>
        <v>9.3097777994984305</v>
      </c>
      <c r="AA629" s="22">
        <f t="shared" ca="1" si="263"/>
        <v>11.615343530656714</v>
      </c>
      <c r="AB629" s="23">
        <f t="shared" ca="1" si="276"/>
        <v>8432.4385457597564</v>
      </c>
      <c r="AC629" s="22">
        <f t="shared" ca="1" si="277"/>
        <v>8444.0538892904133</v>
      </c>
      <c r="AE629" s="22">
        <f t="shared" ca="1" si="264"/>
        <v>0.4055168269513067</v>
      </c>
      <c r="AF629" s="22">
        <f t="shared" ca="1" si="265"/>
        <v>6.4760466863902133</v>
      </c>
      <c r="AG629" s="23">
        <f t="shared" ca="1" si="278"/>
        <v>9944.1504591605171</v>
      </c>
      <c r="AH629" s="22">
        <f t="shared" ca="1" si="279"/>
        <v>9950.6265058469071</v>
      </c>
    </row>
    <row r="630" spans="1:34" x14ac:dyDescent="0.25">
      <c r="A630" s="22">
        <f t="shared" ca="1" si="252"/>
        <v>0.96232139843348297</v>
      </c>
      <c r="B630" s="22">
        <f t="shared" ca="1" si="253"/>
        <v>8.2735841194624609</v>
      </c>
      <c r="C630" s="23">
        <f t="shared" ca="1" si="266"/>
        <v>8082.904414772177</v>
      </c>
      <c r="D630" s="22">
        <f t="shared" ca="1" si="267"/>
        <v>8091.1779988916396</v>
      </c>
      <c r="E630" s="21"/>
      <c r="F630" s="22">
        <f t="shared" ca="1" si="254"/>
        <v>9.9246497033238938</v>
      </c>
      <c r="G630" s="22">
        <f t="shared" ca="1" si="255"/>
        <v>0.64507181832027027</v>
      </c>
      <c r="H630" s="23">
        <f t="shared" ca="1" si="268"/>
        <v>8030.2335319290132</v>
      </c>
      <c r="I630" s="22">
        <f t="shared" ca="1" si="269"/>
        <v>8030.8786037473337</v>
      </c>
      <c r="J630" s="21"/>
      <c r="K630" s="22">
        <f t="shared" ca="1" si="256"/>
        <v>30.950395241591167</v>
      </c>
      <c r="L630" s="22">
        <f t="shared" ca="1" si="257"/>
        <v>4.0989801811705542</v>
      </c>
      <c r="M630" s="23">
        <f t="shared" ca="1" si="270"/>
        <v>9409.3374912349846</v>
      </c>
      <c r="N630" s="22">
        <f t="shared" ca="1" si="271"/>
        <v>9413.4364714161547</v>
      </c>
      <c r="O630" s="21"/>
      <c r="P630" s="22">
        <f t="shared" ca="1" si="258"/>
        <v>1.397817203610066</v>
      </c>
      <c r="Q630" s="22">
        <f t="shared" ca="1" si="259"/>
        <v>8.2005648776435951</v>
      </c>
      <c r="R630" s="23">
        <f t="shared" ca="1" si="272"/>
        <v>8281.8610470683761</v>
      </c>
      <c r="S630" s="22">
        <f t="shared" ca="1" si="273"/>
        <v>8290.0616119460192</v>
      </c>
      <c r="T630" s="21"/>
      <c r="U630" s="22">
        <f t="shared" ca="1" si="260"/>
        <v>6.9426957497577577</v>
      </c>
      <c r="V630" s="22">
        <f t="shared" ca="1" si="261"/>
        <v>7.3161626437971661</v>
      </c>
      <c r="W630" s="23">
        <f t="shared" ca="1" si="274"/>
        <v>9661.8223402472158</v>
      </c>
      <c r="X630" s="22">
        <f t="shared" ca="1" si="275"/>
        <v>9669.1385028910136</v>
      </c>
      <c r="Z630" s="22">
        <f t="shared" ca="1" si="262"/>
        <v>3.4826346980823284</v>
      </c>
      <c r="AA630" s="22">
        <f t="shared" ca="1" si="263"/>
        <v>2.8528426554359521</v>
      </c>
      <c r="AB630" s="23">
        <f t="shared" ca="1" si="276"/>
        <v>8447.5365239884959</v>
      </c>
      <c r="AC630" s="22">
        <f t="shared" ca="1" si="277"/>
        <v>8450.3893666439326</v>
      </c>
      <c r="AE630" s="22">
        <f t="shared" ca="1" si="264"/>
        <v>19.414533561788907</v>
      </c>
      <c r="AF630" s="22">
        <f t="shared" ca="1" si="265"/>
        <v>0.92543016886432172</v>
      </c>
      <c r="AG630" s="23">
        <f t="shared" ca="1" si="278"/>
        <v>9970.0410394086957</v>
      </c>
      <c r="AH630" s="22">
        <f t="shared" ca="1" si="279"/>
        <v>9970.9664695775609</v>
      </c>
    </row>
    <row r="631" spans="1:34" x14ac:dyDescent="0.25">
      <c r="A631" s="22">
        <f t="shared" ca="1" si="252"/>
        <v>8.2550301089390459</v>
      </c>
      <c r="B631" s="22">
        <f t="shared" ca="1" si="253"/>
        <v>2.5595328265720867</v>
      </c>
      <c r="C631" s="23">
        <f t="shared" ca="1" si="266"/>
        <v>8099.4330290005782</v>
      </c>
      <c r="D631" s="22">
        <f t="shared" ca="1" si="267"/>
        <v>8101.99256182715</v>
      </c>
      <c r="E631" s="21"/>
      <c r="F631" s="22">
        <f t="shared" ca="1" si="254"/>
        <v>7.7029272272883036</v>
      </c>
      <c r="G631" s="22">
        <f t="shared" ca="1" si="255"/>
        <v>18.60430394994949</v>
      </c>
      <c r="H631" s="23">
        <f t="shared" ca="1" si="268"/>
        <v>8038.5815309746222</v>
      </c>
      <c r="I631" s="22">
        <f t="shared" ca="1" si="269"/>
        <v>8057.1858349245713</v>
      </c>
      <c r="J631" s="21"/>
      <c r="K631" s="22">
        <f t="shared" ca="1" si="256"/>
        <v>5.7012046454503933</v>
      </c>
      <c r="L631" s="22">
        <f t="shared" ca="1" si="257"/>
        <v>3.3196282139155966</v>
      </c>
      <c r="M631" s="23">
        <f t="shared" ca="1" si="270"/>
        <v>9419.1376760616058</v>
      </c>
      <c r="N631" s="22">
        <f t="shared" ca="1" si="271"/>
        <v>9422.4573042755219</v>
      </c>
      <c r="O631" s="21"/>
      <c r="P631" s="22">
        <f t="shared" ca="1" si="258"/>
        <v>3.5194551016745592</v>
      </c>
      <c r="Q631" s="22">
        <f t="shared" ca="1" si="259"/>
        <v>11.854120631605195</v>
      </c>
      <c r="R631" s="23">
        <f t="shared" ca="1" si="272"/>
        <v>8293.5810670476931</v>
      </c>
      <c r="S631" s="22">
        <f t="shared" ca="1" si="273"/>
        <v>8305.4351876792989</v>
      </c>
      <c r="T631" s="21"/>
      <c r="U631" s="22">
        <f t="shared" ca="1" si="260"/>
        <v>15.62712585708146</v>
      </c>
      <c r="V631" s="22">
        <f t="shared" ca="1" si="261"/>
        <v>0.48076081180111646</v>
      </c>
      <c r="W631" s="23">
        <f t="shared" ca="1" si="274"/>
        <v>9684.765628748095</v>
      </c>
      <c r="X631" s="22">
        <f t="shared" ca="1" si="275"/>
        <v>9685.2463895598958</v>
      </c>
      <c r="Z631" s="22">
        <f t="shared" ca="1" si="262"/>
        <v>0.94255692644005029</v>
      </c>
      <c r="AA631" s="22">
        <f t="shared" ca="1" si="263"/>
        <v>3.5656312464413347</v>
      </c>
      <c r="AB631" s="23">
        <f t="shared" ca="1" si="276"/>
        <v>8451.331923570373</v>
      </c>
      <c r="AC631" s="22">
        <f t="shared" ca="1" si="277"/>
        <v>8454.8975548168146</v>
      </c>
      <c r="AE631" s="22">
        <f t="shared" ca="1" si="264"/>
        <v>17.606338227767178</v>
      </c>
      <c r="AF631" s="22">
        <f t="shared" ca="1" si="265"/>
        <v>4.3825228594185752</v>
      </c>
      <c r="AG631" s="23">
        <f t="shared" ca="1" si="278"/>
        <v>9988.5728078053289</v>
      </c>
      <c r="AH631" s="22">
        <f t="shared" ca="1" si="279"/>
        <v>9992.9553306647467</v>
      </c>
    </row>
    <row r="632" spans="1:34" x14ac:dyDescent="0.25">
      <c r="A632" s="22">
        <f t="shared" ca="1" si="252"/>
        <v>4.4866373362433096</v>
      </c>
      <c r="B632" s="22">
        <f t="shared" ca="1" si="253"/>
        <v>26.192974043548141</v>
      </c>
      <c r="C632" s="23">
        <f t="shared" ca="1" si="266"/>
        <v>8106.4791991633929</v>
      </c>
      <c r="D632" s="22">
        <f t="shared" ca="1" si="267"/>
        <v>8132.6721732069409</v>
      </c>
      <c r="E632" s="21"/>
      <c r="F632" s="22">
        <f t="shared" ca="1" si="254"/>
        <v>1.2769927796639671</v>
      </c>
      <c r="G632" s="22">
        <f t="shared" ca="1" si="255"/>
        <v>8.4193299187225161</v>
      </c>
      <c r="H632" s="23">
        <f t="shared" ca="1" si="268"/>
        <v>8058.4628277042357</v>
      </c>
      <c r="I632" s="22">
        <f t="shared" ca="1" si="269"/>
        <v>8066.8821576229584</v>
      </c>
      <c r="J632" s="21"/>
      <c r="K632" s="22">
        <f t="shared" ca="1" si="256"/>
        <v>9.094302064419411</v>
      </c>
      <c r="L632" s="22">
        <f t="shared" ca="1" si="257"/>
        <v>0.35891405940442139</v>
      </c>
      <c r="M632" s="23">
        <f t="shared" ca="1" si="270"/>
        <v>9431.5516063399409</v>
      </c>
      <c r="N632" s="22">
        <f t="shared" ca="1" si="271"/>
        <v>9431.9105203993458</v>
      </c>
      <c r="O632" s="21"/>
      <c r="P632" s="22">
        <f t="shared" ca="1" si="258"/>
        <v>2.1805655728966471</v>
      </c>
      <c r="Q632" s="22">
        <f t="shared" ca="1" si="259"/>
        <v>12.755949891361769</v>
      </c>
      <c r="R632" s="23">
        <f t="shared" ca="1" si="272"/>
        <v>8307.6157532521956</v>
      </c>
      <c r="S632" s="22">
        <f t="shared" ca="1" si="273"/>
        <v>8320.3717031435572</v>
      </c>
      <c r="T632" s="21"/>
      <c r="U632" s="22">
        <f t="shared" ca="1" si="260"/>
        <v>4.2353282888471719</v>
      </c>
      <c r="V632" s="22">
        <f t="shared" ca="1" si="261"/>
        <v>0.46229050384531856</v>
      </c>
      <c r="W632" s="23">
        <f t="shared" ca="1" si="274"/>
        <v>9689.4817178487428</v>
      </c>
      <c r="X632" s="22">
        <f t="shared" ca="1" si="275"/>
        <v>9689.9440083525878</v>
      </c>
      <c r="Z632" s="22">
        <f t="shared" ca="1" si="262"/>
        <v>3.5210293645490549</v>
      </c>
      <c r="AA632" s="22">
        <f t="shared" ca="1" si="263"/>
        <v>1.9349842345569148</v>
      </c>
      <c r="AB632" s="23">
        <f t="shared" ca="1" si="276"/>
        <v>8458.4185841813633</v>
      </c>
      <c r="AC632" s="22">
        <f t="shared" ca="1" si="277"/>
        <v>8460.3535684159197</v>
      </c>
      <c r="AE632" s="22">
        <f t="shared" ca="1" si="264"/>
        <v>15.937077547328075</v>
      </c>
      <c r="AF632" s="22">
        <f t="shared" ca="1" si="265"/>
        <v>3.8438082281889736</v>
      </c>
      <c r="AG632" s="23">
        <f t="shared" ca="1" si="278"/>
        <v>10008.892408212076</v>
      </c>
      <c r="AH632" s="22">
        <f t="shared" ca="1" si="279"/>
        <v>10012.736216440264</v>
      </c>
    </row>
    <row r="633" spans="1:34" x14ac:dyDescent="0.25">
      <c r="A633" s="22">
        <f t="shared" ca="1" si="252"/>
        <v>23.652897425976406</v>
      </c>
      <c r="B633" s="22">
        <f t="shared" ca="1" si="253"/>
        <v>2.8885080586891299</v>
      </c>
      <c r="C633" s="23">
        <f t="shared" ca="1" si="266"/>
        <v>8156.3250706329172</v>
      </c>
      <c r="D633" s="22">
        <f t="shared" ca="1" si="267"/>
        <v>8159.213578691606</v>
      </c>
      <c r="E633" s="21"/>
      <c r="F633" s="22">
        <f t="shared" ca="1" si="254"/>
        <v>1.6466238515363028</v>
      </c>
      <c r="G633" s="22">
        <f t="shared" ca="1" si="255"/>
        <v>3.9596881599666878</v>
      </c>
      <c r="H633" s="23">
        <f t="shared" ca="1" si="268"/>
        <v>8068.5287814744943</v>
      </c>
      <c r="I633" s="22">
        <f t="shared" ca="1" si="269"/>
        <v>8072.4884696344607</v>
      </c>
      <c r="J633" s="21"/>
      <c r="K633" s="22">
        <f t="shared" ca="1" si="256"/>
        <v>0.57969333154780234</v>
      </c>
      <c r="L633" s="22">
        <f t="shared" ca="1" si="257"/>
        <v>1.6292805858659674</v>
      </c>
      <c r="M633" s="23">
        <f t="shared" ca="1" si="270"/>
        <v>9432.4902137308945</v>
      </c>
      <c r="N633" s="22">
        <f t="shared" ca="1" si="271"/>
        <v>9434.1194943167611</v>
      </c>
      <c r="O633" s="21"/>
      <c r="P633" s="22">
        <f t="shared" ca="1" si="258"/>
        <v>1.2444285462864355</v>
      </c>
      <c r="Q633" s="22">
        <f t="shared" ca="1" si="259"/>
        <v>8.1260687618213563</v>
      </c>
      <c r="R633" s="23">
        <f t="shared" ca="1" si="272"/>
        <v>8321.6161316898433</v>
      </c>
      <c r="S633" s="22">
        <f t="shared" ca="1" si="273"/>
        <v>8329.7422004516648</v>
      </c>
      <c r="T633" s="21"/>
      <c r="U633" s="22">
        <f t="shared" ca="1" si="260"/>
        <v>1.8626681399487239</v>
      </c>
      <c r="V633" s="22">
        <f t="shared" ca="1" si="261"/>
        <v>8.0224165405518946</v>
      </c>
      <c r="W633" s="23">
        <f t="shared" ca="1" si="274"/>
        <v>9691.806676492537</v>
      </c>
      <c r="X633" s="22">
        <f t="shared" ca="1" si="275"/>
        <v>9699.8290930330895</v>
      </c>
      <c r="Z633" s="22">
        <f t="shared" ca="1" si="262"/>
        <v>0.65008496322091502</v>
      </c>
      <c r="AA633" s="22">
        <f t="shared" ca="1" si="263"/>
        <v>7.9694118778378371</v>
      </c>
      <c r="AB633" s="23">
        <f t="shared" ca="1" si="276"/>
        <v>8461.0036533791408</v>
      </c>
      <c r="AC633" s="22">
        <f t="shared" ca="1" si="277"/>
        <v>8468.9730652569779</v>
      </c>
      <c r="AE633" s="22">
        <f t="shared" ca="1" si="264"/>
        <v>9.1775405854798908</v>
      </c>
      <c r="AF633" s="22">
        <f t="shared" ca="1" si="265"/>
        <v>1.3991189205742844</v>
      </c>
      <c r="AG633" s="23">
        <f t="shared" ca="1" si="278"/>
        <v>10021.913757025744</v>
      </c>
      <c r="AH633" s="22">
        <f t="shared" ca="1" si="279"/>
        <v>10023.312875946318</v>
      </c>
    </row>
    <row r="634" spans="1:34" x14ac:dyDescent="0.25">
      <c r="A634" s="22">
        <f t="shared" ca="1" si="252"/>
        <v>5.9713678678723721</v>
      </c>
      <c r="B634" s="22">
        <f t="shared" ca="1" si="253"/>
        <v>1.1652198825398383</v>
      </c>
      <c r="C634" s="23">
        <f t="shared" ca="1" si="266"/>
        <v>8165.1849465594787</v>
      </c>
      <c r="D634" s="22">
        <f t="shared" ca="1" si="267"/>
        <v>8166.3501664420182</v>
      </c>
      <c r="E634" s="21"/>
      <c r="F634" s="22">
        <f t="shared" ca="1" si="254"/>
        <v>1.3399389502265007</v>
      </c>
      <c r="G634" s="22">
        <f t="shared" ca="1" si="255"/>
        <v>3.2499331458735479</v>
      </c>
      <c r="H634" s="23">
        <f t="shared" ca="1" si="268"/>
        <v>8073.8284085846872</v>
      </c>
      <c r="I634" s="22">
        <f t="shared" ca="1" si="269"/>
        <v>8077.0783417305611</v>
      </c>
      <c r="J634" s="21"/>
      <c r="K634" s="22">
        <f t="shared" ca="1" si="256"/>
        <v>6.4283318674650305</v>
      </c>
      <c r="L634" s="22">
        <f t="shared" ca="1" si="257"/>
        <v>1.0042876254461939</v>
      </c>
      <c r="M634" s="23">
        <f t="shared" ca="1" si="270"/>
        <v>9440.5478261842254</v>
      </c>
      <c r="N634" s="22">
        <f t="shared" ca="1" si="271"/>
        <v>9441.5521138096719</v>
      </c>
      <c r="O634" s="21"/>
      <c r="P634" s="22">
        <f t="shared" ca="1" si="258"/>
        <v>0.926092792601801</v>
      </c>
      <c r="Q634" s="22">
        <f t="shared" ca="1" si="259"/>
        <v>14.346661137351399</v>
      </c>
      <c r="R634" s="23">
        <f t="shared" ca="1" si="272"/>
        <v>8330.6682932442673</v>
      </c>
      <c r="S634" s="22">
        <f t="shared" ca="1" si="273"/>
        <v>8345.0149543816187</v>
      </c>
      <c r="T634" s="21"/>
      <c r="U634" s="22">
        <f t="shared" ca="1" si="260"/>
        <v>3.9728946294080365</v>
      </c>
      <c r="V634" s="22">
        <f t="shared" ca="1" si="261"/>
        <v>1.6466262480207638</v>
      </c>
      <c r="W634" s="23">
        <f t="shared" ca="1" si="274"/>
        <v>9703.8019876624967</v>
      </c>
      <c r="X634" s="22">
        <f t="shared" ca="1" si="275"/>
        <v>9705.4486139105175</v>
      </c>
      <c r="Z634" s="22">
        <f t="shared" ca="1" si="262"/>
        <v>0.68385030094039911</v>
      </c>
      <c r="AA634" s="22">
        <f t="shared" ca="1" si="263"/>
        <v>16.537065116586543</v>
      </c>
      <c r="AB634" s="23">
        <f t="shared" ca="1" si="276"/>
        <v>8469.6569155579182</v>
      </c>
      <c r="AC634" s="22">
        <f t="shared" ca="1" si="277"/>
        <v>8486.1939806745049</v>
      </c>
      <c r="AE634" s="22">
        <f t="shared" ca="1" si="264"/>
        <v>8.7027086848516984</v>
      </c>
      <c r="AF634" s="22">
        <f t="shared" ca="1" si="265"/>
        <v>0.40622106621611331</v>
      </c>
      <c r="AG634" s="23">
        <f t="shared" ca="1" si="278"/>
        <v>10032.01558463117</v>
      </c>
      <c r="AH634" s="22">
        <f t="shared" ca="1" si="279"/>
        <v>10032.421805697386</v>
      </c>
    </row>
    <row r="635" spans="1:34" x14ac:dyDescent="0.25">
      <c r="A635" s="22">
        <f t="shared" ca="1" si="252"/>
        <v>28.443613422567353</v>
      </c>
      <c r="B635" s="22">
        <f t="shared" ca="1" si="253"/>
        <v>4.4109661149122683</v>
      </c>
      <c r="C635" s="23">
        <f t="shared" ca="1" si="266"/>
        <v>8194.7937798645853</v>
      </c>
      <c r="D635" s="22">
        <f t="shared" ca="1" si="267"/>
        <v>8199.2047459794976</v>
      </c>
      <c r="E635" s="21"/>
      <c r="F635" s="22">
        <f t="shared" ca="1" si="254"/>
        <v>3.7369131592096725</v>
      </c>
      <c r="G635" s="22">
        <f t="shared" ca="1" si="255"/>
        <v>0.21450918424038495</v>
      </c>
      <c r="H635" s="23">
        <f t="shared" ca="1" si="268"/>
        <v>8080.8152548897706</v>
      </c>
      <c r="I635" s="22">
        <f t="shared" ca="1" si="269"/>
        <v>8081.0297640740109</v>
      </c>
      <c r="J635" s="21"/>
      <c r="K635" s="22">
        <f t="shared" ca="1" si="256"/>
        <v>11.129042448279415</v>
      </c>
      <c r="L635" s="22">
        <f t="shared" ca="1" si="257"/>
        <v>8.8221009594688891</v>
      </c>
      <c r="M635" s="23">
        <f t="shared" ca="1" si="270"/>
        <v>9452.6811562579514</v>
      </c>
      <c r="N635" s="22">
        <f t="shared" ca="1" si="271"/>
        <v>9461.5032572174205</v>
      </c>
      <c r="O635" s="21"/>
      <c r="P635" s="22">
        <f t="shared" ca="1" si="258"/>
        <v>11.022374634469333</v>
      </c>
      <c r="Q635" s="22">
        <f t="shared" ca="1" si="259"/>
        <v>0.26420792363603596</v>
      </c>
      <c r="R635" s="23">
        <f t="shared" ca="1" si="272"/>
        <v>8356.0373290160878</v>
      </c>
      <c r="S635" s="22">
        <f t="shared" ca="1" si="273"/>
        <v>8356.3015369397235</v>
      </c>
      <c r="T635" s="21"/>
      <c r="U635" s="22">
        <f t="shared" ca="1" si="260"/>
        <v>22.370366353744963</v>
      </c>
      <c r="V635" s="22">
        <f t="shared" ca="1" si="261"/>
        <v>4.0965047591355459</v>
      </c>
      <c r="W635" s="23">
        <f t="shared" ca="1" si="274"/>
        <v>9727.8189802642628</v>
      </c>
      <c r="X635" s="22">
        <f t="shared" ca="1" si="275"/>
        <v>9731.915485023399</v>
      </c>
      <c r="Z635" s="22">
        <f t="shared" ca="1" si="262"/>
        <v>10.538696108056142</v>
      </c>
      <c r="AA635" s="22">
        <f t="shared" ca="1" si="263"/>
        <v>2.6375812801783018</v>
      </c>
      <c r="AB635" s="23">
        <f t="shared" ca="1" si="276"/>
        <v>8496.7326767825616</v>
      </c>
      <c r="AC635" s="22">
        <f t="shared" ca="1" si="277"/>
        <v>8499.3702580627396</v>
      </c>
      <c r="AE635" s="22">
        <f t="shared" ca="1" si="264"/>
        <v>3.2451066275458289</v>
      </c>
      <c r="AF635" s="22">
        <f t="shared" ca="1" si="265"/>
        <v>8.20304138635111</v>
      </c>
      <c r="AG635" s="23">
        <f t="shared" ca="1" si="278"/>
        <v>10035.666912324932</v>
      </c>
      <c r="AH635" s="22">
        <f t="shared" ca="1" si="279"/>
        <v>10043.869953711283</v>
      </c>
    </row>
    <row r="636" spans="1:34" x14ac:dyDescent="0.25">
      <c r="A636" s="22">
        <f t="shared" ca="1" si="252"/>
        <v>9.1588965524362891</v>
      </c>
      <c r="B636" s="22">
        <f t="shared" ca="1" si="253"/>
        <v>0.40980043583642667</v>
      </c>
      <c r="C636" s="23">
        <f t="shared" ca="1" si="266"/>
        <v>8208.3636425319346</v>
      </c>
      <c r="D636" s="22">
        <f t="shared" ca="1" si="267"/>
        <v>8208.7734429677712</v>
      </c>
      <c r="E636" s="21"/>
      <c r="F636" s="22">
        <f t="shared" ca="1" si="254"/>
        <v>1.3272783916574864</v>
      </c>
      <c r="G636" s="22">
        <f t="shared" ca="1" si="255"/>
        <v>0.38880850576373538</v>
      </c>
      <c r="H636" s="23">
        <f t="shared" ca="1" si="268"/>
        <v>8082.3570424656682</v>
      </c>
      <c r="I636" s="22">
        <f t="shared" ca="1" si="269"/>
        <v>8082.7458509714315</v>
      </c>
      <c r="J636" s="21"/>
      <c r="K636" s="22">
        <f t="shared" ca="1" si="256"/>
        <v>18.078586313498711</v>
      </c>
      <c r="L636" s="22">
        <f t="shared" ca="1" si="257"/>
        <v>5.7834637815550911</v>
      </c>
      <c r="M636" s="23">
        <f t="shared" ca="1" si="270"/>
        <v>9479.5818435309193</v>
      </c>
      <c r="N636" s="22">
        <f t="shared" ca="1" si="271"/>
        <v>9485.3653073124751</v>
      </c>
      <c r="O636" s="21"/>
      <c r="P636" s="22">
        <f t="shared" ca="1" si="258"/>
        <v>7.0365525676402676</v>
      </c>
      <c r="Q636" s="22">
        <f t="shared" ca="1" si="259"/>
        <v>9.7210766457099762</v>
      </c>
      <c r="R636" s="23">
        <f t="shared" ca="1" si="272"/>
        <v>8363.3380895073642</v>
      </c>
      <c r="S636" s="22">
        <f t="shared" ca="1" si="273"/>
        <v>8373.0591661530743</v>
      </c>
      <c r="T636" s="21"/>
      <c r="U636" s="22">
        <f t="shared" ca="1" si="260"/>
        <v>25.961761137261554</v>
      </c>
      <c r="V636" s="22">
        <f t="shared" ca="1" si="261"/>
        <v>15.615195371484758</v>
      </c>
      <c r="W636" s="23">
        <f t="shared" ca="1" si="274"/>
        <v>9757.8772461606604</v>
      </c>
      <c r="X636" s="22">
        <f t="shared" ca="1" si="275"/>
        <v>9773.4924415321457</v>
      </c>
      <c r="Z636" s="22">
        <f t="shared" ca="1" si="262"/>
        <v>7.4999840493415535</v>
      </c>
      <c r="AA636" s="22">
        <f t="shared" ca="1" si="263"/>
        <v>3.2942958074330684</v>
      </c>
      <c r="AB636" s="23">
        <f t="shared" ca="1" si="276"/>
        <v>8506.8702421120815</v>
      </c>
      <c r="AC636" s="22">
        <f t="shared" ca="1" si="277"/>
        <v>8510.1645379195143</v>
      </c>
      <c r="AE636" s="22">
        <f t="shared" ca="1" si="264"/>
        <v>8.3998674310905432</v>
      </c>
      <c r="AF636" s="22">
        <f t="shared" ca="1" si="265"/>
        <v>2.2314471227830888</v>
      </c>
      <c r="AG636" s="23">
        <f t="shared" ca="1" si="278"/>
        <v>10052.269821142372</v>
      </c>
      <c r="AH636" s="22">
        <f t="shared" ca="1" si="279"/>
        <v>10054.501268265156</v>
      </c>
    </row>
    <row r="637" spans="1:34" x14ac:dyDescent="0.25">
      <c r="A637" s="22">
        <f t="shared" ca="1" si="252"/>
        <v>7.4062398933588014</v>
      </c>
      <c r="B637" s="22">
        <f t="shared" ca="1" si="253"/>
        <v>8.5563443509643449</v>
      </c>
      <c r="C637" s="23">
        <f t="shared" ca="1" si="266"/>
        <v>8216.1796828611295</v>
      </c>
      <c r="D637" s="22">
        <f t="shared" ca="1" si="267"/>
        <v>8224.7360272120932</v>
      </c>
      <c r="E637" s="21"/>
      <c r="F637" s="22">
        <f t="shared" ca="1" si="254"/>
        <v>8.3532919289318865</v>
      </c>
      <c r="G637" s="22">
        <f t="shared" ca="1" si="255"/>
        <v>5.7649988486710715</v>
      </c>
      <c r="H637" s="23">
        <f t="shared" ca="1" si="268"/>
        <v>8091.0991429003634</v>
      </c>
      <c r="I637" s="22">
        <f t="shared" ca="1" si="269"/>
        <v>8096.8641417490344</v>
      </c>
      <c r="J637" s="21"/>
      <c r="K637" s="22">
        <f t="shared" ca="1" si="256"/>
        <v>0.19192129647928516</v>
      </c>
      <c r="L637" s="22">
        <f t="shared" ca="1" si="257"/>
        <v>5.649833339063135</v>
      </c>
      <c r="M637" s="23">
        <f t="shared" ca="1" si="270"/>
        <v>9485.5572286089537</v>
      </c>
      <c r="N637" s="22">
        <f t="shared" ca="1" si="271"/>
        <v>9491.2070619480164</v>
      </c>
      <c r="O637" s="21"/>
      <c r="P637" s="22">
        <f t="shared" ca="1" si="258"/>
        <v>2.3049136217656443</v>
      </c>
      <c r="Q637" s="22">
        <f t="shared" ca="1" si="259"/>
        <v>1.5469629041627244</v>
      </c>
      <c r="R637" s="23">
        <f t="shared" ca="1" si="272"/>
        <v>8375.3640797748394</v>
      </c>
      <c r="S637" s="22">
        <f t="shared" ca="1" si="273"/>
        <v>8376.911042679003</v>
      </c>
      <c r="T637" s="21"/>
      <c r="U637" s="22">
        <f t="shared" ca="1" si="260"/>
        <v>1.9646197782004176</v>
      </c>
      <c r="V637" s="22">
        <f t="shared" ca="1" si="261"/>
        <v>1.6619193329295123</v>
      </c>
      <c r="W637" s="23">
        <f t="shared" ca="1" si="274"/>
        <v>9775.457061310346</v>
      </c>
      <c r="X637" s="22">
        <f t="shared" ca="1" si="275"/>
        <v>9777.1189806432758</v>
      </c>
      <c r="Z637" s="22">
        <f t="shared" ca="1" si="262"/>
        <v>37.129611626077264</v>
      </c>
      <c r="AA637" s="22">
        <f t="shared" ca="1" si="263"/>
        <v>8.4041718541068935</v>
      </c>
      <c r="AB637" s="23">
        <f t="shared" ca="1" si="276"/>
        <v>8547.2941495455907</v>
      </c>
      <c r="AC637" s="22">
        <f t="shared" ca="1" si="277"/>
        <v>8555.6983213996973</v>
      </c>
      <c r="AE637" s="22">
        <f t="shared" ca="1" si="264"/>
        <v>6.7974413046523603</v>
      </c>
      <c r="AF637" s="22">
        <f t="shared" ca="1" si="265"/>
        <v>4.3710183927405142</v>
      </c>
      <c r="AG637" s="23">
        <f t="shared" ca="1" si="278"/>
        <v>10061.298709569808</v>
      </c>
      <c r="AH637" s="22">
        <f t="shared" ca="1" si="279"/>
        <v>10065.669727962548</v>
      </c>
    </row>
    <row r="638" spans="1:34" x14ac:dyDescent="0.25">
      <c r="A638" s="22">
        <f t="shared" ca="1" si="252"/>
        <v>6.6732422884664384</v>
      </c>
      <c r="B638" s="22">
        <f t="shared" ca="1" si="253"/>
        <v>8.1336788982936987</v>
      </c>
      <c r="C638" s="23">
        <f t="shared" ca="1" si="266"/>
        <v>8231.4092695005602</v>
      </c>
      <c r="D638" s="22">
        <f t="shared" ca="1" si="267"/>
        <v>8239.5429483988537</v>
      </c>
      <c r="E638" s="21"/>
      <c r="F638" s="22">
        <f t="shared" ca="1" si="254"/>
        <v>9.3019434325578043</v>
      </c>
      <c r="G638" s="22">
        <f t="shared" ca="1" si="255"/>
        <v>8.4627821466505129</v>
      </c>
      <c r="H638" s="23">
        <f t="shared" ca="1" si="268"/>
        <v>8106.1660851815923</v>
      </c>
      <c r="I638" s="22">
        <f t="shared" ca="1" si="269"/>
        <v>8114.6288673282424</v>
      </c>
      <c r="J638" s="21"/>
      <c r="K638" s="22">
        <f t="shared" ca="1" si="256"/>
        <v>21.630710451184846</v>
      </c>
      <c r="L638" s="22">
        <f t="shared" ca="1" si="257"/>
        <v>6.3471793682103259</v>
      </c>
      <c r="M638" s="23">
        <f t="shared" ca="1" si="270"/>
        <v>9512.8377723992016</v>
      </c>
      <c r="N638" s="22">
        <f t="shared" ca="1" si="271"/>
        <v>9519.1849517674127</v>
      </c>
      <c r="O638" s="21"/>
      <c r="P638" s="22">
        <f t="shared" ca="1" si="258"/>
        <v>1.2231278011500937</v>
      </c>
      <c r="Q638" s="22">
        <f t="shared" ca="1" si="259"/>
        <v>2.9014160237833044</v>
      </c>
      <c r="R638" s="23">
        <f t="shared" ca="1" si="272"/>
        <v>8378.1341704801525</v>
      </c>
      <c r="S638" s="22">
        <f t="shared" ca="1" si="273"/>
        <v>8381.0355865039364</v>
      </c>
      <c r="T638" s="21"/>
      <c r="U638" s="22">
        <f t="shared" ca="1" si="260"/>
        <v>7.5183191132972595</v>
      </c>
      <c r="V638" s="22">
        <f t="shared" ca="1" si="261"/>
        <v>3.6027857276352386</v>
      </c>
      <c r="W638" s="23">
        <f t="shared" ca="1" si="274"/>
        <v>9784.6372997565722</v>
      </c>
      <c r="X638" s="22">
        <f t="shared" ca="1" si="275"/>
        <v>9788.2400854842072</v>
      </c>
      <c r="Z638" s="22">
        <f t="shared" ca="1" si="262"/>
        <v>11.188686019512081</v>
      </c>
      <c r="AA638" s="22">
        <f t="shared" ca="1" si="263"/>
        <v>9.7538036873656484</v>
      </c>
      <c r="AB638" s="23">
        <f t="shared" ca="1" si="276"/>
        <v>8566.8870074192091</v>
      </c>
      <c r="AC638" s="22">
        <f t="shared" ca="1" si="277"/>
        <v>8576.6408111065739</v>
      </c>
      <c r="AE638" s="22">
        <f t="shared" ca="1" si="264"/>
        <v>44.043780827598056</v>
      </c>
      <c r="AF638" s="22">
        <f t="shared" ca="1" si="265"/>
        <v>8.3243399197327808</v>
      </c>
      <c r="AG638" s="23">
        <f t="shared" ca="1" si="278"/>
        <v>10109.713508790146</v>
      </c>
      <c r="AH638" s="22">
        <f t="shared" ca="1" si="279"/>
        <v>10118.037848709879</v>
      </c>
    </row>
    <row r="639" spans="1:34" x14ac:dyDescent="0.25">
      <c r="A639" s="22">
        <f t="shared" ca="1" si="252"/>
        <v>1.4704773408594478</v>
      </c>
      <c r="B639" s="22">
        <f t="shared" ca="1" si="253"/>
        <v>4.2166681987057393</v>
      </c>
      <c r="C639" s="23">
        <f t="shared" ca="1" si="266"/>
        <v>8241.0134257397131</v>
      </c>
      <c r="D639" s="22">
        <f t="shared" ca="1" si="267"/>
        <v>8245.2300939384186</v>
      </c>
      <c r="E639" s="21"/>
      <c r="F639" s="22">
        <f t="shared" ca="1" si="254"/>
        <v>2.4109325261186187</v>
      </c>
      <c r="G639" s="22">
        <f t="shared" ca="1" si="255"/>
        <v>9.3015904370476861</v>
      </c>
      <c r="H639" s="23">
        <f t="shared" ca="1" si="268"/>
        <v>8117.0397998543613</v>
      </c>
      <c r="I639" s="22">
        <f t="shared" ca="1" si="269"/>
        <v>8126.341390291409</v>
      </c>
      <c r="J639" s="21"/>
      <c r="K639" s="22">
        <f t="shared" ca="1" si="256"/>
        <v>0.26005836327338122</v>
      </c>
      <c r="L639" s="22">
        <f t="shared" ca="1" si="257"/>
        <v>6.4797063136753819</v>
      </c>
      <c r="M639" s="23">
        <f t="shared" ca="1" si="270"/>
        <v>9519.4450101306866</v>
      </c>
      <c r="N639" s="22">
        <f t="shared" ca="1" si="271"/>
        <v>9525.9247164443623</v>
      </c>
      <c r="O639" s="21"/>
      <c r="P639" s="22">
        <f t="shared" ca="1" si="258"/>
        <v>1.8887050970594057</v>
      </c>
      <c r="Q639" s="22">
        <f t="shared" ca="1" si="259"/>
        <v>0.64918151409516234</v>
      </c>
      <c r="R639" s="23">
        <f t="shared" ca="1" si="272"/>
        <v>8382.9242916009953</v>
      </c>
      <c r="S639" s="22">
        <f t="shared" ca="1" si="273"/>
        <v>8383.5734731150897</v>
      </c>
      <c r="T639" s="21"/>
      <c r="U639" s="22">
        <f t="shared" ca="1" si="260"/>
        <v>4.6561397276784735</v>
      </c>
      <c r="V639" s="22">
        <f t="shared" ca="1" si="261"/>
        <v>2.430740065257698</v>
      </c>
      <c r="W639" s="23">
        <f t="shared" ca="1" si="274"/>
        <v>9792.8962252118854</v>
      </c>
      <c r="X639" s="22">
        <f t="shared" ca="1" si="275"/>
        <v>9795.3269652771432</v>
      </c>
      <c r="Z639" s="22">
        <f t="shared" ca="1" si="262"/>
        <v>19.299122230439632</v>
      </c>
      <c r="AA639" s="22">
        <f t="shared" ca="1" si="263"/>
        <v>5.8378173956706689</v>
      </c>
      <c r="AB639" s="23">
        <f t="shared" ca="1" si="276"/>
        <v>8595.9399333370129</v>
      </c>
      <c r="AC639" s="22">
        <f t="shared" ca="1" si="277"/>
        <v>8601.7777507326828</v>
      </c>
      <c r="AE639" s="22">
        <f t="shared" ca="1" si="264"/>
        <v>7.5971435055702079</v>
      </c>
      <c r="AF639" s="22">
        <f t="shared" ca="1" si="265"/>
        <v>4.679247308207775</v>
      </c>
      <c r="AG639" s="23">
        <f t="shared" ca="1" si="278"/>
        <v>10125.63499221545</v>
      </c>
      <c r="AH639" s="22">
        <f t="shared" ca="1" si="279"/>
        <v>10130.314239523657</v>
      </c>
    </row>
    <row r="640" spans="1:34" x14ac:dyDescent="0.25">
      <c r="A640" s="22">
        <f t="shared" ca="1" si="252"/>
        <v>4.3845967360747835</v>
      </c>
      <c r="B640" s="22">
        <f t="shared" ca="1" si="253"/>
        <v>2.4247713087690204</v>
      </c>
      <c r="C640" s="23">
        <f t="shared" ca="1" si="266"/>
        <v>8249.6146906744925</v>
      </c>
      <c r="D640" s="22">
        <f t="shared" ca="1" si="267"/>
        <v>8252.0394619832623</v>
      </c>
      <c r="E640" s="21"/>
      <c r="F640" s="22">
        <f t="shared" ca="1" si="254"/>
        <v>6.2536156680994814</v>
      </c>
      <c r="G640" s="22">
        <f t="shared" ca="1" si="255"/>
        <v>2.2215454140244248</v>
      </c>
      <c r="H640" s="23">
        <f t="shared" ca="1" si="268"/>
        <v>8132.5950059595089</v>
      </c>
      <c r="I640" s="22">
        <f t="shared" ca="1" si="269"/>
        <v>8134.816551373533</v>
      </c>
      <c r="J640" s="21"/>
      <c r="K640" s="22">
        <f t="shared" ca="1" si="256"/>
        <v>9.1802460437418123</v>
      </c>
      <c r="L640" s="22">
        <f t="shared" ca="1" si="257"/>
        <v>14.893359876081185</v>
      </c>
      <c r="M640" s="23">
        <f t="shared" ca="1" si="270"/>
        <v>9535.1049624881034</v>
      </c>
      <c r="N640" s="22">
        <f t="shared" ca="1" si="271"/>
        <v>9549.9983223641848</v>
      </c>
      <c r="O640" s="21"/>
      <c r="P640" s="22">
        <f t="shared" ca="1" si="258"/>
        <v>0.17332548381115559</v>
      </c>
      <c r="Q640" s="22">
        <f t="shared" ca="1" si="259"/>
        <v>9.8603330507772746</v>
      </c>
      <c r="R640" s="23">
        <f t="shared" ca="1" si="272"/>
        <v>8383.7467985989006</v>
      </c>
      <c r="S640" s="22">
        <f t="shared" ca="1" si="273"/>
        <v>8393.6071316496782</v>
      </c>
      <c r="T640" s="21"/>
      <c r="U640" s="22">
        <f t="shared" ca="1" si="260"/>
        <v>4.7647624905066204</v>
      </c>
      <c r="V640" s="22">
        <f t="shared" ca="1" si="261"/>
        <v>6.5882891972899911</v>
      </c>
      <c r="W640" s="23">
        <f t="shared" ca="1" si="274"/>
        <v>9800.091727767649</v>
      </c>
      <c r="X640" s="22">
        <f t="shared" ca="1" si="275"/>
        <v>9806.6800169649396</v>
      </c>
      <c r="Z640" s="22">
        <f t="shared" ca="1" si="262"/>
        <v>6.7437259063082031</v>
      </c>
      <c r="AA640" s="22">
        <f t="shared" ca="1" si="263"/>
        <v>1.420408532712587</v>
      </c>
      <c r="AB640" s="23">
        <f t="shared" ca="1" si="276"/>
        <v>8608.5214766389909</v>
      </c>
      <c r="AC640" s="22">
        <f t="shared" ca="1" si="277"/>
        <v>8609.9418851717037</v>
      </c>
      <c r="AE640" s="22">
        <f t="shared" ca="1" si="264"/>
        <v>5.6796164874094108</v>
      </c>
      <c r="AF640" s="22">
        <f t="shared" ca="1" si="265"/>
        <v>1.512926330005435</v>
      </c>
      <c r="AG640" s="23">
        <f t="shared" ca="1" si="278"/>
        <v>10135.993856011066</v>
      </c>
      <c r="AH640" s="22">
        <f t="shared" ca="1" si="279"/>
        <v>10137.506782341072</v>
      </c>
    </row>
    <row r="641" spans="1:34" x14ac:dyDescent="0.25">
      <c r="A641" s="22">
        <f t="shared" ca="1" si="252"/>
        <v>13.066922020460455</v>
      </c>
      <c r="B641" s="22">
        <f t="shared" ca="1" si="253"/>
        <v>4.6776677832806506</v>
      </c>
      <c r="C641" s="23">
        <f t="shared" ca="1" si="266"/>
        <v>8265.1063840037223</v>
      </c>
      <c r="D641" s="22">
        <f t="shared" ca="1" si="267"/>
        <v>8269.7840517870027</v>
      </c>
      <c r="E641" s="21"/>
      <c r="F641" s="22">
        <f t="shared" ca="1" si="254"/>
        <v>6.1808292023062732</v>
      </c>
      <c r="G641" s="22">
        <f t="shared" ca="1" si="255"/>
        <v>5.9829652744642754</v>
      </c>
      <c r="H641" s="23">
        <f t="shared" ca="1" si="268"/>
        <v>8140.9973805758391</v>
      </c>
      <c r="I641" s="22">
        <f t="shared" ca="1" si="269"/>
        <v>8146.9803458503029</v>
      </c>
      <c r="J641" s="21"/>
      <c r="K641" s="22">
        <f t="shared" ca="1" si="256"/>
        <v>10.539705715608449</v>
      </c>
      <c r="L641" s="22">
        <f t="shared" ca="1" si="257"/>
        <v>5.7471480245055231</v>
      </c>
      <c r="M641" s="23">
        <f t="shared" ca="1" si="270"/>
        <v>9560.5380280797926</v>
      </c>
      <c r="N641" s="22">
        <f t="shared" ca="1" si="271"/>
        <v>9566.2851761042984</v>
      </c>
      <c r="O641" s="21"/>
      <c r="P641" s="22">
        <f t="shared" ca="1" si="258"/>
        <v>3.4959295707880238</v>
      </c>
      <c r="Q641" s="22">
        <f t="shared" ca="1" si="259"/>
        <v>21.281588425070787</v>
      </c>
      <c r="R641" s="23">
        <f t="shared" ca="1" si="272"/>
        <v>8397.1030612204668</v>
      </c>
      <c r="S641" s="22">
        <f t="shared" ca="1" si="273"/>
        <v>8418.3846496455371</v>
      </c>
      <c r="T641" s="21"/>
      <c r="U641" s="22">
        <f t="shared" ca="1" si="260"/>
        <v>12.157516420798384</v>
      </c>
      <c r="V641" s="22">
        <f t="shared" ca="1" si="261"/>
        <v>7.2740212415825214</v>
      </c>
      <c r="W641" s="23">
        <f t="shared" ca="1" si="274"/>
        <v>9818.8375333857384</v>
      </c>
      <c r="X641" s="22">
        <f t="shared" ca="1" si="275"/>
        <v>9826.1115546273213</v>
      </c>
      <c r="Z641" s="22">
        <f t="shared" ca="1" si="262"/>
        <v>0.16449638498018188</v>
      </c>
      <c r="AA641" s="22">
        <f t="shared" ca="1" si="263"/>
        <v>16.412603637324366</v>
      </c>
      <c r="AB641" s="23">
        <f t="shared" ca="1" si="276"/>
        <v>8610.1063815566831</v>
      </c>
      <c r="AC641" s="22">
        <f t="shared" ca="1" si="277"/>
        <v>8626.5189851940067</v>
      </c>
      <c r="AE641" s="22">
        <f t="shared" ca="1" si="264"/>
        <v>3.3857465565649281</v>
      </c>
      <c r="AF641" s="22">
        <f t="shared" ca="1" si="265"/>
        <v>7.8014248832747208</v>
      </c>
      <c r="AG641" s="23">
        <f t="shared" ca="1" si="278"/>
        <v>10140.892528897637</v>
      </c>
      <c r="AH641" s="22">
        <f t="shared" ca="1" si="279"/>
        <v>10148.693953780912</v>
      </c>
    </row>
    <row r="642" spans="1:34" x14ac:dyDescent="0.25">
      <c r="A642" s="22">
        <f t="shared" ca="1" si="252"/>
        <v>6.7886746803063209</v>
      </c>
      <c r="B642" s="22">
        <f t="shared" ca="1" si="253"/>
        <v>1.7183951620264823</v>
      </c>
      <c r="C642" s="23">
        <f t="shared" ca="1" si="266"/>
        <v>8276.5727264673096</v>
      </c>
      <c r="D642" s="22">
        <f t="shared" ca="1" si="267"/>
        <v>8278.291121629336</v>
      </c>
      <c r="E642" s="21"/>
      <c r="F642" s="22">
        <f t="shared" ca="1" si="254"/>
        <v>9.874166311770372</v>
      </c>
      <c r="G642" s="22">
        <f t="shared" ca="1" si="255"/>
        <v>6.0319692432403338</v>
      </c>
      <c r="H642" s="23">
        <f t="shared" ca="1" si="268"/>
        <v>8156.8545121620737</v>
      </c>
      <c r="I642" s="22">
        <f t="shared" ca="1" si="269"/>
        <v>8162.886481405314</v>
      </c>
      <c r="J642" s="21"/>
      <c r="K642" s="22">
        <f t="shared" ca="1" si="256"/>
        <v>10.601103440008467</v>
      </c>
      <c r="L642" s="22">
        <f t="shared" ca="1" si="257"/>
        <v>0.18234036936178413</v>
      </c>
      <c r="M642" s="23">
        <f t="shared" ca="1" si="270"/>
        <v>9576.8862795443074</v>
      </c>
      <c r="N642" s="22">
        <f t="shared" ca="1" si="271"/>
        <v>9577.068619913669</v>
      </c>
      <c r="O642" s="21"/>
      <c r="P642" s="22">
        <f t="shared" ca="1" si="258"/>
        <v>1.5886941640467669</v>
      </c>
      <c r="Q642" s="22">
        <f t="shared" ca="1" si="259"/>
        <v>3.4220303369125293</v>
      </c>
      <c r="R642" s="23">
        <f t="shared" ca="1" si="272"/>
        <v>8419.9733438095845</v>
      </c>
      <c r="S642" s="22">
        <f t="shared" ca="1" si="273"/>
        <v>8423.3953741464975</v>
      </c>
      <c r="T642" s="21"/>
      <c r="U642" s="22">
        <f t="shared" ca="1" si="260"/>
        <v>10.892490720767606</v>
      </c>
      <c r="V642" s="22">
        <f t="shared" ca="1" si="261"/>
        <v>32.454643509007312</v>
      </c>
      <c r="W642" s="23">
        <f t="shared" ca="1" si="274"/>
        <v>9837.0040453480888</v>
      </c>
      <c r="X642" s="22">
        <f t="shared" ca="1" si="275"/>
        <v>9869.4586888570957</v>
      </c>
      <c r="Z642" s="22">
        <f t="shared" ca="1" si="262"/>
        <v>34.569966343432391</v>
      </c>
      <c r="AA642" s="22">
        <f t="shared" ca="1" si="263"/>
        <v>4.4721032006794239</v>
      </c>
      <c r="AB642" s="23">
        <f t="shared" ca="1" si="276"/>
        <v>8661.0889515374383</v>
      </c>
      <c r="AC642" s="22">
        <f t="shared" ca="1" si="277"/>
        <v>8665.5610547381184</v>
      </c>
      <c r="AE642" s="22">
        <f t="shared" ca="1" si="264"/>
        <v>13.061342278451416</v>
      </c>
      <c r="AF642" s="22">
        <f t="shared" ca="1" si="265"/>
        <v>1.3673971996510146</v>
      </c>
      <c r="AG642" s="23">
        <f t="shared" ca="1" si="278"/>
        <v>10161.755296059364</v>
      </c>
      <c r="AH642" s="22">
        <f t="shared" ca="1" si="279"/>
        <v>10163.122693259014</v>
      </c>
    </row>
    <row r="643" spans="1:34" x14ac:dyDescent="0.25">
      <c r="A643" s="22">
        <f t="shared" ca="1" si="252"/>
        <v>8.2144087133544907</v>
      </c>
      <c r="B643" s="22">
        <f t="shared" ca="1" si="253"/>
        <v>2.3713661540110298</v>
      </c>
      <c r="C643" s="23">
        <f t="shared" ca="1" si="266"/>
        <v>8286.5055303426907</v>
      </c>
      <c r="D643" s="22">
        <f t="shared" ca="1" si="267"/>
        <v>8288.8768964967021</v>
      </c>
      <c r="E643" s="21"/>
      <c r="F643" s="22">
        <f t="shared" ca="1" si="254"/>
        <v>14.824135241151454</v>
      </c>
      <c r="G643" s="22">
        <f t="shared" ca="1" si="255"/>
        <v>13.515070284880132</v>
      </c>
      <c r="H643" s="23">
        <f t="shared" ca="1" si="268"/>
        <v>8177.7106166464655</v>
      </c>
      <c r="I643" s="22">
        <f t="shared" ca="1" si="269"/>
        <v>8191.225686931346</v>
      </c>
      <c r="J643" s="21"/>
      <c r="K643" s="22">
        <f t="shared" ca="1" si="256"/>
        <v>1.1139638033439998</v>
      </c>
      <c r="L643" s="22">
        <f t="shared" ca="1" si="257"/>
        <v>9.7946415178662232</v>
      </c>
      <c r="M643" s="23">
        <f t="shared" ca="1" si="270"/>
        <v>9578.1825837170127</v>
      </c>
      <c r="N643" s="22">
        <f t="shared" ca="1" si="271"/>
        <v>9587.9772252348794</v>
      </c>
      <c r="O643" s="21"/>
      <c r="P643" s="22">
        <f t="shared" ca="1" si="258"/>
        <v>20.144372914177559</v>
      </c>
      <c r="Q643" s="22">
        <f t="shared" ca="1" si="259"/>
        <v>6.510528058184633</v>
      </c>
      <c r="R643" s="23">
        <f t="shared" ca="1" si="272"/>
        <v>8443.5397470606749</v>
      </c>
      <c r="S643" s="22">
        <f t="shared" ca="1" si="273"/>
        <v>8450.0502751188596</v>
      </c>
      <c r="T643" s="21"/>
      <c r="U643" s="22">
        <f t="shared" ca="1" si="260"/>
        <v>2.8886997580009974</v>
      </c>
      <c r="V643" s="22">
        <f t="shared" ca="1" si="261"/>
        <v>9.4711856570442592</v>
      </c>
      <c r="W643" s="23">
        <f t="shared" ca="1" si="274"/>
        <v>9872.3473886150969</v>
      </c>
      <c r="X643" s="22">
        <f t="shared" ca="1" si="275"/>
        <v>9881.8185742721416</v>
      </c>
      <c r="Z643" s="22">
        <f t="shared" ca="1" si="262"/>
        <v>0.63764330445011252</v>
      </c>
      <c r="AA643" s="22">
        <f t="shared" ca="1" si="263"/>
        <v>0.57351171064400808</v>
      </c>
      <c r="AB643" s="23">
        <f t="shared" ca="1" si="276"/>
        <v>8666.1986980425681</v>
      </c>
      <c r="AC643" s="22">
        <f t="shared" ca="1" si="277"/>
        <v>8666.7722097532114</v>
      </c>
      <c r="AE643" s="22">
        <f t="shared" ca="1" si="264"/>
        <v>10.316110842668257</v>
      </c>
      <c r="AF643" s="22">
        <f t="shared" ca="1" si="265"/>
        <v>6.1281595446055501</v>
      </c>
      <c r="AG643" s="23">
        <f t="shared" ca="1" si="278"/>
        <v>10173.438804101683</v>
      </c>
      <c r="AH643" s="22">
        <f t="shared" ca="1" si="279"/>
        <v>10179.566963646288</v>
      </c>
    </row>
    <row r="644" spans="1:34" x14ac:dyDescent="0.25">
      <c r="A644" s="22">
        <f t="shared" ca="1" si="252"/>
        <v>0.4288989224998121</v>
      </c>
      <c r="B644" s="22">
        <f t="shared" ca="1" si="253"/>
        <v>39.726819599740018</v>
      </c>
      <c r="C644" s="23">
        <f t="shared" ca="1" si="266"/>
        <v>8289.3057954192027</v>
      </c>
      <c r="D644" s="22">
        <f t="shared" ca="1" si="267"/>
        <v>8329.032615018943</v>
      </c>
      <c r="E644" s="21"/>
      <c r="F644" s="22">
        <f t="shared" ca="1" si="254"/>
        <v>7.6971248289863681</v>
      </c>
      <c r="G644" s="22">
        <f t="shared" ca="1" si="255"/>
        <v>4.4830825290347951</v>
      </c>
      <c r="H644" s="23">
        <f t="shared" ca="1" si="268"/>
        <v>8198.9228117603325</v>
      </c>
      <c r="I644" s="22">
        <f t="shared" ca="1" si="269"/>
        <v>8203.405894289368</v>
      </c>
      <c r="J644" s="21"/>
      <c r="K644" s="22">
        <f t="shared" ca="1" si="256"/>
        <v>14.045564838816727</v>
      </c>
      <c r="L644" s="22">
        <f t="shared" ca="1" si="257"/>
        <v>6.7097587544367139</v>
      </c>
      <c r="M644" s="23">
        <f t="shared" ca="1" si="270"/>
        <v>9602.0227900736954</v>
      </c>
      <c r="N644" s="22">
        <f t="shared" ca="1" si="271"/>
        <v>9608.7325488281313</v>
      </c>
      <c r="O644" s="21"/>
      <c r="P644" s="22">
        <f t="shared" ca="1" si="258"/>
        <v>28.495584748397729</v>
      </c>
      <c r="Q644" s="22">
        <f t="shared" ca="1" si="259"/>
        <v>8.8065218749491496</v>
      </c>
      <c r="R644" s="23">
        <f t="shared" ca="1" si="272"/>
        <v>8478.5458598672576</v>
      </c>
      <c r="S644" s="22">
        <f t="shared" ca="1" si="273"/>
        <v>8487.3523817422065</v>
      </c>
      <c r="T644" s="21"/>
      <c r="U644" s="22">
        <f t="shared" ca="1" si="260"/>
        <v>3.0472755811451546</v>
      </c>
      <c r="V644" s="22">
        <f t="shared" ca="1" si="261"/>
        <v>0.25955303657731055</v>
      </c>
      <c r="W644" s="23">
        <f t="shared" ca="1" si="274"/>
        <v>9884.8658498532859</v>
      </c>
      <c r="X644" s="22">
        <f t="shared" ca="1" si="275"/>
        <v>9885.1254028898638</v>
      </c>
      <c r="Z644" s="22">
        <f t="shared" ca="1" si="262"/>
        <v>0.35542158975390881</v>
      </c>
      <c r="AA644" s="22">
        <f t="shared" ca="1" si="263"/>
        <v>2.4239284285258473</v>
      </c>
      <c r="AB644" s="23">
        <f t="shared" ca="1" si="276"/>
        <v>8667.1276313429662</v>
      </c>
      <c r="AC644" s="22">
        <f t="shared" ca="1" si="277"/>
        <v>8669.5515597714912</v>
      </c>
      <c r="AE644" s="22">
        <f t="shared" ca="1" si="264"/>
        <v>7.8972062356910442</v>
      </c>
      <c r="AF644" s="22">
        <f t="shared" ca="1" si="265"/>
        <v>2.7013601930342999</v>
      </c>
      <c r="AG644" s="23">
        <f t="shared" ca="1" si="278"/>
        <v>10187.46416988198</v>
      </c>
      <c r="AH644" s="22">
        <f t="shared" ca="1" si="279"/>
        <v>10190.165530075014</v>
      </c>
    </row>
    <row r="645" spans="1:34" x14ac:dyDescent="0.25">
      <c r="A645" s="22">
        <f t="shared" ca="1" si="252"/>
        <v>5.418824961030186</v>
      </c>
      <c r="B645" s="22">
        <f t="shared" ca="1" si="253"/>
        <v>7.8688833108116896</v>
      </c>
      <c r="C645" s="23">
        <f t="shared" ca="1" si="266"/>
        <v>8334.4514399799737</v>
      </c>
      <c r="D645" s="22">
        <f t="shared" ca="1" si="267"/>
        <v>8342.3203232907854</v>
      </c>
      <c r="E645" s="21"/>
      <c r="F645" s="22">
        <f t="shared" ca="1" si="254"/>
        <v>9.9575049203177723</v>
      </c>
      <c r="G645" s="22">
        <f t="shared" ca="1" si="255"/>
        <v>1.8393107295799345</v>
      </c>
      <c r="H645" s="23">
        <f t="shared" ca="1" si="268"/>
        <v>8213.3633992096857</v>
      </c>
      <c r="I645" s="22">
        <f t="shared" ca="1" si="269"/>
        <v>8215.2027099392653</v>
      </c>
      <c r="J645" s="21"/>
      <c r="K645" s="22">
        <f t="shared" ca="1" si="256"/>
        <v>11.445532754532547</v>
      </c>
      <c r="L645" s="22">
        <f t="shared" ca="1" si="257"/>
        <v>4.7501144105411859</v>
      </c>
      <c r="M645" s="23">
        <f t="shared" ca="1" si="270"/>
        <v>9620.1780815826642</v>
      </c>
      <c r="N645" s="22">
        <f t="shared" ca="1" si="271"/>
        <v>9624.928195993205</v>
      </c>
      <c r="O645" s="21"/>
      <c r="P645" s="22">
        <f t="shared" ca="1" si="258"/>
        <v>4.1473477598117796</v>
      </c>
      <c r="Q645" s="22">
        <f t="shared" ca="1" si="259"/>
        <v>0.18745778031912366</v>
      </c>
      <c r="R645" s="23">
        <f t="shared" ca="1" si="272"/>
        <v>8491.4997295020185</v>
      </c>
      <c r="S645" s="22">
        <f t="shared" ca="1" si="273"/>
        <v>8491.6871872823376</v>
      </c>
      <c r="T645" s="21"/>
      <c r="U645" s="22">
        <f t="shared" ca="1" si="260"/>
        <v>54.785195511634718</v>
      </c>
      <c r="V645" s="22">
        <f t="shared" ca="1" si="261"/>
        <v>2.906381787951045</v>
      </c>
      <c r="W645" s="23">
        <f t="shared" ca="1" si="274"/>
        <v>9939.9105984014986</v>
      </c>
      <c r="X645" s="22">
        <f t="shared" ca="1" si="275"/>
        <v>9942.8169801894492</v>
      </c>
      <c r="Z645" s="22">
        <f t="shared" ca="1" si="262"/>
        <v>19.451895107087164</v>
      </c>
      <c r="AA645" s="22">
        <f t="shared" ca="1" si="263"/>
        <v>1.8972108351409969</v>
      </c>
      <c r="AB645" s="23">
        <f t="shared" ca="1" si="276"/>
        <v>8689.0034548785789</v>
      </c>
      <c r="AC645" s="22">
        <f t="shared" ca="1" si="277"/>
        <v>8690.9006657137197</v>
      </c>
      <c r="AE645" s="22">
        <f t="shared" ca="1" si="264"/>
        <v>9.4861204699723967</v>
      </c>
      <c r="AF645" s="22">
        <f t="shared" ca="1" si="265"/>
        <v>7.9237996880885286E-2</v>
      </c>
      <c r="AG645" s="23">
        <f t="shared" ca="1" si="278"/>
        <v>10199.651650544985</v>
      </c>
      <c r="AH645" s="22">
        <f t="shared" ca="1" si="279"/>
        <v>10199.730888541866</v>
      </c>
    </row>
    <row r="646" spans="1:34" x14ac:dyDescent="0.25">
      <c r="A646" s="22">
        <f t="shared" ca="1" si="252"/>
        <v>3.1860363748949903</v>
      </c>
      <c r="B646" s="22">
        <f t="shared" ca="1" si="253"/>
        <v>14.611680065937575</v>
      </c>
      <c r="C646" s="23">
        <f t="shared" ca="1" si="266"/>
        <v>8345.5063596656801</v>
      </c>
      <c r="D646" s="22">
        <f t="shared" ca="1" si="267"/>
        <v>8360.1180397316184</v>
      </c>
      <c r="E646" s="21"/>
      <c r="F646" s="22">
        <f t="shared" ca="1" si="254"/>
        <v>1.6555974439986212</v>
      </c>
      <c r="G646" s="22">
        <f t="shared" ca="1" si="255"/>
        <v>3.7205687481665688</v>
      </c>
      <c r="H646" s="23">
        <f t="shared" ca="1" si="268"/>
        <v>8216.8583073832633</v>
      </c>
      <c r="I646" s="22">
        <f t="shared" ca="1" si="269"/>
        <v>8220.5788761314307</v>
      </c>
      <c r="J646" s="21"/>
      <c r="K646" s="22">
        <f t="shared" ca="1" si="256"/>
        <v>6.402775815093479</v>
      </c>
      <c r="L646" s="22">
        <f t="shared" ca="1" si="257"/>
        <v>9.7006859061260773</v>
      </c>
      <c r="M646" s="23">
        <f t="shared" ca="1" si="270"/>
        <v>9631.3309718082983</v>
      </c>
      <c r="N646" s="22">
        <f t="shared" ca="1" si="271"/>
        <v>9641.031657714424</v>
      </c>
      <c r="O646" s="21"/>
      <c r="P646" s="22">
        <f t="shared" ca="1" si="258"/>
        <v>3.2487718225257032</v>
      </c>
      <c r="Q646" s="22">
        <f t="shared" ca="1" si="259"/>
        <v>3.9242597203272527</v>
      </c>
      <c r="R646" s="23">
        <f t="shared" ca="1" si="272"/>
        <v>8494.9359591048633</v>
      </c>
      <c r="S646" s="22">
        <f t="shared" ca="1" si="273"/>
        <v>8498.8602188251898</v>
      </c>
      <c r="T646" s="21"/>
      <c r="U646" s="22">
        <f t="shared" ca="1" si="260"/>
        <v>8.1829169829760708</v>
      </c>
      <c r="V646" s="22">
        <f t="shared" ca="1" si="261"/>
        <v>2.4463665983153282</v>
      </c>
      <c r="W646" s="23">
        <f t="shared" ca="1" si="274"/>
        <v>9950.9998971724253</v>
      </c>
      <c r="X646" s="22">
        <f t="shared" ca="1" si="275"/>
        <v>9953.4462637707402</v>
      </c>
      <c r="Z646" s="22">
        <f t="shared" ca="1" si="262"/>
        <v>3.0043607796509533</v>
      </c>
      <c r="AA646" s="22">
        <f t="shared" ca="1" si="263"/>
        <v>5.6073721901434466</v>
      </c>
      <c r="AB646" s="23">
        <f t="shared" ca="1" si="276"/>
        <v>8693.9050264933703</v>
      </c>
      <c r="AC646" s="22">
        <f t="shared" ca="1" si="277"/>
        <v>8699.5123986835133</v>
      </c>
      <c r="AE646" s="22">
        <f t="shared" ca="1" si="264"/>
        <v>25.487324523673834</v>
      </c>
      <c r="AF646" s="22">
        <f t="shared" ca="1" si="265"/>
        <v>9.3526126425608691</v>
      </c>
      <c r="AG646" s="23">
        <f t="shared" ca="1" si="278"/>
        <v>10225.21821306554</v>
      </c>
      <c r="AH646" s="22">
        <f t="shared" ca="1" si="279"/>
        <v>10234.570825708101</v>
      </c>
    </row>
    <row r="647" spans="1:34" x14ac:dyDescent="0.25">
      <c r="A647" s="22">
        <f t="shared" ca="1" si="252"/>
        <v>6.8135876559070905</v>
      </c>
      <c r="B647" s="22">
        <f t="shared" ca="1" si="253"/>
        <v>4.8798570398761463</v>
      </c>
      <c r="C647" s="23">
        <f t="shared" ca="1" si="266"/>
        <v>8366.9316273875247</v>
      </c>
      <c r="D647" s="22">
        <f t="shared" ca="1" si="267"/>
        <v>8371.8114844274005</v>
      </c>
      <c r="E647" s="21"/>
      <c r="F647" s="22">
        <f t="shared" ca="1" si="254"/>
        <v>9.3746212686389825</v>
      </c>
      <c r="G647" s="22">
        <f t="shared" ca="1" si="255"/>
        <v>6.4501114128230155</v>
      </c>
      <c r="H647" s="23">
        <f t="shared" ca="1" si="268"/>
        <v>8229.953497400069</v>
      </c>
      <c r="I647" s="22">
        <f t="shared" ca="1" si="269"/>
        <v>8236.4036088128923</v>
      </c>
      <c r="J647" s="21"/>
      <c r="K647" s="22">
        <f t="shared" ca="1" si="256"/>
        <v>23.587861442058898</v>
      </c>
      <c r="L647" s="22">
        <f t="shared" ca="1" si="257"/>
        <v>4.8494277361057305</v>
      </c>
      <c r="M647" s="23">
        <f t="shared" ca="1" si="270"/>
        <v>9664.6195191564821</v>
      </c>
      <c r="N647" s="22">
        <f t="shared" ca="1" si="271"/>
        <v>9669.4689468925881</v>
      </c>
      <c r="O647" s="21"/>
      <c r="P647" s="22">
        <f t="shared" ca="1" si="258"/>
        <v>3.6158218655244236</v>
      </c>
      <c r="Q647" s="22">
        <f t="shared" ca="1" si="259"/>
        <v>0.63305597494834021</v>
      </c>
      <c r="R647" s="23">
        <f t="shared" ca="1" si="272"/>
        <v>8502.4760406907135</v>
      </c>
      <c r="S647" s="22">
        <f t="shared" ca="1" si="273"/>
        <v>8503.1090966656611</v>
      </c>
      <c r="T647" s="21"/>
      <c r="U647" s="22">
        <f t="shared" ca="1" si="260"/>
        <v>0.27208623790605191</v>
      </c>
      <c r="V647" s="22">
        <f t="shared" ca="1" si="261"/>
        <v>9.8438437742728535</v>
      </c>
      <c r="W647" s="23">
        <f t="shared" ca="1" si="274"/>
        <v>9953.7183500086467</v>
      </c>
      <c r="X647" s="22">
        <f t="shared" ca="1" si="275"/>
        <v>9963.5621937829201</v>
      </c>
      <c r="Z647" s="22">
        <f t="shared" ca="1" si="262"/>
        <v>18.466816222266679</v>
      </c>
      <c r="AA647" s="22">
        <f t="shared" ca="1" si="263"/>
        <v>5.1469479925091255</v>
      </c>
      <c r="AB647" s="23">
        <f t="shared" ca="1" si="276"/>
        <v>8717.9792149057794</v>
      </c>
      <c r="AC647" s="22">
        <f t="shared" ca="1" si="277"/>
        <v>8723.1261628982884</v>
      </c>
      <c r="AE647" s="22">
        <f t="shared" ca="1" si="264"/>
        <v>6.9043470097229802</v>
      </c>
      <c r="AF647" s="22">
        <f t="shared" ca="1" si="265"/>
        <v>5.8099545622098896</v>
      </c>
      <c r="AG647" s="23">
        <f t="shared" ca="1" si="278"/>
        <v>10241.475172717823</v>
      </c>
      <c r="AH647" s="22">
        <f t="shared" ca="1" si="279"/>
        <v>10247.285127280033</v>
      </c>
    </row>
    <row r="648" spans="1:34" x14ac:dyDescent="0.25">
      <c r="A648" s="22">
        <f t="shared" ca="1" si="252"/>
        <v>2.1667473261291144</v>
      </c>
      <c r="B648" s="22">
        <f t="shared" ca="1" si="253"/>
        <v>2.4065801619956466</v>
      </c>
      <c r="C648" s="23">
        <f t="shared" ca="1" si="266"/>
        <v>8373.9782317535301</v>
      </c>
      <c r="D648" s="22">
        <f t="shared" ca="1" si="267"/>
        <v>8376.3848119155264</v>
      </c>
      <c r="E648" s="21"/>
      <c r="F648" s="22">
        <f t="shared" ca="1" si="254"/>
        <v>2.8804570689295548</v>
      </c>
      <c r="G648" s="22">
        <f t="shared" ca="1" si="255"/>
        <v>0.25949824374436858</v>
      </c>
      <c r="H648" s="23">
        <f t="shared" ca="1" si="268"/>
        <v>8239.2840658818222</v>
      </c>
      <c r="I648" s="22">
        <f t="shared" ca="1" si="269"/>
        <v>8239.5435641255663</v>
      </c>
      <c r="J648" s="21"/>
      <c r="K648" s="22">
        <f t="shared" ca="1" si="256"/>
        <v>21.996832852464252</v>
      </c>
      <c r="L648" s="22">
        <f t="shared" ca="1" si="257"/>
        <v>10.716532416195806</v>
      </c>
      <c r="M648" s="23">
        <f t="shared" ca="1" si="270"/>
        <v>9691.4657797450527</v>
      </c>
      <c r="N648" s="22">
        <f t="shared" ca="1" si="271"/>
        <v>9702.1823121612488</v>
      </c>
      <c r="O648" s="21"/>
      <c r="P648" s="22">
        <f t="shared" ca="1" si="258"/>
        <v>5.0951236539068621</v>
      </c>
      <c r="Q648" s="22">
        <f t="shared" ca="1" si="259"/>
        <v>17.122602131682509</v>
      </c>
      <c r="R648" s="23">
        <f t="shared" ca="1" si="272"/>
        <v>8508.2042203195688</v>
      </c>
      <c r="S648" s="22">
        <f t="shared" ca="1" si="273"/>
        <v>8525.3268224512522</v>
      </c>
      <c r="T648" s="21"/>
      <c r="U648" s="22">
        <f t="shared" ca="1" si="260"/>
        <v>1.7793287855112303</v>
      </c>
      <c r="V648" s="22">
        <f t="shared" ca="1" si="261"/>
        <v>13.441474021765169</v>
      </c>
      <c r="W648" s="23">
        <f t="shared" ca="1" si="274"/>
        <v>9965.3415225684312</v>
      </c>
      <c r="X648" s="22">
        <f t="shared" ca="1" si="275"/>
        <v>9978.7829965901965</v>
      </c>
      <c r="Z648" s="22">
        <f t="shared" ca="1" si="262"/>
        <v>0.8376241628616784</v>
      </c>
      <c r="AA648" s="22">
        <f t="shared" ca="1" si="263"/>
        <v>13.51529196836867</v>
      </c>
      <c r="AB648" s="23">
        <f t="shared" ca="1" si="276"/>
        <v>8723.9637870611496</v>
      </c>
      <c r="AC648" s="22">
        <f t="shared" ca="1" si="277"/>
        <v>8737.4790790295174</v>
      </c>
      <c r="AE648" s="22">
        <f t="shared" ca="1" si="264"/>
        <v>2.8133334294508159</v>
      </c>
      <c r="AF648" s="22">
        <f t="shared" ca="1" si="265"/>
        <v>0.68393894263001742</v>
      </c>
      <c r="AG648" s="23">
        <f t="shared" ca="1" si="278"/>
        <v>10250.098460709483</v>
      </c>
      <c r="AH648" s="22">
        <f t="shared" ca="1" si="279"/>
        <v>10250.782399652113</v>
      </c>
    </row>
    <row r="649" spans="1:34" x14ac:dyDescent="0.25">
      <c r="A649" s="22">
        <f t="shared" ca="1" si="252"/>
        <v>7.3444060532180666</v>
      </c>
      <c r="B649" s="22">
        <f t="shared" ca="1" si="253"/>
        <v>4.6311595719095271</v>
      </c>
      <c r="C649" s="23">
        <f t="shared" ca="1" si="266"/>
        <v>8383.7292179687447</v>
      </c>
      <c r="D649" s="22">
        <f t="shared" ca="1" si="267"/>
        <v>8388.3603775406536</v>
      </c>
      <c r="E649" s="21"/>
      <c r="F649" s="22">
        <f t="shared" ca="1" si="254"/>
        <v>7.216797805550776</v>
      </c>
      <c r="G649" s="22">
        <f t="shared" ca="1" si="255"/>
        <v>10.065380937765621</v>
      </c>
      <c r="H649" s="23">
        <f t="shared" ca="1" si="268"/>
        <v>8246.7603619311176</v>
      </c>
      <c r="I649" s="22">
        <f t="shared" ca="1" si="269"/>
        <v>8256.825742868883</v>
      </c>
      <c r="J649" s="21"/>
      <c r="K649" s="22">
        <f t="shared" ca="1" si="256"/>
        <v>15.711021958881393</v>
      </c>
      <c r="L649" s="22">
        <f t="shared" ca="1" si="257"/>
        <v>3.0543245337976086</v>
      </c>
      <c r="M649" s="23">
        <f t="shared" ca="1" si="270"/>
        <v>9717.89333412013</v>
      </c>
      <c r="N649" s="22">
        <f t="shared" ca="1" si="271"/>
        <v>9720.9476586539276</v>
      </c>
      <c r="O649" s="21"/>
      <c r="P649" s="22">
        <f t="shared" ca="1" si="258"/>
        <v>10.842638449454325</v>
      </c>
      <c r="Q649" s="22">
        <f t="shared" ca="1" si="259"/>
        <v>4.6017573135483767</v>
      </c>
      <c r="R649" s="23">
        <f t="shared" ca="1" si="272"/>
        <v>8536.1694609007063</v>
      </c>
      <c r="S649" s="22">
        <f t="shared" ca="1" si="273"/>
        <v>8540.771218214255</v>
      </c>
      <c r="T649" s="21"/>
      <c r="U649" s="22">
        <f t="shared" ca="1" si="260"/>
        <v>11.523634415139943</v>
      </c>
      <c r="V649" s="22">
        <f t="shared" ca="1" si="261"/>
        <v>8.4693221391260316</v>
      </c>
      <c r="W649" s="23">
        <f t="shared" ca="1" si="274"/>
        <v>9990.3066310053364</v>
      </c>
      <c r="X649" s="22">
        <f t="shared" ca="1" si="275"/>
        <v>9998.7759531444626</v>
      </c>
      <c r="Z649" s="22">
        <f t="shared" ca="1" si="262"/>
        <v>4.4520889390481271</v>
      </c>
      <c r="AA649" s="22">
        <f t="shared" ca="1" si="263"/>
        <v>9.7879360682499748</v>
      </c>
      <c r="AB649" s="23">
        <f t="shared" ca="1" si="276"/>
        <v>8741.9311679685652</v>
      </c>
      <c r="AC649" s="22">
        <f t="shared" ca="1" si="277"/>
        <v>8751.7191040368143</v>
      </c>
      <c r="AE649" s="22">
        <f t="shared" ca="1" si="264"/>
        <v>0.92513021173423471</v>
      </c>
      <c r="AF649" s="22">
        <f t="shared" ca="1" si="265"/>
        <v>1.6019296884981646</v>
      </c>
      <c r="AG649" s="23">
        <f t="shared" ca="1" si="278"/>
        <v>10251.707529863847</v>
      </c>
      <c r="AH649" s="22">
        <f t="shared" ca="1" si="279"/>
        <v>10253.309459552345</v>
      </c>
    </row>
    <row r="650" spans="1:34" x14ac:dyDescent="0.25">
      <c r="A650" s="22">
        <f t="shared" ca="1" si="252"/>
        <v>2.9004856325069315</v>
      </c>
      <c r="B650" s="22">
        <f t="shared" ca="1" si="253"/>
        <v>23.556178030959529</v>
      </c>
      <c r="C650" s="23">
        <f t="shared" ca="1" si="266"/>
        <v>8391.26086317316</v>
      </c>
      <c r="D650" s="22">
        <f t="shared" ca="1" si="267"/>
        <v>8414.81704120412</v>
      </c>
      <c r="E650" s="21"/>
      <c r="F650" s="22">
        <f t="shared" ca="1" si="254"/>
        <v>11.753468502691216</v>
      </c>
      <c r="G650" s="22">
        <f t="shared" ca="1" si="255"/>
        <v>3.9304513376095906</v>
      </c>
      <c r="H650" s="23">
        <f t="shared" ca="1" si="268"/>
        <v>8268.5792113715743</v>
      </c>
      <c r="I650" s="22">
        <f t="shared" ca="1" si="269"/>
        <v>8272.5096627091843</v>
      </c>
      <c r="J650" s="21"/>
      <c r="K650" s="22">
        <f t="shared" ca="1" si="256"/>
        <v>10.571231876228117</v>
      </c>
      <c r="L650" s="22">
        <f t="shared" ca="1" si="257"/>
        <v>4.80137829133567</v>
      </c>
      <c r="M650" s="23">
        <f t="shared" ca="1" si="270"/>
        <v>9731.5188905301566</v>
      </c>
      <c r="N650" s="22">
        <f t="shared" ca="1" si="271"/>
        <v>9736.3202688214915</v>
      </c>
      <c r="O650" s="21"/>
      <c r="P650" s="22">
        <f t="shared" ca="1" si="258"/>
        <v>5.1393098199272114</v>
      </c>
      <c r="Q650" s="22">
        <f t="shared" ca="1" si="259"/>
        <v>9.4960578878302915</v>
      </c>
      <c r="R650" s="23">
        <f t="shared" ca="1" si="272"/>
        <v>8545.9105280341828</v>
      </c>
      <c r="S650" s="22">
        <f t="shared" ca="1" si="273"/>
        <v>8555.4065859220136</v>
      </c>
      <c r="T650" s="21"/>
      <c r="U650" s="22">
        <f t="shared" ca="1" si="260"/>
        <v>3.4790568367364991</v>
      </c>
      <c r="V650" s="22">
        <f t="shared" ca="1" si="261"/>
        <v>1.3857798891494684</v>
      </c>
      <c r="W650" s="23">
        <f t="shared" ca="1" si="274"/>
        <v>10002.2550099812</v>
      </c>
      <c r="X650" s="22">
        <f t="shared" ca="1" si="275"/>
        <v>10003.640789870349</v>
      </c>
      <c r="Z650" s="22">
        <f t="shared" ca="1" si="262"/>
        <v>4.2103731358142413</v>
      </c>
      <c r="AA650" s="22">
        <f t="shared" ca="1" si="263"/>
        <v>0.62349140773813794</v>
      </c>
      <c r="AB650" s="23">
        <f t="shared" ca="1" si="276"/>
        <v>8755.929477172629</v>
      </c>
      <c r="AC650" s="22">
        <f t="shared" ca="1" si="277"/>
        <v>8756.5529685803667</v>
      </c>
      <c r="AE650" s="22">
        <f t="shared" ca="1" si="264"/>
        <v>1.6179342606331613</v>
      </c>
      <c r="AF650" s="22">
        <f t="shared" ca="1" si="265"/>
        <v>1.3611390404027139</v>
      </c>
      <c r="AG650" s="23">
        <f t="shared" ca="1" si="278"/>
        <v>10254.927393812979</v>
      </c>
      <c r="AH650" s="22">
        <f t="shared" ca="1" si="279"/>
        <v>10256.288532853381</v>
      </c>
    </row>
    <row r="651" spans="1:34" x14ac:dyDescent="0.25">
      <c r="A651" s="22">
        <f t="shared" ca="1" si="252"/>
        <v>16.30010397175359</v>
      </c>
      <c r="B651" s="22">
        <f t="shared" ca="1" si="253"/>
        <v>20.156299856382692</v>
      </c>
      <c r="C651" s="23">
        <f t="shared" ca="1" si="266"/>
        <v>8431.1171451758728</v>
      </c>
      <c r="D651" s="22">
        <f t="shared" ca="1" si="267"/>
        <v>8451.273445032255</v>
      </c>
      <c r="E651" s="21"/>
      <c r="F651" s="22">
        <f t="shared" ca="1" si="254"/>
        <v>31.837099521647186</v>
      </c>
      <c r="G651" s="22">
        <f t="shared" ca="1" si="255"/>
        <v>11.052031523713453</v>
      </c>
      <c r="H651" s="23">
        <f t="shared" ca="1" si="268"/>
        <v>8304.3467622308308</v>
      </c>
      <c r="I651" s="22">
        <f t="shared" ca="1" si="269"/>
        <v>8315.3987937545444</v>
      </c>
      <c r="J651" s="21"/>
      <c r="K651" s="22">
        <f t="shared" ca="1" si="256"/>
        <v>33.489319787880888</v>
      </c>
      <c r="L651" s="22">
        <f t="shared" ca="1" si="257"/>
        <v>0.43539705813946228</v>
      </c>
      <c r="M651" s="23">
        <f t="shared" ca="1" si="270"/>
        <v>9769.8095886093724</v>
      </c>
      <c r="N651" s="22">
        <f t="shared" ca="1" si="271"/>
        <v>9770.2449856675121</v>
      </c>
      <c r="O651" s="21"/>
      <c r="P651" s="22">
        <f t="shared" ca="1" si="258"/>
        <v>8.579717695565094</v>
      </c>
      <c r="Q651" s="22">
        <f t="shared" ca="1" si="259"/>
        <v>3.9277051247775727</v>
      </c>
      <c r="R651" s="23">
        <f t="shared" ca="1" si="272"/>
        <v>8563.9863036175793</v>
      </c>
      <c r="S651" s="22">
        <f t="shared" ca="1" si="273"/>
        <v>8567.9140087423566</v>
      </c>
      <c r="T651" s="21"/>
      <c r="U651" s="22">
        <f t="shared" ca="1" si="260"/>
        <v>22.600113478942141</v>
      </c>
      <c r="V651" s="22">
        <f t="shared" ca="1" si="261"/>
        <v>5.3670272123822436</v>
      </c>
      <c r="W651" s="23">
        <f t="shared" ca="1" si="274"/>
        <v>10026.240903349291</v>
      </c>
      <c r="X651" s="22">
        <f t="shared" ca="1" si="275"/>
        <v>10031.607930561673</v>
      </c>
      <c r="Z651" s="22">
        <f t="shared" ca="1" si="262"/>
        <v>5.2101884010233874</v>
      </c>
      <c r="AA651" s="22">
        <f t="shared" ca="1" si="263"/>
        <v>4.4694480180364114E-2</v>
      </c>
      <c r="AB651" s="23">
        <f t="shared" ca="1" si="276"/>
        <v>8761.7631569813893</v>
      </c>
      <c r="AC651" s="22">
        <f t="shared" ca="1" si="277"/>
        <v>8761.80785146157</v>
      </c>
      <c r="AE651" s="22">
        <f t="shared" ca="1" si="264"/>
        <v>10.827189691965604</v>
      </c>
      <c r="AF651" s="22">
        <f t="shared" ca="1" si="265"/>
        <v>6.2121668294812968</v>
      </c>
      <c r="AG651" s="23">
        <f t="shared" ca="1" si="278"/>
        <v>10267.115722545346</v>
      </c>
      <c r="AH651" s="22">
        <f t="shared" ca="1" si="279"/>
        <v>10273.327889374828</v>
      </c>
    </row>
    <row r="652" spans="1:34" x14ac:dyDescent="0.25">
      <c r="A652" s="22">
        <f t="shared" ca="1" si="252"/>
        <v>3.4183178935656944</v>
      </c>
      <c r="B652" s="22">
        <f t="shared" ca="1" si="253"/>
        <v>2.0692098312948173</v>
      </c>
      <c r="C652" s="23">
        <f t="shared" ca="1" si="266"/>
        <v>8454.6917629258205</v>
      </c>
      <c r="D652" s="22">
        <f t="shared" ca="1" si="267"/>
        <v>8456.7609727571162</v>
      </c>
      <c r="E652" s="21"/>
      <c r="F652" s="22">
        <f t="shared" ca="1" si="254"/>
        <v>0.30608462927459945</v>
      </c>
      <c r="G652" s="22">
        <f t="shared" ca="1" si="255"/>
        <v>0.22465426263021351</v>
      </c>
      <c r="H652" s="23">
        <f t="shared" ca="1" si="268"/>
        <v>8315.7048783838181</v>
      </c>
      <c r="I652" s="22">
        <f t="shared" ca="1" si="269"/>
        <v>8315.9295326464489</v>
      </c>
      <c r="J652" s="21"/>
      <c r="K652" s="22">
        <f t="shared" ca="1" si="256"/>
        <v>10.036499974635795</v>
      </c>
      <c r="L652" s="22">
        <f t="shared" ca="1" si="257"/>
        <v>5.1718242397326222</v>
      </c>
      <c r="M652" s="23">
        <f t="shared" ca="1" si="270"/>
        <v>9780.2814856421483</v>
      </c>
      <c r="N652" s="22">
        <f t="shared" ca="1" si="271"/>
        <v>9785.4533098818811</v>
      </c>
      <c r="O652" s="21"/>
      <c r="P652" s="22">
        <f t="shared" ca="1" si="258"/>
        <v>2.7076184350628481</v>
      </c>
      <c r="Q652" s="22">
        <f t="shared" ca="1" si="259"/>
        <v>2.2333823777382062</v>
      </c>
      <c r="R652" s="23">
        <f t="shared" ca="1" si="272"/>
        <v>8570.6216271774192</v>
      </c>
      <c r="S652" s="22">
        <f t="shared" ca="1" si="273"/>
        <v>8572.8550095551582</v>
      </c>
      <c r="T652" s="21"/>
      <c r="U652" s="22">
        <f t="shared" ca="1" si="260"/>
        <v>12.516693303974698</v>
      </c>
      <c r="V652" s="22">
        <f t="shared" ca="1" si="261"/>
        <v>7.1384148847862081E-2</v>
      </c>
      <c r="W652" s="23">
        <f t="shared" ca="1" si="274"/>
        <v>10044.124623865648</v>
      </c>
      <c r="X652" s="22">
        <f t="shared" ca="1" si="275"/>
        <v>10044.196008014496</v>
      </c>
      <c r="Z652" s="22">
        <f t="shared" ca="1" si="262"/>
        <v>19.078263028909078</v>
      </c>
      <c r="AA652" s="22">
        <f t="shared" ca="1" si="263"/>
        <v>11.643739165249794</v>
      </c>
      <c r="AB652" s="23">
        <f t="shared" ca="1" si="276"/>
        <v>8780.8861144904786</v>
      </c>
      <c r="AC652" s="22">
        <f t="shared" ca="1" si="277"/>
        <v>8792.5298536557275</v>
      </c>
      <c r="AE652" s="22">
        <f t="shared" ca="1" si="264"/>
        <v>23.948105690332564</v>
      </c>
      <c r="AF652" s="22">
        <f t="shared" ca="1" si="265"/>
        <v>9.6999996737264311</v>
      </c>
      <c r="AG652" s="23">
        <f t="shared" ca="1" si="278"/>
        <v>10297.275995065162</v>
      </c>
      <c r="AH652" s="22">
        <f t="shared" ca="1" si="279"/>
        <v>10306.975994738888</v>
      </c>
    </row>
    <row r="653" spans="1:34" x14ac:dyDescent="0.25">
      <c r="A653" s="22">
        <f t="shared" ca="1" si="252"/>
        <v>8.8565345130666699</v>
      </c>
      <c r="B653" s="22">
        <f t="shared" ca="1" si="253"/>
        <v>1.6180449630638662</v>
      </c>
      <c r="C653" s="23">
        <f t="shared" ca="1" si="266"/>
        <v>8465.6175072701826</v>
      </c>
      <c r="D653" s="22">
        <f t="shared" ca="1" si="267"/>
        <v>8467.2355522332473</v>
      </c>
      <c r="E653" s="21"/>
      <c r="F653" s="22">
        <f t="shared" ca="1" si="254"/>
        <v>0.46303192973009555</v>
      </c>
      <c r="G653" s="22">
        <f t="shared" ca="1" si="255"/>
        <v>10.073109252784283</v>
      </c>
      <c r="H653" s="23">
        <f t="shared" ca="1" si="268"/>
        <v>8316.3925645761792</v>
      </c>
      <c r="I653" s="22">
        <f t="shared" ca="1" si="269"/>
        <v>8326.4656738289632</v>
      </c>
      <c r="J653" s="21"/>
      <c r="K653" s="22">
        <f t="shared" ca="1" si="256"/>
        <v>4.6914173171618962</v>
      </c>
      <c r="L653" s="22">
        <f t="shared" ca="1" si="257"/>
        <v>12.52455811868075</v>
      </c>
      <c r="M653" s="23">
        <f t="shared" ca="1" si="270"/>
        <v>9790.1447271990437</v>
      </c>
      <c r="N653" s="22">
        <f t="shared" ca="1" si="271"/>
        <v>9802.6692853177246</v>
      </c>
      <c r="O653" s="21"/>
      <c r="P653" s="22">
        <f t="shared" ca="1" si="258"/>
        <v>5.0339491789282818</v>
      </c>
      <c r="Q653" s="22">
        <f t="shared" ca="1" si="259"/>
        <v>6.558965647513209</v>
      </c>
      <c r="R653" s="23">
        <f t="shared" ca="1" si="272"/>
        <v>8577.8889587340873</v>
      </c>
      <c r="S653" s="22">
        <f t="shared" ca="1" si="273"/>
        <v>8584.4479243816004</v>
      </c>
      <c r="T653" s="21"/>
      <c r="U653" s="22">
        <f t="shared" ca="1" si="260"/>
        <v>5.9728343313768395</v>
      </c>
      <c r="V653" s="22">
        <f t="shared" ca="1" si="261"/>
        <v>4.3534300418985863</v>
      </c>
      <c r="W653" s="23">
        <f t="shared" ca="1" si="274"/>
        <v>10050.168842345873</v>
      </c>
      <c r="X653" s="22">
        <f t="shared" ca="1" si="275"/>
        <v>10054.52227238777</v>
      </c>
      <c r="Z653" s="22">
        <f t="shared" ca="1" si="262"/>
        <v>2.0925149232677183</v>
      </c>
      <c r="AA653" s="22">
        <f t="shared" ca="1" si="263"/>
        <v>5.2538175694106686</v>
      </c>
      <c r="AB653" s="23">
        <f t="shared" ca="1" si="276"/>
        <v>8794.6223685789955</v>
      </c>
      <c r="AC653" s="22">
        <f t="shared" ca="1" si="277"/>
        <v>8799.8761861484054</v>
      </c>
      <c r="AE653" s="22">
        <f t="shared" ca="1" si="264"/>
        <v>8.0150399107781745</v>
      </c>
      <c r="AF653" s="22">
        <f t="shared" ca="1" si="265"/>
        <v>2.5013983559233908</v>
      </c>
      <c r="AG653" s="23">
        <f t="shared" ca="1" si="278"/>
        <v>10314.991034649667</v>
      </c>
      <c r="AH653" s="22">
        <f t="shared" ca="1" si="279"/>
        <v>10317.492433005591</v>
      </c>
    </row>
    <row r="654" spans="1:34" x14ac:dyDescent="0.25">
      <c r="A654" s="22">
        <f t="shared" ref="A654:A717" ca="1" si="280">((-LN(1-RAND()))/$C$9)</f>
        <v>11.4914226534082</v>
      </c>
      <c r="B654" s="22">
        <f t="shared" ref="B654:B717" ca="1" si="281">((-LN(1-RAND()))/$C$10)</f>
        <v>0.87722402302011793</v>
      </c>
      <c r="C654" s="23">
        <f t="shared" ca="1" si="266"/>
        <v>8478.7269748866547</v>
      </c>
      <c r="D654" s="22">
        <f t="shared" ca="1" si="267"/>
        <v>8479.6041989096757</v>
      </c>
      <c r="E654" s="21"/>
      <c r="F654" s="22">
        <f t="shared" ref="F654:F717" ca="1" si="282">((-LN(1-RAND()))/$H$9)</f>
        <v>3.7355354816763233</v>
      </c>
      <c r="G654" s="22">
        <f t="shared" ref="G654:G717" ca="1" si="283">((-LN(1-RAND()))/$H$10)</f>
        <v>0.20435090811588719</v>
      </c>
      <c r="H654" s="23">
        <f t="shared" ca="1" si="268"/>
        <v>8330.2012093106387</v>
      </c>
      <c r="I654" s="22">
        <f t="shared" ca="1" si="269"/>
        <v>8330.4055602187545</v>
      </c>
      <c r="J654" s="21"/>
      <c r="K654" s="22">
        <f t="shared" ref="K654:K717" ca="1" si="284">((-LN(1-RAND()))/$M$9)</f>
        <v>0.56485119720732702</v>
      </c>
      <c r="L654" s="22">
        <f t="shared" ref="L654:L717" ca="1" si="285">((-LN(1-RAND()))/$M$10)</f>
        <v>4.3861415862021254</v>
      </c>
      <c r="M654" s="23">
        <f t="shared" ca="1" si="270"/>
        <v>9803.2341365149314</v>
      </c>
      <c r="N654" s="22">
        <f t="shared" ca="1" si="271"/>
        <v>9807.6202781011343</v>
      </c>
      <c r="O654" s="21"/>
      <c r="P654" s="22">
        <f t="shared" ref="P654:P717" ca="1" si="286">((-LN(1-RAND()))/$R$9)</f>
        <v>1.2885840232864512</v>
      </c>
      <c r="Q654" s="22">
        <f t="shared" ref="Q654:Q717" ca="1" si="287">((-LN(1-RAND()))/$R$10)</f>
        <v>6.7436430371717258</v>
      </c>
      <c r="R654" s="23">
        <f t="shared" ca="1" si="272"/>
        <v>8585.736508404887</v>
      </c>
      <c r="S654" s="22">
        <f t="shared" ca="1" si="273"/>
        <v>8592.4801514420578</v>
      </c>
      <c r="T654" s="21"/>
      <c r="U654" s="22">
        <f t="shared" ref="U654:U717" ca="1" si="288">((-LN(1-RAND()))/$W$9)</f>
        <v>1.0621128667670356</v>
      </c>
      <c r="V654" s="22">
        <f t="shared" ref="V654:V717" ca="1" si="289">((-LN(1-RAND()))/$W$10)</f>
        <v>18.936708561360621</v>
      </c>
      <c r="W654" s="23">
        <f t="shared" ca="1" si="274"/>
        <v>10055.584385254537</v>
      </c>
      <c r="X654" s="22">
        <f t="shared" ca="1" si="275"/>
        <v>10074.521093815898</v>
      </c>
      <c r="Z654" s="22">
        <f t="shared" ref="Z654:Z717" ca="1" si="290">((-LN(1-RAND()))/$AB$9)</f>
        <v>12.943693453987805</v>
      </c>
      <c r="AA654" s="22">
        <f t="shared" ref="AA654:AA717" ca="1" si="291">((-LN(1-RAND()))/$AB$10)</f>
        <v>6.6210896875489516</v>
      </c>
      <c r="AB654" s="23">
        <f t="shared" ca="1" si="276"/>
        <v>8812.8198796023935</v>
      </c>
      <c r="AC654" s="22">
        <f t="shared" ca="1" si="277"/>
        <v>8819.4409692899426</v>
      </c>
      <c r="AE654" s="22">
        <f t="shared" ref="AE654:AE717" ca="1" si="292">((-LN(1-RAND()))/$AG$9)</f>
        <v>22.3321350910707</v>
      </c>
      <c r="AF654" s="22">
        <f t="shared" ref="AF654:AF717" ca="1" si="293">((-LN(1-RAND()))/$AG$10)</f>
        <v>14.051123732250732</v>
      </c>
      <c r="AG654" s="23">
        <f t="shared" ca="1" si="278"/>
        <v>10339.824568096661</v>
      </c>
      <c r="AH654" s="22">
        <f t="shared" ca="1" si="279"/>
        <v>10353.875691828911</v>
      </c>
    </row>
    <row r="655" spans="1:34" x14ac:dyDescent="0.25">
      <c r="A655" s="22">
        <f t="shared" ca="1" si="280"/>
        <v>0.67703076127136852</v>
      </c>
      <c r="B655" s="22">
        <f t="shared" ca="1" si="281"/>
        <v>16.126386393429314</v>
      </c>
      <c r="C655" s="23">
        <f t="shared" ref="C655:C718" ca="1" si="294">D654+A655</f>
        <v>8480.2812296709471</v>
      </c>
      <c r="D655" s="22">
        <f t="shared" ref="D655:D718" ca="1" si="295">C655+B655</f>
        <v>8496.4076160643763</v>
      </c>
      <c r="E655" s="21"/>
      <c r="F655" s="22">
        <f t="shared" ca="1" si="282"/>
        <v>1.5159287247226714</v>
      </c>
      <c r="G655" s="22">
        <f t="shared" ca="1" si="283"/>
        <v>0.74425426028005415</v>
      </c>
      <c r="H655" s="23">
        <f t="shared" ref="H655:H718" ca="1" si="296">I654+F655</f>
        <v>8331.921488943477</v>
      </c>
      <c r="I655" s="22">
        <f t="shared" ref="I655:I718" ca="1" si="297">H655+G655</f>
        <v>8332.6657432037573</v>
      </c>
      <c r="J655" s="21"/>
      <c r="K655" s="22">
        <f t="shared" ca="1" si="284"/>
        <v>12.262658301515382</v>
      </c>
      <c r="L655" s="22">
        <f t="shared" ca="1" si="285"/>
        <v>5.175214586118897</v>
      </c>
      <c r="M655" s="23">
        <f t="shared" ref="M655:M718" ca="1" si="298">N654+K655</f>
        <v>9819.8829364026496</v>
      </c>
      <c r="N655" s="22">
        <f t="shared" ref="N655:N718" ca="1" si="299">M655+L655</f>
        <v>9825.0581509887688</v>
      </c>
      <c r="O655" s="21"/>
      <c r="P655" s="22">
        <f t="shared" ca="1" si="286"/>
        <v>12.763986714580886</v>
      </c>
      <c r="Q655" s="22">
        <f t="shared" ca="1" si="287"/>
        <v>5.9851300803497614</v>
      </c>
      <c r="R655" s="23">
        <f t="shared" ref="R655:R718" ca="1" si="300">S654+P655</f>
        <v>8605.2441381566387</v>
      </c>
      <c r="S655" s="22">
        <f t="shared" ref="S655:S718" ca="1" si="301">R655+Q655</f>
        <v>8611.229268236988</v>
      </c>
      <c r="T655" s="21"/>
      <c r="U655" s="22">
        <f t="shared" ca="1" si="288"/>
        <v>4.2701056416939585</v>
      </c>
      <c r="V655" s="22">
        <f t="shared" ca="1" si="289"/>
        <v>0.53186827918658253</v>
      </c>
      <c r="W655" s="23">
        <f t="shared" ref="W655:W718" ca="1" si="302">X654+U655</f>
        <v>10078.791199457592</v>
      </c>
      <c r="X655" s="22">
        <f t="shared" ref="X655:X718" ca="1" si="303">W655+V655</f>
        <v>10079.323067736777</v>
      </c>
      <c r="Z655" s="22">
        <f t="shared" ca="1" si="290"/>
        <v>4.168494525456989</v>
      </c>
      <c r="AA655" s="22">
        <f t="shared" ca="1" si="291"/>
        <v>3.5966610315078906</v>
      </c>
      <c r="AB655" s="23">
        <f t="shared" ref="AB655:AB718" ca="1" si="304">AC654+Z655</f>
        <v>8823.6094638153991</v>
      </c>
      <c r="AC655" s="22">
        <f t="shared" ref="AC655:AC718" ca="1" si="305">AB655+AA655</f>
        <v>8827.2061248469072</v>
      </c>
      <c r="AE655" s="22">
        <f t="shared" ca="1" si="292"/>
        <v>5.3639030303143</v>
      </c>
      <c r="AF655" s="22">
        <f t="shared" ca="1" si="293"/>
        <v>14.509792434415516</v>
      </c>
      <c r="AG655" s="23">
        <f t="shared" ref="AG655:AG718" ca="1" si="306">AH654+AE655</f>
        <v>10359.239594859226</v>
      </c>
      <c r="AH655" s="22">
        <f t="shared" ref="AH655:AH718" ca="1" si="307">AG655+AF655</f>
        <v>10373.749387293641</v>
      </c>
    </row>
    <row r="656" spans="1:34" x14ac:dyDescent="0.25">
      <c r="A656" s="22">
        <f t="shared" ca="1" si="280"/>
        <v>8.3937279006126069</v>
      </c>
      <c r="B656" s="22">
        <f t="shared" ca="1" si="281"/>
        <v>6.7789014788809618</v>
      </c>
      <c r="C656" s="23">
        <f t="shared" ca="1" si="294"/>
        <v>8504.8013439649894</v>
      </c>
      <c r="D656" s="22">
        <f t="shared" ca="1" si="295"/>
        <v>8511.5802454438708</v>
      </c>
      <c r="E656" s="21"/>
      <c r="F656" s="22">
        <f t="shared" ca="1" si="282"/>
        <v>3.5721016242813808</v>
      </c>
      <c r="G656" s="22">
        <f t="shared" ca="1" si="283"/>
        <v>11.362947975559809</v>
      </c>
      <c r="H656" s="23">
        <f t="shared" ca="1" si="296"/>
        <v>8336.2378448280379</v>
      </c>
      <c r="I656" s="22">
        <f t="shared" ca="1" si="297"/>
        <v>8347.6007928035979</v>
      </c>
      <c r="J656" s="21"/>
      <c r="K656" s="22">
        <f t="shared" ca="1" si="284"/>
        <v>1.6607162697449571</v>
      </c>
      <c r="L656" s="22">
        <f t="shared" ca="1" si="285"/>
        <v>2.3073428442784132</v>
      </c>
      <c r="M656" s="23">
        <f t="shared" ca="1" si="298"/>
        <v>9826.7188672585144</v>
      </c>
      <c r="N656" s="22">
        <f t="shared" ca="1" si="299"/>
        <v>9829.0262101027929</v>
      </c>
      <c r="O656" s="21"/>
      <c r="P656" s="22">
        <f t="shared" ca="1" si="286"/>
        <v>0.29961488840120604</v>
      </c>
      <c r="Q656" s="22">
        <f t="shared" ca="1" si="287"/>
        <v>8.7076188200719837</v>
      </c>
      <c r="R656" s="23">
        <f t="shared" ca="1" si="300"/>
        <v>8611.5288831253893</v>
      </c>
      <c r="S656" s="22">
        <f t="shared" ca="1" si="301"/>
        <v>8620.236501945461</v>
      </c>
      <c r="T656" s="21"/>
      <c r="U656" s="22">
        <f t="shared" ca="1" si="288"/>
        <v>4.7155435845521678</v>
      </c>
      <c r="V656" s="22">
        <f t="shared" ca="1" si="289"/>
        <v>2.7592957693595968</v>
      </c>
      <c r="W656" s="23">
        <f t="shared" ca="1" si="302"/>
        <v>10084.03861132133</v>
      </c>
      <c r="X656" s="22">
        <f t="shared" ca="1" si="303"/>
        <v>10086.797907090689</v>
      </c>
      <c r="Z656" s="22">
        <f t="shared" ca="1" si="290"/>
        <v>1.6706895422952144</v>
      </c>
      <c r="AA656" s="22">
        <f t="shared" ca="1" si="291"/>
        <v>1.0058524146332961</v>
      </c>
      <c r="AB656" s="23">
        <f t="shared" ca="1" si="304"/>
        <v>8828.876814389203</v>
      </c>
      <c r="AC656" s="22">
        <f t="shared" ca="1" si="305"/>
        <v>8829.8826668038364</v>
      </c>
      <c r="AE656" s="22">
        <f t="shared" ca="1" si="292"/>
        <v>1.6220429172791639</v>
      </c>
      <c r="AF656" s="22">
        <f t="shared" ca="1" si="293"/>
        <v>1.486033945604567</v>
      </c>
      <c r="AG656" s="23">
        <f t="shared" ca="1" si="306"/>
        <v>10375.37143021092</v>
      </c>
      <c r="AH656" s="22">
        <f t="shared" ca="1" si="307"/>
        <v>10376.857464156525</v>
      </c>
    </row>
    <row r="657" spans="1:34" x14ac:dyDescent="0.25">
      <c r="A657" s="22">
        <f t="shared" ca="1" si="280"/>
        <v>12.796043726960271</v>
      </c>
      <c r="B657" s="22">
        <f t="shared" ca="1" si="281"/>
        <v>1.7012525723687417</v>
      </c>
      <c r="C657" s="23">
        <f t="shared" ca="1" si="294"/>
        <v>8524.3762891708302</v>
      </c>
      <c r="D657" s="22">
        <f t="shared" ca="1" si="295"/>
        <v>8526.0775417431996</v>
      </c>
      <c r="E657" s="21"/>
      <c r="F657" s="22">
        <f t="shared" ca="1" si="282"/>
        <v>13.299134092666922</v>
      </c>
      <c r="G657" s="22">
        <f t="shared" ca="1" si="283"/>
        <v>2.9434514829008545</v>
      </c>
      <c r="H657" s="23">
        <f t="shared" ca="1" si="296"/>
        <v>8360.8999268962652</v>
      </c>
      <c r="I657" s="22">
        <f t="shared" ca="1" si="297"/>
        <v>8363.8433783791661</v>
      </c>
      <c r="J657" s="21"/>
      <c r="K657" s="22">
        <f t="shared" ca="1" si="284"/>
        <v>11.616796182479977</v>
      </c>
      <c r="L657" s="22">
        <f t="shared" ca="1" si="285"/>
        <v>3.7491345428986915</v>
      </c>
      <c r="M657" s="23">
        <f t="shared" ca="1" si="298"/>
        <v>9840.6430062852723</v>
      </c>
      <c r="N657" s="22">
        <f t="shared" ca="1" si="299"/>
        <v>9844.3921408281713</v>
      </c>
      <c r="O657" s="21"/>
      <c r="P657" s="22">
        <f t="shared" ca="1" si="286"/>
        <v>15.962062523379418</v>
      </c>
      <c r="Q657" s="22">
        <f t="shared" ca="1" si="287"/>
        <v>5.7963379201052083</v>
      </c>
      <c r="R657" s="23">
        <f t="shared" ca="1" si="300"/>
        <v>8636.1985644688411</v>
      </c>
      <c r="S657" s="22">
        <f t="shared" ca="1" si="301"/>
        <v>8641.9949023889458</v>
      </c>
      <c r="T657" s="21"/>
      <c r="U657" s="22">
        <f t="shared" ca="1" si="288"/>
        <v>10.049301544483894</v>
      </c>
      <c r="V657" s="22">
        <f t="shared" ca="1" si="289"/>
        <v>12.018372387963097</v>
      </c>
      <c r="W657" s="23">
        <f t="shared" ca="1" si="302"/>
        <v>10096.847208635174</v>
      </c>
      <c r="X657" s="22">
        <f t="shared" ca="1" si="303"/>
        <v>10108.865581023138</v>
      </c>
      <c r="Z657" s="22">
        <f t="shared" ca="1" si="290"/>
        <v>2.5209080518472109</v>
      </c>
      <c r="AA657" s="22">
        <f t="shared" ca="1" si="291"/>
        <v>1.0750362339906012</v>
      </c>
      <c r="AB657" s="23">
        <f t="shared" ca="1" si="304"/>
        <v>8832.4035748556835</v>
      </c>
      <c r="AC657" s="22">
        <f t="shared" ca="1" si="305"/>
        <v>8833.4786110896748</v>
      </c>
      <c r="AE657" s="22">
        <f t="shared" ca="1" si="292"/>
        <v>5.1139425144291302</v>
      </c>
      <c r="AF657" s="22">
        <f t="shared" ca="1" si="293"/>
        <v>5.2243120797017362</v>
      </c>
      <c r="AG657" s="23">
        <f t="shared" ca="1" si="306"/>
        <v>10381.971406670953</v>
      </c>
      <c r="AH657" s="22">
        <f t="shared" ca="1" si="307"/>
        <v>10387.195718750654</v>
      </c>
    </row>
    <row r="658" spans="1:34" x14ac:dyDescent="0.25">
      <c r="A658" s="22">
        <f t="shared" ca="1" si="280"/>
        <v>0.37997697709878875</v>
      </c>
      <c r="B658" s="22">
        <f t="shared" ca="1" si="281"/>
        <v>6.9858997121670399</v>
      </c>
      <c r="C658" s="23">
        <f t="shared" ca="1" si="294"/>
        <v>8526.457518720299</v>
      </c>
      <c r="D658" s="22">
        <f t="shared" ca="1" si="295"/>
        <v>8533.4434184324655</v>
      </c>
      <c r="E658" s="21"/>
      <c r="F658" s="22">
        <f t="shared" ca="1" si="282"/>
        <v>4.0582265775556099</v>
      </c>
      <c r="G658" s="22">
        <f t="shared" ca="1" si="283"/>
        <v>4.9719540984542512</v>
      </c>
      <c r="H658" s="23">
        <f t="shared" ca="1" si="296"/>
        <v>8367.9016049567217</v>
      </c>
      <c r="I658" s="22">
        <f t="shared" ca="1" si="297"/>
        <v>8372.8735590551751</v>
      </c>
      <c r="J658" s="21"/>
      <c r="K658" s="22">
        <f t="shared" ca="1" si="284"/>
        <v>19.668403692330678</v>
      </c>
      <c r="L658" s="22">
        <f t="shared" ca="1" si="285"/>
        <v>8.0162744463055602E-2</v>
      </c>
      <c r="M658" s="23">
        <f t="shared" ca="1" si="298"/>
        <v>9864.0605445205019</v>
      </c>
      <c r="N658" s="22">
        <f t="shared" ca="1" si="299"/>
        <v>9864.1407072649654</v>
      </c>
      <c r="O658" s="21"/>
      <c r="P658" s="22">
        <f t="shared" ca="1" si="286"/>
        <v>39.544698472394188</v>
      </c>
      <c r="Q658" s="22">
        <f t="shared" ca="1" si="287"/>
        <v>1.577783545319497</v>
      </c>
      <c r="R658" s="23">
        <f t="shared" ca="1" si="300"/>
        <v>8681.5396008613407</v>
      </c>
      <c r="S658" s="22">
        <f t="shared" ca="1" si="301"/>
        <v>8683.1173844066598</v>
      </c>
      <c r="T658" s="21"/>
      <c r="U658" s="22">
        <f t="shared" ca="1" si="288"/>
        <v>0.71758336559856095</v>
      </c>
      <c r="V658" s="22">
        <f t="shared" ca="1" si="289"/>
        <v>10.474425335516834</v>
      </c>
      <c r="W658" s="23">
        <f t="shared" ca="1" si="302"/>
        <v>10109.583164388736</v>
      </c>
      <c r="X658" s="22">
        <f t="shared" ca="1" si="303"/>
        <v>10120.057589724252</v>
      </c>
      <c r="Z658" s="22">
        <f t="shared" ca="1" si="290"/>
        <v>0.70703104410456941</v>
      </c>
      <c r="AA658" s="22">
        <f t="shared" ca="1" si="291"/>
        <v>4.7863243057450182</v>
      </c>
      <c r="AB658" s="23">
        <f t="shared" ca="1" si="304"/>
        <v>8834.1856421337798</v>
      </c>
      <c r="AC658" s="22">
        <f t="shared" ca="1" si="305"/>
        <v>8838.9719664395252</v>
      </c>
      <c r="AE658" s="22">
        <f t="shared" ca="1" si="292"/>
        <v>7.0857831016926101</v>
      </c>
      <c r="AF658" s="22">
        <f t="shared" ca="1" si="293"/>
        <v>2.9269837384914603</v>
      </c>
      <c r="AG658" s="23">
        <f t="shared" ca="1" si="306"/>
        <v>10394.281501852347</v>
      </c>
      <c r="AH658" s="22">
        <f t="shared" ca="1" si="307"/>
        <v>10397.208485590838</v>
      </c>
    </row>
    <row r="659" spans="1:34" x14ac:dyDescent="0.25">
      <c r="A659" s="22">
        <f t="shared" ca="1" si="280"/>
        <v>4.8475314838077077</v>
      </c>
      <c r="B659" s="22">
        <f t="shared" ca="1" si="281"/>
        <v>4.553605123769243</v>
      </c>
      <c r="C659" s="23">
        <f t="shared" ca="1" si="294"/>
        <v>8538.2909499162724</v>
      </c>
      <c r="D659" s="22">
        <f t="shared" ca="1" si="295"/>
        <v>8542.8445550400411</v>
      </c>
      <c r="E659" s="21"/>
      <c r="F659" s="22">
        <f t="shared" ca="1" si="282"/>
        <v>7.7647359404962293</v>
      </c>
      <c r="G659" s="22">
        <f t="shared" ca="1" si="283"/>
        <v>4.7729696688735634</v>
      </c>
      <c r="H659" s="23">
        <f t="shared" ca="1" si="296"/>
        <v>8380.6382949956715</v>
      </c>
      <c r="I659" s="22">
        <f t="shared" ca="1" si="297"/>
        <v>8385.4112646645444</v>
      </c>
      <c r="J659" s="21"/>
      <c r="K659" s="22">
        <f t="shared" ca="1" si="284"/>
        <v>17.387926024236723</v>
      </c>
      <c r="L659" s="22">
        <f t="shared" ca="1" si="285"/>
        <v>0.42112230777558501</v>
      </c>
      <c r="M659" s="23">
        <f t="shared" ca="1" si="298"/>
        <v>9881.5286332892028</v>
      </c>
      <c r="N659" s="22">
        <f t="shared" ca="1" si="299"/>
        <v>9881.9497555969792</v>
      </c>
      <c r="O659" s="21"/>
      <c r="P659" s="22">
        <f t="shared" ca="1" si="286"/>
        <v>0.44156162119423553</v>
      </c>
      <c r="Q659" s="22">
        <f t="shared" ca="1" si="287"/>
        <v>4.6661621743634223</v>
      </c>
      <c r="R659" s="23">
        <f t="shared" ca="1" si="300"/>
        <v>8683.5589460278534</v>
      </c>
      <c r="S659" s="22">
        <f t="shared" ca="1" si="301"/>
        <v>8688.2251082022176</v>
      </c>
      <c r="T659" s="21"/>
      <c r="U659" s="22">
        <f t="shared" ca="1" si="288"/>
        <v>0.85817282171910958</v>
      </c>
      <c r="V659" s="22">
        <f t="shared" ca="1" si="289"/>
        <v>4.0827557510299046</v>
      </c>
      <c r="W659" s="23">
        <f t="shared" ca="1" si="302"/>
        <v>10120.915762545972</v>
      </c>
      <c r="X659" s="22">
        <f t="shared" ca="1" si="303"/>
        <v>10124.998518297001</v>
      </c>
      <c r="Z659" s="22">
        <f t="shared" ca="1" si="290"/>
        <v>20.611622335497376</v>
      </c>
      <c r="AA659" s="22">
        <f t="shared" ca="1" si="291"/>
        <v>6.5124974186953857</v>
      </c>
      <c r="AB659" s="23">
        <f t="shared" ca="1" si="304"/>
        <v>8859.5835887750218</v>
      </c>
      <c r="AC659" s="22">
        <f t="shared" ca="1" si="305"/>
        <v>8866.0960861937165</v>
      </c>
      <c r="AE659" s="22">
        <f t="shared" ca="1" si="292"/>
        <v>1.780663145027408</v>
      </c>
      <c r="AF659" s="22">
        <f t="shared" ca="1" si="293"/>
        <v>8.6196466783616987</v>
      </c>
      <c r="AG659" s="23">
        <f t="shared" ca="1" si="306"/>
        <v>10398.989148735865</v>
      </c>
      <c r="AH659" s="22">
        <f t="shared" ca="1" si="307"/>
        <v>10407.608795414228</v>
      </c>
    </row>
    <row r="660" spans="1:34" x14ac:dyDescent="0.25">
      <c r="A660" s="22">
        <f t="shared" ca="1" si="280"/>
        <v>5.4970777658308565</v>
      </c>
      <c r="B660" s="22">
        <f t="shared" ca="1" si="281"/>
        <v>3.1501913496058171</v>
      </c>
      <c r="C660" s="23">
        <f t="shared" ca="1" si="294"/>
        <v>8548.341632805872</v>
      </c>
      <c r="D660" s="22">
        <f t="shared" ca="1" si="295"/>
        <v>8551.4918241554769</v>
      </c>
      <c r="E660" s="21"/>
      <c r="F660" s="22">
        <f t="shared" ca="1" si="282"/>
        <v>17.222130345154113</v>
      </c>
      <c r="G660" s="22">
        <f t="shared" ca="1" si="283"/>
        <v>23.735185626796198</v>
      </c>
      <c r="H660" s="23">
        <f t="shared" ca="1" si="296"/>
        <v>8402.6333950096978</v>
      </c>
      <c r="I660" s="22">
        <f t="shared" ca="1" si="297"/>
        <v>8426.3685806364938</v>
      </c>
      <c r="J660" s="21"/>
      <c r="K660" s="22">
        <f t="shared" ca="1" si="284"/>
        <v>1.4198112927524227</v>
      </c>
      <c r="L660" s="22">
        <f t="shared" ca="1" si="285"/>
        <v>3.0355165997579485</v>
      </c>
      <c r="M660" s="23">
        <f t="shared" ca="1" si="298"/>
        <v>9883.3695668897308</v>
      </c>
      <c r="N660" s="22">
        <f t="shared" ca="1" si="299"/>
        <v>9886.4050834894879</v>
      </c>
      <c r="O660" s="21"/>
      <c r="P660" s="22">
        <f t="shared" ca="1" si="286"/>
        <v>8.1807871988216228</v>
      </c>
      <c r="Q660" s="22">
        <f t="shared" ca="1" si="287"/>
        <v>8.2618167783456311</v>
      </c>
      <c r="R660" s="23">
        <f t="shared" ca="1" si="300"/>
        <v>8696.4058954010397</v>
      </c>
      <c r="S660" s="22">
        <f t="shared" ca="1" si="301"/>
        <v>8704.6677121793855</v>
      </c>
      <c r="T660" s="21"/>
      <c r="U660" s="22">
        <f t="shared" ca="1" si="288"/>
        <v>6.041856201445909</v>
      </c>
      <c r="V660" s="22">
        <f t="shared" ca="1" si="289"/>
        <v>17.224559041612643</v>
      </c>
      <c r="W660" s="23">
        <f t="shared" ca="1" si="302"/>
        <v>10131.040374498447</v>
      </c>
      <c r="X660" s="22">
        <f t="shared" ca="1" si="303"/>
        <v>10148.26493354006</v>
      </c>
      <c r="Z660" s="22">
        <f t="shared" ca="1" si="290"/>
        <v>5.4814457910770145</v>
      </c>
      <c r="AA660" s="22">
        <f t="shared" ca="1" si="291"/>
        <v>0.8645991689875645</v>
      </c>
      <c r="AB660" s="23">
        <f t="shared" ca="1" si="304"/>
        <v>8871.5775319847926</v>
      </c>
      <c r="AC660" s="22">
        <f t="shared" ca="1" si="305"/>
        <v>8872.4421311537808</v>
      </c>
      <c r="AE660" s="22">
        <f t="shared" ca="1" si="292"/>
        <v>8.2060283018575468</v>
      </c>
      <c r="AF660" s="22">
        <f t="shared" ca="1" si="293"/>
        <v>0.47412775923278455</v>
      </c>
      <c r="AG660" s="23">
        <f t="shared" ca="1" si="306"/>
        <v>10415.814823716086</v>
      </c>
      <c r="AH660" s="22">
        <f t="shared" ca="1" si="307"/>
        <v>10416.288951475319</v>
      </c>
    </row>
    <row r="661" spans="1:34" x14ac:dyDescent="0.25">
      <c r="A661" s="22">
        <f t="shared" ca="1" si="280"/>
        <v>19.644313331330221</v>
      </c>
      <c r="B661" s="22">
        <f t="shared" ca="1" si="281"/>
        <v>5.549990347051458</v>
      </c>
      <c r="C661" s="23">
        <f t="shared" ca="1" si="294"/>
        <v>8571.1361374868065</v>
      </c>
      <c r="D661" s="22">
        <f t="shared" ca="1" si="295"/>
        <v>8576.6861278338583</v>
      </c>
      <c r="E661" s="21"/>
      <c r="F661" s="22">
        <f t="shared" ca="1" si="282"/>
        <v>5.6235042754054598</v>
      </c>
      <c r="G661" s="22">
        <f t="shared" ca="1" si="283"/>
        <v>4.3731039694218419</v>
      </c>
      <c r="H661" s="23">
        <f t="shared" ca="1" si="296"/>
        <v>8431.9920849118989</v>
      </c>
      <c r="I661" s="22">
        <f t="shared" ca="1" si="297"/>
        <v>8436.3651888813201</v>
      </c>
      <c r="J661" s="21"/>
      <c r="K661" s="22">
        <f t="shared" ca="1" si="284"/>
        <v>9.558451623710452</v>
      </c>
      <c r="L661" s="22">
        <f t="shared" ca="1" si="285"/>
        <v>1.2894691392706588</v>
      </c>
      <c r="M661" s="23">
        <f t="shared" ca="1" si="298"/>
        <v>9895.9635351131983</v>
      </c>
      <c r="N661" s="22">
        <f t="shared" ca="1" si="299"/>
        <v>9897.2530042524686</v>
      </c>
      <c r="O661" s="21"/>
      <c r="P661" s="22">
        <f t="shared" ca="1" si="286"/>
        <v>6.7854354338467937</v>
      </c>
      <c r="Q661" s="22">
        <f t="shared" ca="1" si="287"/>
        <v>3.8495776805419193</v>
      </c>
      <c r="R661" s="23">
        <f t="shared" ca="1" si="300"/>
        <v>8711.4531476132324</v>
      </c>
      <c r="S661" s="22">
        <f t="shared" ca="1" si="301"/>
        <v>8715.3027252937736</v>
      </c>
      <c r="T661" s="21"/>
      <c r="U661" s="22">
        <f t="shared" ca="1" si="288"/>
        <v>0.11176038844155262</v>
      </c>
      <c r="V661" s="22">
        <f t="shared" ca="1" si="289"/>
        <v>3.040944440329473</v>
      </c>
      <c r="W661" s="23">
        <f t="shared" ca="1" si="302"/>
        <v>10148.376693928501</v>
      </c>
      <c r="X661" s="22">
        <f t="shared" ca="1" si="303"/>
        <v>10151.417638368832</v>
      </c>
      <c r="Z661" s="22">
        <f t="shared" ca="1" si="290"/>
        <v>13.411446234162236</v>
      </c>
      <c r="AA661" s="22">
        <f t="shared" ca="1" si="291"/>
        <v>3.8913248901518083</v>
      </c>
      <c r="AB661" s="23">
        <f t="shared" ca="1" si="304"/>
        <v>8885.853577387943</v>
      </c>
      <c r="AC661" s="22">
        <f t="shared" ca="1" si="305"/>
        <v>8889.7449022780947</v>
      </c>
      <c r="AE661" s="22">
        <f t="shared" ca="1" si="292"/>
        <v>5.7510158931528797E-2</v>
      </c>
      <c r="AF661" s="22">
        <f t="shared" ca="1" si="293"/>
        <v>11.275784069681164</v>
      </c>
      <c r="AG661" s="23">
        <f t="shared" ca="1" si="306"/>
        <v>10416.34646163425</v>
      </c>
      <c r="AH661" s="22">
        <f t="shared" ca="1" si="307"/>
        <v>10427.622245703931</v>
      </c>
    </row>
    <row r="662" spans="1:34" x14ac:dyDescent="0.25">
      <c r="A662" s="22">
        <f t="shared" ca="1" si="280"/>
        <v>5.3896914899818773</v>
      </c>
      <c r="B662" s="22">
        <f t="shared" ca="1" si="281"/>
        <v>1.3797461913345384</v>
      </c>
      <c r="C662" s="23">
        <f t="shared" ca="1" si="294"/>
        <v>8582.0758193238398</v>
      </c>
      <c r="D662" s="22">
        <f t="shared" ca="1" si="295"/>
        <v>8583.4555655151744</v>
      </c>
      <c r="E662" s="21"/>
      <c r="F662" s="22">
        <f t="shared" ca="1" si="282"/>
        <v>2.8994937830788134</v>
      </c>
      <c r="G662" s="22">
        <f t="shared" ca="1" si="283"/>
        <v>6.5982855834527365</v>
      </c>
      <c r="H662" s="23">
        <f t="shared" ca="1" si="296"/>
        <v>8439.2646826643995</v>
      </c>
      <c r="I662" s="22">
        <f t="shared" ca="1" si="297"/>
        <v>8445.8629682478531</v>
      </c>
      <c r="J662" s="21"/>
      <c r="K662" s="22">
        <f t="shared" ca="1" si="284"/>
        <v>52.358435936775955</v>
      </c>
      <c r="L662" s="22">
        <f t="shared" ca="1" si="285"/>
        <v>3.2299302379901329</v>
      </c>
      <c r="M662" s="23">
        <f t="shared" ca="1" si="298"/>
        <v>9949.6114401892446</v>
      </c>
      <c r="N662" s="22">
        <f t="shared" ca="1" si="299"/>
        <v>9952.8413704272352</v>
      </c>
      <c r="O662" s="21"/>
      <c r="P662" s="22">
        <f t="shared" ca="1" si="286"/>
        <v>2.6230251100656381</v>
      </c>
      <c r="Q662" s="22">
        <f t="shared" ca="1" si="287"/>
        <v>8.9254253962165038</v>
      </c>
      <c r="R662" s="23">
        <f t="shared" ca="1" si="300"/>
        <v>8717.9257504038396</v>
      </c>
      <c r="S662" s="22">
        <f t="shared" ca="1" si="301"/>
        <v>8726.8511758000568</v>
      </c>
      <c r="T662" s="21"/>
      <c r="U662" s="22">
        <f t="shared" ca="1" si="288"/>
        <v>9.6805724049747734</v>
      </c>
      <c r="V662" s="22">
        <f t="shared" ca="1" si="289"/>
        <v>7.9097865637468479</v>
      </c>
      <c r="W662" s="23">
        <f t="shared" ca="1" si="302"/>
        <v>10161.098210773807</v>
      </c>
      <c r="X662" s="22">
        <f t="shared" ca="1" si="303"/>
        <v>10169.007997337554</v>
      </c>
      <c r="Z662" s="22">
        <f t="shared" ca="1" si="290"/>
        <v>3.1551781910612897</v>
      </c>
      <c r="AA662" s="22">
        <f t="shared" ca="1" si="291"/>
        <v>7.8173688003572304</v>
      </c>
      <c r="AB662" s="23">
        <f t="shared" ca="1" si="304"/>
        <v>8892.9000804691568</v>
      </c>
      <c r="AC662" s="22">
        <f t="shared" ca="1" si="305"/>
        <v>8900.717449269514</v>
      </c>
      <c r="AE662" s="22">
        <f t="shared" ca="1" si="292"/>
        <v>3.1344959270526846</v>
      </c>
      <c r="AF662" s="22">
        <f t="shared" ca="1" si="293"/>
        <v>8.15109726039028</v>
      </c>
      <c r="AG662" s="23">
        <f t="shared" ca="1" si="306"/>
        <v>10430.756741630983</v>
      </c>
      <c r="AH662" s="22">
        <f t="shared" ca="1" si="307"/>
        <v>10438.907838891373</v>
      </c>
    </row>
    <row r="663" spans="1:34" x14ac:dyDescent="0.25">
      <c r="A663" s="22">
        <f t="shared" ca="1" si="280"/>
        <v>1.0938774664561541</v>
      </c>
      <c r="B663" s="22">
        <f t="shared" ca="1" si="281"/>
        <v>10.38462066483104</v>
      </c>
      <c r="C663" s="23">
        <f t="shared" ca="1" si="294"/>
        <v>8584.5494429816299</v>
      </c>
      <c r="D663" s="22">
        <f t="shared" ca="1" si="295"/>
        <v>8594.9340636464603</v>
      </c>
      <c r="E663" s="21"/>
      <c r="F663" s="22">
        <f t="shared" ca="1" si="282"/>
        <v>2.6668365280307648E-2</v>
      </c>
      <c r="G663" s="22">
        <f t="shared" ca="1" si="283"/>
        <v>0.51415262169691878</v>
      </c>
      <c r="H663" s="23">
        <f t="shared" ca="1" si="296"/>
        <v>8445.8896366131339</v>
      </c>
      <c r="I663" s="22">
        <f t="shared" ca="1" si="297"/>
        <v>8446.4037892348315</v>
      </c>
      <c r="J663" s="21"/>
      <c r="K663" s="22">
        <f t="shared" ca="1" si="284"/>
        <v>0.63943674111222204</v>
      </c>
      <c r="L663" s="22">
        <f t="shared" ca="1" si="285"/>
        <v>3.5267360784390225</v>
      </c>
      <c r="M663" s="23">
        <f t="shared" ca="1" si="298"/>
        <v>9953.4808071683474</v>
      </c>
      <c r="N663" s="22">
        <f t="shared" ca="1" si="299"/>
        <v>9957.0075432467856</v>
      </c>
      <c r="O663" s="21"/>
      <c r="P663" s="22">
        <f t="shared" ca="1" si="286"/>
        <v>16.190634901127567</v>
      </c>
      <c r="Q663" s="22">
        <f t="shared" ca="1" si="287"/>
        <v>9.3150775074135002</v>
      </c>
      <c r="R663" s="23">
        <f t="shared" ca="1" si="300"/>
        <v>8743.0418107011847</v>
      </c>
      <c r="S663" s="22">
        <f t="shared" ca="1" si="301"/>
        <v>8752.3568882085983</v>
      </c>
      <c r="T663" s="21"/>
      <c r="U663" s="22">
        <f t="shared" ca="1" si="288"/>
        <v>11.643543127195054</v>
      </c>
      <c r="V663" s="22">
        <f t="shared" ca="1" si="289"/>
        <v>18.308593476030957</v>
      </c>
      <c r="W663" s="23">
        <f t="shared" ca="1" si="302"/>
        <v>10180.651540464749</v>
      </c>
      <c r="X663" s="22">
        <f t="shared" ca="1" si="303"/>
        <v>10198.96013394078</v>
      </c>
      <c r="Z663" s="22">
        <f t="shared" ca="1" si="290"/>
        <v>21.879746066458328</v>
      </c>
      <c r="AA663" s="22">
        <f t="shared" ca="1" si="291"/>
        <v>0.50031445312425427</v>
      </c>
      <c r="AB663" s="23">
        <f t="shared" ca="1" si="304"/>
        <v>8922.5971953359731</v>
      </c>
      <c r="AC663" s="22">
        <f t="shared" ca="1" si="305"/>
        <v>8923.0975097890969</v>
      </c>
      <c r="AE663" s="22">
        <f t="shared" ca="1" si="292"/>
        <v>31.913581093309428</v>
      </c>
      <c r="AF663" s="22">
        <f t="shared" ca="1" si="293"/>
        <v>5.7067912605407161</v>
      </c>
      <c r="AG663" s="23">
        <f t="shared" ca="1" si="306"/>
        <v>10470.821419984683</v>
      </c>
      <c r="AH663" s="22">
        <f t="shared" ca="1" si="307"/>
        <v>10476.528211245222</v>
      </c>
    </row>
    <row r="664" spans="1:34" x14ac:dyDescent="0.25">
      <c r="A664" s="22">
        <f t="shared" ca="1" si="280"/>
        <v>12.297869657780835</v>
      </c>
      <c r="B664" s="22">
        <f t="shared" ca="1" si="281"/>
        <v>16.834318178025796</v>
      </c>
      <c r="C664" s="23">
        <f t="shared" ca="1" si="294"/>
        <v>8607.2319333042415</v>
      </c>
      <c r="D664" s="22">
        <f t="shared" ca="1" si="295"/>
        <v>8624.066251482267</v>
      </c>
      <c r="E664" s="21"/>
      <c r="F664" s="22">
        <f t="shared" ca="1" si="282"/>
        <v>8.9811626253017834E-3</v>
      </c>
      <c r="G664" s="22">
        <f t="shared" ca="1" si="283"/>
        <v>10.994027231287188</v>
      </c>
      <c r="H664" s="23">
        <f t="shared" ca="1" si="296"/>
        <v>8446.4127703974573</v>
      </c>
      <c r="I664" s="22">
        <f t="shared" ca="1" si="297"/>
        <v>8457.4067976287442</v>
      </c>
      <c r="J664" s="21"/>
      <c r="K664" s="22">
        <f t="shared" ca="1" si="284"/>
        <v>16.10073011288361</v>
      </c>
      <c r="L664" s="22">
        <f t="shared" ca="1" si="285"/>
        <v>7.4489141145381321</v>
      </c>
      <c r="M664" s="23">
        <f t="shared" ca="1" si="298"/>
        <v>9973.1082733596686</v>
      </c>
      <c r="N664" s="22">
        <f t="shared" ca="1" si="299"/>
        <v>9980.5571874742072</v>
      </c>
      <c r="O664" s="21"/>
      <c r="P664" s="22">
        <f t="shared" ca="1" si="286"/>
        <v>0.83174102346483736</v>
      </c>
      <c r="Q664" s="22">
        <f t="shared" ca="1" si="287"/>
        <v>0.23382307648729989</v>
      </c>
      <c r="R664" s="23">
        <f t="shared" ca="1" si="300"/>
        <v>8753.1886292320632</v>
      </c>
      <c r="S664" s="22">
        <f t="shared" ca="1" si="301"/>
        <v>8753.4224523085504</v>
      </c>
      <c r="T664" s="21"/>
      <c r="U664" s="22">
        <f t="shared" ca="1" si="288"/>
        <v>4.0796548311349747</v>
      </c>
      <c r="V664" s="22">
        <f t="shared" ca="1" si="289"/>
        <v>1.6017479542215425</v>
      </c>
      <c r="W664" s="23">
        <f t="shared" ca="1" si="302"/>
        <v>10203.039788771915</v>
      </c>
      <c r="X664" s="22">
        <f t="shared" ca="1" si="303"/>
        <v>10204.641536726138</v>
      </c>
      <c r="Z664" s="22">
        <f t="shared" ca="1" si="290"/>
        <v>0.50465677320000024</v>
      </c>
      <c r="AA664" s="22">
        <f t="shared" ca="1" si="291"/>
        <v>1.2882421631222729</v>
      </c>
      <c r="AB664" s="23">
        <f t="shared" ca="1" si="304"/>
        <v>8923.6021665622975</v>
      </c>
      <c r="AC664" s="22">
        <f t="shared" ca="1" si="305"/>
        <v>8924.8904087254195</v>
      </c>
      <c r="AE664" s="22">
        <f t="shared" ca="1" si="292"/>
        <v>0.10276685475659561</v>
      </c>
      <c r="AF664" s="22">
        <f t="shared" ca="1" si="293"/>
        <v>2.2749037535012739</v>
      </c>
      <c r="AG664" s="23">
        <f t="shared" ca="1" si="306"/>
        <v>10476.630978099978</v>
      </c>
      <c r="AH664" s="22">
        <f t="shared" ca="1" si="307"/>
        <v>10478.90588185348</v>
      </c>
    </row>
    <row r="665" spans="1:34" x14ac:dyDescent="0.25">
      <c r="A665" s="22">
        <f t="shared" ca="1" si="280"/>
        <v>1.3258091860977042</v>
      </c>
      <c r="B665" s="22">
        <f t="shared" ca="1" si="281"/>
        <v>10.493588397888537</v>
      </c>
      <c r="C665" s="23">
        <f t="shared" ca="1" si="294"/>
        <v>8625.3920606683641</v>
      </c>
      <c r="D665" s="22">
        <f t="shared" ca="1" si="295"/>
        <v>8635.8856490662529</v>
      </c>
      <c r="E665" s="21"/>
      <c r="F665" s="22">
        <f t="shared" ca="1" si="282"/>
        <v>2.0981627062012249</v>
      </c>
      <c r="G665" s="22">
        <f t="shared" ca="1" si="283"/>
        <v>0.47967243296531814</v>
      </c>
      <c r="H665" s="23">
        <f t="shared" ca="1" si="296"/>
        <v>8459.5049603349453</v>
      </c>
      <c r="I665" s="22">
        <f t="shared" ca="1" si="297"/>
        <v>8459.9846327679097</v>
      </c>
      <c r="J665" s="21"/>
      <c r="K665" s="22">
        <f t="shared" ca="1" si="284"/>
        <v>1.7580266951376036</v>
      </c>
      <c r="L665" s="22">
        <f t="shared" ca="1" si="285"/>
        <v>7.8100270176643525</v>
      </c>
      <c r="M665" s="23">
        <f t="shared" ca="1" si="298"/>
        <v>9982.3152141693445</v>
      </c>
      <c r="N665" s="22">
        <f t="shared" ca="1" si="299"/>
        <v>9990.1252411870082</v>
      </c>
      <c r="O665" s="21"/>
      <c r="P665" s="22">
        <f t="shared" ca="1" si="286"/>
        <v>47.879486733436359</v>
      </c>
      <c r="Q665" s="22">
        <f t="shared" ca="1" si="287"/>
        <v>4.0063122658078774</v>
      </c>
      <c r="R665" s="23">
        <f t="shared" ca="1" si="300"/>
        <v>8801.3019390419868</v>
      </c>
      <c r="S665" s="22">
        <f t="shared" ca="1" si="301"/>
        <v>8805.3082513077952</v>
      </c>
      <c r="T665" s="21"/>
      <c r="U665" s="22">
        <f t="shared" ca="1" si="288"/>
        <v>31.663963392766664</v>
      </c>
      <c r="V665" s="22">
        <f t="shared" ca="1" si="289"/>
        <v>11.7098349137094</v>
      </c>
      <c r="W665" s="23">
        <f t="shared" ca="1" si="302"/>
        <v>10236.305500118904</v>
      </c>
      <c r="X665" s="22">
        <f t="shared" ca="1" si="303"/>
        <v>10248.015335032613</v>
      </c>
      <c r="Z665" s="22">
        <f t="shared" ca="1" si="290"/>
        <v>5.0413471291355467</v>
      </c>
      <c r="AA665" s="22">
        <f t="shared" ca="1" si="291"/>
        <v>1.7668085235327209</v>
      </c>
      <c r="AB665" s="23">
        <f t="shared" ca="1" si="304"/>
        <v>8929.9317558545554</v>
      </c>
      <c r="AC665" s="22">
        <f t="shared" ca="1" si="305"/>
        <v>8931.6985643780881</v>
      </c>
      <c r="AE665" s="22">
        <f t="shared" ca="1" si="292"/>
        <v>6.8542904623133634</v>
      </c>
      <c r="AF665" s="22">
        <f t="shared" ca="1" si="293"/>
        <v>20.650559996100224</v>
      </c>
      <c r="AG665" s="23">
        <f t="shared" ca="1" si="306"/>
        <v>10485.760172315793</v>
      </c>
      <c r="AH665" s="22">
        <f t="shared" ca="1" si="307"/>
        <v>10506.410732311893</v>
      </c>
    </row>
    <row r="666" spans="1:34" x14ac:dyDescent="0.25">
      <c r="A666" s="22">
        <f t="shared" ca="1" si="280"/>
        <v>4.1281507292606037</v>
      </c>
      <c r="B666" s="22">
        <f t="shared" ca="1" si="281"/>
        <v>6.9371297306859239</v>
      </c>
      <c r="C666" s="23">
        <f t="shared" ca="1" si="294"/>
        <v>8640.0137997955135</v>
      </c>
      <c r="D666" s="22">
        <f t="shared" ca="1" si="295"/>
        <v>8646.9509295261996</v>
      </c>
      <c r="E666" s="21"/>
      <c r="F666" s="22">
        <f t="shared" ca="1" si="282"/>
        <v>10.647244712762866</v>
      </c>
      <c r="G666" s="22">
        <f t="shared" ca="1" si="283"/>
        <v>11.03572794347591</v>
      </c>
      <c r="H666" s="23">
        <f t="shared" ca="1" si="296"/>
        <v>8470.6318774806732</v>
      </c>
      <c r="I666" s="22">
        <f t="shared" ca="1" si="297"/>
        <v>8481.6676054241489</v>
      </c>
      <c r="J666" s="21"/>
      <c r="K666" s="22">
        <f t="shared" ca="1" si="284"/>
        <v>0.43520692359120344</v>
      </c>
      <c r="L666" s="22">
        <f t="shared" ca="1" si="285"/>
        <v>1.9487523753672584</v>
      </c>
      <c r="M666" s="23">
        <f t="shared" ca="1" si="298"/>
        <v>9990.5604481106002</v>
      </c>
      <c r="N666" s="22">
        <f t="shared" ca="1" si="299"/>
        <v>9992.5092004859671</v>
      </c>
      <c r="O666" s="21"/>
      <c r="P666" s="22">
        <f t="shared" ca="1" si="286"/>
        <v>3.377586626190725</v>
      </c>
      <c r="Q666" s="22">
        <f t="shared" ca="1" si="287"/>
        <v>4.6538669184891424</v>
      </c>
      <c r="R666" s="23">
        <f t="shared" ca="1" si="300"/>
        <v>8808.6858379339865</v>
      </c>
      <c r="S666" s="22">
        <f t="shared" ca="1" si="301"/>
        <v>8813.3397048524748</v>
      </c>
      <c r="T666" s="21"/>
      <c r="U666" s="22">
        <f t="shared" ca="1" si="288"/>
        <v>1.7159387699793429</v>
      </c>
      <c r="V666" s="22">
        <f t="shared" ca="1" si="289"/>
        <v>16.078517214727274</v>
      </c>
      <c r="W666" s="23">
        <f t="shared" ca="1" si="302"/>
        <v>10249.731273802592</v>
      </c>
      <c r="X666" s="22">
        <f t="shared" ca="1" si="303"/>
        <v>10265.80979101732</v>
      </c>
      <c r="Z666" s="22">
        <f t="shared" ca="1" si="290"/>
        <v>11.026168654061573</v>
      </c>
      <c r="AA666" s="22">
        <f t="shared" ca="1" si="291"/>
        <v>0.42429817025605754</v>
      </c>
      <c r="AB666" s="23">
        <f t="shared" ca="1" si="304"/>
        <v>8942.7247330321497</v>
      </c>
      <c r="AC666" s="22">
        <f t="shared" ca="1" si="305"/>
        <v>8943.1490312024052</v>
      </c>
      <c r="AE666" s="22">
        <f t="shared" ca="1" si="292"/>
        <v>1.9107278742294789</v>
      </c>
      <c r="AF666" s="22">
        <f t="shared" ca="1" si="293"/>
        <v>1.377092701623853</v>
      </c>
      <c r="AG666" s="23">
        <f t="shared" ca="1" si="306"/>
        <v>10508.321460186124</v>
      </c>
      <c r="AH666" s="22">
        <f t="shared" ca="1" si="307"/>
        <v>10509.698552887747</v>
      </c>
    </row>
    <row r="667" spans="1:34" x14ac:dyDescent="0.25">
      <c r="A667" s="22">
        <f t="shared" ca="1" si="280"/>
        <v>0.97699757870671822</v>
      </c>
      <c r="B667" s="22">
        <f t="shared" ca="1" si="281"/>
        <v>3.297037809819944</v>
      </c>
      <c r="C667" s="23">
        <f t="shared" ca="1" si="294"/>
        <v>8647.9279271049072</v>
      </c>
      <c r="D667" s="22">
        <f t="shared" ca="1" si="295"/>
        <v>8651.224964914727</v>
      </c>
      <c r="E667" s="21"/>
      <c r="F667" s="22">
        <f t="shared" ca="1" si="282"/>
        <v>16.072331123619506</v>
      </c>
      <c r="G667" s="22">
        <f t="shared" ca="1" si="283"/>
        <v>10.535389893284576</v>
      </c>
      <c r="H667" s="23">
        <f t="shared" ca="1" si="296"/>
        <v>8497.7399365477686</v>
      </c>
      <c r="I667" s="22">
        <f t="shared" ca="1" si="297"/>
        <v>8508.275326441053</v>
      </c>
      <c r="J667" s="21"/>
      <c r="K667" s="22">
        <f t="shared" ca="1" si="284"/>
        <v>9.3107554703922411</v>
      </c>
      <c r="L667" s="22">
        <f t="shared" ca="1" si="285"/>
        <v>4.7396229776509147E-2</v>
      </c>
      <c r="M667" s="23">
        <f t="shared" ca="1" si="298"/>
        <v>10001.81995595636</v>
      </c>
      <c r="N667" s="22">
        <f t="shared" ca="1" si="299"/>
        <v>10001.867352186136</v>
      </c>
      <c r="O667" s="21"/>
      <c r="P667" s="22">
        <f t="shared" ca="1" si="286"/>
        <v>2.3870958758509104</v>
      </c>
      <c r="Q667" s="22">
        <f t="shared" ca="1" si="287"/>
        <v>5.622683017174495</v>
      </c>
      <c r="R667" s="23">
        <f t="shared" ca="1" si="300"/>
        <v>8815.7268007283255</v>
      </c>
      <c r="S667" s="22">
        <f t="shared" ca="1" si="301"/>
        <v>8821.3494837455</v>
      </c>
      <c r="T667" s="21"/>
      <c r="U667" s="22">
        <f t="shared" ca="1" si="288"/>
        <v>6.6242604864183878</v>
      </c>
      <c r="V667" s="22">
        <f t="shared" ca="1" si="289"/>
        <v>3.2533889651935608</v>
      </c>
      <c r="W667" s="23">
        <f t="shared" ca="1" si="302"/>
        <v>10272.434051503738</v>
      </c>
      <c r="X667" s="22">
        <f t="shared" ca="1" si="303"/>
        <v>10275.687440468932</v>
      </c>
      <c r="Z667" s="22">
        <f t="shared" ca="1" si="290"/>
        <v>3.5244572692435896</v>
      </c>
      <c r="AA667" s="22">
        <f t="shared" ca="1" si="291"/>
        <v>17.06018128744326</v>
      </c>
      <c r="AB667" s="23">
        <f t="shared" ca="1" si="304"/>
        <v>8946.6734884716479</v>
      </c>
      <c r="AC667" s="22">
        <f t="shared" ca="1" si="305"/>
        <v>8963.7336697590908</v>
      </c>
      <c r="AE667" s="22">
        <f t="shared" ca="1" si="292"/>
        <v>2.043245044955698</v>
      </c>
      <c r="AF667" s="22">
        <f t="shared" ca="1" si="293"/>
        <v>2.7855727421843186</v>
      </c>
      <c r="AG667" s="23">
        <f t="shared" ca="1" si="306"/>
        <v>10511.741797932702</v>
      </c>
      <c r="AH667" s="22">
        <f t="shared" ca="1" si="307"/>
        <v>10514.527370674887</v>
      </c>
    </row>
    <row r="668" spans="1:34" x14ac:dyDescent="0.25">
      <c r="A668" s="22">
        <f t="shared" ca="1" si="280"/>
        <v>3.7213724383309246</v>
      </c>
      <c r="B668" s="22">
        <f t="shared" ca="1" si="281"/>
        <v>2.8616224332096238</v>
      </c>
      <c r="C668" s="23">
        <f t="shared" ca="1" si="294"/>
        <v>8654.946337353058</v>
      </c>
      <c r="D668" s="22">
        <f t="shared" ca="1" si="295"/>
        <v>8657.807959786267</v>
      </c>
      <c r="E668" s="21"/>
      <c r="F668" s="22">
        <f t="shared" ca="1" si="282"/>
        <v>0.38671600061022676</v>
      </c>
      <c r="G668" s="22">
        <f t="shared" ca="1" si="283"/>
        <v>21.046045212830442</v>
      </c>
      <c r="H668" s="23">
        <f t="shared" ca="1" si="296"/>
        <v>8508.6620424416633</v>
      </c>
      <c r="I668" s="22">
        <f t="shared" ca="1" si="297"/>
        <v>8529.7080876544933</v>
      </c>
      <c r="J668" s="21"/>
      <c r="K668" s="22">
        <f t="shared" ca="1" si="284"/>
        <v>16.49601304053979</v>
      </c>
      <c r="L668" s="22">
        <f t="shared" ca="1" si="285"/>
        <v>2.2148688149307434</v>
      </c>
      <c r="M668" s="23">
        <f t="shared" ca="1" si="298"/>
        <v>10018.363365226676</v>
      </c>
      <c r="N668" s="22">
        <f t="shared" ca="1" si="299"/>
        <v>10020.578234041606</v>
      </c>
      <c r="O668" s="21"/>
      <c r="P668" s="22">
        <f t="shared" ca="1" si="286"/>
        <v>0.38789984783415798</v>
      </c>
      <c r="Q668" s="22">
        <f t="shared" ca="1" si="287"/>
        <v>0.78985684366693687</v>
      </c>
      <c r="R668" s="23">
        <f t="shared" ca="1" si="300"/>
        <v>8821.737383593334</v>
      </c>
      <c r="S668" s="22">
        <f t="shared" ca="1" si="301"/>
        <v>8822.5272404370007</v>
      </c>
      <c r="T668" s="21"/>
      <c r="U668" s="22">
        <f t="shared" ca="1" si="288"/>
        <v>27.90740189907557</v>
      </c>
      <c r="V668" s="22">
        <f t="shared" ca="1" si="289"/>
        <v>3.424108141181883</v>
      </c>
      <c r="W668" s="23">
        <f t="shared" ca="1" si="302"/>
        <v>10303.594842368007</v>
      </c>
      <c r="X668" s="22">
        <f t="shared" ca="1" si="303"/>
        <v>10307.018950509189</v>
      </c>
      <c r="Z668" s="22">
        <f t="shared" ca="1" si="290"/>
        <v>0.11550711262948891</v>
      </c>
      <c r="AA668" s="22">
        <f t="shared" ca="1" si="291"/>
        <v>2.046174871005555</v>
      </c>
      <c r="AB668" s="23">
        <f t="shared" ca="1" si="304"/>
        <v>8963.8491768717195</v>
      </c>
      <c r="AC668" s="22">
        <f t="shared" ca="1" si="305"/>
        <v>8965.8953517427253</v>
      </c>
      <c r="AE668" s="22">
        <f t="shared" ca="1" si="292"/>
        <v>8.4827161610128599</v>
      </c>
      <c r="AF668" s="22">
        <f t="shared" ca="1" si="293"/>
        <v>3.2913353239046357</v>
      </c>
      <c r="AG668" s="23">
        <f t="shared" ca="1" si="306"/>
        <v>10523.0100868359</v>
      </c>
      <c r="AH668" s="22">
        <f t="shared" ca="1" si="307"/>
        <v>10526.301422159806</v>
      </c>
    </row>
    <row r="669" spans="1:34" x14ac:dyDescent="0.25">
      <c r="A669" s="22">
        <f t="shared" ca="1" si="280"/>
        <v>13.83131197474146</v>
      </c>
      <c r="B669" s="22">
        <f t="shared" ca="1" si="281"/>
        <v>4.3652621650754321E-2</v>
      </c>
      <c r="C669" s="23">
        <f t="shared" ca="1" si="294"/>
        <v>8671.6392717610088</v>
      </c>
      <c r="D669" s="22">
        <f t="shared" ca="1" si="295"/>
        <v>8671.6829243826596</v>
      </c>
      <c r="E669" s="21"/>
      <c r="F669" s="22">
        <f t="shared" ca="1" si="282"/>
        <v>7.742813617301783</v>
      </c>
      <c r="G669" s="22">
        <f t="shared" ca="1" si="283"/>
        <v>7.6789830394261758</v>
      </c>
      <c r="H669" s="23">
        <f t="shared" ca="1" si="296"/>
        <v>8537.4509012717954</v>
      </c>
      <c r="I669" s="22">
        <f t="shared" ca="1" si="297"/>
        <v>8545.1298843112218</v>
      </c>
      <c r="J669" s="21"/>
      <c r="K669" s="22">
        <f t="shared" ca="1" si="284"/>
        <v>2.0030626982275006</v>
      </c>
      <c r="L669" s="22">
        <f t="shared" ca="1" si="285"/>
        <v>1.6230038808738099</v>
      </c>
      <c r="M669" s="23">
        <f t="shared" ca="1" si="298"/>
        <v>10022.581296739834</v>
      </c>
      <c r="N669" s="22">
        <f t="shared" ca="1" si="299"/>
        <v>10024.204300620708</v>
      </c>
      <c r="O669" s="21"/>
      <c r="P669" s="22">
        <f t="shared" ca="1" si="286"/>
        <v>5.400416121273353</v>
      </c>
      <c r="Q669" s="22">
        <f t="shared" ca="1" si="287"/>
        <v>19.405379728895248</v>
      </c>
      <c r="R669" s="23">
        <f t="shared" ca="1" si="300"/>
        <v>8827.927656558275</v>
      </c>
      <c r="S669" s="22">
        <f t="shared" ca="1" si="301"/>
        <v>8847.3330362871711</v>
      </c>
      <c r="T669" s="21"/>
      <c r="U669" s="22">
        <f t="shared" ca="1" si="288"/>
        <v>1.9624655838677083</v>
      </c>
      <c r="V669" s="22">
        <f t="shared" ca="1" si="289"/>
        <v>0.33007448302344633</v>
      </c>
      <c r="W669" s="23">
        <f t="shared" ca="1" si="302"/>
        <v>10308.981416093056</v>
      </c>
      <c r="X669" s="22">
        <f t="shared" ca="1" si="303"/>
        <v>10309.311490576079</v>
      </c>
      <c r="Z669" s="22">
        <f t="shared" ca="1" si="290"/>
        <v>2.9159348315453313</v>
      </c>
      <c r="AA669" s="22">
        <f t="shared" ca="1" si="291"/>
        <v>1.1502268949278736</v>
      </c>
      <c r="AB669" s="23">
        <f t="shared" ca="1" si="304"/>
        <v>8968.8112865742714</v>
      </c>
      <c r="AC669" s="22">
        <f t="shared" ca="1" si="305"/>
        <v>8969.9615134691994</v>
      </c>
      <c r="AE669" s="22">
        <f t="shared" ca="1" si="292"/>
        <v>7.9346517125314824</v>
      </c>
      <c r="AF669" s="22">
        <f t="shared" ca="1" si="293"/>
        <v>6.3155941926689367</v>
      </c>
      <c r="AG669" s="23">
        <f t="shared" ca="1" si="306"/>
        <v>10534.236073872338</v>
      </c>
      <c r="AH669" s="22">
        <f t="shared" ca="1" si="307"/>
        <v>10540.551668065007</v>
      </c>
    </row>
    <row r="670" spans="1:34" x14ac:dyDescent="0.25">
      <c r="A670" s="22">
        <f t="shared" ca="1" si="280"/>
        <v>1.3132728555418017E-2</v>
      </c>
      <c r="B670" s="22">
        <f t="shared" ca="1" si="281"/>
        <v>0.1025926797077379</v>
      </c>
      <c r="C670" s="23">
        <f t="shared" ca="1" si="294"/>
        <v>8671.6960571112159</v>
      </c>
      <c r="D670" s="22">
        <f t="shared" ca="1" si="295"/>
        <v>8671.7986497909242</v>
      </c>
      <c r="E670" s="21"/>
      <c r="F670" s="22">
        <f t="shared" ca="1" si="282"/>
        <v>8.7451272132405204</v>
      </c>
      <c r="G670" s="22">
        <f t="shared" ca="1" si="283"/>
        <v>1.6652553818718585</v>
      </c>
      <c r="H670" s="23">
        <f t="shared" ca="1" si="296"/>
        <v>8553.875011524462</v>
      </c>
      <c r="I670" s="22">
        <f t="shared" ca="1" si="297"/>
        <v>8555.5402669063333</v>
      </c>
      <c r="J670" s="21"/>
      <c r="K670" s="22">
        <f t="shared" ca="1" si="284"/>
        <v>26.23028348214676</v>
      </c>
      <c r="L670" s="22">
        <f t="shared" ca="1" si="285"/>
        <v>9.6321755958881621</v>
      </c>
      <c r="M670" s="23">
        <f t="shared" ca="1" si="298"/>
        <v>10050.434584102855</v>
      </c>
      <c r="N670" s="22">
        <f t="shared" ca="1" si="299"/>
        <v>10060.066759698744</v>
      </c>
      <c r="O670" s="21"/>
      <c r="P670" s="22">
        <f t="shared" ca="1" si="286"/>
        <v>7.7675556426043801</v>
      </c>
      <c r="Q670" s="22">
        <f t="shared" ca="1" si="287"/>
        <v>1.2215704063744868</v>
      </c>
      <c r="R670" s="23">
        <f t="shared" ca="1" si="300"/>
        <v>8855.100591929775</v>
      </c>
      <c r="S670" s="22">
        <f t="shared" ca="1" si="301"/>
        <v>8856.3221623361496</v>
      </c>
      <c r="T670" s="21"/>
      <c r="U670" s="22">
        <f t="shared" ca="1" si="288"/>
        <v>17.169465817902783</v>
      </c>
      <c r="V670" s="22">
        <f t="shared" ca="1" si="289"/>
        <v>1.3812446569223658</v>
      </c>
      <c r="W670" s="23">
        <f t="shared" ca="1" si="302"/>
        <v>10326.480956393982</v>
      </c>
      <c r="X670" s="22">
        <f t="shared" ca="1" si="303"/>
        <v>10327.862201050904</v>
      </c>
      <c r="Z670" s="22">
        <f t="shared" ca="1" si="290"/>
        <v>40.467811604322939</v>
      </c>
      <c r="AA670" s="22">
        <f t="shared" ca="1" si="291"/>
        <v>0.6027468999803286</v>
      </c>
      <c r="AB670" s="23">
        <f t="shared" ca="1" si="304"/>
        <v>9010.4293250735227</v>
      </c>
      <c r="AC670" s="22">
        <f t="shared" ca="1" si="305"/>
        <v>9011.0320719735028</v>
      </c>
      <c r="AE670" s="22">
        <f t="shared" ca="1" si="292"/>
        <v>13.911998472935869</v>
      </c>
      <c r="AF670" s="22">
        <f t="shared" ca="1" si="293"/>
        <v>15.092707810141425</v>
      </c>
      <c r="AG670" s="23">
        <f t="shared" ca="1" si="306"/>
        <v>10554.463666537942</v>
      </c>
      <c r="AH670" s="22">
        <f t="shared" ca="1" si="307"/>
        <v>10569.556374348083</v>
      </c>
    </row>
    <row r="671" spans="1:34" x14ac:dyDescent="0.25">
      <c r="A671" s="22">
        <f t="shared" ca="1" si="280"/>
        <v>1.5397392900242211</v>
      </c>
      <c r="B671" s="22">
        <f t="shared" ca="1" si="281"/>
        <v>0.95902872312715437</v>
      </c>
      <c r="C671" s="23">
        <f t="shared" ca="1" si="294"/>
        <v>8673.3383890809491</v>
      </c>
      <c r="D671" s="22">
        <f t="shared" ca="1" si="295"/>
        <v>8674.2974178040768</v>
      </c>
      <c r="E671" s="21"/>
      <c r="F671" s="22">
        <f t="shared" ca="1" si="282"/>
        <v>0.30994046984028356</v>
      </c>
      <c r="G671" s="22">
        <f t="shared" ca="1" si="283"/>
        <v>3.1897526003726235</v>
      </c>
      <c r="H671" s="23">
        <f t="shared" ca="1" si="296"/>
        <v>8555.8502073761738</v>
      </c>
      <c r="I671" s="22">
        <f t="shared" ca="1" si="297"/>
        <v>8559.039959976546</v>
      </c>
      <c r="J671" s="21"/>
      <c r="K671" s="22">
        <f t="shared" ca="1" si="284"/>
        <v>0.94576677307465118</v>
      </c>
      <c r="L671" s="22">
        <f t="shared" ca="1" si="285"/>
        <v>1.4234070657054958</v>
      </c>
      <c r="M671" s="23">
        <f t="shared" ca="1" si="298"/>
        <v>10061.012526471819</v>
      </c>
      <c r="N671" s="22">
        <f t="shared" ca="1" si="299"/>
        <v>10062.435933537525</v>
      </c>
      <c r="O671" s="21"/>
      <c r="P671" s="22">
        <f t="shared" ca="1" si="286"/>
        <v>1.4728705417587953</v>
      </c>
      <c r="Q671" s="22">
        <f t="shared" ca="1" si="287"/>
        <v>8.3764948958875323</v>
      </c>
      <c r="R671" s="23">
        <f t="shared" ca="1" si="300"/>
        <v>8857.7950328779079</v>
      </c>
      <c r="S671" s="22">
        <f t="shared" ca="1" si="301"/>
        <v>8866.1715277737949</v>
      </c>
      <c r="T671" s="21"/>
      <c r="U671" s="22">
        <f t="shared" ca="1" si="288"/>
        <v>5.1138607389690138</v>
      </c>
      <c r="V671" s="22">
        <f t="shared" ca="1" si="289"/>
        <v>25.026263932847854</v>
      </c>
      <c r="W671" s="23">
        <f t="shared" ca="1" si="302"/>
        <v>10332.976061789874</v>
      </c>
      <c r="X671" s="22">
        <f t="shared" ca="1" si="303"/>
        <v>10358.002325722722</v>
      </c>
      <c r="Z671" s="22">
        <f t="shared" ca="1" si="290"/>
        <v>2.7531027227093157</v>
      </c>
      <c r="AA671" s="22">
        <f t="shared" ca="1" si="291"/>
        <v>0.52483252027865668</v>
      </c>
      <c r="AB671" s="23">
        <f t="shared" ca="1" si="304"/>
        <v>9013.7851746962115</v>
      </c>
      <c r="AC671" s="22">
        <f t="shared" ca="1" si="305"/>
        <v>9014.3100072164907</v>
      </c>
      <c r="AE671" s="22">
        <f t="shared" ca="1" si="292"/>
        <v>7.2086945055323941</v>
      </c>
      <c r="AF671" s="22">
        <f t="shared" ca="1" si="293"/>
        <v>6.7454733824475257</v>
      </c>
      <c r="AG671" s="23">
        <f t="shared" ca="1" si="306"/>
        <v>10576.765068853616</v>
      </c>
      <c r="AH671" s="22">
        <f t="shared" ca="1" si="307"/>
        <v>10583.510542236063</v>
      </c>
    </row>
    <row r="672" spans="1:34" x14ac:dyDescent="0.25">
      <c r="A672" s="22">
        <f t="shared" ca="1" si="280"/>
        <v>2.8352323063708291</v>
      </c>
      <c r="B672" s="22">
        <f t="shared" ca="1" si="281"/>
        <v>3.8547229909100893</v>
      </c>
      <c r="C672" s="23">
        <f t="shared" ca="1" si="294"/>
        <v>8677.1326501104468</v>
      </c>
      <c r="D672" s="22">
        <f t="shared" ca="1" si="295"/>
        <v>8680.9873731013577</v>
      </c>
      <c r="E672" s="21"/>
      <c r="F672" s="22">
        <f t="shared" ca="1" si="282"/>
        <v>3.7792923478363094</v>
      </c>
      <c r="G672" s="22">
        <f t="shared" ca="1" si="283"/>
        <v>1.1947321497456087E-2</v>
      </c>
      <c r="H672" s="23">
        <f t="shared" ca="1" si="296"/>
        <v>8562.8192523243815</v>
      </c>
      <c r="I672" s="22">
        <f t="shared" ca="1" si="297"/>
        <v>8562.8311996458797</v>
      </c>
      <c r="J672" s="21"/>
      <c r="K672" s="22">
        <f t="shared" ca="1" si="284"/>
        <v>31.359888139323239</v>
      </c>
      <c r="L672" s="22">
        <f t="shared" ca="1" si="285"/>
        <v>0.49776569829152034</v>
      </c>
      <c r="M672" s="23">
        <f t="shared" ca="1" si="298"/>
        <v>10093.795821676847</v>
      </c>
      <c r="N672" s="22">
        <f t="shared" ca="1" si="299"/>
        <v>10094.293587375139</v>
      </c>
      <c r="O672" s="21"/>
      <c r="P672" s="22">
        <f t="shared" ca="1" si="286"/>
        <v>0.36808284371583017</v>
      </c>
      <c r="Q672" s="22">
        <f t="shared" ca="1" si="287"/>
        <v>3.1605004600344846</v>
      </c>
      <c r="R672" s="23">
        <f t="shared" ca="1" si="300"/>
        <v>8866.5396106175103</v>
      </c>
      <c r="S672" s="22">
        <f t="shared" ca="1" si="301"/>
        <v>8869.7001110775454</v>
      </c>
      <c r="T672" s="21"/>
      <c r="U672" s="22">
        <f t="shared" ca="1" si="288"/>
        <v>17.369079079480017</v>
      </c>
      <c r="V672" s="22">
        <f t="shared" ca="1" si="289"/>
        <v>10.820767206641211</v>
      </c>
      <c r="W672" s="23">
        <f t="shared" ca="1" si="302"/>
        <v>10375.371404802203</v>
      </c>
      <c r="X672" s="22">
        <f t="shared" ca="1" si="303"/>
        <v>10386.192172008845</v>
      </c>
      <c r="Z672" s="22">
        <f t="shared" ca="1" si="290"/>
        <v>1.4219406253921627</v>
      </c>
      <c r="AA672" s="22">
        <f t="shared" ca="1" si="291"/>
        <v>3.8936682134052587</v>
      </c>
      <c r="AB672" s="23">
        <f t="shared" ca="1" si="304"/>
        <v>9015.7319478418831</v>
      </c>
      <c r="AC672" s="22">
        <f t="shared" ca="1" si="305"/>
        <v>9019.6256160552875</v>
      </c>
      <c r="AE672" s="22">
        <f t="shared" ca="1" si="292"/>
        <v>31.897124226551352</v>
      </c>
      <c r="AF672" s="22">
        <f t="shared" ca="1" si="293"/>
        <v>14.055816017473003</v>
      </c>
      <c r="AG672" s="23">
        <f t="shared" ca="1" si="306"/>
        <v>10615.407666462614</v>
      </c>
      <c r="AH672" s="22">
        <f t="shared" ca="1" si="307"/>
        <v>10629.463482480087</v>
      </c>
    </row>
    <row r="673" spans="1:34" x14ac:dyDescent="0.25">
      <c r="A673" s="22">
        <f t="shared" ca="1" si="280"/>
        <v>5.3620863920684636</v>
      </c>
      <c r="B673" s="22">
        <f t="shared" ca="1" si="281"/>
        <v>13.507677920239164</v>
      </c>
      <c r="C673" s="23">
        <f t="shared" ca="1" si="294"/>
        <v>8686.3494594934255</v>
      </c>
      <c r="D673" s="22">
        <f t="shared" ca="1" si="295"/>
        <v>8699.8571374136645</v>
      </c>
      <c r="E673" s="21"/>
      <c r="F673" s="22">
        <f t="shared" ca="1" si="282"/>
        <v>8.2120718715964198</v>
      </c>
      <c r="G673" s="22">
        <f t="shared" ca="1" si="283"/>
        <v>2.9079012236044326</v>
      </c>
      <c r="H673" s="23">
        <f t="shared" ca="1" si="296"/>
        <v>8571.0432715174757</v>
      </c>
      <c r="I673" s="22">
        <f t="shared" ca="1" si="297"/>
        <v>8573.9511727410809</v>
      </c>
      <c r="J673" s="21"/>
      <c r="K673" s="22">
        <f t="shared" ca="1" si="284"/>
        <v>6.8380404232431644</v>
      </c>
      <c r="L673" s="22">
        <f t="shared" ca="1" si="285"/>
        <v>2.6564209141938808</v>
      </c>
      <c r="M673" s="23">
        <f t="shared" ca="1" si="298"/>
        <v>10101.131627798382</v>
      </c>
      <c r="N673" s="22">
        <f t="shared" ca="1" si="299"/>
        <v>10103.788048712577</v>
      </c>
      <c r="O673" s="21"/>
      <c r="P673" s="22">
        <f t="shared" ca="1" si="286"/>
        <v>2.2311620448653757</v>
      </c>
      <c r="Q673" s="22">
        <f t="shared" ca="1" si="287"/>
        <v>11.839018779455623</v>
      </c>
      <c r="R673" s="23">
        <f t="shared" ca="1" si="300"/>
        <v>8871.9312731224109</v>
      </c>
      <c r="S673" s="22">
        <f t="shared" ca="1" si="301"/>
        <v>8883.7702919018666</v>
      </c>
      <c r="T673" s="21"/>
      <c r="U673" s="22">
        <f t="shared" ca="1" si="288"/>
        <v>2.2862355773667979</v>
      </c>
      <c r="V673" s="22">
        <f t="shared" ca="1" si="289"/>
        <v>1.5720480973919266</v>
      </c>
      <c r="W673" s="23">
        <f t="shared" ca="1" si="302"/>
        <v>10388.478407586212</v>
      </c>
      <c r="X673" s="22">
        <f t="shared" ca="1" si="303"/>
        <v>10390.050455683604</v>
      </c>
      <c r="Z673" s="22">
        <f t="shared" ca="1" si="290"/>
        <v>2.489827689230514</v>
      </c>
      <c r="AA673" s="22">
        <f t="shared" ca="1" si="291"/>
        <v>5.6002277581663185</v>
      </c>
      <c r="AB673" s="23">
        <f t="shared" ca="1" si="304"/>
        <v>9022.1154437445184</v>
      </c>
      <c r="AC673" s="22">
        <f t="shared" ca="1" si="305"/>
        <v>9027.7156715026849</v>
      </c>
      <c r="AE673" s="22">
        <f t="shared" ca="1" si="292"/>
        <v>24.396228526181169</v>
      </c>
      <c r="AF673" s="22">
        <f t="shared" ca="1" si="293"/>
        <v>1.4582397022623601</v>
      </c>
      <c r="AG673" s="23">
        <f t="shared" ca="1" si="306"/>
        <v>10653.859711006267</v>
      </c>
      <c r="AH673" s="22">
        <f t="shared" ca="1" si="307"/>
        <v>10655.31795070853</v>
      </c>
    </row>
    <row r="674" spans="1:34" x14ac:dyDescent="0.25">
      <c r="A674" s="22">
        <f t="shared" ca="1" si="280"/>
        <v>10.147108171010336</v>
      </c>
      <c r="B674" s="22">
        <f t="shared" ca="1" si="281"/>
        <v>28.793199782352897</v>
      </c>
      <c r="C674" s="23">
        <f t="shared" ca="1" si="294"/>
        <v>8710.0042455846742</v>
      </c>
      <c r="D674" s="22">
        <f t="shared" ca="1" si="295"/>
        <v>8738.7974453670267</v>
      </c>
      <c r="E674" s="21"/>
      <c r="F674" s="22">
        <f t="shared" ca="1" si="282"/>
        <v>12.58478677960583</v>
      </c>
      <c r="G674" s="22">
        <f t="shared" ca="1" si="283"/>
        <v>2.1074197619472144</v>
      </c>
      <c r="H674" s="23">
        <f t="shared" ca="1" si="296"/>
        <v>8586.5359595206864</v>
      </c>
      <c r="I674" s="22">
        <f t="shared" ca="1" si="297"/>
        <v>8588.6433792826338</v>
      </c>
      <c r="J674" s="21"/>
      <c r="K674" s="22">
        <f t="shared" ca="1" si="284"/>
        <v>4.0442630514794589</v>
      </c>
      <c r="L674" s="22">
        <f t="shared" ca="1" si="285"/>
        <v>5.3757419852796788</v>
      </c>
      <c r="M674" s="23">
        <f t="shared" ca="1" si="298"/>
        <v>10107.832311764056</v>
      </c>
      <c r="N674" s="22">
        <f t="shared" ca="1" si="299"/>
        <v>10113.208053749335</v>
      </c>
      <c r="O674" s="21"/>
      <c r="P674" s="22">
        <f t="shared" ca="1" si="286"/>
        <v>23.467102440144675</v>
      </c>
      <c r="Q674" s="22">
        <f t="shared" ca="1" si="287"/>
        <v>5.2843746058499033</v>
      </c>
      <c r="R674" s="23">
        <f t="shared" ca="1" si="300"/>
        <v>8907.2373943420116</v>
      </c>
      <c r="S674" s="22">
        <f t="shared" ca="1" si="301"/>
        <v>8912.5217689478613</v>
      </c>
      <c r="T674" s="21"/>
      <c r="U674" s="22">
        <f t="shared" ca="1" si="288"/>
        <v>22.005410569296959</v>
      </c>
      <c r="V674" s="22">
        <f t="shared" ca="1" si="289"/>
        <v>2.6172994114209174</v>
      </c>
      <c r="W674" s="23">
        <f t="shared" ca="1" si="302"/>
        <v>10412.0558662529</v>
      </c>
      <c r="X674" s="22">
        <f t="shared" ca="1" si="303"/>
        <v>10414.673165664321</v>
      </c>
      <c r="Z674" s="22">
        <f t="shared" ca="1" si="290"/>
        <v>4.9997397214209469</v>
      </c>
      <c r="AA674" s="22">
        <f t="shared" ca="1" si="291"/>
        <v>5.7133577471298089</v>
      </c>
      <c r="AB674" s="23">
        <f t="shared" ca="1" si="304"/>
        <v>9032.715411224106</v>
      </c>
      <c r="AC674" s="22">
        <f t="shared" ca="1" si="305"/>
        <v>9038.4287689712364</v>
      </c>
      <c r="AE674" s="22">
        <f t="shared" ca="1" si="292"/>
        <v>7.711547102438697</v>
      </c>
      <c r="AF674" s="22">
        <f t="shared" ca="1" si="293"/>
        <v>3.6078897836275061</v>
      </c>
      <c r="AG674" s="23">
        <f t="shared" ca="1" si="306"/>
        <v>10663.029497810969</v>
      </c>
      <c r="AH674" s="22">
        <f t="shared" ca="1" si="307"/>
        <v>10666.637387594596</v>
      </c>
    </row>
    <row r="675" spans="1:34" x14ac:dyDescent="0.25">
      <c r="A675" s="22">
        <f t="shared" ca="1" si="280"/>
        <v>3.4876649080380582</v>
      </c>
      <c r="B675" s="22">
        <f t="shared" ca="1" si="281"/>
        <v>0.75678215259569825</v>
      </c>
      <c r="C675" s="23">
        <f t="shared" ca="1" si="294"/>
        <v>8742.2851102750647</v>
      </c>
      <c r="D675" s="22">
        <f t="shared" ca="1" si="295"/>
        <v>8743.0418924276601</v>
      </c>
      <c r="E675" s="21"/>
      <c r="F675" s="22">
        <f t="shared" ca="1" si="282"/>
        <v>2.2912432980852873</v>
      </c>
      <c r="G675" s="22">
        <f t="shared" ca="1" si="283"/>
        <v>0.42113405890445677</v>
      </c>
      <c r="H675" s="23">
        <f t="shared" ca="1" si="296"/>
        <v>8590.9346225807185</v>
      </c>
      <c r="I675" s="22">
        <f t="shared" ca="1" si="297"/>
        <v>8591.355756639623</v>
      </c>
      <c r="J675" s="21"/>
      <c r="K675" s="22">
        <f t="shared" ca="1" si="284"/>
        <v>3.9895158514597053</v>
      </c>
      <c r="L675" s="22">
        <f t="shared" ca="1" si="285"/>
        <v>2.0857337164181966</v>
      </c>
      <c r="M675" s="23">
        <f t="shared" ca="1" si="298"/>
        <v>10117.197569600794</v>
      </c>
      <c r="N675" s="22">
        <f t="shared" ca="1" si="299"/>
        <v>10119.283303317212</v>
      </c>
      <c r="O675" s="21"/>
      <c r="P675" s="22">
        <f t="shared" ca="1" si="286"/>
        <v>7.7571005781902356</v>
      </c>
      <c r="Q675" s="22">
        <f t="shared" ca="1" si="287"/>
        <v>3.2370136549911606</v>
      </c>
      <c r="R675" s="23">
        <f t="shared" ca="1" si="300"/>
        <v>8920.2788695260515</v>
      </c>
      <c r="S675" s="22">
        <f t="shared" ca="1" si="301"/>
        <v>8923.5158831810422</v>
      </c>
      <c r="T675" s="21"/>
      <c r="U675" s="22">
        <f t="shared" ca="1" si="288"/>
        <v>4.1296486223264184</v>
      </c>
      <c r="V675" s="22">
        <f t="shared" ca="1" si="289"/>
        <v>4.153536948147412</v>
      </c>
      <c r="W675" s="23">
        <f t="shared" ca="1" si="302"/>
        <v>10418.802814286648</v>
      </c>
      <c r="X675" s="22">
        <f t="shared" ca="1" si="303"/>
        <v>10422.956351234796</v>
      </c>
      <c r="Z675" s="22">
        <f t="shared" ca="1" si="290"/>
        <v>1.3958495835527114</v>
      </c>
      <c r="AA675" s="22">
        <f t="shared" ca="1" si="291"/>
        <v>3.7014453575099387E-2</v>
      </c>
      <c r="AB675" s="23">
        <f t="shared" ca="1" si="304"/>
        <v>9039.8246185547887</v>
      </c>
      <c r="AC675" s="22">
        <f t="shared" ca="1" si="305"/>
        <v>9039.8616330083642</v>
      </c>
      <c r="AE675" s="22">
        <f t="shared" ca="1" si="292"/>
        <v>4.8811235715276116</v>
      </c>
      <c r="AF675" s="22">
        <f t="shared" ca="1" si="293"/>
        <v>0.74570563078694951</v>
      </c>
      <c r="AG675" s="23">
        <f t="shared" ca="1" si="306"/>
        <v>10671.518511166123</v>
      </c>
      <c r="AH675" s="22">
        <f t="shared" ca="1" si="307"/>
        <v>10672.26421679691</v>
      </c>
    </row>
    <row r="676" spans="1:34" x14ac:dyDescent="0.25">
      <c r="A676" s="22">
        <f t="shared" ca="1" si="280"/>
        <v>6.4175587124746594</v>
      </c>
      <c r="B676" s="22">
        <f t="shared" ca="1" si="281"/>
        <v>0.96526643143152679</v>
      </c>
      <c r="C676" s="23">
        <f t="shared" ca="1" si="294"/>
        <v>8749.4594511401356</v>
      </c>
      <c r="D676" s="22">
        <f t="shared" ca="1" si="295"/>
        <v>8750.4247175715664</v>
      </c>
      <c r="E676" s="21"/>
      <c r="F676" s="22">
        <f t="shared" ca="1" si="282"/>
        <v>15.713887702536832</v>
      </c>
      <c r="G676" s="22">
        <f t="shared" ca="1" si="283"/>
        <v>16.154989931290366</v>
      </c>
      <c r="H676" s="23">
        <f t="shared" ca="1" si="296"/>
        <v>8607.0696443421602</v>
      </c>
      <c r="I676" s="22">
        <f t="shared" ca="1" si="297"/>
        <v>8623.2246342734506</v>
      </c>
      <c r="J676" s="21"/>
      <c r="K676" s="22">
        <f t="shared" ca="1" si="284"/>
        <v>0.37316948910448072</v>
      </c>
      <c r="L676" s="22">
        <f t="shared" ca="1" si="285"/>
        <v>6.1267033750686171</v>
      </c>
      <c r="M676" s="23">
        <f t="shared" ca="1" si="298"/>
        <v>10119.656472806317</v>
      </c>
      <c r="N676" s="22">
        <f t="shared" ca="1" si="299"/>
        <v>10125.783176181385</v>
      </c>
      <c r="O676" s="21"/>
      <c r="P676" s="22">
        <f t="shared" ca="1" si="286"/>
        <v>1.3210103556466357</v>
      </c>
      <c r="Q676" s="22">
        <f t="shared" ca="1" si="287"/>
        <v>1.0405260769985909</v>
      </c>
      <c r="R676" s="23">
        <f t="shared" ca="1" si="300"/>
        <v>8924.8368935366889</v>
      </c>
      <c r="S676" s="22">
        <f t="shared" ca="1" si="301"/>
        <v>8925.8774196136874</v>
      </c>
      <c r="T676" s="21"/>
      <c r="U676" s="22">
        <f t="shared" ca="1" si="288"/>
        <v>9.0861313377078279</v>
      </c>
      <c r="V676" s="22">
        <f t="shared" ca="1" si="289"/>
        <v>1.3079233635138545</v>
      </c>
      <c r="W676" s="23">
        <f t="shared" ca="1" si="302"/>
        <v>10432.042482572504</v>
      </c>
      <c r="X676" s="22">
        <f t="shared" ca="1" si="303"/>
        <v>10433.350405936018</v>
      </c>
      <c r="Z676" s="22">
        <f t="shared" ca="1" si="290"/>
        <v>3.5639265609144677</v>
      </c>
      <c r="AA676" s="22">
        <f t="shared" ca="1" si="291"/>
        <v>1.2967958896176255</v>
      </c>
      <c r="AB676" s="23">
        <f t="shared" ca="1" si="304"/>
        <v>9043.4255595692794</v>
      </c>
      <c r="AC676" s="22">
        <f t="shared" ca="1" si="305"/>
        <v>9044.7223554588963</v>
      </c>
      <c r="AE676" s="22">
        <f t="shared" ca="1" si="292"/>
        <v>3.3113074966080354E-3</v>
      </c>
      <c r="AF676" s="22">
        <f t="shared" ca="1" si="293"/>
        <v>4.0929658224861871</v>
      </c>
      <c r="AG676" s="23">
        <f t="shared" ca="1" si="306"/>
        <v>10672.267528104407</v>
      </c>
      <c r="AH676" s="22">
        <f t="shared" ca="1" si="307"/>
        <v>10676.360493926893</v>
      </c>
    </row>
    <row r="677" spans="1:34" x14ac:dyDescent="0.25">
      <c r="A677" s="22">
        <f t="shared" ca="1" si="280"/>
        <v>4.1540618016066277</v>
      </c>
      <c r="B677" s="22">
        <f t="shared" ca="1" si="281"/>
        <v>2.895637374331741</v>
      </c>
      <c r="C677" s="23">
        <f t="shared" ca="1" si="294"/>
        <v>8754.5787793731724</v>
      </c>
      <c r="D677" s="22">
        <f t="shared" ca="1" si="295"/>
        <v>8757.4744167475037</v>
      </c>
      <c r="E677" s="21"/>
      <c r="F677" s="22">
        <f t="shared" ca="1" si="282"/>
        <v>5.9001532189904298</v>
      </c>
      <c r="G677" s="22">
        <f t="shared" ca="1" si="283"/>
        <v>4.315403829069469</v>
      </c>
      <c r="H677" s="23">
        <f t="shared" ca="1" si="296"/>
        <v>8629.1247874924411</v>
      </c>
      <c r="I677" s="22">
        <f t="shared" ca="1" si="297"/>
        <v>8633.4401913215097</v>
      </c>
      <c r="J677" s="21"/>
      <c r="K677" s="22">
        <f t="shared" ca="1" si="284"/>
        <v>5.219933879929112</v>
      </c>
      <c r="L677" s="22">
        <f t="shared" ca="1" si="285"/>
        <v>0.35227149330855517</v>
      </c>
      <c r="M677" s="23">
        <f t="shared" ca="1" si="298"/>
        <v>10131.003110061314</v>
      </c>
      <c r="N677" s="22">
        <f t="shared" ca="1" si="299"/>
        <v>10131.355381554622</v>
      </c>
      <c r="O677" s="21"/>
      <c r="P677" s="22">
        <f t="shared" ca="1" si="286"/>
        <v>2.6446463633287771</v>
      </c>
      <c r="Q677" s="22">
        <f t="shared" ca="1" si="287"/>
        <v>9.2213759617961895</v>
      </c>
      <c r="R677" s="23">
        <f t="shared" ca="1" si="300"/>
        <v>8928.5220659770166</v>
      </c>
      <c r="S677" s="22">
        <f t="shared" ca="1" si="301"/>
        <v>8937.7434419388137</v>
      </c>
      <c r="T677" s="21"/>
      <c r="U677" s="22">
        <f t="shared" ca="1" si="288"/>
        <v>6.5065311723988035</v>
      </c>
      <c r="V677" s="22">
        <f t="shared" ca="1" si="289"/>
        <v>26.576199956171759</v>
      </c>
      <c r="W677" s="23">
        <f t="shared" ca="1" si="302"/>
        <v>10439.856937108418</v>
      </c>
      <c r="X677" s="22">
        <f t="shared" ca="1" si="303"/>
        <v>10466.433137064589</v>
      </c>
      <c r="Z677" s="22">
        <f t="shared" ca="1" si="290"/>
        <v>15.610447696475875</v>
      </c>
      <c r="AA677" s="22">
        <f t="shared" ca="1" si="291"/>
        <v>1.4656459270651192</v>
      </c>
      <c r="AB677" s="23">
        <f t="shared" ca="1" si="304"/>
        <v>9060.3328031553719</v>
      </c>
      <c r="AC677" s="22">
        <f t="shared" ca="1" si="305"/>
        <v>9061.7984490824365</v>
      </c>
      <c r="AE677" s="22">
        <f t="shared" ca="1" si="292"/>
        <v>15.234439307098459</v>
      </c>
      <c r="AF677" s="22">
        <f t="shared" ca="1" si="293"/>
        <v>22.58502610976014</v>
      </c>
      <c r="AG677" s="23">
        <f t="shared" ca="1" si="306"/>
        <v>10691.594933233991</v>
      </c>
      <c r="AH677" s="22">
        <f t="shared" ca="1" si="307"/>
        <v>10714.179959343752</v>
      </c>
    </row>
    <row r="678" spans="1:34" x14ac:dyDescent="0.25">
      <c r="A678" s="22">
        <f t="shared" ca="1" si="280"/>
        <v>6.8446357258575219</v>
      </c>
      <c r="B678" s="22">
        <f t="shared" ca="1" si="281"/>
        <v>14.63740266672048</v>
      </c>
      <c r="C678" s="23">
        <f t="shared" ca="1" si="294"/>
        <v>8764.3190524733618</v>
      </c>
      <c r="D678" s="22">
        <f t="shared" ca="1" si="295"/>
        <v>8778.9564551400817</v>
      </c>
      <c r="E678" s="21"/>
      <c r="F678" s="22">
        <f t="shared" ca="1" si="282"/>
        <v>6.4631186562648564</v>
      </c>
      <c r="G678" s="22">
        <f t="shared" ca="1" si="283"/>
        <v>4.2979398653424097</v>
      </c>
      <c r="H678" s="23">
        <f t="shared" ca="1" si="296"/>
        <v>8639.9033099777753</v>
      </c>
      <c r="I678" s="22">
        <f t="shared" ca="1" si="297"/>
        <v>8644.2012498431177</v>
      </c>
      <c r="J678" s="21"/>
      <c r="K678" s="22">
        <f t="shared" ca="1" si="284"/>
        <v>7.8787237010272273</v>
      </c>
      <c r="L678" s="22">
        <f t="shared" ca="1" si="285"/>
        <v>5.142947458425323</v>
      </c>
      <c r="M678" s="23">
        <f t="shared" ca="1" si="298"/>
        <v>10139.234105255649</v>
      </c>
      <c r="N678" s="22">
        <f t="shared" ca="1" si="299"/>
        <v>10144.377052714075</v>
      </c>
      <c r="O678" s="21"/>
      <c r="P678" s="22">
        <f t="shared" ca="1" si="286"/>
        <v>12.941371063157534</v>
      </c>
      <c r="Q678" s="22">
        <f t="shared" ca="1" si="287"/>
        <v>4.8727940338775584</v>
      </c>
      <c r="R678" s="23">
        <f t="shared" ca="1" si="300"/>
        <v>8950.6848130019716</v>
      </c>
      <c r="S678" s="22">
        <f t="shared" ca="1" si="301"/>
        <v>8955.5576070358493</v>
      </c>
      <c r="T678" s="21"/>
      <c r="U678" s="22">
        <f t="shared" ca="1" si="288"/>
        <v>3.0102613555752282</v>
      </c>
      <c r="V678" s="22">
        <f t="shared" ca="1" si="289"/>
        <v>20.969364246638797</v>
      </c>
      <c r="W678" s="23">
        <f t="shared" ca="1" si="302"/>
        <v>10469.443398420164</v>
      </c>
      <c r="X678" s="22">
        <f t="shared" ca="1" si="303"/>
        <v>10490.412762666803</v>
      </c>
      <c r="Z678" s="22">
        <f t="shared" ca="1" si="290"/>
        <v>34.271006524083944</v>
      </c>
      <c r="AA678" s="22">
        <f t="shared" ca="1" si="291"/>
        <v>7.4782595747712923</v>
      </c>
      <c r="AB678" s="23">
        <f t="shared" ca="1" si="304"/>
        <v>9096.0694556065209</v>
      </c>
      <c r="AC678" s="22">
        <f t="shared" ca="1" si="305"/>
        <v>9103.547715181292</v>
      </c>
      <c r="AE678" s="22">
        <f t="shared" ca="1" si="292"/>
        <v>11.924490618848342</v>
      </c>
      <c r="AF678" s="22">
        <f t="shared" ca="1" si="293"/>
        <v>5.6755554533046405E-2</v>
      </c>
      <c r="AG678" s="23">
        <f t="shared" ca="1" si="306"/>
        <v>10726.1044499626</v>
      </c>
      <c r="AH678" s="22">
        <f t="shared" ca="1" si="307"/>
        <v>10726.161205517134</v>
      </c>
    </row>
    <row r="679" spans="1:34" x14ac:dyDescent="0.25">
      <c r="A679" s="22">
        <f t="shared" ca="1" si="280"/>
        <v>1.8648422004663392</v>
      </c>
      <c r="B679" s="22">
        <f t="shared" ca="1" si="281"/>
        <v>6.564758651580834</v>
      </c>
      <c r="C679" s="23">
        <f t="shared" ca="1" si="294"/>
        <v>8780.821297340548</v>
      </c>
      <c r="D679" s="22">
        <f t="shared" ca="1" si="295"/>
        <v>8787.3860559921286</v>
      </c>
      <c r="E679" s="21"/>
      <c r="F679" s="22">
        <f t="shared" ca="1" si="282"/>
        <v>3.3139396714365201</v>
      </c>
      <c r="G679" s="22">
        <f t="shared" ca="1" si="283"/>
        <v>3.1369712610048084</v>
      </c>
      <c r="H679" s="23">
        <f t="shared" ca="1" si="296"/>
        <v>8647.5151895145536</v>
      </c>
      <c r="I679" s="22">
        <f t="shared" ca="1" si="297"/>
        <v>8650.6521607755585</v>
      </c>
      <c r="J679" s="21"/>
      <c r="K679" s="22">
        <f t="shared" ca="1" si="284"/>
        <v>12.506360013962388</v>
      </c>
      <c r="L679" s="22">
        <f t="shared" ca="1" si="285"/>
        <v>4.5757114345810859</v>
      </c>
      <c r="M679" s="23">
        <f t="shared" ca="1" si="298"/>
        <v>10156.883412728037</v>
      </c>
      <c r="N679" s="22">
        <f t="shared" ca="1" si="299"/>
        <v>10161.459124162619</v>
      </c>
      <c r="O679" s="21"/>
      <c r="P679" s="22">
        <f t="shared" ca="1" si="286"/>
        <v>7.2144106141988065</v>
      </c>
      <c r="Q679" s="22">
        <f t="shared" ca="1" si="287"/>
        <v>5.7038592277049593</v>
      </c>
      <c r="R679" s="23">
        <f t="shared" ca="1" si="300"/>
        <v>8962.7720176500479</v>
      </c>
      <c r="S679" s="22">
        <f t="shared" ca="1" si="301"/>
        <v>8968.4758768777538</v>
      </c>
      <c r="T679" s="21"/>
      <c r="U679" s="22">
        <f t="shared" ca="1" si="288"/>
        <v>14.328991372074896</v>
      </c>
      <c r="V679" s="22">
        <f t="shared" ca="1" si="289"/>
        <v>5.5492177032196413</v>
      </c>
      <c r="W679" s="23">
        <f t="shared" ca="1" si="302"/>
        <v>10504.741754038878</v>
      </c>
      <c r="X679" s="22">
        <f t="shared" ca="1" si="303"/>
        <v>10510.290971742097</v>
      </c>
      <c r="Z679" s="22">
        <f t="shared" ca="1" si="290"/>
        <v>5.4828731550109024</v>
      </c>
      <c r="AA679" s="22">
        <f t="shared" ca="1" si="291"/>
        <v>5.9465868340925168</v>
      </c>
      <c r="AB679" s="23">
        <f t="shared" ca="1" si="304"/>
        <v>9109.0305883363035</v>
      </c>
      <c r="AC679" s="22">
        <f t="shared" ca="1" si="305"/>
        <v>9114.9771751703956</v>
      </c>
      <c r="AE679" s="22">
        <f t="shared" ca="1" si="292"/>
        <v>17.061139438039913</v>
      </c>
      <c r="AF679" s="22">
        <f t="shared" ca="1" si="293"/>
        <v>16.363228892007498</v>
      </c>
      <c r="AG679" s="23">
        <f t="shared" ca="1" si="306"/>
        <v>10743.222344955173</v>
      </c>
      <c r="AH679" s="22">
        <f t="shared" ca="1" si="307"/>
        <v>10759.58557384718</v>
      </c>
    </row>
    <row r="680" spans="1:34" x14ac:dyDescent="0.25">
      <c r="A680" s="22">
        <f t="shared" ca="1" si="280"/>
        <v>4.9002598716069707</v>
      </c>
      <c r="B680" s="22">
        <f t="shared" ca="1" si="281"/>
        <v>1.8857916869397584</v>
      </c>
      <c r="C680" s="23">
        <f t="shared" ca="1" si="294"/>
        <v>8792.2863158637356</v>
      </c>
      <c r="D680" s="22">
        <f t="shared" ca="1" si="295"/>
        <v>8794.1721075506757</v>
      </c>
      <c r="E680" s="21"/>
      <c r="F680" s="22">
        <f t="shared" ca="1" si="282"/>
        <v>7.6742608339702496</v>
      </c>
      <c r="G680" s="22">
        <f t="shared" ca="1" si="283"/>
        <v>4.7936133172433077</v>
      </c>
      <c r="H680" s="23">
        <f t="shared" ca="1" si="296"/>
        <v>8658.3264216095286</v>
      </c>
      <c r="I680" s="22">
        <f t="shared" ca="1" si="297"/>
        <v>8663.120034926771</v>
      </c>
      <c r="J680" s="21"/>
      <c r="K680" s="22">
        <f t="shared" ca="1" si="284"/>
        <v>11.350261034341955</v>
      </c>
      <c r="L680" s="22">
        <f t="shared" ca="1" si="285"/>
        <v>4.4575974949005435</v>
      </c>
      <c r="M680" s="23">
        <f t="shared" ca="1" si="298"/>
        <v>10172.809385196961</v>
      </c>
      <c r="N680" s="22">
        <f t="shared" ca="1" si="299"/>
        <v>10177.266982691861</v>
      </c>
      <c r="O680" s="21"/>
      <c r="P680" s="22">
        <f t="shared" ca="1" si="286"/>
        <v>6.3482243441586679</v>
      </c>
      <c r="Q680" s="22">
        <f t="shared" ca="1" si="287"/>
        <v>5.1463639532955054E-2</v>
      </c>
      <c r="R680" s="23">
        <f t="shared" ca="1" si="300"/>
        <v>8974.8241012219132</v>
      </c>
      <c r="S680" s="22">
        <f t="shared" ca="1" si="301"/>
        <v>8974.875564861446</v>
      </c>
      <c r="T680" s="21"/>
      <c r="U680" s="22">
        <f t="shared" ca="1" si="288"/>
        <v>12.139933925151473</v>
      </c>
      <c r="V680" s="22">
        <f t="shared" ca="1" si="289"/>
        <v>15.399297566255202</v>
      </c>
      <c r="W680" s="23">
        <f t="shared" ca="1" si="302"/>
        <v>10522.430905667248</v>
      </c>
      <c r="X680" s="22">
        <f t="shared" ca="1" si="303"/>
        <v>10537.830203233503</v>
      </c>
      <c r="Z680" s="22">
        <f t="shared" ca="1" si="290"/>
        <v>5.9906950688623182</v>
      </c>
      <c r="AA680" s="22">
        <f t="shared" ca="1" si="291"/>
        <v>6.9395781587514831</v>
      </c>
      <c r="AB680" s="23">
        <f t="shared" ca="1" si="304"/>
        <v>9120.9678702392575</v>
      </c>
      <c r="AC680" s="22">
        <f t="shared" ca="1" si="305"/>
        <v>9127.9074483980094</v>
      </c>
      <c r="AE680" s="22">
        <f t="shared" ca="1" si="292"/>
        <v>2.4776177255191687</v>
      </c>
      <c r="AF680" s="22">
        <f t="shared" ca="1" si="293"/>
        <v>2.388693640680962</v>
      </c>
      <c r="AG680" s="23">
        <f t="shared" ca="1" si="306"/>
        <v>10762.063191572699</v>
      </c>
      <c r="AH680" s="22">
        <f t="shared" ca="1" si="307"/>
        <v>10764.451885213381</v>
      </c>
    </row>
    <row r="681" spans="1:34" x14ac:dyDescent="0.25">
      <c r="A681" s="22">
        <f t="shared" ca="1" si="280"/>
        <v>4.4906804928906281</v>
      </c>
      <c r="B681" s="22">
        <f t="shared" ca="1" si="281"/>
        <v>0.88033634721672782</v>
      </c>
      <c r="C681" s="23">
        <f t="shared" ca="1" si="294"/>
        <v>8798.6627880435663</v>
      </c>
      <c r="D681" s="22">
        <f t="shared" ca="1" si="295"/>
        <v>8799.5431243907824</v>
      </c>
      <c r="E681" s="21"/>
      <c r="F681" s="22">
        <f t="shared" ca="1" si="282"/>
        <v>3.2975857691948636</v>
      </c>
      <c r="G681" s="22">
        <f t="shared" ca="1" si="283"/>
        <v>8.748479718974056E-2</v>
      </c>
      <c r="H681" s="23">
        <f t="shared" ca="1" si="296"/>
        <v>8666.4176206959655</v>
      </c>
      <c r="I681" s="22">
        <f t="shared" ca="1" si="297"/>
        <v>8666.5051054931555</v>
      </c>
      <c r="J681" s="21"/>
      <c r="K681" s="22">
        <f t="shared" ca="1" si="284"/>
        <v>5.9673465839731445</v>
      </c>
      <c r="L681" s="22">
        <f t="shared" ca="1" si="285"/>
        <v>0.78886566214606058</v>
      </c>
      <c r="M681" s="23">
        <f t="shared" ca="1" si="298"/>
        <v>10183.234329275834</v>
      </c>
      <c r="N681" s="22">
        <f t="shared" ca="1" si="299"/>
        <v>10184.023194937979</v>
      </c>
      <c r="O681" s="21"/>
      <c r="P681" s="22">
        <f t="shared" ca="1" si="286"/>
        <v>0.2980195533895833</v>
      </c>
      <c r="Q681" s="22">
        <f t="shared" ca="1" si="287"/>
        <v>4.383628827264892</v>
      </c>
      <c r="R681" s="23">
        <f t="shared" ca="1" si="300"/>
        <v>8975.1735844148352</v>
      </c>
      <c r="S681" s="22">
        <f t="shared" ca="1" si="301"/>
        <v>8979.5572132421003</v>
      </c>
      <c r="T681" s="21"/>
      <c r="U681" s="22">
        <f t="shared" ca="1" si="288"/>
        <v>7.3098760055249761</v>
      </c>
      <c r="V681" s="22">
        <f t="shared" ca="1" si="289"/>
        <v>10.135567187556715</v>
      </c>
      <c r="W681" s="23">
        <f t="shared" ca="1" si="302"/>
        <v>10545.140079239029</v>
      </c>
      <c r="X681" s="22">
        <f t="shared" ca="1" si="303"/>
        <v>10555.275646426586</v>
      </c>
      <c r="Z681" s="22">
        <f t="shared" ca="1" si="290"/>
        <v>3.0883579169208466</v>
      </c>
      <c r="AA681" s="22">
        <f t="shared" ca="1" si="291"/>
        <v>1.9440015681179095</v>
      </c>
      <c r="AB681" s="23">
        <f t="shared" ca="1" si="304"/>
        <v>9130.9958063149297</v>
      </c>
      <c r="AC681" s="22">
        <f t="shared" ca="1" si="305"/>
        <v>9132.9398078830473</v>
      </c>
      <c r="AE681" s="22">
        <f t="shared" ca="1" si="292"/>
        <v>15.543308654612542</v>
      </c>
      <c r="AF681" s="22">
        <f t="shared" ca="1" si="293"/>
        <v>15.637786601419478</v>
      </c>
      <c r="AG681" s="23">
        <f t="shared" ca="1" si="306"/>
        <v>10779.995193867993</v>
      </c>
      <c r="AH681" s="22">
        <f t="shared" ca="1" si="307"/>
        <v>10795.632980469412</v>
      </c>
    </row>
    <row r="682" spans="1:34" x14ac:dyDescent="0.25">
      <c r="A682" s="22">
        <f t="shared" ca="1" si="280"/>
        <v>1.4841564940306011</v>
      </c>
      <c r="B682" s="22">
        <f t="shared" ca="1" si="281"/>
        <v>23.446125177927538</v>
      </c>
      <c r="C682" s="23">
        <f t="shared" ca="1" si="294"/>
        <v>8801.0272808848131</v>
      </c>
      <c r="D682" s="22">
        <f t="shared" ca="1" si="295"/>
        <v>8824.4734060627397</v>
      </c>
      <c r="E682" s="21"/>
      <c r="F682" s="22">
        <f t="shared" ca="1" si="282"/>
        <v>17.422542140652045</v>
      </c>
      <c r="G682" s="22">
        <f t="shared" ca="1" si="283"/>
        <v>2.4858666637733688</v>
      </c>
      <c r="H682" s="23">
        <f t="shared" ca="1" si="296"/>
        <v>8683.9276476338073</v>
      </c>
      <c r="I682" s="22">
        <f t="shared" ca="1" si="297"/>
        <v>8686.4135142975811</v>
      </c>
      <c r="J682" s="21"/>
      <c r="K682" s="22">
        <f t="shared" ca="1" si="284"/>
        <v>10.364834845800626</v>
      </c>
      <c r="L682" s="22">
        <f t="shared" ca="1" si="285"/>
        <v>0.57567693112266261</v>
      </c>
      <c r="M682" s="23">
        <f t="shared" ca="1" si="298"/>
        <v>10194.38802978378</v>
      </c>
      <c r="N682" s="22">
        <f t="shared" ca="1" si="299"/>
        <v>10194.963706714903</v>
      </c>
      <c r="O682" s="21"/>
      <c r="P682" s="22">
        <f t="shared" ca="1" si="286"/>
        <v>6.5023301748450146</v>
      </c>
      <c r="Q682" s="22">
        <f t="shared" ca="1" si="287"/>
        <v>11.860672356478945</v>
      </c>
      <c r="R682" s="23">
        <f t="shared" ca="1" si="300"/>
        <v>8986.0595434169445</v>
      </c>
      <c r="S682" s="22">
        <f t="shared" ca="1" si="301"/>
        <v>8997.9202157734235</v>
      </c>
      <c r="T682" s="21"/>
      <c r="U682" s="22">
        <f t="shared" ca="1" si="288"/>
        <v>20.448218610564165</v>
      </c>
      <c r="V682" s="22">
        <f t="shared" ca="1" si="289"/>
        <v>2.6045013432613131</v>
      </c>
      <c r="W682" s="23">
        <f t="shared" ca="1" si="302"/>
        <v>10575.723865037149</v>
      </c>
      <c r="X682" s="22">
        <f t="shared" ca="1" si="303"/>
        <v>10578.32836638041</v>
      </c>
      <c r="Z682" s="22">
        <f t="shared" ca="1" si="290"/>
        <v>2.8755433355482101</v>
      </c>
      <c r="AA682" s="22">
        <f t="shared" ca="1" si="291"/>
        <v>1.1754927083476252E-2</v>
      </c>
      <c r="AB682" s="23">
        <f t="shared" ca="1" si="304"/>
        <v>9135.8153512185963</v>
      </c>
      <c r="AC682" s="22">
        <f t="shared" ca="1" si="305"/>
        <v>9135.8271061456799</v>
      </c>
      <c r="AE682" s="22">
        <f t="shared" ca="1" si="292"/>
        <v>9.3021467663015809</v>
      </c>
      <c r="AF682" s="22">
        <f t="shared" ca="1" si="293"/>
        <v>2.8183841443094551</v>
      </c>
      <c r="AG682" s="23">
        <f t="shared" ca="1" si="306"/>
        <v>10804.935127235714</v>
      </c>
      <c r="AH682" s="22">
        <f t="shared" ca="1" si="307"/>
        <v>10807.753511380024</v>
      </c>
    </row>
    <row r="683" spans="1:34" x14ac:dyDescent="0.25">
      <c r="A683" s="22">
        <f t="shared" ca="1" si="280"/>
        <v>12.766222208838554</v>
      </c>
      <c r="B683" s="22">
        <f t="shared" ca="1" si="281"/>
        <v>9.1213404005070728</v>
      </c>
      <c r="C683" s="23">
        <f t="shared" ca="1" si="294"/>
        <v>8837.2396282715781</v>
      </c>
      <c r="D683" s="22">
        <f t="shared" ca="1" si="295"/>
        <v>8846.3609686720847</v>
      </c>
      <c r="E683" s="21"/>
      <c r="F683" s="22">
        <f t="shared" ca="1" si="282"/>
        <v>2.0670166570079735</v>
      </c>
      <c r="G683" s="22">
        <f t="shared" ca="1" si="283"/>
        <v>1.3144870006992544</v>
      </c>
      <c r="H683" s="23">
        <f t="shared" ca="1" si="296"/>
        <v>8688.4805309545882</v>
      </c>
      <c r="I683" s="22">
        <f t="shared" ca="1" si="297"/>
        <v>8689.7950179552881</v>
      </c>
      <c r="J683" s="21"/>
      <c r="K683" s="22">
        <f t="shared" ca="1" si="284"/>
        <v>22.641228039781858</v>
      </c>
      <c r="L683" s="22">
        <f t="shared" ca="1" si="285"/>
        <v>4.3577272932015712</v>
      </c>
      <c r="M683" s="23">
        <f t="shared" ca="1" si="298"/>
        <v>10217.604934754685</v>
      </c>
      <c r="N683" s="22">
        <f t="shared" ca="1" si="299"/>
        <v>10221.962662047887</v>
      </c>
      <c r="O683" s="21"/>
      <c r="P683" s="22">
        <f t="shared" ca="1" si="286"/>
        <v>7.2057748521897871</v>
      </c>
      <c r="Q683" s="22">
        <f t="shared" ca="1" si="287"/>
        <v>4.5789611492467923</v>
      </c>
      <c r="R683" s="23">
        <f t="shared" ca="1" si="300"/>
        <v>9005.1259906256128</v>
      </c>
      <c r="S683" s="22">
        <f t="shared" ca="1" si="301"/>
        <v>9009.7049517748601</v>
      </c>
      <c r="T683" s="21"/>
      <c r="U683" s="22">
        <f t="shared" ca="1" si="288"/>
        <v>4.5219319276464676</v>
      </c>
      <c r="V683" s="22">
        <f t="shared" ca="1" si="289"/>
        <v>18.536588476418167</v>
      </c>
      <c r="W683" s="23">
        <f t="shared" ca="1" si="302"/>
        <v>10582.850298308056</v>
      </c>
      <c r="X683" s="22">
        <f t="shared" ca="1" si="303"/>
        <v>10601.386886784474</v>
      </c>
      <c r="Z683" s="22">
        <f t="shared" ca="1" si="290"/>
        <v>3.5127258012090383</v>
      </c>
      <c r="AA683" s="22">
        <f t="shared" ca="1" si="291"/>
        <v>7.4647350592178237</v>
      </c>
      <c r="AB683" s="23">
        <f t="shared" ca="1" si="304"/>
        <v>9139.3398319468888</v>
      </c>
      <c r="AC683" s="22">
        <f t="shared" ca="1" si="305"/>
        <v>9146.8045670061074</v>
      </c>
      <c r="AE683" s="22">
        <f t="shared" ca="1" si="292"/>
        <v>22.031540217961041</v>
      </c>
      <c r="AF683" s="22">
        <f t="shared" ca="1" si="293"/>
        <v>3.5999880719856474</v>
      </c>
      <c r="AG683" s="23">
        <f t="shared" ca="1" si="306"/>
        <v>10829.785051597984</v>
      </c>
      <c r="AH683" s="22">
        <f t="shared" ca="1" si="307"/>
        <v>10833.385039669971</v>
      </c>
    </row>
    <row r="684" spans="1:34" x14ac:dyDescent="0.25">
      <c r="A684" s="22">
        <f t="shared" ca="1" si="280"/>
        <v>9.3929009469793878E-2</v>
      </c>
      <c r="B684" s="22">
        <f t="shared" ca="1" si="281"/>
        <v>2.3933227193772408</v>
      </c>
      <c r="C684" s="23">
        <f t="shared" ca="1" si="294"/>
        <v>8846.4548976815549</v>
      </c>
      <c r="D684" s="22">
        <f t="shared" ca="1" si="295"/>
        <v>8848.8482204009324</v>
      </c>
      <c r="E684" s="21"/>
      <c r="F684" s="22">
        <f t="shared" ca="1" si="282"/>
        <v>16.583553768784792</v>
      </c>
      <c r="G684" s="22">
        <f t="shared" ca="1" si="283"/>
        <v>2.5836595217896665</v>
      </c>
      <c r="H684" s="23">
        <f t="shared" ca="1" si="296"/>
        <v>8706.3785717240735</v>
      </c>
      <c r="I684" s="22">
        <f t="shared" ca="1" si="297"/>
        <v>8708.9622312458632</v>
      </c>
      <c r="J684" s="21"/>
      <c r="K684" s="22">
        <f t="shared" ca="1" si="284"/>
        <v>4.8219275743906902</v>
      </c>
      <c r="L684" s="22">
        <f t="shared" ca="1" si="285"/>
        <v>8.7412986627391245</v>
      </c>
      <c r="M684" s="23">
        <f t="shared" ca="1" si="298"/>
        <v>10226.784589622277</v>
      </c>
      <c r="N684" s="22">
        <f t="shared" ca="1" si="299"/>
        <v>10235.525888285016</v>
      </c>
      <c r="O684" s="21"/>
      <c r="P684" s="22">
        <f t="shared" ca="1" si="286"/>
        <v>11.381195060499156</v>
      </c>
      <c r="Q684" s="22">
        <f t="shared" ca="1" si="287"/>
        <v>2.3629704317046669</v>
      </c>
      <c r="R684" s="23">
        <f t="shared" ca="1" si="300"/>
        <v>9021.0861468353596</v>
      </c>
      <c r="S684" s="22">
        <f t="shared" ca="1" si="301"/>
        <v>9023.4491172670641</v>
      </c>
      <c r="T684" s="21"/>
      <c r="U684" s="22">
        <f t="shared" ca="1" si="288"/>
        <v>5.5966053140594703</v>
      </c>
      <c r="V684" s="22">
        <f t="shared" ca="1" si="289"/>
        <v>0.44996940447140865</v>
      </c>
      <c r="W684" s="23">
        <f t="shared" ca="1" si="302"/>
        <v>10606.983492098534</v>
      </c>
      <c r="X684" s="22">
        <f t="shared" ca="1" si="303"/>
        <v>10607.433461503006</v>
      </c>
      <c r="Z684" s="22">
        <f t="shared" ca="1" si="290"/>
        <v>0.89882887612276741</v>
      </c>
      <c r="AA684" s="22">
        <f t="shared" ca="1" si="291"/>
        <v>0.38239464363710068</v>
      </c>
      <c r="AB684" s="23">
        <f t="shared" ca="1" si="304"/>
        <v>9147.7033958822303</v>
      </c>
      <c r="AC684" s="22">
        <f t="shared" ca="1" si="305"/>
        <v>9148.0857905258672</v>
      </c>
      <c r="AE684" s="22">
        <f t="shared" ca="1" si="292"/>
        <v>7.5673390768081434</v>
      </c>
      <c r="AF684" s="22">
        <f t="shared" ca="1" si="293"/>
        <v>4.3681648922452592</v>
      </c>
      <c r="AG684" s="23">
        <f t="shared" ca="1" si="306"/>
        <v>10840.952378746779</v>
      </c>
      <c r="AH684" s="22">
        <f t="shared" ca="1" si="307"/>
        <v>10845.320543639024</v>
      </c>
    </row>
    <row r="685" spans="1:34" x14ac:dyDescent="0.25">
      <c r="A685" s="22">
        <f t="shared" ca="1" si="280"/>
        <v>15.81500793042045</v>
      </c>
      <c r="B685" s="22">
        <f t="shared" ca="1" si="281"/>
        <v>3.1224320487326231</v>
      </c>
      <c r="C685" s="23">
        <f t="shared" ca="1" si="294"/>
        <v>8864.663228331352</v>
      </c>
      <c r="D685" s="22">
        <f t="shared" ca="1" si="295"/>
        <v>8867.7856603800847</v>
      </c>
      <c r="E685" s="21"/>
      <c r="F685" s="22">
        <f t="shared" ca="1" si="282"/>
        <v>4.434050118069977</v>
      </c>
      <c r="G685" s="22">
        <f t="shared" ca="1" si="283"/>
        <v>2.3203815305902489</v>
      </c>
      <c r="H685" s="23">
        <f t="shared" ca="1" si="296"/>
        <v>8713.3962813639337</v>
      </c>
      <c r="I685" s="22">
        <f t="shared" ca="1" si="297"/>
        <v>8715.7166628945233</v>
      </c>
      <c r="J685" s="21"/>
      <c r="K685" s="22">
        <f t="shared" ca="1" si="284"/>
        <v>9.091280505270813</v>
      </c>
      <c r="L685" s="22">
        <f t="shared" ca="1" si="285"/>
        <v>2.6014425226661877</v>
      </c>
      <c r="M685" s="23">
        <f t="shared" ca="1" si="298"/>
        <v>10244.617168790286</v>
      </c>
      <c r="N685" s="22">
        <f t="shared" ca="1" si="299"/>
        <v>10247.218611312952</v>
      </c>
      <c r="O685" s="21"/>
      <c r="P685" s="22">
        <f t="shared" ca="1" si="286"/>
        <v>33.099408345926051</v>
      </c>
      <c r="Q685" s="22">
        <f t="shared" ca="1" si="287"/>
        <v>13.960027250633336</v>
      </c>
      <c r="R685" s="23">
        <f t="shared" ca="1" si="300"/>
        <v>9056.5485256129905</v>
      </c>
      <c r="S685" s="22">
        <f t="shared" ca="1" si="301"/>
        <v>9070.5085528636246</v>
      </c>
      <c r="T685" s="21"/>
      <c r="U685" s="22">
        <f t="shared" ca="1" si="288"/>
        <v>5.2697404223244773</v>
      </c>
      <c r="V685" s="22">
        <f t="shared" ca="1" si="289"/>
        <v>18.440107354565782</v>
      </c>
      <c r="W685" s="23">
        <f t="shared" ca="1" si="302"/>
        <v>10612.703201925329</v>
      </c>
      <c r="X685" s="22">
        <f t="shared" ca="1" si="303"/>
        <v>10631.143309279894</v>
      </c>
      <c r="Z685" s="22">
        <f t="shared" ca="1" si="290"/>
        <v>1.1559193534409937</v>
      </c>
      <c r="AA685" s="22">
        <f t="shared" ca="1" si="291"/>
        <v>6.2552574080781511</v>
      </c>
      <c r="AB685" s="23">
        <f t="shared" ca="1" si="304"/>
        <v>9149.2417098793085</v>
      </c>
      <c r="AC685" s="22">
        <f t="shared" ca="1" si="305"/>
        <v>9155.4969672873867</v>
      </c>
      <c r="AE685" s="22">
        <f t="shared" ca="1" si="292"/>
        <v>47.143190830769392</v>
      </c>
      <c r="AF685" s="22">
        <f t="shared" ca="1" si="293"/>
        <v>1.2362106414164551</v>
      </c>
      <c r="AG685" s="23">
        <f t="shared" ca="1" si="306"/>
        <v>10892.463734469793</v>
      </c>
      <c r="AH685" s="22">
        <f t="shared" ca="1" si="307"/>
        <v>10893.69994511121</v>
      </c>
    </row>
    <row r="686" spans="1:34" x14ac:dyDescent="0.25">
      <c r="A686" s="22">
        <f t="shared" ca="1" si="280"/>
        <v>4.8959318935348444</v>
      </c>
      <c r="B686" s="22">
        <f t="shared" ca="1" si="281"/>
        <v>10.454869261598386</v>
      </c>
      <c r="C686" s="23">
        <f t="shared" ca="1" si="294"/>
        <v>8872.6815922736187</v>
      </c>
      <c r="D686" s="22">
        <f t="shared" ca="1" si="295"/>
        <v>8883.1364615352177</v>
      </c>
      <c r="E686" s="21"/>
      <c r="F686" s="22">
        <f t="shared" ca="1" si="282"/>
        <v>6.837663525970858</v>
      </c>
      <c r="G686" s="22">
        <f t="shared" ca="1" si="283"/>
        <v>2.6315266831479822</v>
      </c>
      <c r="H686" s="23">
        <f t="shared" ca="1" si="296"/>
        <v>8722.5543264204935</v>
      </c>
      <c r="I686" s="22">
        <f t="shared" ca="1" si="297"/>
        <v>8725.1858531036414</v>
      </c>
      <c r="J686" s="21"/>
      <c r="K686" s="22">
        <f t="shared" ca="1" si="284"/>
        <v>1.4231129617359715</v>
      </c>
      <c r="L686" s="22">
        <f t="shared" ca="1" si="285"/>
        <v>0.74794724581122163</v>
      </c>
      <c r="M686" s="23">
        <f t="shared" ca="1" si="298"/>
        <v>10248.641724274688</v>
      </c>
      <c r="N686" s="22">
        <f t="shared" ca="1" si="299"/>
        <v>10249.389671520499</v>
      </c>
      <c r="O686" s="21"/>
      <c r="P686" s="22">
        <f t="shared" ca="1" si="286"/>
        <v>12.323118334928362</v>
      </c>
      <c r="Q686" s="22">
        <f t="shared" ca="1" si="287"/>
        <v>12.579691977487537</v>
      </c>
      <c r="R686" s="23">
        <f t="shared" ca="1" si="300"/>
        <v>9082.8316711985535</v>
      </c>
      <c r="S686" s="22">
        <f t="shared" ca="1" si="301"/>
        <v>9095.411363176041</v>
      </c>
      <c r="T686" s="21"/>
      <c r="U686" s="22">
        <f t="shared" ca="1" si="288"/>
        <v>4.2920683866501319</v>
      </c>
      <c r="V686" s="22">
        <f t="shared" ca="1" si="289"/>
        <v>3.1330500678042661</v>
      </c>
      <c r="W686" s="23">
        <f t="shared" ca="1" si="302"/>
        <v>10635.435377666545</v>
      </c>
      <c r="X686" s="22">
        <f t="shared" ca="1" si="303"/>
        <v>10638.56842773435</v>
      </c>
      <c r="Z686" s="22">
        <f t="shared" ca="1" si="290"/>
        <v>10.947260689581816</v>
      </c>
      <c r="AA686" s="22">
        <f t="shared" ca="1" si="291"/>
        <v>5.3935256596729098E-2</v>
      </c>
      <c r="AB686" s="23">
        <f t="shared" ca="1" si="304"/>
        <v>9166.4442279769683</v>
      </c>
      <c r="AC686" s="22">
        <f t="shared" ca="1" si="305"/>
        <v>9166.4981632335657</v>
      </c>
      <c r="AE686" s="22">
        <f t="shared" ca="1" si="292"/>
        <v>6.8737158722729479</v>
      </c>
      <c r="AF686" s="22">
        <f t="shared" ca="1" si="293"/>
        <v>1.8725762334176013</v>
      </c>
      <c r="AG686" s="23">
        <f t="shared" ca="1" si="306"/>
        <v>10900.573660983482</v>
      </c>
      <c r="AH686" s="22">
        <f t="shared" ca="1" si="307"/>
        <v>10902.4462372169</v>
      </c>
    </row>
    <row r="687" spans="1:34" x14ac:dyDescent="0.25">
      <c r="A687" s="22">
        <f t="shared" ca="1" si="280"/>
        <v>6.2639827668477075</v>
      </c>
      <c r="B687" s="22">
        <f t="shared" ca="1" si="281"/>
        <v>4.7427301014665444</v>
      </c>
      <c r="C687" s="23">
        <f t="shared" ca="1" si="294"/>
        <v>8889.4004443020658</v>
      </c>
      <c r="D687" s="22">
        <f t="shared" ca="1" si="295"/>
        <v>8894.1431744035326</v>
      </c>
      <c r="E687" s="21"/>
      <c r="F687" s="22">
        <f t="shared" ca="1" si="282"/>
        <v>13.022813253040235</v>
      </c>
      <c r="G687" s="22">
        <f t="shared" ca="1" si="283"/>
        <v>0.75358916509839069</v>
      </c>
      <c r="H687" s="23">
        <f t="shared" ca="1" si="296"/>
        <v>8738.2086663566824</v>
      </c>
      <c r="I687" s="22">
        <f t="shared" ca="1" si="297"/>
        <v>8738.9622555217811</v>
      </c>
      <c r="J687" s="21"/>
      <c r="K687" s="22">
        <f t="shared" ca="1" si="284"/>
        <v>0.76130014911468702</v>
      </c>
      <c r="L687" s="22">
        <f t="shared" ca="1" si="285"/>
        <v>1.5570646335437266</v>
      </c>
      <c r="M687" s="23">
        <f t="shared" ca="1" si="298"/>
        <v>10250.150971669615</v>
      </c>
      <c r="N687" s="22">
        <f t="shared" ca="1" si="299"/>
        <v>10251.708036303158</v>
      </c>
      <c r="O687" s="21"/>
      <c r="P687" s="22">
        <f t="shared" ca="1" si="286"/>
        <v>5.3835159978907834</v>
      </c>
      <c r="Q687" s="22">
        <f t="shared" ca="1" si="287"/>
        <v>9.8505159941201011E-3</v>
      </c>
      <c r="R687" s="23">
        <f t="shared" ca="1" si="300"/>
        <v>9100.7948791739327</v>
      </c>
      <c r="S687" s="22">
        <f t="shared" ca="1" si="301"/>
        <v>9100.8047296899276</v>
      </c>
      <c r="T687" s="21"/>
      <c r="U687" s="22">
        <f t="shared" ca="1" si="288"/>
        <v>26.297440783944928</v>
      </c>
      <c r="V687" s="22">
        <f t="shared" ca="1" si="289"/>
        <v>1.6518771588308108</v>
      </c>
      <c r="W687" s="23">
        <f t="shared" ca="1" si="302"/>
        <v>10664.865868518295</v>
      </c>
      <c r="X687" s="22">
        <f t="shared" ca="1" si="303"/>
        <v>10666.517745677125</v>
      </c>
      <c r="Z687" s="22">
        <f t="shared" ca="1" si="290"/>
        <v>9.57678072095697</v>
      </c>
      <c r="AA687" s="22">
        <f t="shared" ca="1" si="291"/>
        <v>0.40481430124970424</v>
      </c>
      <c r="AB687" s="23">
        <f t="shared" ca="1" si="304"/>
        <v>9176.0749439545234</v>
      </c>
      <c r="AC687" s="22">
        <f t="shared" ca="1" si="305"/>
        <v>9176.479758255773</v>
      </c>
      <c r="AE687" s="22">
        <f t="shared" ca="1" si="292"/>
        <v>16.053017832378497</v>
      </c>
      <c r="AF687" s="22">
        <f t="shared" ca="1" si="293"/>
        <v>2.1539898502043848</v>
      </c>
      <c r="AG687" s="23">
        <f t="shared" ca="1" si="306"/>
        <v>10918.499255049279</v>
      </c>
      <c r="AH687" s="22">
        <f t="shared" ca="1" si="307"/>
        <v>10920.653244899484</v>
      </c>
    </row>
    <row r="688" spans="1:34" x14ac:dyDescent="0.25">
      <c r="A688" s="22">
        <f t="shared" ca="1" si="280"/>
        <v>0.27250605483584528</v>
      </c>
      <c r="B688" s="22">
        <f t="shared" ca="1" si="281"/>
        <v>0.26857234516251605</v>
      </c>
      <c r="C688" s="23">
        <f t="shared" ca="1" si="294"/>
        <v>8894.415680458369</v>
      </c>
      <c r="D688" s="22">
        <f t="shared" ca="1" si="295"/>
        <v>8894.6842528035322</v>
      </c>
      <c r="E688" s="21"/>
      <c r="F688" s="22">
        <f t="shared" ca="1" si="282"/>
        <v>4.2936744982955029</v>
      </c>
      <c r="G688" s="22">
        <f t="shared" ca="1" si="283"/>
        <v>15.650079132477448</v>
      </c>
      <c r="H688" s="23">
        <f t="shared" ca="1" si="296"/>
        <v>8743.2559300200774</v>
      </c>
      <c r="I688" s="22">
        <f t="shared" ca="1" si="297"/>
        <v>8758.9060091525553</v>
      </c>
      <c r="J688" s="21"/>
      <c r="K688" s="22">
        <f t="shared" ca="1" si="284"/>
        <v>7.4244291002039053E-2</v>
      </c>
      <c r="L688" s="22">
        <f t="shared" ca="1" si="285"/>
        <v>2.7225390582223969</v>
      </c>
      <c r="M688" s="23">
        <f t="shared" ca="1" si="298"/>
        <v>10251.78228059416</v>
      </c>
      <c r="N688" s="22">
        <f t="shared" ca="1" si="299"/>
        <v>10254.504819652382</v>
      </c>
      <c r="O688" s="21"/>
      <c r="P688" s="22">
        <f t="shared" ca="1" si="286"/>
        <v>5.1767552943573643</v>
      </c>
      <c r="Q688" s="22">
        <f t="shared" ca="1" si="287"/>
        <v>0.48800886620895823</v>
      </c>
      <c r="R688" s="23">
        <f t="shared" ca="1" si="300"/>
        <v>9105.9814849842842</v>
      </c>
      <c r="S688" s="22">
        <f t="shared" ca="1" si="301"/>
        <v>9106.4694938504927</v>
      </c>
      <c r="T688" s="21"/>
      <c r="U688" s="22">
        <f t="shared" ca="1" si="288"/>
        <v>9.4338955308252999</v>
      </c>
      <c r="V688" s="22">
        <f t="shared" ca="1" si="289"/>
        <v>2.0260003382161624</v>
      </c>
      <c r="W688" s="23">
        <f t="shared" ca="1" si="302"/>
        <v>10675.95164120795</v>
      </c>
      <c r="X688" s="22">
        <f t="shared" ca="1" si="303"/>
        <v>10677.977641546166</v>
      </c>
      <c r="Z688" s="22">
        <f t="shared" ca="1" si="290"/>
        <v>15.494436536221453</v>
      </c>
      <c r="AA688" s="22">
        <f t="shared" ca="1" si="291"/>
        <v>6.3123031195790924</v>
      </c>
      <c r="AB688" s="23">
        <f t="shared" ca="1" si="304"/>
        <v>9191.9741947919938</v>
      </c>
      <c r="AC688" s="22">
        <f t="shared" ca="1" si="305"/>
        <v>9198.286497911573</v>
      </c>
      <c r="AE688" s="22">
        <f t="shared" ca="1" si="292"/>
        <v>7.3407699357183844</v>
      </c>
      <c r="AF688" s="22">
        <f t="shared" ca="1" si="293"/>
        <v>8.2030777273056916</v>
      </c>
      <c r="AG688" s="23">
        <f t="shared" ca="1" si="306"/>
        <v>10927.994014835202</v>
      </c>
      <c r="AH688" s="22">
        <f t="shared" ca="1" si="307"/>
        <v>10936.197092562506</v>
      </c>
    </row>
    <row r="689" spans="1:34" x14ac:dyDescent="0.25">
      <c r="A689" s="22">
        <f t="shared" ca="1" si="280"/>
        <v>19.222708633380694</v>
      </c>
      <c r="B689" s="22">
        <f t="shared" ca="1" si="281"/>
        <v>1.1207220656490104</v>
      </c>
      <c r="C689" s="23">
        <f t="shared" ca="1" si="294"/>
        <v>8913.9069614369128</v>
      </c>
      <c r="D689" s="22">
        <f t="shared" ca="1" si="295"/>
        <v>8915.0276835025616</v>
      </c>
      <c r="E689" s="21"/>
      <c r="F689" s="22">
        <f t="shared" ca="1" si="282"/>
        <v>4.832757397696736</v>
      </c>
      <c r="G689" s="22">
        <f t="shared" ca="1" si="283"/>
        <v>1.0736424528866733</v>
      </c>
      <c r="H689" s="23">
        <f t="shared" ca="1" si="296"/>
        <v>8763.738766550252</v>
      </c>
      <c r="I689" s="22">
        <f t="shared" ca="1" si="297"/>
        <v>8764.8124090031379</v>
      </c>
      <c r="J689" s="21"/>
      <c r="K689" s="22">
        <f t="shared" ca="1" si="284"/>
        <v>5.6132884352328434</v>
      </c>
      <c r="L689" s="22">
        <f t="shared" ca="1" si="285"/>
        <v>3.7012615406720792</v>
      </c>
      <c r="M689" s="23">
        <f t="shared" ca="1" si="298"/>
        <v>10260.118108087616</v>
      </c>
      <c r="N689" s="22">
        <f t="shared" ca="1" si="299"/>
        <v>10263.819369628289</v>
      </c>
      <c r="O689" s="21"/>
      <c r="P689" s="22">
        <f t="shared" ca="1" si="286"/>
        <v>4.7842420127038734</v>
      </c>
      <c r="Q689" s="22">
        <f t="shared" ca="1" si="287"/>
        <v>6.8160914332610218</v>
      </c>
      <c r="R689" s="23">
        <f t="shared" ca="1" si="300"/>
        <v>9111.2537358631962</v>
      </c>
      <c r="S689" s="22">
        <f t="shared" ca="1" si="301"/>
        <v>9118.0698272964564</v>
      </c>
      <c r="T689" s="21"/>
      <c r="U689" s="22">
        <f t="shared" ca="1" si="288"/>
        <v>1.5837712768044201</v>
      </c>
      <c r="V689" s="22">
        <f t="shared" ca="1" si="289"/>
        <v>7.7913102477671661</v>
      </c>
      <c r="W689" s="23">
        <f t="shared" ca="1" si="302"/>
        <v>10679.56141282297</v>
      </c>
      <c r="X689" s="22">
        <f t="shared" ca="1" si="303"/>
        <v>10687.352723070737</v>
      </c>
      <c r="Z689" s="22">
        <f t="shared" ca="1" si="290"/>
        <v>6.7574974655456606</v>
      </c>
      <c r="AA689" s="22">
        <f t="shared" ca="1" si="291"/>
        <v>5.263474190218001E-2</v>
      </c>
      <c r="AB689" s="23">
        <f t="shared" ca="1" si="304"/>
        <v>9205.0439953771183</v>
      </c>
      <c r="AC689" s="22">
        <f t="shared" ca="1" si="305"/>
        <v>9205.0966301190201</v>
      </c>
      <c r="AE689" s="22">
        <f t="shared" ca="1" si="292"/>
        <v>7.3721676795699825E-2</v>
      </c>
      <c r="AF689" s="22">
        <f t="shared" ca="1" si="293"/>
        <v>0.14540653857234931</v>
      </c>
      <c r="AG689" s="23">
        <f t="shared" ca="1" si="306"/>
        <v>10936.270814239302</v>
      </c>
      <c r="AH689" s="22">
        <f t="shared" ca="1" si="307"/>
        <v>10936.416220777874</v>
      </c>
    </row>
    <row r="690" spans="1:34" x14ac:dyDescent="0.25">
      <c r="A690" s="22">
        <f t="shared" ca="1" si="280"/>
        <v>19.624145336800435</v>
      </c>
      <c r="B690" s="22">
        <f t="shared" ca="1" si="281"/>
        <v>3.7108808850996651</v>
      </c>
      <c r="C690" s="23">
        <f t="shared" ca="1" si="294"/>
        <v>8934.6518288393618</v>
      </c>
      <c r="D690" s="22">
        <f t="shared" ca="1" si="295"/>
        <v>8938.3627097244607</v>
      </c>
      <c r="E690" s="21"/>
      <c r="F690" s="22">
        <f t="shared" ca="1" si="282"/>
        <v>9.9728750837065725</v>
      </c>
      <c r="G690" s="22">
        <f t="shared" ca="1" si="283"/>
        <v>13.34732106348164</v>
      </c>
      <c r="H690" s="23">
        <f t="shared" ca="1" si="296"/>
        <v>8774.7852840868436</v>
      </c>
      <c r="I690" s="22">
        <f t="shared" ca="1" si="297"/>
        <v>8788.1326051503256</v>
      </c>
      <c r="J690" s="21"/>
      <c r="K690" s="22">
        <f t="shared" ca="1" si="284"/>
        <v>0.38733084411737589</v>
      </c>
      <c r="L690" s="22">
        <f t="shared" ca="1" si="285"/>
        <v>1.1855935545271635E-2</v>
      </c>
      <c r="M690" s="23">
        <f t="shared" ca="1" si="298"/>
        <v>10264.206700472407</v>
      </c>
      <c r="N690" s="22">
        <f t="shared" ca="1" si="299"/>
        <v>10264.218556407952</v>
      </c>
      <c r="O690" s="21"/>
      <c r="P690" s="22">
        <f t="shared" ca="1" si="286"/>
        <v>19.304753426572244</v>
      </c>
      <c r="Q690" s="22">
        <f t="shared" ca="1" si="287"/>
        <v>0.14768586708608741</v>
      </c>
      <c r="R690" s="23">
        <f t="shared" ca="1" si="300"/>
        <v>9137.374580723028</v>
      </c>
      <c r="S690" s="22">
        <f t="shared" ca="1" si="301"/>
        <v>9137.5222665901147</v>
      </c>
      <c r="T690" s="21"/>
      <c r="U690" s="22">
        <f t="shared" ca="1" si="288"/>
        <v>24.002987629286853</v>
      </c>
      <c r="V690" s="22">
        <f t="shared" ca="1" si="289"/>
        <v>14.343349079198266</v>
      </c>
      <c r="W690" s="23">
        <f t="shared" ca="1" si="302"/>
        <v>10711.355710700023</v>
      </c>
      <c r="X690" s="22">
        <f t="shared" ca="1" si="303"/>
        <v>10725.699059779221</v>
      </c>
      <c r="Z690" s="22">
        <f t="shared" ca="1" si="290"/>
        <v>49.207034695533061</v>
      </c>
      <c r="AA690" s="22">
        <f t="shared" ca="1" si="291"/>
        <v>3.1483857802441757</v>
      </c>
      <c r="AB690" s="23">
        <f t="shared" ca="1" si="304"/>
        <v>9254.3036648145535</v>
      </c>
      <c r="AC690" s="22">
        <f t="shared" ca="1" si="305"/>
        <v>9257.4520505947985</v>
      </c>
      <c r="AE690" s="22">
        <f t="shared" ca="1" si="292"/>
        <v>8.9803275608135493</v>
      </c>
      <c r="AF690" s="22">
        <f t="shared" ca="1" si="293"/>
        <v>5.7259549639887082</v>
      </c>
      <c r="AG690" s="23">
        <f t="shared" ca="1" si="306"/>
        <v>10945.396548338687</v>
      </c>
      <c r="AH690" s="22">
        <f t="shared" ca="1" si="307"/>
        <v>10951.122503302677</v>
      </c>
    </row>
    <row r="691" spans="1:34" x14ac:dyDescent="0.25">
      <c r="A691" s="22">
        <f t="shared" ca="1" si="280"/>
        <v>11.040039332771025</v>
      </c>
      <c r="B691" s="22">
        <f t="shared" ca="1" si="281"/>
        <v>4.4821689448648119</v>
      </c>
      <c r="C691" s="23">
        <f t="shared" ca="1" si="294"/>
        <v>8949.4027490572316</v>
      </c>
      <c r="D691" s="22">
        <f t="shared" ca="1" si="295"/>
        <v>8953.884918002097</v>
      </c>
      <c r="E691" s="21"/>
      <c r="F691" s="22">
        <f t="shared" ca="1" si="282"/>
        <v>14.927756792790221</v>
      </c>
      <c r="G691" s="22">
        <f t="shared" ca="1" si="283"/>
        <v>6.3104179815922397</v>
      </c>
      <c r="H691" s="23">
        <f t="shared" ca="1" si="296"/>
        <v>8803.0603619431167</v>
      </c>
      <c r="I691" s="22">
        <f t="shared" ca="1" si="297"/>
        <v>8809.3707799247095</v>
      </c>
      <c r="J691" s="21"/>
      <c r="K691" s="22">
        <f t="shared" ca="1" si="284"/>
        <v>9.0330304764147566</v>
      </c>
      <c r="L691" s="22">
        <f t="shared" ca="1" si="285"/>
        <v>0.39551624577466721</v>
      </c>
      <c r="M691" s="23">
        <f t="shared" ca="1" si="298"/>
        <v>10273.251586884367</v>
      </c>
      <c r="N691" s="22">
        <f t="shared" ca="1" si="299"/>
        <v>10273.647103130143</v>
      </c>
      <c r="O691" s="21"/>
      <c r="P691" s="22">
        <f t="shared" ca="1" si="286"/>
        <v>8.8327864476435476</v>
      </c>
      <c r="Q691" s="22">
        <f t="shared" ca="1" si="287"/>
        <v>0.63135107246949695</v>
      </c>
      <c r="R691" s="23">
        <f t="shared" ca="1" si="300"/>
        <v>9146.3550530377579</v>
      </c>
      <c r="S691" s="22">
        <f t="shared" ca="1" si="301"/>
        <v>9146.9864041102282</v>
      </c>
      <c r="T691" s="21"/>
      <c r="U691" s="22">
        <f t="shared" ca="1" si="288"/>
        <v>0.89738402090217095</v>
      </c>
      <c r="V691" s="22">
        <f t="shared" ca="1" si="289"/>
        <v>9.0866551657036752</v>
      </c>
      <c r="W691" s="23">
        <f t="shared" ca="1" si="302"/>
        <v>10726.596443800123</v>
      </c>
      <c r="X691" s="22">
        <f t="shared" ca="1" si="303"/>
        <v>10735.683098965827</v>
      </c>
      <c r="Z691" s="22">
        <f t="shared" ca="1" si="290"/>
        <v>7.6530608551769408</v>
      </c>
      <c r="AA691" s="22">
        <f t="shared" ca="1" si="291"/>
        <v>0.60282368792781837</v>
      </c>
      <c r="AB691" s="23">
        <f t="shared" ca="1" si="304"/>
        <v>9265.1051114499751</v>
      </c>
      <c r="AC691" s="22">
        <f t="shared" ca="1" si="305"/>
        <v>9265.7079351379034</v>
      </c>
      <c r="AE691" s="22">
        <f t="shared" ca="1" si="292"/>
        <v>10.905993907631412</v>
      </c>
      <c r="AF691" s="22">
        <f t="shared" ca="1" si="293"/>
        <v>10.147447607407809</v>
      </c>
      <c r="AG691" s="23">
        <f t="shared" ca="1" si="306"/>
        <v>10962.028497210307</v>
      </c>
      <c r="AH691" s="22">
        <f t="shared" ca="1" si="307"/>
        <v>10972.175944817714</v>
      </c>
    </row>
    <row r="692" spans="1:34" x14ac:dyDescent="0.25">
      <c r="A692" s="22">
        <f t="shared" ca="1" si="280"/>
        <v>8.3294945569160479</v>
      </c>
      <c r="B692" s="22">
        <f t="shared" ca="1" si="281"/>
        <v>13.713632286798514</v>
      </c>
      <c r="C692" s="23">
        <f t="shared" ca="1" si="294"/>
        <v>8962.214412559013</v>
      </c>
      <c r="D692" s="22">
        <f t="shared" ca="1" si="295"/>
        <v>8975.9280448458121</v>
      </c>
      <c r="E692" s="21"/>
      <c r="F692" s="22">
        <f t="shared" ca="1" si="282"/>
        <v>12.804865091574282</v>
      </c>
      <c r="G692" s="22">
        <f t="shared" ca="1" si="283"/>
        <v>4.3730816629342479</v>
      </c>
      <c r="H692" s="23">
        <f t="shared" ca="1" si="296"/>
        <v>8822.1756450162829</v>
      </c>
      <c r="I692" s="22">
        <f t="shared" ca="1" si="297"/>
        <v>8826.548726679217</v>
      </c>
      <c r="J692" s="21"/>
      <c r="K692" s="22">
        <f t="shared" ca="1" si="284"/>
        <v>3.2649011888114075</v>
      </c>
      <c r="L692" s="22">
        <f t="shared" ca="1" si="285"/>
        <v>2.8192563474521859</v>
      </c>
      <c r="M692" s="23">
        <f t="shared" ca="1" si="298"/>
        <v>10276.912004318954</v>
      </c>
      <c r="N692" s="22">
        <f t="shared" ca="1" si="299"/>
        <v>10279.731260666405</v>
      </c>
      <c r="O692" s="21"/>
      <c r="P692" s="22">
        <f t="shared" ca="1" si="286"/>
        <v>10.216847870561001</v>
      </c>
      <c r="Q692" s="22">
        <f t="shared" ca="1" si="287"/>
        <v>5.7648304326158195</v>
      </c>
      <c r="R692" s="23">
        <f t="shared" ca="1" si="300"/>
        <v>9157.203251980789</v>
      </c>
      <c r="S692" s="22">
        <f t="shared" ca="1" si="301"/>
        <v>9162.9680824134048</v>
      </c>
      <c r="T692" s="21"/>
      <c r="U692" s="22">
        <f t="shared" ca="1" si="288"/>
        <v>0.29830641384498907</v>
      </c>
      <c r="V692" s="22">
        <f t="shared" ca="1" si="289"/>
        <v>10.936356220538849</v>
      </c>
      <c r="W692" s="23">
        <f t="shared" ca="1" si="302"/>
        <v>10735.981405379671</v>
      </c>
      <c r="X692" s="22">
        <f t="shared" ca="1" si="303"/>
        <v>10746.917761600209</v>
      </c>
      <c r="Z692" s="22">
        <f t="shared" ca="1" si="290"/>
        <v>50.121320480565863</v>
      </c>
      <c r="AA692" s="22">
        <f t="shared" ca="1" si="291"/>
        <v>3.64681495306169</v>
      </c>
      <c r="AB692" s="23">
        <f t="shared" ca="1" si="304"/>
        <v>9315.8292556184697</v>
      </c>
      <c r="AC692" s="22">
        <f t="shared" ca="1" si="305"/>
        <v>9319.4760705715307</v>
      </c>
      <c r="AE692" s="22">
        <f t="shared" ca="1" si="292"/>
        <v>5.9139286038074355</v>
      </c>
      <c r="AF692" s="22">
        <f t="shared" ca="1" si="293"/>
        <v>5.4248015886189425</v>
      </c>
      <c r="AG692" s="23">
        <f t="shared" ca="1" si="306"/>
        <v>10978.089873421522</v>
      </c>
      <c r="AH692" s="22">
        <f t="shared" ca="1" si="307"/>
        <v>10983.514675010141</v>
      </c>
    </row>
    <row r="693" spans="1:34" x14ac:dyDescent="0.25">
      <c r="A693" s="22">
        <f t="shared" ca="1" si="280"/>
        <v>0.82608691078553542</v>
      </c>
      <c r="B693" s="22">
        <f t="shared" ca="1" si="281"/>
        <v>3.6989446952929903</v>
      </c>
      <c r="C693" s="23">
        <f t="shared" ca="1" si="294"/>
        <v>8976.7541317565974</v>
      </c>
      <c r="D693" s="22">
        <f t="shared" ca="1" si="295"/>
        <v>8980.4530764518895</v>
      </c>
      <c r="E693" s="21"/>
      <c r="F693" s="22">
        <f t="shared" ca="1" si="282"/>
        <v>9.9489442994688364</v>
      </c>
      <c r="G693" s="22">
        <f t="shared" ca="1" si="283"/>
        <v>5.4905844639480241</v>
      </c>
      <c r="H693" s="23">
        <f t="shared" ca="1" si="296"/>
        <v>8836.4976709786861</v>
      </c>
      <c r="I693" s="22">
        <f t="shared" ca="1" si="297"/>
        <v>8841.9882554426349</v>
      </c>
      <c r="J693" s="21"/>
      <c r="K693" s="22">
        <f t="shared" ca="1" si="284"/>
        <v>16.097955510982857</v>
      </c>
      <c r="L693" s="22">
        <f t="shared" ca="1" si="285"/>
        <v>7.5920849942648632</v>
      </c>
      <c r="M693" s="23">
        <f t="shared" ca="1" si="298"/>
        <v>10295.829216177388</v>
      </c>
      <c r="N693" s="22">
        <f t="shared" ca="1" si="299"/>
        <v>10303.421301171653</v>
      </c>
      <c r="O693" s="21"/>
      <c r="P693" s="22">
        <f t="shared" ca="1" si="286"/>
        <v>1.1684435540192597</v>
      </c>
      <c r="Q693" s="22">
        <f t="shared" ca="1" si="287"/>
        <v>7.5484708516669388</v>
      </c>
      <c r="R693" s="23">
        <f t="shared" ca="1" si="300"/>
        <v>9164.1365259674239</v>
      </c>
      <c r="S693" s="22">
        <f t="shared" ca="1" si="301"/>
        <v>9171.6849968190909</v>
      </c>
      <c r="T693" s="21"/>
      <c r="U693" s="22">
        <f t="shared" ca="1" si="288"/>
        <v>2.811461695639133</v>
      </c>
      <c r="V693" s="22">
        <f t="shared" ca="1" si="289"/>
        <v>0.60005344802308935</v>
      </c>
      <c r="W693" s="23">
        <f t="shared" ca="1" si="302"/>
        <v>10749.729223295848</v>
      </c>
      <c r="X693" s="22">
        <f t="shared" ca="1" si="303"/>
        <v>10750.329276743871</v>
      </c>
      <c r="Z693" s="22">
        <f t="shared" ca="1" si="290"/>
        <v>15.06293261327475</v>
      </c>
      <c r="AA693" s="22">
        <f t="shared" ca="1" si="291"/>
        <v>3.2161785562344836</v>
      </c>
      <c r="AB693" s="23">
        <f t="shared" ca="1" si="304"/>
        <v>9334.5390031848056</v>
      </c>
      <c r="AC693" s="22">
        <f t="shared" ca="1" si="305"/>
        <v>9337.7551817410404</v>
      </c>
      <c r="AE693" s="22">
        <f t="shared" ca="1" si="292"/>
        <v>16.473545510008485</v>
      </c>
      <c r="AF693" s="22">
        <f t="shared" ca="1" si="293"/>
        <v>0.72477252471419207</v>
      </c>
      <c r="AG693" s="23">
        <f t="shared" ca="1" si="306"/>
        <v>10999.98822052015</v>
      </c>
      <c r="AH693" s="22">
        <f t="shared" ca="1" si="307"/>
        <v>11000.712993044865</v>
      </c>
    </row>
    <row r="694" spans="1:34" x14ac:dyDescent="0.25">
      <c r="A694" s="22">
        <f t="shared" ca="1" si="280"/>
        <v>2.7578831085695148</v>
      </c>
      <c r="B694" s="22">
        <f t="shared" ca="1" si="281"/>
        <v>8.5518144887414582</v>
      </c>
      <c r="C694" s="23">
        <f t="shared" ca="1" si="294"/>
        <v>8983.2109595604597</v>
      </c>
      <c r="D694" s="22">
        <f t="shared" ca="1" si="295"/>
        <v>8991.7627740492007</v>
      </c>
      <c r="E694" s="21"/>
      <c r="F694" s="22">
        <f t="shared" ca="1" si="282"/>
        <v>3.5287748108085837</v>
      </c>
      <c r="G694" s="22">
        <f t="shared" ca="1" si="283"/>
        <v>0.2958723229425641</v>
      </c>
      <c r="H694" s="23">
        <f t="shared" ca="1" si="296"/>
        <v>8845.5170302534443</v>
      </c>
      <c r="I694" s="22">
        <f t="shared" ca="1" si="297"/>
        <v>8845.8129025763865</v>
      </c>
      <c r="J694" s="21"/>
      <c r="K694" s="22">
        <f t="shared" ca="1" si="284"/>
        <v>7.0916752231465034</v>
      </c>
      <c r="L694" s="22">
        <f t="shared" ca="1" si="285"/>
        <v>7.1913223820477006</v>
      </c>
      <c r="M694" s="23">
        <f t="shared" ca="1" si="298"/>
        <v>10310.512976394799</v>
      </c>
      <c r="N694" s="22">
        <f t="shared" ca="1" si="299"/>
        <v>10317.704298776847</v>
      </c>
      <c r="O694" s="21"/>
      <c r="P694" s="22">
        <f t="shared" ca="1" si="286"/>
        <v>3.3033397895116714</v>
      </c>
      <c r="Q694" s="22">
        <f t="shared" ca="1" si="287"/>
        <v>2.1105410816369359</v>
      </c>
      <c r="R694" s="23">
        <f t="shared" ca="1" si="300"/>
        <v>9174.9883366086033</v>
      </c>
      <c r="S694" s="22">
        <f t="shared" ca="1" si="301"/>
        <v>9177.0988776902395</v>
      </c>
      <c r="T694" s="21"/>
      <c r="U694" s="22">
        <f t="shared" ca="1" si="288"/>
        <v>11.840361131023313</v>
      </c>
      <c r="V694" s="22">
        <f t="shared" ca="1" si="289"/>
        <v>0.71379067438462462</v>
      </c>
      <c r="W694" s="23">
        <f t="shared" ca="1" si="302"/>
        <v>10762.169637874895</v>
      </c>
      <c r="X694" s="22">
        <f t="shared" ca="1" si="303"/>
        <v>10762.883428549279</v>
      </c>
      <c r="Z694" s="22">
        <f t="shared" ca="1" si="290"/>
        <v>4.231127395311959</v>
      </c>
      <c r="AA694" s="22">
        <f t="shared" ca="1" si="291"/>
        <v>7.5214016684049376</v>
      </c>
      <c r="AB694" s="23">
        <f t="shared" ca="1" si="304"/>
        <v>9341.9863091363532</v>
      </c>
      <c r="AC694" s="22">
        <f t="shared" ca="1" si="305"/>
        <v>9349.507710804759</v>
      </c>
      <c r="AE694" s="22">
        <f t="shared" ca="1" si="292"/>
        <v>9.4405718706753436</v>
      </c>
      <c r="AF694" s="22">
        <f t="shared" ca="1" si="293"/>
        <v>0.75028558227783715</v>
      </c>
      <c r="AG694" s="23">
        <f t="shared" ca="1" si="306"/>
        <v>11010.153564915539</v>
      </c>
      <c r="AH694" s="22">
        <f t="shared" ca="1" si="307"/>
        <v>11010.903850497818</v>
      </c>
    </row>
    <row r="695" spans="1:34" x14ac:dyDescent="0.25">
      <c r="A695" s="22">
        <f t="shared" ca="1" si="280"/>
        <v>7.879671341868522</v>
      </c>
      <c r="B695" s="22">
        <f t="shared" ca="1" si="281"/>
        <v>2.6683526776109856</v>
      </c>
      <c r="C695" s="23">
        <f t="shared" ca="1" si="294"/>
        <v>8999.6424453910695</v>
      </c>
      <c r="D695" s="22">
        <f t="shared" ca="1" si="295"/>
        <v>9002.31079806868</v>
      </c>
      <c r="E695" s="21"/>
      <c r="F695" s="22">
        <f t="shared" ca="1" si="282"/>
        <v>31.167981797199797</v>
      </c>
      <c r="G695" s="22">
        <f t="shared" ca="1" si="283"/>
        <v>1.6399741879950838</v>
      </c>
      <c r="H695" s="23">
        <f t="shared" ca="1" si="296"/>
        <v>8876.9808843735864</v>
      </c>
      <c r="I695" s="22">
        <f t="shared" ca="1" si="297"/>
        <v>8878.6208585615823</v>
      </c>
      <c r="J695" s="21"/>
      <c r="K695" s="22">
        <f t="shared" ca="1" si="284"/>
        <v>14.638867346564551</v>
      </c>
      <c r="L695" s="22">
        <f t="shared" ca="1" si="285"/>
        <v>15.274348111251582</v>
      </c>
      <c r="M695" s="23">
        <f t="shared" ca="1" si="298"/>
        <v>10332.343166123412</v>
      </c>
      <c r="N695" s="22">
        <f t="shared" ca="1" si="299"/>
        <v>10347.617514234664</v>
      </c>
      <c r="O695" s="21"/>
      <c r="P695" s="22">
        <f t="shared" ca="1" si="286"/>
        <v>2.0644918967908037</v>
      </c>
      <c r="Q695" s="22">
        <f t="shared" ca="1" si="287"/>
        <v>11.8572033180759</v>
      </c>
      <c r="R695" s="23">
        <f t="shared" ca="1" si="300"/>
        <v>9179.1633695870296</v>
      </c>
      <c r="S695" s="22">
        <f t="shared" ca="1" si="301"/>
        <v>9191.0205729051049</v>
      </c>
      <c r="T695" s="21"/>
      <c r="U695" s="22">
        <f t="shared" ca="1" si="288"/>
        <v>19.697425063280356</v>
      </c>
      <c r="V695" s="22">
        <f t="shared" ca="1" si="289"/>
        <v>2.8516971587919362</v>
      </c>
      <c r="W695" s="23">
        <f t="shared" ca="1" si="302"/>
        <v>10782.580853612561</v>
      </c>
      <c r="X695" s="22">
        <f t="shared" ca="1" si="303"/>
        <v>10785.432550771353</v>
      </c>
      <c r="Z695" s="22">
        <f t="shared" ca="1" si="290"/>
        <v>3.8350303357973261</v>
      </c>
      <c r="AA695" s="22">
        <f t="shared" ca="1" si="291"/>
        <v>12.312719240351035</v>
      </c>
      <c r="AB695" s="23">
        <f t="shared" ca="1" si="304"/>
        <v>9353.3427411405555</v>
      </c>
      <c r="AC695" s="22">
        <f t="shared" ca="1" si="305"/>
        <v>9365.6554603809072</v>
      </c>
      <c r="AE695" s="22">
        <f t="shared" ca="1" si="292"/>
        <v>4.5801731886263761</v>
      </c>
      <c r="AF695" s="22">
        <f t="shared" ca="1" si="293"/>
        <v>0.26966550120606414</v>
      </c>
      <c r="AG695" s="23">
        <f t="shared" ca="1" si="306"/>
        <v>11015.484023686444</v>
      </c>
      <c r="AH695" s="22">
        <f t="shared" ca="1" si="307"/>
        <v>11015.75368918765</v>
      </c>
    </row>
    <row r="696" spans="1:34" x14ac:dyDescent="0.25">
      <c r="A696" s="22">
        <f t="shared" ca="1" si="280"/>
        <v>11.25774995970335</v>
      </c>
      <c r="B696" s="22">
        <f t="shared" ca="1" si="281"/>
        <v>2.4851614679570249</v>
      </c>
      <c r="C696" s="23">
        <f t="shared" ca="1" si="294"/>
        <v>9013.5685480283828</v>
      </c>
      <c r="D696" s="22">
        <f t="shared" ca="1" si="295"/>
        <v>9016.0537094963402</v>
      </c>
      <c r="E696" s="21"/>
      <c r="F696" s="22">
        <f t="shared" ca="1" si="282"/>
        <v>4.2334577975548813</v>
      </c>
      <c r="G696" s="22">
        <f t="shared" ca="1" si="283"/>
        <v>1.3613913681380119</v>
      </c>
      <c r="H696" s="23">
        <f t="shared" ca="1" si="296"/>
        <v>8882.8543163591366</v>
      </c>
      <c r="I696" s="22">
        <f t="shared" ca="1" si="297"/>
        <v>8884.215707727275</v>
      </c>
      <c r="J696" s="21"/>
      <c r="K696" s="22">
        <f t="shared" ca="1" si="284"/>
        <v>23.553956038250611</v>
      </c>
      <c r="L696" s="22">
        <f t="shared" ca="1" si="285"/>
        <v>5.2557906999205839</v>
      </c>
      <c r="M696" s="23">
        <f t="shared" ca="1" si="298"/>
        <v>10371.171470272915</v>
      </c>
      <c r="N696" s="22">
        <f t="shared" ca="1" si="299"/>
        <v>10376.427260972836</v>
      </c>
      <c r="O696" s="21"/>
      <c r="P696" s="22">
        <f t="shared" ca="1" si="286"/>
        <v>20.977930512198785</v>
      </c>
      <c r="Q696" s="22">
        <f t="shared" ca="1" si="287"/>
        <v>2.5301415267093579</v>
      </c>
      <c r="R696" s="23">
        <f t="shared" ca="1" si="300"/>
        <v>9211.9985034173042</v>
      </c>
      <c r="S696" s="22">
        <f t="shared" ca="1" si="301"/>
        <v>9214.5286449440136</v>
      </c>
      <c r="T696" s="21"/>
      <c r="U696" s="22">
        <f t="shared" ca="1" si="288"/>
        <v>23.902633075592817</v>
      </c>
      <c r="V696" s="22">
        <f t="shared" ca="1" si="289"/>
        <v>0.17438292553560783</v>
      </c>
      <c r="W696" s="23">
        <f t="shared" ca="1" si="302"/>
        <v>10809.335183846946</v>
      </c>
      <c r="X696" s="22">
        <f t="shared" ca="1" si="303"/>
        <v>10809.509566772482</v>
      </c>
      <c r="Z696" s="22">
        <f t="shared" ca="1" si="290"/>
        <v>11.040140930428864</v>
      </c>
      <c r="AA696" s="22">
        <f t="shared" ca="1" si="291"/>
        <v>0.35672039694284025</v>
      </c>
      <c r="AB696" s="23">
        <f t="shared" ca="1" si="304"/>
        <v>9376.6956013113358</v>
      </c>
      <c r="AC696" s="22">
        <f t="shared" ca="1" si="305"/>
        <v>9377.0523217082791</v>
      </c>
      <c r="AE696" s="22">
        <f t="shared" ca="1" si="292"/>
        <v>16.84248949283127</v>
      </c>
      <c r="AF696" s="22">
        <f t="shared" ca="1" si="293"/>
        <v>0.15768858419115125</v>
      </c>
      <c r="AG696" s="23">
        <f t="shared" ca="1" si="306"/>
        <v>11032.596178680482</v>
      </c>
      <c r="AH696" s="22">
        <f t="shared" ca="1" si="307"/>
        <v>11032.753867264673</v>
      </c>
    </row>
    <row r="697" spans="1:34" x14ac:dyDescent="0.25">
      <c r="A697" s="22">
        <f t="shared" ca="1" si="280"/>
        <v>14.735368630410324</v>
      </c>
      <c r="B697" s="22">
        <f t="shared" ca="1" si="281"/>
        <v>0.28296095115469944</v>
      </c>
      <c r="C697" s="23">
        <f t="shared" ca="1" si="294"/>
        <v>9030.7890781267506</v>
      </c>
      <c r="D697" s="22">
        <f t="shared" ca="1" si="295"/>
        <v>9031.0720390779061</v>
      </c>
      <c r="E697" s="21"/>
      <c r="F697" s="22">
        <f t="shared" ca="1" si="282"/>
        <v>0.19681450615745671</v>
      </c>
      <c r="G697" s="22">
        <f t="shared" ca="1" si="283"/>
        <v>4.7421788169267591</v>
      </c>
      <c r="H697" s="23">
        <f t="shared" ca="1" si="296"/>
        <v>8884.4125222334333</v>
      </c>
      <c r="I697" s="22">
        <f t="shared" ca="1" si="297"/>
        <v>8889.15470105036</v>
      </c>
      <c r="J697" s="21"/>
      <c r="K697" s="22">
        <f t="shared" ca="1" si="284"/>
        <v>9.8504245762316849</v>
      </c>
      <c r="L697" s="22">
        <f t="shared" ca="1" si="285"/>
        <v>0.73356045107270373</v>
      </c>
      <c r="M697" s="23">
        <f t="shared" ca="1" si="298"/>
        <v>10386.277685549068</v>
      </c>
      <c r="N697" s="22">
        <f t="shared" ca="1" si="299"/>
        <v>10387.011246000142</v>
      </c>
      <c r="O697" s="21"/>
      <c r="P697" s="22">
        <f t="shared" ca="1" si="286"/>
        <v>4.271903188564151</v>
      </c>
      <c r="Q697" s="22">
        <f t="shared" ca="1" si="287"/>
        <v>10.916997504324019</v>
      </c>
      <c r="R697" s="23">
        <f t="shared" ca="1" si="300"/>
        <v>9218.8005481325781</v>
      </c>
      <c r="S697" s="22">
        <f t="shared" ca="1" si="301"/>
        <v>9229.7175456369023</v>
      </c>
      <c r="T697" s="21"/>
      <c r="U697" s="22">
        <f t="shared" ca="1" si="288"/>
        <v>13.951781790307496</v>
      </c>
      <c r="V697" s="22">
        <f t="shared" ca="1" si="289"/>
        <v>2.2877692769524192</v>
      </c>
      <c r="W697" s="23">
        <f t="shared" ca="1" si="302"/>
        <v>10823.461348562789</v>
      </c>
      <c r="X697" s="22">
        <f t="shared" ca="1" si="303"/>
        <v>10825.749117839741</v>
      </c>
      <c r="Z697" s="22">
        <f t="shared" ca="1" si="290"/>
        <v>0.45641230646180608</v>
      </c>
      <c r="AA697" s="22">
        <f t="shared" ca="1" si="291"/>
        <v>1.5050820292751916</v>
      </c>
      <c r="AB697" s="23">
        <f t="shared" ca="1" si="304"/>
        <v>9377.5087340147402</v>
      </c>
      <c r="AC697" s="22">
        <f t="shared" ca="1" si="305"/>
        <v>9379.0138160440147</v>
      </c>
      <c r="AE697" s="22">
        <f t="shared" ca="1" si="292"/>
        <v>6.9478464546676166</v>
      </c>
      <c r="AF697" s="22">
        <f t="shared" ca="1" si="293"/>
        <v>0.63358415014918923</v>
      </c>
      <c r="AG697" s="23">
        <f t="shared" ca="1" si="306"/>
        <v>11039.701713719342</v>
      </c>
      <c r="AH697" s="22">
        <f t="shared" ca="1" si="307"/>
        <v>11040.335297869491</v>
      </c>
    </row>
    <row r="698" spans="1:34" x14ac:dyDescent="0.25">
      <c r="A698" s="22">
        <f t="shared" ca="1" si="280"/>
        <v>1.098483926181834</v>
      </c>
      <c r="B698" s="22">
        <f t="shared" ca="1" si="281"/>
        <v>7.5906341708785359</v>
      </c>
      <c r="C698" s="23">
        <f t="shared" ca="1" si="294"/>
        <v>9032.170523004088</v>
      </c>
      <c r="D698" s="22">
        <f t="shared" ca="1" si="295"/>
        <v>9039.7611571749658</v>
      </c>
      <c r="E698" s="21"/>
      <c r="F698" s="22">
        <f t="shared" ca="1" si="282"/>
        <v>9.0937698449020594</v>
      </c>
      <c r="G698" s="22">
        <f t="shared" ca="1" si="283"/>
        <v>0.98644230898554597</v>
      </c>
      <c r="H698" s="23">
        <f t="shared" ca="1" si="296"/>
        <v>8898.2484708952616</v>
      </c>
      <c r="I698" s="22">
        <f t="shared" ca="1" si="297"/>
        <v>8899.2349132042473</v>
      </c>
      <c r="J698" s="21"/>
      <c r="K698" s="22">
        <f t="shared" ca="1" si="284"/>
        <v>12.521431153372136</v>
      </c>
      <c r="L698" s="22">
        <f t="shared" ca="1" si="285"/>
        <v>1.1220915903332287</v>
      </c>
      <c r="M698" s="23">
        <f t="shared" ca="1" si="298"/>
        <v>10399.532677153515</v>
      </c>
      <c r="N698" s="22">
        <f t="shared" ca="1" si="299"/>
        <v>10400.654768743849</v>
      </c>
      <c r="O698" s="21"/>
      <c r="P698" s="22">
        <f t="shared" ca="1" si="286"/>
        <v>1.7452663939891109</v>
      </c>
      <c r="Q698" s="22">
        <f t="shared" ca="1" si="287"/>
        <v>2.3358964743976736</v>
      </c>
      <c r="R698" s="23">
        <f t="shared" ca="1" si="300"/>
        <v>9231.4628120308917</v>
      </c>
      <c r="S698" s="22">
        <f t="shared" ca="1" si="301"/>
        <v>9233.7987085052901</v>
      </c>
      <c r="T698" s="21"/>
      <c r="U698" s="22">
        <f t="shared" ca="1" si="288"/>
        <v>14.919002256201194</v>
      </c>
      <c r="V698" s="22">
        <f t="shared" ca="1" si="289"/>
        <v>16.970961029416873</v>
      </c>
      <c r="W698" s="23">
        <f t="shared" ca="1" si="302"/>
        <v>10840.668120095943</v>
      </c>
      <c r="X698" s="22">
        <f t="shared" ca="1" si="303"/>
        <v>10857.63908112536</v>
      </c>
      <c r="Z698" s="22">
        <f t="shared" ca="1" si="290"/>
        <v>2.4429691894974623</v>
      </c>
      <c r="AA698" s="22">
        <f t="shared" ca="1" si="291"/>
        <v>1.5988212196923721</v>
      </c>
      <c r="AB698" s="23">
        <f t="shared" ca="1" si="304"/>
        <v>9381.4567852335113</v>
      </c>
      <c r="AC698" s="22">
        <f t="shared" ca="1" si="305"/>
        <v>9383.0556064532029</v>
      </c>
      <c r="AE698" s="22">
        <f t="shared" ca="1" si="292"/>
        <v>8.6160182378011037</v>
      </c>
      <c r="AF698" s="22">
        <f t="shared" ca="1" si="293"/>
        <v>7.1429059445020497</v>
      </c>
      <c r="AG698" s="23">
        <f t="shared" ca="1" si="306"/>
        <v>11048.951316107292</v>
      </c>
      <c r="AH698" s="22">
        <f t="shared" ca="1" si="307"/>
        <v>11056.094222051794</v>
      </c>
    </row>
    <row r="699" spans="1:34" x14ac:dyDescent="0.25">
      <c r="A699" s="22">
        <f t="shared" ca="1" si="280"/>
        <v>2.0727928191790683</v>
      </c>
      <c r="B699" s="22">
        <f t="shared" ca="1" si="281"/>
        <v>8.5779082672173246</v>
      </c>
      <c r="C699" s="23">
        <f t="shared" ca="1" si="294"/>
        <v>9041.8339499941449</v>
      </c>
      <c r="D699" s="22">
        <f t="shared" ca="1" si="295"/>
        <v>9050.4118582613628</v>
      </c>
      <c r="E699" s="21"/>
      <c r="F699" s="22">
        <f t="shared" ca="1" si="282"/>
        <v>0.16618675373371158</v>
      </c>
      <c r="G699" s="22">
        <f t="shared" ca="1" si="283"/>
        <v>29.135074625862913</v>
      </c>
      <c r="H699" s="23">
        <f t="shared" ca="1" si="296"/>
        <v>8899.4010999579805</v>
      </c>
      <c r="I699" s="22">
        <f t="shared" ca="1" si="297"/>
        <v>8928.5361745838436</v>
      </c>
      <c r="J699" s="21"/>
      <c r="K699" s="22">
        <f t="shared" ca="1" si="284"/>
        <v>0.30713451318366669</v>
      </c>
      <c r="L699" s="22">
        <f t="shared" ca="1" si="285"/>
        <v>3.3566896062025866</v>
      </c>
      <c r="M699" s="23">
        <f t="shared" ca="1" si="298"/>
        <v>10400.961903257032</v>
      </c>
      <c r="N699" s="22">
        <f t="shared" ca="1" si="299"/>
        <v>10404.318592863234</v>
      </c>
      <c r="O699" s="21"/>
      <c r="P699" s="22">
        <f t="shared" ca="1" si="286"/>
        <v>21.020804066958057</v>
      </c>
      <c r="Q699" s="22">
        <f t="shared" ca="1" si="287"/>
        <v>2.144881933105383</v>
      </c>
      <c r="R699" s="23">
        <f t="shared" ca="1" si="300"/>
        <v>9254.8195125722486</v>
      </c>
      <c r="S699" s="22">
        <f t="shared" ca="1" si="301"/>
        <v>9256.964394505354</v>
      </c>
      <c r="T699" s="21"/>
      <c r="U699" s="22">
        <f t="shared" ca="1" si="288"/>
        <v>8.0384677061916356</v>
      </c>
      <c r="V699" s="22">
        <f t="shared" ca="1" si="289"/>
        <v>0.75670413274789228</v>
      </c>
      <c r="W699" s="23">
        <f t="shared" ca="1" si="302"/>
        <v>10865.677548831552</v>
      </c>
      <c r="X699" s="22">
        <f t="shared" ca="1" si="303"/>
        <v>10866.4342529643</v>
      </c>
      <c r="Z699" s="22">
        <f t="shared" ca="1" si="290"/>
        <v>0.58848751802154797</v>
      </c>
      <c r="AA699" s="22">
        <f t="shared" ca="1" si="291"/>
        <v>2.7361257012290512</v>
      </c>
      <c r="AB699" s="23">
        <f t="shared" ca="1" si="304"/>
        <v>9383.6440939712247</v>
      </c>
      <c r="AC699" s="22">
        <f t="shared" ca="1" si="305"/>
        <v>9386.3802196724537</v>
      </c>
      <c r="AE699" s="22">
        <f t="shared" ca="1" si="292"/>
        <v>0.7539439296350936</v>
      </c>
      <c r="AF699" s="22">
        <f t="shared" ca="1" si="293"/>
        <v>5.9407467959746683</v>
      </c>
      <c r="AG699" s="23">
        <f t="shared" ca="1" si="306"/>
        <v>11056.848165981428</v>
      </c>
      <c r="AH699" s="22">
        <f t="shared" ca="1" si="307"/>
        <v>11062.788912777403</v>
      </c>
    </row>
    <row r="700" spans="1:34" x14ac:dyDescent="0.25">
      <c r="A700" s="22">
        <f t="shared" ca="1" si="280"/>
        <v>1.3537172274727556</v>
      </c>
      <c r="B700" s="22">
        <f t="shared" ca="1" si="281"/>
        <v>4.226329985350346</v>
      </c>
      <c r="C700" s="23">
        <f t="shared" ca="1" si="294"/>
        <v>9051.7655754888347</v>
      </c>
      <c r="D700" s="22">
        <f t="shared" ca="1" si="295"/>
        <v>9055.9919054741858</v>
      </c>
      <c r="E700" s="21"/>
      <c r="F700" s="22">
        <f t="shared" ca="1" si="282"/>
        <v>2.5296468042568319</v>
      </c>
      <c r="G700" s="22">
        <f t="shared" ca="1" si="283"/>
        <v>7.1978665883005455</v>
      </c>
      <c r="H700" s="23">
        <f t="shared" ca="1" si="296"/>
        <v>8931.0658213880997</v>
      </c>
      <c r="I700" s="22">
        <f t="shared" ca="1" si="297"/>
        <v>8938.2636879763995</v>
      </c>
      <c r="J700" s="21"/>
      <c r="K700" s="22">
        <f t="shared" ca="1" si="284"/>
        <v>2.8756107718416661</v>
      </c>
      <c r="L700" s="22">
        <f t="shared" ca="1" si="285"/>
        <v>8.1947831092239127</v>
      </c>
      <c r="M700" s="23">
        <f t="shared" ca="1" si="298"/>
        <v>10407.194203635076</v>
      </c>
      <c r="N700" s="22">
        <f t="shared" ca="1" si="299"/>
        <v>10415.388986744299</v>
      </c>
      <c r="O700" s="21"/>
      <c r="P700" s="22">
        <f t="shared" ca="1" si="286"/>
        <v>2.7410251093558284</v>
      </c>
      <c r="Q700" s="22">
        <f t="shared" ca="1" si="287"/>
        <v>8.1467322007123304</v>
      </c>
      <c r="R700" s="23">
        <f t="shared" ca="1" si="300"/>
        <v>9259.7054196147092</v>
      </c>
      <c r="S700" s="22">
        <f t="shared" ca="1" si="301"/>
        <v>9267.8521518154212</v>
      </c>
      <c r="T700" s="21"/>
      <c r="U700" s="22">
        <f t="shared" ca="1" si="288"/>
        <v>32.176039217790809</v>
      </c>
      <c r="V700" s="22">
        <f t="shared" ca="1" si="289"/>
        <v>0.54527295149309907</v>
      </c>
      <c r="W700" s="23">
        <f t="shared" ca="1" si="302"/>
        <v>10898.610292182091</v>
      </c>
      <c r="X700" s="22">
        <f t="shared" ca="1" si="303"/>
        <v>10899.155565133584</v>
      </c>
      <c r="Z700" s="22">
        <f t="shared" ca="1" si="290"/>
        <v>4.4343417115159269</v>
      </c>
      <c r="AA700" s="22">
        <f t="shared" ca="1" si="291"/>
        <v>2.1847690030640932</v>
      </c>
      <c r="AB700" s="23">
        <f t="shared" ca="1" si="304"/>
        <v>9390.8145613839697</v>
      </c>
      <c r="AC700" s="22">
        <f t="shared" ca="1" si="305"/>
        <v>9392.9993303870342</v>
      </c>
      <c r="AE700" s="22">
        <f t="shared" ca="1" si="292"/>
        <v>4.8964384724352428</v>
      </c>
      <c r="AF700" s="22">
        <f t="shared" ca="1" si="293"/>
        <v>7.3559091384666022</v>
      </c>
      <c r="AG700" s="23">
        <f t="shared" ca="1" si="306"/>
        <v>11067.685351249838</v>
      </c>
      <c r="AH700" s="22">
        <f t="shared" ca="1" si="307"/>
        <v>11075.041260388305</v>
      </c>
    </row>
    <row r="701" spans="1:34" x14ac:dyDescent="0.25">
      <c r="A701" s="22">
        <f t="shared" ca="1" si="280"/>
        <v>1.3385108236443906</v>
      </c>
      <c r="B701" s="22">
        <f t="shared" ca="1" si="281"/>
        <v>9.1133910779417633</v>
      </c>
      <c r="C701" s="23">
        <f t="shared" ca="1" si="294"/>
        <v>9057.3304162978311</v>
      </c>
      <c r="D701" s="22">
        <f t="shared" ca="1" si="295"/>
        <v>9066.4438073757738</v>
      </c>
      <c r="E701" s="21"/>
      <c r="F701" s="22">
        <f t="shared" ca="1" si="282"/>
        <v>3.892760516651018</v>
      </c>
      <c r="G701" s="22">
        <f t="shared" ca="1" si="283"/>
        <v>2.3395968986743458</v>
      </c>
      <c r="H701" s="23">
        <f t="shared" ca="1" si="296"/>
        <v>8942.1564484930514</v>
      </c>
      <c r="I701" s="22">
        <f t="shared" ca="1" si="297"/>
        <v>8944.4960453917265</v>
      </c>
      <c r="J701" s="21"/>
      <c r="K701" s="22">
        <f t="shared" ca="1" si="284"/>
        <v>22.896373611503577</v>
      </c>
      <c r="L701" s="22">
        <f t="shared" ca="1" si="285"/>
        <v>4.7667985778541722</v>
      </c>
      <c r="M701" s="23">
        <f t="shared" ca="1" si="298"/>
        <v>10438.285360355803</v>
      </c>
      <c r="N701" s="22">
        <f t="shared" ca="1" si="299"/>
        <v>10443.052158933657</v>
      </c>
      <c r="O701" s="21"/>
      <c r="P701" s="22">
        <f t="shared" ca="1" si="286"/>
        <v>7.3309921205831641</v>
      </c>
      <c r="Q701" s="22">
        <f t="shared" ca="1" si="287"/>
        <v>3.3171570310904355</v>
      </c>
      <c r="R701" s="23">
        <f t="shared" ca="1" si="300"/>
        <v>9275.1831439360049</v>
      </c>
      <c r="S701" s="22">
        <f t="shared" ca="1" si="301"/>
        <v>9278.5003009670945</v>
      </c>
      <c r="T701" s="21"/>
      <c r="U701" s="22">
        <f t="shared" ca="1" si="288"/>
        <v>4.888449862594709</v>
      </c>
      <c r="V701" s="22">
        <f t="shared" ca="1" si="289"/>
        <v>1.0678090690430055</v>
      </c>
      <c r="W701" s="23">
        <f t="shared" ca="1" si="302"/>
        <v>10904.044014996178</v>
      </c>
      <c r="X701" s="22">
        <f t="shared" ca="1" si="303"/>
        <v>10905.111824065221</v>
      </c>
      <c r="Z701" s="22">
        <f t="shared" ca="1" si="290"/>
        <v>0.20336996702785473</v>
      </c>
      <c r="AA701" s="22">
        <f t="shared" ca="1" si="291"/>
        <v>10.493443767190389</v>
      </c>
      <c r="AB701" s="23">
        <f t="shared" ca="1" si="304"/>
        <v>9393.2027003540625</v>
      </c>
      <c r="AC701" s="22">
        <f t="shared" ca="1" si="305"/>
        <v>9403.6961441212534</v>
      </c>
      <c r="AE701" s="22">
        <f t="shared" ca="1" si="292"/>
        <v>4.3163885259028971</v>
      </c>
      <c r="AF701" s="22">
        <f t="shared" ca="1" si="293"/>
        <v>2.3526839937975255</v>
      </c>
      <c r="AG701" s="23">
        <f t="shared" ca="1" si="306"/>
        <v>11079.357648914209</v>
      </c>
      <c r="AH701" s="22">
        <f t="shared" ca="1" si="307"/>
        <v>11081.710332908006</v>
      </c>
    </row>
    <row r="702" spans="1:34" x14ac:dyDescent="0.25">
      <c r="A702" s="22">
        <f t="shared" ca="1" si="280"/>
        <v>1.0543557601328568</v>
      </c>
      <c r="B702" s="22">
        <f t="shared" ca="1" si="281"/>
        <v>8.7295495820579632</v>
      </c>
      <c r="C702" s="23">
        <f t="shared" ca="1" si="294"/>
        <v>9067.498163135906</v>
      </c>
      <c r="D702" s="22">
        <f t="shared" ca="1" si="295"/>
        <v>9076.2277127179641</v>
      </c>
      <c r="E702" s="21"/>
      <c r="F702" s="22">
        <f t="shared" ca="1" si="282"/>
        <v>10.789528347046355</v>
      </c>
      <c r="G702" s="22">
        <f t="shared" ca="1" si="283"/>
        <v>2.6896459068252629</v>
      </c>
      <c r="H702" s="23">
        <f t="shared" ca="1" si="296"/>
        <v>8955.2855737387727</v>
      </c>
      <c r="I702" s="22">
        <f t="shared" ca="1" si="297"/>
        <v>8957.9752196455975</v>
      </c>
      <c r="J702" s="21"/>
      <c r="K702" s="22">
        <f t="shared" ca="1" si="284"/>
        <v>11.804234373947736</v>
      </c>
      <c r="L702" s="22">
        <f t="shared" ca="1" si="285"/>
        <v>1.7090903866916594</v>
      </c>
      <c r="M702" s="23">
        <f t="shared" ca="1" si="298"/>
        <v>10454.856393307604</v>
      </c>
      <c r="N702" s="22">
        <f t="shared" ca="1" si="299"/>
        <v>10456.565483694296</v>
      </c>
      <c r="O702" s="21"/>
      <c r="P702" s="22">
        <f t="shared" ca="1" si="286"/>
        <v>6.7421457942750243E-2</v>
      </c>
      <c r="Q702" s="22">
        <f t="shared" ca="1" si="287"/>
        <v>0.73723782822200301</v>
      </c>
      <c r="R702" s="23">
        <f t="shared" ca="1" si="300"/>
        <v>9278.5677224250376</v>
      </c>
      <c r="S702" s="22">
        <f t="shared" ca="1" si="301"/>
        <v>9279.3049602532592</v>
      </c>
      <c r="T702" s="21"/>
      <c r="U702" s="22">
        <f t="shared" ca="1" si="288"/>
        <v>5.953875848296617</v>
      </c>
      <c r="V702" s="22">
        <f t="shared" ca="1" si="289"/>
        <v>5.011165987972281</v>
      </c>
      <c r="W702" s="23">
        <f t="shared" ca="1" si="302"/>
        <v>10911.065699913517</v>
      </c>
      <c r="X702" s="22">
        <f t="shared" ca="1" si="303"/>
        <v>10916.07686590149</v>
      </c>
      <c r="Z702" s="22">
        <f t="shared" ca="1" si="290"/>
        <v>1.8623067537340507</v>
      </c>
      <c r="AA702" s="22">
        <f t="shared" ca="1" si="291"/>
        <v>3.0506758215217502</v>
      </c>
      <c r="AB702" s="23">
        <f t="shared" ca="1" si="304"/>
        <v>9405.5584508749871</v>
      </c>
      <c r="AC702" s="22">
        <f t="shared" ca="1" si="305"/>
        <v>9408.6091266965086</v>
      </c>
      <c r="AE702" s="22">
        <f t="shared" ca="1" si="292"/>
        <v>5.4080061170118885</v>
      </c>
      <c r="AF702" s="22">
        <f t="shared" ca="1" si="293"/>
        <v>5.7653216060865065</v>
      </c>
      <c r="AG702" s="23">
        <f t="shared" ca="1" si="306"/>
        <v>11087.118339025017</v>
      </c>
      <c r="AH702" s="22">
        <f t="shared" ca="1" si="307"/>
        <v>11092.883660631103</v>
      </c>
    </row>
    <row r="703" spans="1:34" x14ac:dyDescent="0.25">
      <c r="A703" s="22">
        <f t="shared" ca="1" si="280"/>
        <v>6.1974223836104887</v>
      </c>
      <c r="B703" s="22">
        <f t="shared" ca="1" si="281"/>
        <v>0.30136046286332568</v>
      </c>
      <c r="C703" s="23">
        <f t="shared" ca="1" si="294"/>
        <v>9082.4251351015737</v>
      </c>
      <c r="D703" s="22">
        <f t="shared" ca="1" si="295"/>
        <v>9082.7264955644368</v>
      </c>
      <c r="E703" s="21"/>
      <c r="F703" s="22">
        <f t="shared" ca="1" si="282"/>
        <v>29.445018763381736</v>
      </c>
      <c r="G703" s="22">
        <f t="shared" ca="1" si="283"/>
        <v>2.6421625883163413</v>
      </c>
      <c r="H703" s="23">
        <f t="shared" ca="1" si="296"/>
        <v>8987.4202384089785</v>
      </c>
      <c r="I703" s="22">
        <f t="shared" ca="1" si="297"/>
        <v>8990.0624009972944</v>
      </c>
      <c r="J703" s="21"/>
      <c r="K703" s="22">
        <f t="shared" ca="1" si="284"/>
        <v>39.745863245228321</v>
      </c>
      <c r="L703" s="22">
        <f t="shared" ca="1" si="285"/>
        <v>3.4539224534174067</v>
      </c>
      <c r="M703" s="23">
        <f t="shared" ca="1" si="298"/>
        <v>10496.311346939525</v>
      </c>
      <c r="N703" s="22">
        <f t="shared" ca="1" si="299"/>
        <v>10499.765269392943</v>
      </c>
      <c r="O703" s="21"/>
      <c r="P703" s="22">
        <f t="shared" ca="1" si="286"/>
        <v>29.693382019777101</v>
      </c>
      <c r="Q703" s="22">
        <f t="shared" ca="1" si="287"/>
        <v>4.9057016751967071</v>
      </c>
      <c r="R703" s="23">
        <f t="shared" ca="1" si="300"/>
        <v>9308.9983422730365</v>
      </c>
      <c r="S703" s="22">
        <f t="shared" ca="1" si="301"/>
        <v>9313.9040439482324</v>
      </c>
      <c r="T703" s="21"/>
      <c r="U703" s="22">
        <f t="shared" ca="1" si="288"/>
        <v>12.546197417448342</v>
      </c>
      <c r="V703" s="22">
        <f t="shared" ca="1" si="289"/>
        <v>4.672642891066122</v>
      </c>
      <c r="W703" s="23">
        <f t="shared" ca="1" si="302"/>
        <v>10928.623063318939</v>
      </c>
      <c r="X703" s="22">
        <f t="shared" ca="1" si="303"/>
        <v>10933.295706210005</v>
      </c>
      <c r="Z703" s="22">
        <f t="shared" ca="1" si="290"/>
        <v>2.691193479032771</v>
      </c>
      <c r="AA703" s="22">
        <f t="shared" ca="1" si="291"/>
        <v>0.26600467037518716</v>
      </c>
      <c r="AB703" s="23">
        <f t="shared" ca="1" si="304"/>
        <v>9411.3003201755419</v>
      </c>
      <c r="AC703" s="22">
        <f t="shared" ca="1" si="305"/>
        <v>9411.5663248459168</v>
      </c>
      <c r="AE703" s="22">
        <f t="shared" ca="1" si="292"/>
        <v>10.248418418752147</v>
      </c>
      <c r="AF703" s="22">
        <f t="shared" ca="1" si="293"/>
        <v>2.4622427880717872</v>
      </c>
      <c r="AG703" s="23">
        <f t="shared" ca="1" si="306"/>
        <v>11103.132079049856</v>
      </c>
      <c r="AH703" s="22">
        <f t="shared" ca="1" si="307"/>
        <v>11105.594321837927</v>
      </c>
    </row>
    <row r="704" spans="1:34" x14ac:dyDescent="0.25">
      <c r="A704" s="22">
        <f t="shared" ca="1" si="280"/>
        <v>10.026130507184199</v>
      </c>
      <c r="B704" s="22">
        <f t="shared" ca="1" si="281"/>
        <v>11.796951359463451</v>
      </c>
      <c r="C704" s="23">
        <f t="shared" ca="1" si="294"/>
        <v>9092.7526260716204</v>
      </c>
      <c r="D704" s="22">
        <f t="shared" ca="1" si="295"/>
        <v>9104.5495774310839</v>
      </c>
      <c r="E704" s="21"/>
      <c r="F704" s="22">
        <f t="shared" ca="1" si="282"/>
        <v>7.8254518001699438</v>
      </c>
      <c r="G704" s="22">
        <f t="shared" ca="1" si="283"/>
        <v>1.0802780902920026</v>
      </c>
      <c r="H704" s="23">
        <f t="shared" ca="1" si="296"/>
        <v>8997.8878527974648</v>
      </c>
      <c r="I704" s="22">
        <f t="shared" ca="1" si="297"/>
        <v>8998.9681308877571</v>
      </c>
      <c r="J704" s="21"/>
      <c r="K704" s="22">
        <f t="shared" ca="1" si="284"/>
        <v>26.66526218504421</v>
      </c>
      <c r="L704" s="22">
        <f t="shared" ca="1" si="285"/>
        <v>9.435572451719862</v>
      </c>
      <c r="M704" s="23">
        <f t="shared" ca="1" si="298"/>
        <v>10526.430531577987</v>
      </c>
      <c r="N704" s="22">
        <f t="shared" ca="1" si="299"/>
        <v>10535.866104029707</v>
      </c>
      <c r="O704" s="21"/>
      <c r="P704" s="22">
        <f t="shared" ca="1" si="286"/>
        <v>13.292084378155716</v>
      </c>
      <c r="Q704" s="22">
        <f t="shared" ca="1" si="287"/>
        <v>8.9117085815351569</v>
      </c>
      <c r="R704" s="23">
        <f t="shared" ca="1" si="300"/>
        <v>9327.1961283263881</v>
      </c>
      <c r="S704" s="22">
        <f t="shared" ca="1" si="301"/>
        <v>9336.1078369079241</v>
      </c>
      <c r="T704" s="21"/>
      <c r="U704" s="22">
        <f t="shared" ca="1" si="288"/>
        <v>8.7031769566925821</v>
      </c>
      <c r="V704" s="22">
        <f t="shared" ca="1" si="289"/>
        <v>11.143107351988657</v>
      </c>
      <c r="W704" s="23">
        <f t="shared" ca="1" si="302"/>
        <v>10941.998883166698</v>
      </c>
      <c r="X704" s="22">
        <f t="shared" ca="1" si="303"/>
        <v>10953.141990518687</v>
      </c>
      <c r="Z704" s="22">
        <f t="shared" ca="1" si="290"/>
        <v>1.0532804041245902</v>
      </c>
      <c r="AA704" s="22">
        <f t="shared" ca="1" si="291"/>
        <v>1.2090347950703735</v>
      </c>
      <c r="AB704" s="23">
        <f t="shared" ca="1" si="304"/>
        <v>9412.6196052500418</v>
      </c>
      <c r="AC704" s="22">
        <f t="shared" ca="1" si="305"/>
        <v>9413.8286400451125</v>
      </c>
      <c r="AE704" s="22">
        <f t="shared" ca="1" si="292"/>
        <v>5.5392724790363426</v>
      </c>
      <c r="AF704" s="22">
        <f t="shared" ca="1" si="293"/>
        <v>10.367293467906155</v>
      </c>
      <c r="AG704" s="23">
        <f t="shared" ca="1" si="306"/>
        <v>11111.133594316963</v>
      </c>
      <c r="AH704" s="22">
        <f t="shared" ca="1" si="307"/>
        <v>11121.500887784869</v>
      </c>
    </row>
    <row r="705" spans="1:34" x14ac:dyDescent="0.25">
      <c r="A705" s="22">
        <f t="shared" ca="1" si="280"/>
        <v>1.9952688919626667</v>
      </c>
      <c r="B705" s="22">
        <f t="shared" ca="1" si="281"/>
        <v>7.408255574277729</v>
      </c>
      <c r="C705" s="23">
        <f t="shared" ca="1" si="294"/>
        <v>9106.5448463230459</v>
      </c>
      <c r="D705" s="22">
        <f t="shared" ca="1" si="295"/>
        <v>9113.953101897323</v>
      </c>
      <c r="E705" s="21"/>
      <c r="F705" s="22">
        <f t="shared" ca="1" si="282"/>
        <v>12.556951142547501</v>
      </c>
      <c r="G705" s="22">
        <f t="shared" ca="1" si="283"/>
        <v>4.4997162645594173</v>
      </c>
      <c r="H705" s="23">
        <f t="shared" ca="1" si="296"/>
        <v>9011.5250820303045</v>
      </c>
      <c r="I705" s="22">
        <f t="shared" ca="1" si="297"/>
        <v>9016.024798294864</v>
      </c>
      <c r="J705" s="21"/>
      <c r="K705" s="22">
        <f t="shared" ca="1" si="284"/>
        <v>6.9772986262070775</v>
      </c>
      <c r="L705" s="22">
        <f t="shared" ca="1" si="285"/>
        <v>3.9062574430412331</v>
      </c>
      <c r="M705" s="23">
        <f t="shared" ca="1" si="298"/>
        <v>10542.843402655913</v>
      </c>
      <c r="N705" s="22">
        <f t="shared" ca="1" si="299"/>
        <v>10546.749660098954</v>
      </c>
      <c r="O705" s="21"/>
      <c r="P705" s="22">
        <f t="shared" ca="1" si="286"/>
        <v>3.5773245631737383</v>
      </c>
      <c r="Q705" s="22">
        <f t="shared" ca="1" si="287"/>
        <v>1.5262121434439699</v>
      </c>
      <c r="R705" s="23">
        <f t="shared" ca="1" si="300"/>
        <v>9339.6851614710977</v>
      </c>
      <c r="S705" s="22">
        <f t="shared" ca="1" si="301"/>
        <v>9341.211373614542</v>
      </c>
      <c r="T705" s="21"/>
      <c r="U705" s="22">
        <f t="shared" ca="1" si="288"/>
        <v>3.9053138740650066</v>
      </c>
      <c r="V705" s="22">
        <f t="shared" ca="1" si="289"/>
        <v>2.619097083563195</v>
      </c>
      <c r="W705" s="23">
        <f t="shared" ca="1" si="302"/>
        <v>10957.047304392752</v>
      </c>
      <c r="X705" s="22">
        <f t="shared" ca="1" si="303"/>
        <v>10959.666401476316</v>
      </c>
      <c r="Z705" s="22">
        <f t="shared" ca="1" si="290"/>
        <v>22.264399680761731</v>
      </c>
      <c r="AA705" s="22">
        <f t="shared" ca="1" si="291"/>
        <v>5.0046777430416727</v>
      </c>
      <c r="AB705" s="23">
        <f t="shared" ca="1" si="304"/>
        <v>9436.0930397258744</v>
      </c>
      <c r="AC705" s="22">
        <f t="shared" ca="1" si="305"/>
        <v>9441.097717468916</v>
      </c>
      <c r="AE705" s="22">
        <f t="shared" ca="1" si="292"/>
        <v>2.1012753107000428</v>
      </c>
      <c r="AF705" s="22">
        <f t="shared" ca="1" si="293"/>
        <v>2.4190121350335483</v>
      </c>
      <c r="AG705" s="23">
        <f t="shared" ca="1" si="306"/>
        <v>11123.602163095569</v>
      </c>
      <c r="AH705" s="22">
        <f t="shared" ca="1" si="307"/>
        <v>11126.021175230602</v>
      </c>
    </row>
    <row r="706" spans="1:34" x14ac:dyDescent="0.25">
      <c r="A706" s="22">
        <f t="shared" ca="1" si="280"/>
        <v>3.7315185635115933</v>
      </c>
      <c r="B706" s="22">
        <f t="shared" ca="1" si="281"/>
        <v>7.5572472364702863</v>
      </c>
      <c r="C706" s="23">
        <f t="shared" ca="1" si="294"/>
        <v>9117.6846204608337</v>
      </c>
      <c r="D706" s="22">
        <f t="shared" ca="1" si="295"/>
        <v>9125.2418676973048</v>
      </c>
      <c r="E706" s="21"/>
      <c r="F706" s="22">
        <f t="shared" ca="1" si="282"/>
        <v>15.067631197921269</v>
      </c>
      <c r="G706" s="22">
        <f t="shared" ca="1" si="283"/>
        <v>15.034398626822</v>
      </c>
      <c r="H706" s="23">
        <f t="shared" ca="1" si="296"/>
        <v>9031.0924294927845</v>
      </c>
      <c r="I706" s="22">
        <f t="shared" ca="1" si="297"/>
        <v>9046.1268281196062</v>
      </c>
      <c r="J706" s="21"/>
      <c r="K706" s="22">
        <f t="shared" ca="1" si="284"/>
        <v>4.0138120002547835</v>
      </c>
      <c r="L706" s="22">
        <f t="shared" ca="1" si="285"/>
        <v>0.63142067359723641</v>
      </c>
      <c r="M706" s="23">
        <f t="shared" ca="1" si="298"/>
        <v>10550.763472099208</v>
      </c>
      <c r="N706" s="22">
        <f t="shared" ca="1" si="299"/>
        <v>10551.394892772805</v>
      </c>
      <c r="O706" s="21"/>
      <c r="P706" s="22">
        <f t="shared" ca="1" si="286"/>
        <v>1.0945644227795706</v>
      </c>
      <c r="Q706" s="22">
        <f t="shared" ca="1" si="287"/>
        <v>0.49676607160924097</v>
      </c>
      <c r="R706" s="23">
        <f t="shared" ca="1" si="300"/>
        <v>9342.3059380373215</v>
      </c>
      <c r="S706" s="22">
        <f t="shared" ca="1" si="301"/>
        <v>9342.8027041089299</v>
      </c>
      <c r="T706" s="21"/>
      <c r="U706" s="22">
        <f t="shared" ca="1" si="288"/>
        <v>0.67652941333887839</v>
      </c>
      <c r="V706" s="22">
        <f t="shared" ca="1" si="289"/>
        <v>9.8549823993654062</v>
      </c>
      <c r="W706" s="23">
        <f t="shared" ca="1" si="302"/>
        <v>10960.342930889654</v>
      </c>
      <c r="X706" s="22">
        <f t="shared" ca="1" si="303"/>
        <v>10970.197913289019</v>
      </c>
      <c r="Z706" s="22">
        <f t="shared" ca="1" si="290"/>
        <v>8.279652329902353</v>
      </c>
      <c r="AA706" s="22">
        <f t="shared" ca="1" si="291"/>
        <v>6.3624678498477207</v>
      </c>
      <c r="AB706" s="23">
        <f t="shared" ca="1" si="304"/>
        <v>9449.3773697988181</v>
      </c>
      <c r="AC706" s="22">
        <f t="shared" ca="1" si="305"/>
        <v>9455.7398376486653</v>
      </c>
      <c r="AE706" s="22">
        <f t="shared" ca="1" si="292"/>
        <v>3.3923702431369263</v>
      </c>
      <c r="AF706" s="22">
        <f t="shared" ca="1" si="293"/>
        <v>7.8069951689098547</v>
      </c>
      <c r="AG706" s="23">
        <f t="shared" ca="1" si="306"/>
        <v>11129.413545473739</v>
      </c>
      <c r="AH706" s="22">
        <f t="shared" ca="1" si="307"/>
        <v>11137.220540642649</v>
      </c>
    </row>
    <row r="707" spans="1:34" x14ac:dyDescent="0.25">
      <c r="A707" s="22">
        <f t="shared" ca="1" si="280"/>
        <v>12.120043160221227</v>
      </c>
      <c r="B707" s="22">
        <f t="shared" ca="1" si="281"/>
        <v>4.8920980613096665</v>
      </c>
      <c r="C707" s="23">
        <f t="shared" ca="1" si="294"/>
        <v>9137.3619108575258</v>
      </c>
      <c r="D707" s="22">
        <f t="shared" ca="1" si="295"/>
        <v>9142.2540089188351</v>
      </c>
      <c r="E707" s="21"/>
      <c r="F707" s="22">
        <f t="shared" ca="1" si="282"/>
        <v>4.9720629284429769</v>
      </c>
      <c r="G707" s="22">
        <f t="shared" ca="1" si="283"/>
        <v>8.3915095075439314</v>
      </c>
      <c r="H707" s="23">
        <f t="shared" ca="1" si="296"/>
        <v>9051.0988910480501</v>
      </c>
      <c r="I707" s="22">
        <f t="shared" ca="1" si="297"/>
        <v>9059.4904005555945</v>
      </c>
      <c r="J707" s="21"/>
      <c r="K707" s="22">
        <f t="shared" ca="1" si="284"/>
        <v>6.826439228803328</v>
      </c>
      <c r="L707" s="22">
        <f t="shared" ca="1" si="285"/>
        <v>7.6975071638620181</v>
      </c>
      <c r="M707" s="23">
        <f t="shared" ca="1" si="298"/>
        <v>10558.221332001609</v>
      </c>
      <c r="N707" s="22">
        <f t="shared" ca="1" si="299"/>
        <v>10565.918839165472</v>
      </c>
      <c r="O707" s="21"/>
      <c r="P707" s="22">
        <f t="shared" ca="1" si="286"/>
        <v>0.26516523634298966</v>
      </c>
      <c r="Q707" s="22">
        <f t="shared" ca="1" si="287"/>
        <v>8.6934212686787973</v>
      </c>
      <c r="R707" s="23">
        <f t="shared" ca="1" si="300"/>
        <v>9343.0678693452737</v>
      </c>
      <c r="S707" s="22">
        <f t="shared" ca="1" si="301"/>
        <v>9351.761290613953</v>
      </c>
      <c r="T707" s="21"/>
      <c r="U707" s="22">
        <f t="shared" ca="1" si="288"/>
        <v>14.020125945586363</v>
      </c>
      <c r="V707" s="22">
        <f t="shared" ca="1" si="289"/>
        <v>1.8607212392604886</v>
      </c>
      <c r="W707" s="23">
        <f t="shared" ca="1" si="302"/>
        <v>10984.218039234605</v>
      </c>
      <c r="X707" s="22">
        <f t="shared" ca="1" si="303"/>
        <v>10986.078760473865</v>
      </c>
      <c r="Z707" s="22">
        <f t="shared" ca="1" si="290"/>
        <v>0.30933617382743617</v>
      </c>
      <c r="AA707" s="22">
        <f t="shared" ca="1" si="291"/>
        <v>7.6395623626915832</v>
      </c>
      <c r="AB707" s="23">
        <f t="shared" ca="1" si="304"/>
        <v>9456.0491738224937</v>
      </c>
      <c r="AC707" s="22">
        <f t="shared" ca="1" si="305"/>
        <v>9463.6887361851859</v>
      </c>
      <c r="AE707" s="22">
        <f t="shared" ca="1" si="292"/>
        <v>1.0335228282379256</v>
      </c>
      <c r="AF707" s="22">
        <f t="shared" ca="1" si="293"/>
        <v>4.4231477401397115</v>
      </c>
      <c r="AG707" s="23">
        <f t="shared" ca="1" si="306"/>
        <v>11138.254063470888</v>
      </c>
      <c r="AH707" s="22">
        <f t="shared" ca="1" si="307"/>
        <v>11142.677211211027</v>
      </c>
    </row>
    <row r="708" spans="1:34" x14ac:dyDescent="0.25">
      <c r="A708" s="22">
        <f t="shared" ca="1" si="280"/>
        <v>1.6585695188482672</v>
      </c>
      <c r="B708" s="22">
        <f t="shared" ca="1" si="281"/>
        <v>10.620052047004711</v>
      </c>
      <c r="C708" s="23">
        <f t="shared" ca="1" si="294"/>
        <v>9143.9125784376829</v>
      </c>
      <c r="D708" s="22">
        <f t="shared" ca="1" si="295"/>
        <v>9154.5326304846876</v>
      </c>
      <c r="E708" s="21"/>
      <c r="F708" s="22">
        <f t="shared" ca="1" si="282"/>
        <v>7.3549966907703185E-2</v>
      </c>
      <c r="G708" s="22">
        <f t="shared" ca="1" si="283"/>
        <v>7.5161335546867818</v>
      </c>
      <c r="H708" s="23">
        <f t="shared" ca="1" si="296"/>
        <v>9059.5639505225026</v>
      </c>
      <c r="I708" s="22">
        <f t="shared" ca="1" si="297"/>
        <v>9067.0800840771899</v>
      </c>
      <c r="J708" s="21"/>
      <c r="K708" s="22">
        <f t="shared" ca="1" si="284"/>
        <v>8.0974775308488489</v>
      </c>
      <c r="L708" s="22">
        <f t="shared" ca="1" si="285"/>
        <v>15.372323096894247</v>
      </c>
      <c r="M708" s="23">
        <f t="shared" ca="1" si="298"/>
        <v>10574.016316696321</v>
      </c>
      <c r="N708" s="22">
        <f t="shared" ca="1" si="299"/>
        <v>10589.388639793215</v>
      </c>
      <c r="O708" s="21"/>
      <c r="P708" s="22">
        <f t="shared" ca="1" si="286"/>
        <v>5.7810843921784265</v>
      </c>
      <c r="Q708" s="22">
        <f t="shared" ca="1" si="287"/>
        <v>4.2751681209942634</v>
      </c>
      <c r="R708" s="23">
        <f t="shared" ca="1" si="300"/>
        <v>9357.5423750061309</v>
      </c>
      <c r="S708" s="22">
        <f t="shared" ca="1" si="301"/>
        <v>9361.8175431271247</v>
      </c>
      <c r="T708" s="21"/>
      <c r="U708" s="22">
        <f t="shared" ca="1" si="288"/>
        <v>12.537243826931897</v>
      </c>
      <c r="V708" s="22">
        <f t="shared" ca="1" si="289"/>
        <v>3.1398084645613684</v>
      </c>
      <c r="W708" s="23">
        <f t="shared" ca="1" si="302"/>
        <v>10998.616004300797</v>
      </c>
      <c r="X708" s="22">
        <f t="shared" ca="1" si="303"/>
        <v>11001.755812765357</v>
      </c>
      <c r="Z708" s="22">
        <f t="shared" ca="1" si="290"/>
        <v>2.3644125126922608</v>
      </c>
      <c r="AA708" s="22">
        <f t="shared" ca="1" si="291"/>
        <v>5.4439073198038619</v>
      </c>
      <c r="AB708" s="23">
        <f t="shared" ca="1" si="304"/>
        <v>9466.053148697878</v>
      </c>
      <c r="AC708" s="22">
        <f t="shared" ca="1" si="305"/>
        <v>9471.4970560176826</v>
      </c>
      <c r="AE708" s="22">
        <f t="shared" ca="1" si="292"/>
        <v>4.3469929461775267</v>
      </c>
      <c r="AF708" s="22">
        <f t="shared" ca="1" si="293"/>
        <v>9.4359105551730966</v>
      </c>
      <c r="AG708" s="23">
        <f t="shared" ca="1" si="306"/>
        <v>11147.024204157204</v>
      </c>
      <c r="AH708" s="22">
        <f t="shared" ca="1" si="307"/>
        <v>11156.460114712378</v>
      </c>
    </row>
    <row r="709" spans="1:34" x14ac:dyDescent="0.25">
      <c r="A709" s="22">
        <f t="shared" ca="1" si="280"/>
        <v>8.9730304809668997</v>
      </c>
      <c r="B709" s="22">
        <f t="shared" ca="1" si="281"/>
        <v>3.9909232122281622</v>
      </c>
      <c r="C709" s="23">
        <f t="shared" ca="1" si="294"/>
        <v>9163.5056609656549</v>
      </c>
      <c r="D709" s="22">
        <f t="shared" ca="1" si="295"/>
        <v>9167.4965841778831</v>
      </c>
      <c r="E709" s="21"/>
      <c r="F709" s="22">
        <f t="shared" ca="1" si="282"/>
        <v>6.3091481062760923</v>
      </c>
      <c r="G709" s="22">
        <f t="shared" ca="1" si="283"/>
        <v>3.5851632037000534</v>
      </c>
      <c r="H709" s="23">
        <f t="shared" ca="1" si="296"/>
        <v>9073.3892321834664</v>
      </c>
      <c r="I709" s="22">
        <f t="shared" ca="1" si="297"/>
        <v>9076.9743953871657</v>
      </c>
      <c r="J709" s="21"/>
      <c r="K709" s="22">
        <f t="shared" ca="1" si="284"/>
        <v>0.67013024647336072</v>
      </c>
      <c r="L709" s="22">
        <f t="shared" ca="1" si="285"/>
        <v>1.3229450524915611</v>
      </c>
      <c r="M709" s="23">
        <f t="shared" ca="1" si="298"/>
        <v>10590.058770039688</v>
      </c>
      <c r="N709" s="22">
        <f t="shared" ca="1" si="299"/>
        <v>10591.38171509218</v>
      </c>
      <c r="O709" s="21"/>
      <c r="P709" s="22">
        <f t="shared" ca="1" si="286"/>
        <v>14.424874071077804</v>
      </c>
      <c r="Q709" s="22">
        <f t="shared" ca="1" si="287"/>
        <v>1.8032695558638938</v>
      </c>
      <c r="R709" s="23">
        <f t="shared" ca="1" si="300"/>
        <v>9376.242417198202</v>
      </c>
      <c r="S709" s="22">
        <f t="shared" ca="1" si="301"/>
        <v>9378.0456867540652</v>
      </c>
      <c r="T709" s="21"/>
      <c r="U709" s="22">
        <f t="shared" ca="1" si="288"/>
        <v>32.615200083777161</v>
      </c>
      <c r="V709" s="22">
        <f t="shared" ca="1" si="289"/>
        <v>3.6773995183875923</v>
      </c>
      <c r="W709" s="23">
        <f t="shared" ca="1" si="302"/>
        <v>11034.371012849135</v>
      </c>
      <c r="X709" s="22">
        <f t="shared" ca="1" si="303"/>
        <v>11038.048412367523</v>
      </c>
      <c r="Z709" s="22">
        <f t="shared" ca="1" si="290"/>
        <v>25.156249773605008</v>
      </c>
      <c r="AA709" s="22">
        <f t="shared" ca="1" si="291"/>
        <v>5.5350469214769458</v>
      </c>
      <c r="AB709" s="23">
        <f t="shared" ca="1" si="304"/>
        <v>9496.6533057912875</v>
      </c>
      <c r="AC709" s="22">
        <f t="shared" ca="1" si="305"/>
        <v>9502.1883527127648</v>
      </c>
      <c r="AE709" s="22">
        <f t="shared" ca="1" si="292"/>
        <v>1.9176007791240384</v>
      </c>
      <c r="AF709" s="22">
        <f t="shared" ca="1" si="293"/>
        <v>0.8384730304287682</v>
      </c>
      <c r="AG709" s="23">
        <f t="shared" ca="1" si="306"/>
        <v>11158.377715491502</v>
      </c>
      <c r="AH709" s="22">
        <f t="shared" ca="1" si="307"/>
        <v>11159.216188521932</v>
      </c>
    </row>
    <row r="710" spans="1:34" x14ac:dyDescent="0.25">
      <c r="A710" s="22">
        <f t="shared" ca="1" si="280"/>
        <v>2.4718504847241847</v>
      </c>
      <c r="B710" s="22">
        <f t="shared" ca="1" si="281"/>
        <v>0.87411550702424556</v>
      </c>
      <c r="C710" s="23">
        <f t="shared" ca="1" si="294"/>
        <v>9169.9684346626073</v>
      </c>
      <c r="D710" s="22">
        <f t="shared" ca="1" si="295"/>
        <v>9170.8425501696311</v>
      </c>
      <c r="E710" s="21"/>
      <c r="F710" s="22">
        <f t="shared" ca="1" si="282"/>
        <v>5.2585355282157416</v>
      </c>
      <c r="G710" s="22">
        <f t="shared" ca="1" si="283"/>
        <v>6.8400207749625261</v>
      </c>
      <c r="H710" s="23">
        <f t="shared" ca="1" si="296"/>
        <v>9082.2329309153811</v>
      </c>
      <c r="I710" s="22">
        <f t="shared" ca="1" si="297"/>
        <v>9089.072951690343</v>
      </c>
      <c r="J710" s="21"/>
      <c r="K710" s="22">
        <f t="shared" ca="1" si="284"/>
        <v>7.2808343337104997</v>
      </c>
      <c r="L710" s="22">
        <f t="shared" ca="1" si="285"/>
        <v>4.2180191497432018</v>
      </c>
      <c r="M710" s="23">
        <f t="shared" ca="1" si="298"/>
        <v>10598.662549425891</v>
      </c>
      <c r="N710" s="22">
        <f t="shared" ca="1" si="299"/>
        <v>10602.880568575634</v>
      </c>
      <c r="O710" s="21"/>
      <c r="P710" s="22">
        <f t="shared" ca="1" si="286"/>
        <v>5.9962374390516509</v>
      </c>
      <c r="Q710" s="22">
        <f t="shared" ca="1" si="287"/>
        <v>9.6960181759400452</v>
      </c>
      <c r="R710" s="23">
        <f t="shared" ca="1" si="300"/>
        <v>9384.0419241931177</v>
      </c>
      <c r="S710" s="22">
        <f t="shared" ca="1" si="301"/>
        <v>9393.7379423690581</v>
      </c>
      <c r="T710" s="21"/>
      <c r="U710" s="22">
        <f t="shared" ca="1" si="288"/>
        <v>8.0715298347598452</v>
      </c>
      <c r="V710" s="22">
        <f t="shared" ca="1" si="289"/>
        <v>15.165610196944284</v>
      </c>
      <c r="W710" s="23">
        <f t="shared" ca="1" si="302"/>
        <v>11046.119942202284</v>
      </c>
      <c r="X710" s="22">
        <f t="shared" ca="1" si="303"/>
        <v>11061.285552399228</v>
      </c>
      <c r="Z710" s="22">
        <f t="shared" ca="1" si="290"/>
        <v>5.856621026468499</v>
      </c>
      <c r="AA710" s="22">
        <f t="shared" ca="1" si="291"/>
        <v>6.898970156591874</v>
      </c>
      <c r="AB710" s="23">
        <f t="shared" ca="1" si="304"/>
        <v>9508.0449737392337</v>
      </c>
      <c r="AC710" s="22">
        <f t="shared" ca="1" si="305"/>
        <v>9514.9439438958252</v>
      </c>
      <c r="AE710" s="22">
        <f t="shared" ca="1" si="292"/>
        <v>1.589071624869413</v>
      </c>
      <c r="AF710" s="22">
        <f t="shared" ca="1" si="293"/>
        <v>4.1675261300087385</v>
      </c>
      <c r="AG710" s="23">
        <f t="shared" ca="1" si="306"/>
        <v>11160.805260146801</v>
      </c>
      <c r="AH710" s="22">
        <f t="shared" ca="1" si="307"/>
        <v>11164.972786276809</v>
      </c>
    </row>
    <row r="711" spans="1:34" x14ac:dyDescent="0.25">
      <c r="A711" s="22">
        <f t="shared" ca="1" si="280"/>
        <v>2.3678118502998577</v>
      </c>
      <c r="B711" s="22">
        <f t="shared" ca="1" si="281"/>
        <v>4.1332319077300594</v>
      </c>
      <c r="C711" s="23">
        <f t="shared" ca="1" si="294"/>
        <v>9173.2103620199305</v>
      </c>
      <c r="D711" s="22">
        <f t="shared" ca="1" si="295"/>
        <v>9177.3435939276605</v>
      </c>
      <c r="E711" s="21"/>
      <c r="F711" s="22">
        <f t="shared" ca="1" si="282"/>
        <v>6.7140419772999964</v>
      </c>
      <c r="G711" s="22">
        <f t="shared" ca="1" si="283"/>
        <v>0.34448655752719831</v>
      </c>
      <c r="H711" s="23">
        <f t="shared" ca="1" si="296"/>
        <v>9095.7869936676434</v>
      </c>
      <c r="I711" s="22">
        <f t="shared" ca="1" si="297"/>
        <v>9096.1314802251709</v>
      </c>
      <c r="J711" s="21"/>
      <c r="K711" s="22">
        <f t="shared" ca="1" si="284"/>
        <v>7.8968521318450637</v>
      </c>
      <c r="L711" s="22">
        <f t="shared" ca="1" si="285"/>
        <v>1.0817803026826101</v>
      </c>
      <c r="M711" s="23">
        <f t="shared" ca="1" si="298"/>
        <v>10610.77742070748</v>
      </c>
      <c r="N711" s="22">
        <f t="shared" ca="1" si="299"/>
        <v>10611.859201010162</v>
      </c>
      <c r="O711" s="21"/>
      <c r="P711" s="22">
        <f t="shared" ca="1" si="286"/>
        <v>17.173609137661675</v>
      </c>
      <c r="Q711" s="22">
        <f t="shared" ca="1" si="287"/>
        <v>5.4069529248324057</v>
      </c>
      <c r="R711" s="23">
        <f t="shared" ca="1" si="300"/>
        <v>9410.9115515067206</v>
      </c>
      <c r="S711" s="22">
        <f t="shared" ca="1" si="301"/>
        <v>9416.3185044315524</v>
      </c>
      <c r="T711" s="21"/>
      <c r="U711" s="22">
        <f t="shared" ca="1" si="288"/>
        <v>11.007360777755228</v>
      </c>
      <c r="V711" s="22">
        <f t="shared" ca="1" si="289"/>
        <v>1.1717239141620099</v>
      </c>
      <c r="W711" s="23">
        <f t="shared" ca="1" si="302"/>
        <v>11072.292913176983</v>
      </c>
      <c r="X711" s="22">
        <f t="shared" ca="1" si="303"/>
        <v>11073.464637091145</v>
      </c>
      <c r="Z711" s="22">
        <f t="shared" ca="1" si="290"/>
        <v>6.3871630337746446</v>
      </c>
      <c r="AA711" s="22">
        <f t="shared" ca="1" si="291"/>
        <v>2.9734587331284454</v>
      </c>
      <c r="AB711" s="23">
        <f t="shared" ca="1" si="304"/>
        <v>9521.3311069295996</v>
      </c>
      <c r="AC711" s="22">
        <f t="shared" ca="1" si="305"/>
        <v>9524.3045656627273</v>
      </c>
      <c r="AE711" s="22">
        <f t="shared" ca="1" si="292"/>
        <v>1.2617570088094865</v>
      </c>
      <c r="AF711" s="22">
        <f t="shared" ca="1" si="293"/>
        <v>10.254966632693087</v>
      </c>
      <c r="AG711" s="23">
        <f t="shared" ca="1" si="306"/>
        <v>11166.234543285618</v>
      </c>
      <c r="AH711" s="22">
        <f t="shared" ca="1" si="307"/>
        <v>11176.48950991831</v>
      </c>
    </row>
    <row r="712" spans="1:34" x14ac:dyDescent="0.25">
      <c r="A712" s="22">
        <f t="shared" ca="1" si="280"/>
        <v>10.0551121624344</v>
      </c>
      <c r="B712" s="22">
        <f t="shared" ca="1" si="281"/>
        <v>2.0549065702065867</v>
      </c>
      <c r="C712" s="23">
        <f t="shared" ca="1" si="294"/>
        <v>9187.3987060900945</v>
      </c>
      <c r="D712" s="22">
        <f t="shared" ca="1" si="295"/>
        <v>9189.4536126603016</v>
      </c>
      <c r="E712" s="21"/>
      <c r="F712" s="22">
        <f t="shared" ca="1" si="282"/>
        <v>3.461985160952556</v>
      </c>
      <c r="G712" s="22">
        <f t="shared" ca="1" si="283"/>
        <v>3.7039512800642362</v>
      </c>
      <c r="H712" s="23">
        <f t="shared" ca="1" si="296"/>
        <v>9099.5934653861241</v>
      </c>
      <c r="I712" s="22">
        <f t="shared" ca="1" si="297"/>
        <v>9103.2974166661879</v>
      </c>
      <c r="J712" s="21"/>
      <c r="K712" s="22">
        <f t="shared" ca="1" si="284"/>
        <v>18.132632560261268</v>
      </c>
      <c r="L712" s="22">
        <f t="shared" ca="1" si="285"/>
        <v>6.3293132076337359</v>
      </c>
      <c r="M712" s="23">
        <f t="shared" ca="1" si="298"/>
        <v>10629.991833570422</v>
      </c>
      <c r="N712" s="22">
        <f t="shared" ca="1" si="299"/>
        <v>10636.321146778057</v>
      </c>
      <c r="O712" s="21"/>
      <c r="P712" s="22">
        <f t="shared" ca="1" si="286"/>
        <v>3.8369558990957584</v>
      </c>
      <c r="Q712" s="22">
        <f t="shared" ca="1" si="287"/>
        <v>20.088501724831161</v>
      </c>
      <c r="R712" s="23">
        <f t="shared" ca="1" si="300"/>
        <v>9420.1554603306486</v>
      </c>
      <c r="S712" s="22">
        <f t="shared" ca="1" si="301"/>
        <v>9440.2439620554796</v>
      </c>
      <c r="T712" s="21"/>
      <c r="U712" s="22">
        <f t="shared" ca="1" si="288"/>
        <v>1.3001998684636464</v>
      </c>
      <c r="V712" s="22">
        <f t="shared" ca="1" si="289"/>
        <v>0.20370626957314927</v>
      </c>
      <c r="W712" s="23">
        <f t="shared" ca="1" si="302"/>
        <v>11074.764836959608</v>
      </c>
      <c r="X712" s="22">
        <f t="shared" ca="1" si="303"/>
        <v>11074.968543229181</v>
      </c>
      <c r="Z712" s="22">
        <f t="shared" ca="1" si="290"/>
        <v>13.826894533674663</v>
      </c>
      <c r="AA712" s="22">
        <f t="shared" ca="1" si="291"/>
        <v>1.9270258905259932</v>
      </c>
      <c r="AB712" s="23">
        <f t="shared" ca="1" si="304"/>
        <v>9538.1314601964023</v>
      </c>
      <c r="AC712" s="22">
        <f t="shared" ca="1" si="305"/>
        <v>9540.0584860869276</v>
      </c>
      <c r="AE712" s="22">
        <f t="shared" ca="1" si="292"/>
        <v>1.3994047203294073</v>
      </c>
      <c r="AF712" s="22">
        <f t="shared" ca="1" si="293"/>
        <v>7.0989814780152809</v>
      </c>
      <c r="AG712" s="23">
        <f t="shared" ca="1" si="306"/>
        <v>11177.888914638639</v>
      </c>
      <c r="AH712" s="22">
        <f t="shared" ca="1" si="307"/>
        <v>11184.987896116654</v>
      </c>
    </row>
    <row r="713" spans="1:34" x14ac:dyDescent="0.25">
      <c r="A713" s="22">
        <f t="shared" ca="1" si="280"/>
        <v>11.444453437835383</v>
      </c>
      <c r="B713" s="22">
        <f t="shared" ca="1" si="281"/>
        <v>1.7472761766228564</v>
      </c>
      <c r="C713" s="23">
        <f t="shared" ca="1" si="294"/>
        <v>9200.8980660981379</v>
      </c>
      <c r="D713" s="22">
        <f t="shared" ca="1" si="295"/>
        <v>9202.64534227476</v>
      </c>
      <c r="E713" s="21"/>
      <c r="F713" s="22">
        <f t="shared" ca="1" si="282"/>
        <v>2.4058573397964116</v>
      </c>
      <c r="G713" s="22">
        <f t="shared" ca="1" si="283"/>
        <v>4.7780452834383444</v>
      </c>
      <c r="H713" s="23">
        <f t="shared" ca="1" si="296"/>
        <v>9105.703274005984</v>
      </c>
      <c r="I713" s="22">
        <f t="shared" ca="1" si="297"/>
        <v>9110.4813192894217</v>
      </c>
      <c r="J713" s="21"/>
      <c r="K713" s="22">
        <f t="shared" ca="1" si="284"/>
        <v>9.046845119675579</v>
      </c>
      <c r="L713" s="22">
        <f t="shared" ca="1" si="285"/>
        <v>2.7367484501417518</v>
      </c>
      <c r="M713" s="23">
        <f t="shared" ca="1" si="298"/>
        <v>10645.367991897732</v>
      </c>
      <c r="N713" s="22">
        <f t="shared" ca="1" si="299"/>
        <v>10648.104740347873</v>
      </c>
      <c r="O713" s="21"/>
      <c r="P713" s="22">
        <f t="shared" ca="1" si="286"/>
        <v>0.22603870393559708</v>
      </c>
      <c r="Q713" s="22">
        <f t="shared" ca="1" si="287"/>
        <v>2.6072599828121765</v>
      </c>
      <c r="R713" s="23">
        <f t="shared" ca="1" si="300"/>
        <v>9440.4700007594147</v>
      </c>
      <c r="S713" s="22">
        <f t="shared" ca="1" si="301"/>
        <v>9443.0772607422277</v>
      </c>
      <c r="T713" s="21"/>
      <c r="U713" s="22">
        <f t="shared" ca="1" si="288"/>
        <v>19.784671066888802</v>
      </c>
      <c r="V713" s="22">
        <f t="shared" ca="1" si="289"/>
        <v>4.2287717719158398</v>
      </c>
      <c r="W713" s="23">
        <f t="shared" ca="1" si="302"/>
        <v>11094.75321429607</v>
      </c>
      <c r="X713" s="22">
        <f t="shared" ca="1" si="303"/>
        <v>11098.981986067985</v>
      </c>
      <c r="Z713" s="22">
        <f t="shared" ca="1" si="290"/>
        <v>3.3607735133396641</v>
      </c>
      <c r="AA713" s="22">
        <f t="shared" ca="1" si="291"/>
        <v>4.6159070688960941</v>
      </c>
      <c r="AB713" s="23">
        <f t="shared" ca="1" si="304"/>
        <v>9543.4192596002667</v>
      </c>
      <c r="AC713" s="22">
        <f t="shared" ca="1" si="305"/>
        <v>9548.0351666691622</v>
      </c>
      <c r="AE713" s="22">
        <f t="shared" ca="1" si="292"/>
        <v>23.468736759492906</v>
      </c>
      <c r="AF713" s="22">
        <f t="shared" ca="1" si="293"/>
        <v>2.9267911233876656</v>
      </c>
      <c r="AG713" s="23">
        <f t="shared" ca="1" si="306"/>
        <v>11208.456632876147</v>
      </c>
      <c r="AH713" s="22">
        <f t="shared" ca="1" si="307"/>
        <v>11211.383423999534</v>
      </c>
    </row>
    <row r="714" spans="1:34" x14ac:dyDescent="0.25">
      <c r="A714" s="22">
        <f t="shared" ca="1" si="280"/>
        <v>14.201715880521764</v>
      </c>
      <c r="B714" s="22">
        <f t="shared" ca="1" si="281"/>
        <v>23.80360610783455</v>
      </c>
      <c r="C714" s="23">
        <f t="shared" ca="1" si="294"/>
        <v>9216.847058155281</v>
      </c>
      <c r="D714" s="22">
        <f t="shared" ca="1" si="295"/>
        <v>9240.6506642631157</v>
      </c>
      <c r="E714" s="21"/>
      <c r="F714" s="22">
        <f t="shared" ca="1" si="282"/>
        <v>3.6161033357265211</v>
      </c>
      <c r="G714" s="22">
        <f t="shared" ca="1" si="283"/>
        <v>18.992850263042055</v>
      </c>
      <c r="H714" s="23">
        <f t="shared" ca="1" si="296"/>
        <v>9114.0974226251474</v>
      </c>
      <c r="I714" s="22">
        <f t="shared" ca="1" si="297"/>
        <v>9133.0902728881902</v>
      </c>
      <c r="J714" s="21"/>
      <c r="K714" s="22">
        <f t="shared" ca="1" si="284"/>
        <v>20.71934815911607</v>
      </c>
      <c r="L714" s="22">
        <f t="shared" ca="1" si="285"/>
        <v>2.2130110932198783</v>
      </c>
      <c r="M714" s="23">
        <f t="shared" ca="1" si="298"/>
        <v>10668.82408850699</v>
      </c>
      <c r="N714" s="22">
        <f t="shared" ca="1" si="299"/>
        <v>10671.037099600209</v>
      </c>
      <c r="O714" s="21"/>
      <c r="P714" s="22">
        <f t="shared" ca="1" si="286"/>
        <v>1.2999397407561408</v>
      </c>
      <c r="Q714" s="22">
        <f t="shared" ca="1" si="287"/>
        <v>5.090660094365731</v>
      </c>
      <c r="R714" s="23">
        <f t="shared" ca="1" si="300"/>
        <v>9444.3772004829843</v>
      </c>
      <c r="S714" s="22">
        <f t="shared" ca="1" si="301"/>
        <v>9449.4678605773497</v>
      </c>
      <c r="T714" s="21"/>
      <c r="U714" s="22">
        <f t="shared" ca="1" si="288"/>
        <v>27.740968956465604</v>
      </c>
      <c r="V714" s="22">
        <f t="shared" ca="1" si="289"/>
        <v>0.55477808837684994</v>
      </c>
      <c r="W714" s="23">
        <f t="shared" ca="1" si="302"/>
        <v>11126.72295502445</v>
      </c>
      <c r="X714" s="22">
        <f t="shared" ca="1" si="303"/>
        <v>11127.277733112827</v>
      </c>
      <c r="Z714" s="22">
        <f t="shared" ca="1" si="290"/>
        <v>4.3533284663000797</v>
      </c>
      <c r="AA714" s="22">
        <f t="shared" ca="1" si="291"/>
        <v>1.0322316793099242</v>
      </c>
      <c r="AB714" s="23">
        <f t="shared" ca="1" si="304"/>
        <v>9552.388495135463</v>
      </c>
      <c r="AC714" s="22">
        <f t="shared" ca="1" si="305"/>
        <v>9553.4207268147729</v>
      </c>
      <c r="AE714" s="22">
        <f t="shared" ca="1" si="292"/>
        <v>8.3226946681739182</v>
      </c>
      <c r="AF714" s="22">
        <f t="shared" ca="1" si="293"/>
        <v>0.53899051532971831</v>
      </c>
      <c r="AG714" s="23">
        <f t="shared" ca="1" si="306"/>
        <v>11219.706118667707</v>
      </c>
      <c r="AH714" s="22">
        <f t="shared" ca="1" si="307"/>
        <v>11220.245109183037</v>
      </c>
    </row>
    <row r="715" spans="1:34" x14ac:dyDescent="0.25">
      <c r="A715" s="22">
        <f t="shared" ca="1" si="280"/>
        <v>15.195111180091279</v>
      </c>
      <c r="B715" s="22">
        <f t="shared" ca="1" si="281"/>
        <v>0.11618009178324872</v>
      </c>
      <c r="C715" s="23">
        <f t="shared" ca="1" si="294"/>
        <v>9255.8457754432075</v>
      </c>
      <c r="D715" s="22">
        <f t="shared" ca="1" si="295"/>
        <v>9255.9619555349909</v>
      </c>
      <c r="E715" s="21"/>
      <c r="F715" s="22">
        <f t="shared" ca="1" si="282"/>
        <v>7.6362646502818015</v>
      </c>
      <c r="G715" s="22">
        <f t="shared" ca="1" si="283"/>
        <v>2.7600399755202751</v>
      </c>
      <c r="H715" s="23">
        <f t="shared" ca="1" si="296"/>
        <v>9140.7265375384723</v>
      </c>
      <c r="I715" s="22">
        <f t="shared" ca="1" si="297"/>
        <v>9143.4865775139933</v>
      </c>
      <c r="J715" s="21"/>
      <c r="K715" s="22">
        <f t="shared" ca="1" si="284"/>
        <v>14.522149471935217</v>
      </c>
      <c r="L715" s="22">
        <f t="shared" ca="1" si="285"/>
        <v>0.336775619273396</v>
      </c>
      <c r="M715" s="23">
        <f t="shared" ca="1" si="298"/>
        <v>10685.559249072145</v>
      </c>
      <c r="N715" s="22">
        <f t="shared" ca="1" si="299"/>
        <v>10685.896024691418</v>
      </c>
      <c r="O715" s="21"/>
      <c r="P715" s="22">
        <f t="shared" ca="1" si="286"/>
        <v>1.9480795561067594</v>
      </c>
      <c r="Q715" s="22">
        <f t="shared" ca="1" si="287"/>
        <v>4.0616960531860551</v>
      </c>
      <c r="R715" s="23">
        <f t="shared" ca="1" si="300"/>
        <v>9451.4159401334564</v>
      </c>
      <c r="S715" s="22">
        <f t="shared" ca="1" si="301"/>
        <v>9455.4776361866425</v>
      </c>
      <c r="T715" s="21"/>
      <c r="U715" s="22">
        <f t="shared" ca="1" si="288"/>
        <v>2.1027329175817395</v>
      </c>
      <c r="V715" s="22">
        <f t="shared" ca="1" si="289"/>
        <v>0.11886700941189333</v>
      </c>
      <c r="W715" s="23">
        <f t="shared" ca="1" si="302"/>
        <v>11129.380466030409</v>
      </c>
      <c r="X715" s="22">
        <f t="shared" ca="1" si="303"/>
        <v>11129.499333039821</v>
      </c>
      <c r="Z715" s="22">
        <f t="shared" ca="1" si="290"/>
        <v>1.4743798862705706</v>
      </c>
      <c r="AA715" s="22">
        <f t="shared" ca="1" si="291"/>
        <v>5.3785211889638074</v>
      </c>
      <c r="AB715" s="23">
        <f t="shared" ca="1" si="304"/>
        <v>9554.8951067010439</v>
      </c>
      <c r="AC715" s="22">
        <f t="shared" ca="1" si="305"/>
        <v>9560.2736278900084</v>
      </c>
      <c r="AE715" s="22">
        <f t="shared" ca="1" si="292"/>
        <v>13.057039043163998</v>
      </c>
      <c r="AF715" s="22">
        <f t="shared" ca="1" si="293"/>
        <v>12.675953468976727</v>
      </c>
      <c r="AG715" s="23">
        <f t="shared" ca="1" si="306"/>
        <v>11233.302148226201</v>
      </c>
      <c r="AH715" s="22">
        <f t="shared" ca="1" si="307"/>
        <v>11245.978101695178</v>
      </c>
    </row>
    <row r="716" spans="1:34" x14ac:dyDescent="0.25">
      <c r="A716" s="22">
        <f t="shared" ca="1" si="280"/>
        <v>1.081814805934548</v>
      </c>
      <c r="B716" s="22">
        <f t="shared" ca="1" si="281"/>
        <v>3.0035029294368805</v>
      </c>
      <c r="C716" s="23">
        <f t="shared" ca="1" si="294"/>
        <v>9257.0437703409261</v>
      </c>
      <c r="D716" s="22">
        <f t="shared" ca="1" si="295"/>
        <v>9260.0472732703638</v>
      </c>
      <c r="E716" s="21"/>
      <c r="F716" s="22">
        <f t="shared" ca="1" si="282"/>
        <v>1.133648642419459</v>
      </c>
      <c r="G716" s="22">
        <f t="shared" ca="1" si="283"/>
        <v>0.58492024493249051</v>
      </c>
      <c r="H716" s="23">
        <f t="shared" ca="1" si="296"/>
        <v>9144.6202261564122</v>
      </c>
      <c r="I716" s="22">
        <f t="shared" ca="1" si="297"/>
        <v>9145.2051464013439</v>
      </c>
      <c r="J716" s="21"/>
      <c r="K716" s="22">
        <f t="shared" ca="1" si="284"/>
        <v>14.34587763691659</v>
      </c>
      <c r="L716" s="22">
        <f t="shared" ca="1" si="285"/>
        <v>5.8050277738672511</v>
      </c>
      <c r="M716" s="23">
        <f t="shared" ca="1" si="298"/>
        <v>10700.241902328335</v>
      </c>
      <c r="N716" s="22">
        <f t="shared" ca="1" si="299"/>
        <v>10706.046930102202</v>
      </c>
      <c r="O716" s="21"/>
      <c r="P716" s="22">
        <f t="shared" ca="1" si="286"/>
        <v>6.0810374753110485</v>
      </c>
      <c r="Q716" s="22">
        <f t="shared" ca="1" si="287"/>
        <v>6.9518208705173867</v>
      </c>
      <c r="R716" s="23">
        <f t="shared" ca="1" si="300"/>
        <v>9461.5586736619534</v>
      </c>
      <c r="S716" s="22">
        <f t="shared" ca="1" si="301"/>
        <v>9468.5104945324711</v>
      </c>
      <c r="T716" s="21"/>
      <c r="U716" s="22">
        <f t="shared" ca="1" si="288"/>
        <v>2.0437561031586431</v>
      </c>
      <c r="V716" s="22">
        <f t="shared" ca="1" si="289"/>
        <v>1.6396149327309493</v>
      </c>
      <c r="W716" s="23">
        <f t="shared" ca="1" si="302"/>
        <v>11131.543089142981</v>
      </c>
      <c r="X716" s="22">
        <f t="shared" ca="1" si="303"/>
        <v>11133.182704075711</v>
      </c>
      <c r="Z716" s="22">
        <f t="shared" ca="1" si="290"/>
        <v>0.25408017477794992</v>
      </c>
      <c r="AA716" s="22">
        <f t="shared" ca="1" si="291"/>
        <v>9.3300930943906089</v>
      </c>
      <c r="AB716" s="23">
        <f t="shared" ca="1" si="304"/>
        <v>9560.5277080647866</v>
      </c>
      <c r="AC716" s="22">
        <f t="shared" ca="1" si="305"/>
        <v>9569.8578011591781</v>
      </c>
      <c r="AE716" s="22">
        <f t="shared" ca="1" si="292"/>
        <v>4.116984725567673</v>
      </c>
      <c r="AF716" s="22">
        <f t="shared" ca="1" si="293"/>
        <v>5.4868075202886706</v>
      </c>
      <c r="AG716" s="23">
        <f t="shared" ca="1" si="306"/>
        <v>11250.095086420746</v>
      </c>
      <c r="AH716" s="22">
        <f t="shared" ca="1" si="307"/>
        <v>11255.581893941035</v>
      </c>
    </row>
    <row r="717" spans="1:34" x14ac:dyDescent="0.25">
      <c r="A717" s="22">
        <f t="shared" ca="1" si="280"/>
        <v>4.7308752905233042</v>
      </c>
      <c r="B717" s="22">
        <f t="shared" ca="1" si="281"/>
        <v>0.92977697477600274</v>
      </c>
      <c r="C717" s="23">
        <f t="shared" ca="1" si="294"/>
        <v>9264.7781485608866</v>
      </c>
      <c r="D717" s="22">
        <f t="shared" ca="1" si="295"/>
        <v>9265.7079255356621</v>
      </c>
      <c r="E717" s="21"/>
      <c r="F717" s="22">
        <f t="shared" ca="1" si="282"/>
        <v>5.5839769094533835</v>
      </c>
      <c r="G717" s="22">
        <f t="shared" ca="1" si="283"/>
        <v>19.867292813465479</v>
      </c>
      <c r="H717" s="23">
        <f t="shared" ca="1" si="296"/>
        <v>9150.7891233107966</v>
      </c>
      <c r="I717" s="22">
        <f t="shared" ca="1" si="297"/>
        <v>9170.6564161242623</v>
      </c>
      <c r="J717" s="21"/>
      <c r="K717" s="22">
        <f t="shared" ca="1" si="284"/>
        <v>26.583219918196832</v>
      </c>
      <c r="L717" s="22">
        <f t="shared" ca="1" si="285"/>
        <v>5.8425376633328394</v>
      </c>
      <c r="M717" s="23">
        <f t="shared" ca="1" si="298"/>
        <v>10732.630150020399</v>
      </c>
      <c r="N717" s="22">
        <f t="shared" ca="1" si="299"/>
        <v>10738.472687683732</v>
      </c>
      <c r="O717" s="21"/>
      <c r="P717" s="22">
        <f t="shared" ca="1" si="286"/>
        <v>6.4038936710467995</v>
      </c>
      <c r="Q717" s="22">
        <f t="shared" ca="1" si="287"/>
        <v>22.436979611947901</v>
      </c>
      <c r="R717" s="23">
        <f t="shared" ca="1" si="300"/>
        <v>9474.9143882035187</v>
      </c>
      <c r="S717" s="22">
        <f t="shared" ca="1" si="301"/>
        <v>9497.3513678154668</v>
      </c>
      <c r="T717" s="21"/>
      <c r="U717" s="22">
        <f t="shared" ca="1" si="288"/>
        <v>0.57106869885526546</v>
      </c>
      <c r="V717" s="22">
        <f t="shared" ca="1" si="289"/>
        <v>1.8469623983698653</v>
      </c>
      <c r="W717" s="23">
        <f t="shared" ca="1" si="302"/>
        <v>11133.753772774566</v>
      </c>
      <c r="X717" s="22">
        <f t="shared" ca="1" si="303"/>
        <v>11135.600735172935</v>
      </c>
      <c r="Z717" s="22">
        <f t="shared" ca="1" si="290"/>
        <v>25.270055662349932</v>
      </c>
      <c r="AA717" s="22">
        <f t="shared" ca="1" si="291"/>
        <v>7.6882537639005104</v>
      </c>
      <c r="AB717" s="23">
        <f t="shared" ca="1" si="304"/>
        <v>9595.1278568215275</v>
      </c>
      <c r="AC717" s="22">
        <f t="shared" ca="1" si="305"/>
        <v>9602.8161105854288</v>
      </c>
      <c r="AE717" s="22">
        <f t="shared" ca="1" si="292"/>
        <v>4.9240119602347558</v>
      </c>
      <c r="AF717" s="22">
        <f t="shared" ca="1" si="293"/>
        <v>0.27851555409701789</v>
      </c>
      <c r="AG717" s="23">
        <f t="shared" ca="1" si="306"/>
        <v>11260.505905901269</v>
      </c>
      <c r="AH717" s="22">
        <f t="shared" ca="1" si="307"/>
        <v>11260.784421455366</v>
      </c>
    </row>
    <row r="718" spans="1:34" x14ac:dyDescent="0.25">
      <c r="A718" s="22">
        <f t="shared" ref="A718:A781" ca="1" si="308">((-LN(1-RAND()))/$C$9)</f>
        <v>4.5494589729319399</v>
      </c>
      <c r="B718" s="22">
        <f t="shared" ref="B718:B781" ca="1" si="309">((-LN(1-RAND()))/$C$10)</f>
        <v>11.981942075541578</v>
      </c>
      <c r="C718" s="23">
        <f t="shared" ca="1" si="294"/>
        <v>9270.2573845085935</v>
      </c>
      <c r="D718" s="22">
        <f t="shared" ca="1" si="295"/>
        <v>9282.2393265841347</v>
      </c>
      <c r="E718" s="21"/>
      <c r="F718" s="22">
        <f t="shared" ref="F718:F781" ca="1" si="310">((-LN(1-RAND()))/$H$9)</f>
        <v>22.321242128431201</v>
      </c>
      <c r="G718" s="22">
        <f t="shared" ref="G718:G781" ca="1" si="311">((-LN(1-RAND()))/$H$10)</f>
        <v>6.9934844841548003</v>
      </c>
      <c r="H718" s="23">
        <f t="shared" ca="1" si="296"/>
        <v>9192.9776582526938</v>
      </c>
      <c r="I718" s="22">
        <f t="shared" ca="1" si="297"/>
        <v>9199.9711427368493</v>
      </c>
      <c r="J718" s="21"/>
      <c r="K718" s="22">
        <f t="shared" ref="K718:K781" ca="1" si="312">((-LN(1-RAND()))/$M$9)</f>
        <v>9.7283068711062572</v>
      </c>
      <c r="L718" s="22">
        <f t="shared" ref="L718:L781" ca="1" si="313">((-LN(1-RAND()))/$M$10)</f>
        <v>0.12729170265104769</v>
      </c>
      <c r="M718" s="23">
        <f t="shared" ca="1" si="298"/>
        <v>10748.200994554838</v>
      </c>
      <c r="N718" s="22">
        <f t="shared" ca="1" si="299"/>
        <v>10748.328286257489</v>
      </c>
      <c r="O718" s="21"/>
      <c r="P718" s="22">
        <f t="shared" ref="P718:P781" ca="1" si="314">((-LN(1-RAND()))/$R$9)</f>
        <v>1.9798375322151849</v>
      </c>
      <c r="Q718" s="22">
        <f t="shared" ref="Q718:Q781" ca="1" si="315">((-LN(1-RAND()))/$R$10)</f>
        <v>12.140749965032851</v>
      </c>
      <c r="R718" s="23">
        <f t="shared" ca="1" si="300"/>
        <v>9499.331205347682</v>
      </c>
      <c r="S718" s="22">
        <f t="shared" ca="1" si="301"/>
        <v>9511.4719553127143</v>
      </c>
      <c r="T718" s="21"/>
      <c r="U718" s="22">
        <f t="shared" ref="U718:U781" ca="1" si="316">((-LN(1-RAND()))/$W$9)</f>
        <v>13.589780588563729</v>
      </c>
      <c r="V718" s="22">
        <f t="shared" ref="V718:V781" ca="1" si="317">((-LN(1-RAND()))/$W$10)</f>
        <v>5.5812014671199552</v>
      </c>
      <c r="W718" s="23">
        <f t="shared" ca="1" si="302"/>
        <v>11149.190515761498</v>
      </c>
      <c r="X718" s="22">
        <f t="shared" ca="1" si="303"/>
        <v>11154.771717228617</v>
      </c>
      <c r="Z718" s="22">
        <f t="shared" ref="Z718:Z781" ca="1" si="318">((-LN(1-RAND()))/$AB$9)</f>
        <v>9.8608797085004838</v>
      </c>
      <c r="AA718" s="22">
        <f t="shared" ref="AA718:AA781" ca="1" si="319">((-LN(1-RAND()))/$AB$10)</f>
        <v>16.429786501880219</v>
      </c>
      <c r="AB718" s="23">
        <f t="shared" ca="1" si="304"/>
        <v>9612.6769902939286</v>
      </c>
      <c r="AC718" s="22">
        <f t="shared" ca="1" si="305"/>
        <v>9629.1067767958084</v>
      </c>
      <c r="AE718" s="22">
        <f t="shared" ref="AE718:AE781" ca="1" si="320">((-LN(1-RAND()))/$AG$9)</f>
        <v>10.690695874715384</v>
      </c>
      <c r="AF718" s="22">
        <f t="shared" ref="AF718:AF781" ca="1" si="321">((-LN(1-RAND()))/$AG$10)</f>
        <v>2.590905739892654</v>
      </c>
      <c r="AG718" s="23">
        <f t="shared" ca="1" si="306"/>
        <v>11271.475117330081</v>
      </c>
      <c r="AH718" s="22">
        <f t="shared" ca="1" si="307"/>
        <v>11274.066023069974</v>
      </c>
    </row>
    <row r="719" spans="1:34" x14ac:dyDescent="0.25">
      <c r="A719" s="22">
        <f t="shared" ca="1" si="308"/>
        <v>5.448363673815992</v>
      </c>
      <c r="B719" s="22">
        <f t="shared" ca="1" si="309"/>
        <v>2.4309103794259181</v>
      </c>
      <c r="C719" s="23">
        <f t="shared" ref="C719:C782" ca="1" si="322">D718+A719</f>
        <v>9287.6876902579515</v>
      </c>
      <c r="D719" s="22">
        <f t="shared" ref="D719:D782" ca="1" si="323">C719+B719</f>
        <v>9290.1186006373773</v>
      </c>
      <c r="E719" s="21"/>
      <c r="F719" s="22">
        <f t="shared" ca="1" si="310"/>
        <v>13.391736102300964</v>
      </c>
      <c r="G719" s="22">
        <f t="shared" ca="1" si="311"/>
        <v>2.7614102983455129</v>
      </c>
      <c r="H719" s="23">
        <f t="shared" ref="H719:H782" ca="1" si="324">I718+F719</f>
        <v>9213.3628788391507</v>
      </c>
      <c r="I719" s="22">
        <f t="shared" ref="I719:I782" ca="1" si="325">H719+G719</f>
        <v>9216.1242891374968</v>
      </c>
      <c r="J719" s="21"/>
      <c r="K719" s="22">
        <f t="shared" ca="1" si="312"/>
        <v>5.0845654019320401</v>
      </c>
      <c r="L719" s="22">
        <f t="shared" ca="1" si="313"/>
        <v>4.794935211848399</v>
      </c>
      <c r="M719" s="23">
        <f t="shared" ref="M719:M782" ca="1" si="326">N718+K719</f>
        <v>10753.412851659421</v>
      </c>
      <c r="N719" s="22">
        <f t="shared" ref="N719:N782" ca="1" si="327">M719+L719</f>
        <v>10758.207786871269</v>
      </c>
      <c r="O719" s="21"/>
      <c r="P719" s="22">
        <f t="shared" ca="1" si="314"/>
        <v>5.4039270651311337</v>
      </c>
      <c r="Q719" s="22">
        <f t="shared" ca="1" si="315"/>
        <v>2.2651756712372628</v>
      </c>
      <c r="R719" s="23">
        <f t="shared" ref="R719:R782" ca="1" si="328">S718+P719</f>
        <v>9516.8758823778462</v>
      </c>
      <c r="S719" s="22">
        <f t="shared" ref="S719:S782" ca="1" si="329">R719+Q719</f>
        <v>9519.1410580490829</v>
      </c>
      <c r="T719" s="21"/>
      <c r="U719" s="22">
        <f t="shared" ca="1" si="316"/>
        <v>12.159915017817102</v>
      </c>
      <c r="V719" s="22">
        <f t="shared" ca="1" si="317"/>
        <v>2.8246203586254954</v>
      </c>
      <c r="W719" s="23">
        <f t="shared" ref="W719:W782" ca="1" si="330">X718+U719</f>
        <v>11166.931632246435</v>
      </c>
      <c r="X719" s="22">
        <f t="shared" ref="X719:X782" ca="1" si="331">W719+V719</f>
        <v>11169.756252605061</v>
      </c>
      <c r="Z719" s="22">
        <f t="shared" ca="1" si="318"/>
        <v>14.364143363292117</v>
      </c>
      <c r="AA719" s="22">
        <f t="shared" ca="1" si="319"/>
        <v>3.3133966516306441</v>
      </c>
      <c r="AB719" s="23">
        <f t="shared" ref="AB719:AB782" ca="1" si="332">AC718+Z719</f>
        <v>9643.4709201591013</v>
      </c>
      <c r="AC719" s="22">
        <f t="shared" ref="AC719:AC782" ca="1" si="333">AB719+AA719</f>
        <v>9646.784316810732</v>
      </c>
      <c r="AE719" s="22">
        <f t="shared" ca="1" si="320"/>
        <v>10.227203814235626</v>
      </c>
      <c r="AF719" s="22">
        <f t="shared" ca="1" si="321"/>
        <v>1.302912449536912</v>
      </c>
      <c r="AG719" s="23">
        <f t="shared" ref="AG719:AG782" ca="1" si="334">AH718+AE719</f>
        <v>11284.293226884211</v>
      </c>
      <c r="AH719" s="22">
        <f t="shared" ref="AH719:AH782" ca="1" si="335">AG719+AF719</f>
        <v>11285.596139333747</v>
      </c>
    </row>
    <row r="720" spans="1:34" x14ac:dyDescent="0.25">
      <c r="A720" s="22">
        <f t="shared" ca="1" si="308"/>
        <v>8.5250370009783971</v>
      </c>
      <c r="B720" s="22">
        <f t="shared" ca="1" si="309"/>
        <v>17.545801396964539</v>
      </c>
      <c r="C720" s="23">
        <f t="shared" ca="1" si="322"/>
        <v>9298.6436376383554</v>
      </c>
      <c r="D720" s="22">
        <f t="shared" ca="1" si="323"/>
        <v>9316.1894390353191</v>
      </c>
      <c r="E720" s="21"/>
      <c r="F720" s="22">
        <f t="shared" ca="1" si="310"/>
        <v>5.0182972551275906</v>
      </c>
      <c r="G720" s="22">
        <f t="shared" ca="1" si="311"/>
        <v>0.46129672391337195</v>
      </c>
      <c r="H720" s="23">
        <f t="shared" ca="1" si="324"/>
        <v>9221.1425863926252</v>
      </c>
      <c r="I720" s="22">
        <f t="shared" ca="1" si="325"/>
        <v>9221.6038831165388</v>
      </c>
      <c r="J720" s="21"/>
      <c r="K720" s="22">
        <f t="shared" ca="1" si="312"/>
        <v>11.61933200320075</v>
      </c>
      <c r="L720" s="22">
        <f t="shared" ca="1" si="313"/>
        <v>17.476029030619888</v>
      </c>
      <c r="M720" s="23">
        <f t="shared" ca="1" si="326"/>
        <v>10769.827118874471</v>
      </c>
      <c r="N720" s="22">
        <f t="shared" ca="1" si="327"/>
        <v>10787.303147905091</v>
      </c>
      <c r="O720" s="21"/>
      <c r="P720" s="22">
        <f t="shared" ca="1" si="314"/>
        <v>9.3143477892044633</v>
      </c>
      <c r="Q720" s="22">
        <f t="shared" ca="1" si="315"/>
        <v>2.4677277077718425</v>
      </c>
      <c r="R720" s="23">
        <f t="shared" ca="1" si="328"/>
        <v>9528.4554058382873</v>
      </c>
      <c r="S720" s="22">
        <f t="shared" ca="1" si="329"/>
        <v>9530.923133546059</v>
      </c>
      <c r="T720" s="21"/>
      <c r="U720" s="22">
        <f t="shared" ca="1" si="316"/>
        <v>26.457747700425671</v>
      </c>
      <c r="V720" s="22">
        <f t="shared" ca="1" si="317"/>
        <v>7.6971436575082608</v>
      </c>
      <c r="W720" s="23">
        <f t="shared" ca="1" si="330"/>
        <v>11196.214000305486</v>
      </c>
      <c r="X720" s="22">
        <f t="shared" ca="1" si="331"/>
        <v>11203.911143962994</v>
      </c>
      <c r="Z720" s="22">
        <f t="shared" ca="1" si="318"/>
        <v>2.8211702930713147</v>
      </c>
      <c r="AA720" s="22">
        <f t="shared" ca="1" si="319"/>
        <v>2.5512773705277216</v>
      </c>
      <c r="AB720" s="23">
        <f t="shared" ca="1" si="332"/>
        <v>9649.6054871038032</v>
      </c>
      <c r="AC720" s="22">
        <f t="shared" ca="1" si="333"/>
        <v>9652.1567644743318</v>
      </c>
      <c r="AE720" s="22">
        <f t="shared" ca="1" si="320"/>
        <v>4.0350303679273338</v>
      </c>
      <c r="AF720" s="22">
        <f t="shared" ca="1" si="321"/>
        <v>11.085038220651539</v>
      </c>
      <c r="AG720" s="23">
        <f t="shared" ca="1" si="334"/>
        <v>11289.631169701675</v>
      </c>
      <c r="AH720" s="22">
        <f t="shared" ca="1" si="335"/>
        <v>11300.716207922327</v>
      </c>
    </row>
    <row r="721" spans="1:34" x14ac:dyDescent="0.25">
      <c r="A721" s="22">
        <f t="shared" ca="1" si="308"/>
        <v>7.1742304456428885</v>
      </c>
      <c r="B721" s="22">
        <f t="shared" ca="1" si="309"/>
        <v>13.212229868745515</v>
      </c>
      <c r="C721" s="23">
        <f t="shared" ca="1" si="322"/>
        <v>9323.3636694809611</v>
      </c>
      <c r="D721" s="22">
        <f t="shared" ca="1" si="323"/>
        <v>9336.5758993497075</v>
      </c>
      <c r="E721" s="21"/>
      <c r="F721" s="22">
        <f t="shared" ca="1" si="310"/>
        <v>6.1867548568415911</v>
      </c>
      <c r="G721" s="22">
        <f t="shared" ca="1" si="311"/>
        <v>4.0531909350572617</v>
      </c>
      <c r="H721" s="23">
        <f t="shared" ca="1" si="324"/>
        <v>9227.7906379733795</v>
      </c>
      <c r="I721" s="22">
        <f t="shared" ca="1" si="325"/>
        <v>9231.843828908437</v>
      </c>
      <c r="J721" s="21"/>
      <c r="K721" s="22">
        <f t="shared" ca="1" si="312"/>
        <v>19.627504504481394</v>
      </c>
      <c r="L721" s="22">
        <f t="shared" ca="1" si="313"/>
        <v>1.1624548888386796</v>
      </c>
      <c r="M721" s="23">
        <f t="shared" ca="1" si="326"/>
        <v>10806.930652409574</v>
      </c>
      <c r="N721" s="22">
        <f t="shared" ca="1" si="327"/>
        <v>10808.093107298413</v>
      </c>
      <c r="O721" s="21"/>
      <c r="P721" s="22">
        <f t="shared" ca="1" si="314"/>
        <v>22.681332256365398</v>
      </c>
      <c r="Q721" s="22">
        <f t="shared" ca="1" si="315"/>
        <v>8.0711323806392734</v>
      </c>
      <c r="R721" s="23">
        <f t="shared" ca="1" si="328"/>
        <v>9553.6044658024239</v>
      </c>
      <c r="S721" s="22">
        <f t="shared" ca="1" si="329"/>
        <v>9561.6755981830629</v>
      </c>
      <c r="T721" s="21"/>
      <c r="U721" s="22">
        <f t="shared" ca="1" si="316"/>
        <v>30.075003548805068</v>
      </c>
      <c r="V721" s="22">
        <f t="shared" ca="1" si="317"/>
        <v>4.0249508642673364</v>
      </c>
      <c r="W721" s="23">
        <f t="shared" ca="1" si="330"/>
        <v>11233.9861475118</v>
      </c>
      <c r="X721" s="22">
        <f t="shared" ca="1" si="331"/>
        <v>11238.011098376066</v>
      </c>
      <c r="Z721" s="22">
        <f t="shared" ca="1" si="318"/>
        <v>2.3606737635515675</v>
      </c>
      <c r="AA721" s="22">
        <f t="shared" ca="1" si="319"/>
        <v>6.7582933515292964</v>
      </c>
      <c r="AB721" s="23">
        <f t="shared" ca="1" si="332"/>
        <v>9654.5174382378827</v>
      </c>
      <c r="AC721" s="22">
        <f t="shared" ca="1" si="333"/>
        <v>9661.2757315894123</v>
      </c>
      <c r="AE721" s="22">
        <f t="shared" ca="1" si="320"/>
        <v>15.622292742550144</v>
      </c>
      <c r="AF721" s="22">
        <f t="shared" ca="1" si="321"/>
        <v>10.996304426088631</v>
      </c>
      <c r="AG721" s="23">
        <f t="shared" ca="1" si="334"/>
        <v>11316.338500664877</v>
      </c>
      <c r="AH721" s="22">
        <f t="shared" ca="1" si="335"/>
        <v>11327.334805090966</v>
      </c>
    </row>
    <row r="722" spans="1:34" x14ac:dyDescent="0.25">
      <c r="A722" s="22">
        <f t="shared" ca="1" si="308"/>
        <v>2.5980457660157912</v>
      </c>
      <c r="B722" s="22">
        <f t="shared" ca="1" si="309"/>
        <v>5.6451702704964646</v>
      </c>
      <c r="C722" s="23">
        <f t="shared" ca="1" si="322"/>
        <v>9339.1739451157227</v>
      </c>
      <c r="D722" s="22">
        <f t="shared" ca="1" si="323"/>
        <v>9344.819115386219</v>
      </c>
      <c r="E722" s="21"/>
      <c r="F722" s="22">
        <f t="shared" ca="1" si="310"/>
        <v>2.2156349376258437</v>
      </c>
      <c r="G722" s="22">
        <f t="shared" ca="1" si="311"/>
        <v>0.22111243931026395</v>
      </c>
      <c r="H722" s="23">
        <f t="shared" ca="1" si="324"/>
        <v>9234.0594638460625</v>
      </c>
      <c r="I722" s="22">
        <f t="shared" ca="1" si="325"/>
        <v>9234.2805762853732</v>
      </c>
      <c r="J722" s="21"/>
      <c r="K722" s="22">
        <f t="shared" ca="1" si="312"/>
        <v>2.182520055869924</v>
      </c>
      <c r="L722" s="22">
        <f t="shared" ca="1" si="313"/>
        <v>0.46995279402751883</v>
      </c>
      <c r="M722" s="23">
        <f t="shared" ca="1" si="326"/>
        <v>10810.275627354284</v>
      </c>
      <c r="N722" s="22">
        <f t="shared" ca="1" si="327"/>
        <v>10810.745580148312</v>
      </c>
      <c r="O722" s="21"/>
      <c r="P722" s="22">
        <f t="shared" ca="1" si="314"/>
        <v>1.6613429966866333</v>
      </c>
      <c r="Q722" s="22">
        <f t="shared" ca="1" si="315"/>
        <v>2.3554979049624176</v>
      </c>
      <c r="R722" s="23">
        <f t="shared" ca="1" si="328"/>
        <v>9563.3369411797503</v>
      </c>
      <c r="S722" s="22">
        <f t="shared" ca="1" si="329"/>
        <v>9565.6924390847125</v>
      </c>
      <c r="T722" s="21"/>
      <c r="U722" s="22">
        <f t="shared" ca="1" si="316"/>
        <v>11.018018053792844</v>
      </c>
      <c r="V722" s="22">
        <f t="shared" ca="1" si="317"/>
        <v>0.68615533622462876</v>
      </c>
      <c r="W722" s="23">
        <f t="shared" ca="1" si="330"/>
        <v>11249.02911642986</v>
      </c>
      <c r="X722" s="22">
        <f t="shared" ca="1" si="331"/>
        <v>11249.715271766085</v>
      </c>
      <c r="Z722" s="22">
        <f t="shared" ca="1" si="318"/>
        <v>12.479028902392228</v>
      </c>
      <c r="AA722" s="22">
        <f t="shared" ca="1" si="319"/>
        <v>4.7899495433523702</v>
      </c>
      <c r="AB722" s="23">
        <f t="shared" ca="1" si="332"/>
        <v>9673.7547604918054</v>
      </c>
      <c r="AC722" s="22">
        <f t="shared" ca="1" si="333"/>
        <v>9678.5447100351576</v>
      </c>
      <c r="AE722" s="22">
        <f t="shared" ca="1" si="320"/>
        <v>0.67874071481383802</v>
      </c>
      <c r="AF722" s="22">
        <f t="shared" ca="1" si="321"/>
        <v>13.887186292187833</v>
      </c>
      <c r="AG722" s="23">
        <f t="shared" ca="1" si="334"/>
        <v>11328.013545805779</v>
      </c>
      <c r="AH722" s="22">
        <f t="shared" ca="1" si="335"/>
        <v>11341.900732097967</v>
      </c>
    </row>
    <row r="723" spans="1:34" x14ac:dyDescent="0.25">
      <c r="A723" s="22">
        <f t="shared" ca="1" si="308"/>
        <v>2.5295675381382567</v>
      </c>
      <c r="B723" s="22">
        <f t="shared" ca="1" si="309"/>
        <v>3.4006608361493718</v>
      </c>
      <c r="C723" s="23">
        <f t="shared" ca="1" si="322"/>
        <v>9347.3486829243575</v>
      </c>
      <c r="D723" s="22">
        <f t="shared" ca="1" si="323"/>
        <v>9350.7493437605062</v>
      </c>
      <c r="E723" s="21"/>
      <c r="F723" s="22">
        <f t="shared" ca="1" si="310"/>
        <v>4.2492471938229874</v>
      </c>
      <c r="G723" s="22">
        <f t="shared" ca="1" si="311"/>
        <v>0.89277626760873252</v>
      </c>
      <c r="H723" s="23">
        <f t="shared" ca="1" si="324"/>
        <v>9238.5298234791953</v>
      </c>
      <c r="I723" s="22">
        <f t="shared" ca="1" si="325"/>
        <v>9239.4225997468038</v>
      </c>
      <c r="J723" s="21"/>
      <c r="K723" s="22">
        <f t="shared" ca="1" si="312"/>
        <v>6.7707431476361704</v>
      </c>
      <c r="L723" s="22">
        <f t="shared" ca="1" si="313"/>
        <v>2.9135143623117044</v>
      </c>
      <c r="M723" s="23">
        <f t="shared" ca="1" si="326"/>
        <v>10817.516323295948</v>
      </c>
      <c r="N723" s="22">
        <f t="shared" ca="1" si="327"/>
        <v>10820.429837658259</v>
      </c>
      <c r="O723" s="21"/>
      <c r="P723" s="22">
        <f t="shared" ca="1" si="314"/>
        <v>5.726084233629174</v>
      </c>
      <c r="Q723" s="22">
        <f t="shared" ca="1" si="315"/>
        <v>5.471158544791459</v>
      </c>
      <c r="R723" s="23">
        <f t="shared" ca="1" si="328"/>
        <v>9571.4185233183416</v>
      </c>
      <c r="S723" s="22">
        <f t="shared" ca="1" si="329"/>
        <v>9576.8896818631329</v>
      </c>
      <c r="T723" s="21"/>
      <c r="U723" s="22">
        <f t="shared" ca="1" si="316"/>
        <v>15.156690551122647</v>
      </c>
      <c r="V723" s="22">
        <f t="shared" ca="1" si="317"/>
        <v>2.790013752378675</v>
      </c>
      <c r="W723" s="23">
        <f t="shared" ca="1" si="330"/>
        <v>11264.871962317207</v>
      </c>
      <c r="X723" s="22">
        <f t="shared" ca="1" si="331"/>
        <v>11267.661976069587</v>
      </c>
      <c r="Z723" s="22">
        <f t="shared" ca="1" si="318"/>
        <v>3.482256514423864</v>
      </c>
      <c r="AA723" s="22">
        <f t="shared" ca="1" si="319"/>
        <v>3.1293315344710906</v>
      </c>
      <c r="AB723" s="23">
        <f t="shared" ca="1" si="332"/>
        <v>9682.0269665495816</v>
      </c>
      <c r="AC723" s="22">
        <f t="shared" ca="1" si="333"/>
        <v>9685.1562980840536</v>
      </c>
      <c r="AE723" s="22">
        <f t="shared" ca="1" si="320"/>
        <v>11.389061890878708</v>
      </c>
      <c r="AF723" s="22">
        <f t="shared" ca="1" si="321"/>
        <v>0.79980331059185461</v>
      </c>
      <c r="AG723" s="23">
        <f t="shared" ca="1" si="334"/>
        <v>11353.289793988846</v>
      </c>
      <c r="AH723" s="22">
        <f t="shared" ca="1" si="335"/>
        <v>11354.089597299439</v>
      </c>
    </row>
    <row r="724" spans="1:34" x14ac:dyDescent="0.25">
      <c r="A724" s="22">
        <f t="shared" ca="1" si="308"/>
        <v>4.6003810194017527</v>
      </c>
      <c r="B724" s="22">
        <f t="shared" ca="1" si="309"/>
        <v>5.7410196066776962</v>
      </c>
      <c r="C724" s="23">
        <f t="shared" ca="1" si="322"/>
        <v>9355.3497247799078</v>
      </c>
      <c r="D724" s="22">
        <f t="shared" ca="1" si="323"/>
        <v>9361.0907443865854</v>
      </c>
      <c r="E724" s="21"/>
      <c r="F724" s="22">
        <f t="shared" ca="1" si="310"/>
        <v>3.3251334345421002</v>
      </c>
      <c r="G724" s="22">
        <f t="shared" ca="1" si="311"/>
        <v>6.5664199399271368</v>
      </c>
      <c r="H724" s="23">
        <f t="shared" ca="1" si="324"/>
        <v>9242.7477331813461</v>
      </c>
      <c r="I724" s="22">
        <f t="shared" ca="1" si="325"/>
        <v>9249.3141531212732</v>
      </c>
      <c r="J724" s="21"/>
      <c r="K724" s="22">
        <f t="shared" ca="1" si="312"/>
        <v>3.6215204077575729</v>
      </c>
      <c r="L724" s="22">
        <f t="shared" ca="1" si="313"/>
        <v>4.0325507706009081</v>
      </c>
      <c r="M724" s="23">
        <f t="shared" ca="1" si="326"/>
        <v>10824.051358066017</v>
      </c>
      <c r="N724" s="22">
        <f t="shared" ca="1" si="327"/>
        <v>10828.083908836617</v>
      </c>
      <c r="O724" s="21"/>
      <c r="P724" s="22">
        <f t="shared" ca="1" si="314"/>
        <v>2.2497105264346628</v>
      </c>
      <c r="Q724" s="22">
        <f t="shared" ca="1" si="315"/>
        <v>5.6417585584821559</v>
      </c>
      <c r="R724" s="23">
        <f t="shared" ca="1" si="328"/>
        <v>9579.1393923895666</v>
      </c>
      <c r="S724" s="22">
        <f t="shared" ca="1" si="329"/>
        <v>9584.7811509480489</v>
      </c>
      <c r="T724" s="21"/>
      <c r="U724" s="22">
        <f t="shared" ca="1" si="316"/>
        <v>12.555630548863551</v>
      </c>
      <c r="V724" s="22">
        <f t="shared" ca="1" si="317"/>
        <v>5.1261340479954756</v>
      </c>
      <c r="W724" s="23">
        <f t="shared" ca="1" si="330"/>
        <v>11280.217606618451</v>
      </c>
      <c r="X724" s="22">
        <f t="shared" ca="1" si="331"/>
        <v>11285.343740666447</v>
      </c>
      <c r="Z724" s="22">
        <f t="shared" ca="1" si="318"/>
        <v>5.0334719486261292</v>
      </c>
      <c r="AA724" s="22">
        <f t="shared" ca="1" si="319"/>
        <v>7.4822319381000861</v>
      </c>
      <c r="AB724" s="23">
        <f t="shared" ca="1" si="332"/>
        <v>9690.189770032679</v>
      </c>
      <c r="AC724" s="22">
        <f t="shared" ca="1" si="333"/>
        <v>9697.6720019707791</v>
      </c>
      <c r="AE724" s="22">
        <f t="shared" ca="1" si="320"/>
        <v>3.1493014777127395</v>
      </c>
      <c r="AF724" s="22">
        <f t="shared" ca="1" si="321"/>
        <v>5.180192611436782</v>
      </c>
      <c r="AG724" s="23">
        <f t="shared" ca="1" si="334"/>
        <v>11357.238898777152</v>
      </c>
      <c r="AH724" s="22">
        <f t="shared" ca="1" si="335"/>
        <v>11362.419091388589</v>
      </c>
    </row>
    <row r="725" spans="1:34" x14ac:dyDescent="0.25">
      <c r="A725" s="22">
        <f t="shared" ca="1" si="308"/>
        <v>1.1201359113050411</v>
      </c>
      <c r="B725" s="22">
        <f t="shared" ca="1" si="309"/>
        <v>2.3732643503415862</v>
      </c>
      <c r="C725" s="23">
        <f t="shared" ca="1" si="322"/>
        <v>9362.210880297891</v>
      </c>
      <c r="D725" s="22">
        <f t="shared" ca="1" si="323"/>
        <v>9364.5841446482318</v>
      </c>
      <c r="E725" s="21"/>
      <c r="F725" s="22">
        <f t="shared" ca="1" si="310"/>
        <v>5.9946972085815959</v>
      </c>
      <c r="G725" s="22">
        <f t="shared" ca="1" si="311"/>
        <v>5.0181271735198747</v>
      </c>
      <c r="H725" s="23">
        <f t="shared" ca="1" si="324"/>
        <v>9255.308850329855</v>
      </c>
      <c r="I725" s="22">
        <f t="shared" ca="1" si="325"/>
        <v>9260.326977503375</v>
      </c>
      <c r="J725" s="21"/>
      <c r="K725" s="22">
        <f t="shared" ca="1" si="312"/>
        <v>14.731076498599727</v>
      </c>
      <c r="L725" s="22">
        <f t="shared" ca="1" si="313"/>
        <v>2.9800542337794171</v>
      </c>
      <c r="M725" s="23">
        <f t="shared" ca="1" si="326"/>
        <v>10842.814985335217</v>
      </c>
      <c r="N725" s="22">
        <f t="shared" ca="1" si="327"/>
        <v>10845.795039568997</v>
      </c>
      <c r="O725" s="21"/>
      <c r="P725" s="22">
        <f t="shared" ca="1" si="314"/>
        <v>0.54739209986209958</v>
      </c>
      <c r="Q725" s="22">
        <f t="shared" ca="1" si="315"/>
        <v>6.9247014576556243</v>
      </c>
      <c r="R725" s="23">
        <f t="shared" ca="1" si="328"/>
        <v>9585.3285430479118</v>
      </c>
      <c r="S725" s="22">
        <f t="shared" ca="1" si="329"/>
        <v>9592.2532445055676</v>
      </c>
      <c r="T725" s="21"/>
      <c r="U725" s="22">
        <f t="shared" ca="1" si="316"/>
        <v>20.738835707415639</v>
      </c>
      <c r="V725" s="22">
        <f t="shared" ca="1" si="317"/>
        <v>26.819974721319284</v>
      </c>
      <c r="W725" s="23">
        <f t="shared" ca="1" si="330"/>
        <v>11306.082576373863</v>
      </c>
      <c r="X725" s="22">
        <f t="shared" ca="1" si="331"/>
        <v>11332.902551095181</v>
      </c>
      <c r="Z725" s="22">
        <f t="shared" ca="1" si="318"/>
        <v>24.957890616960832</v>
      </c>
      <c r="AA725" s="22">
        <f t="shared" ca="1" si="319"/>
        <v>2.9808677907334098</v>
      </c>
      <c r="AB725" s="23">
        <f t="shared" ca="1" si="332"/>
        <v>9722.62989258774</v>
      </c>
      <c r="AC725" s="22">
        <f t="shared" ca="1" si="333"/>
        <v>9725.6107603784731</v>
      </c>
      <c r="AE725" s="22">
        <f t="shared" ca="1" si="320"/>
        <v>12.500291193947326</v>
      </c>
      <c r="AF725" s="22">
        <f t="shared" ca="1" si="321"/>
        <v>8.5792734518470422</v>
      </c>
      <c r="AG725" s="23">
        <f t="shared" ca="1" si="334"/>
        <v>11374.919382582537</v>
      </c>
      <c r="AH725" s="22">
        <f t="shared" ca="1" si="335"/>
        <v>11383.498656034384</v>
      </c>
    </row>
    <row r="726" spans="1:34" x14ac:dyDescent="0.25">
      <c r="A726" s="22">
        <f t="shared" ca="1" si="308"/>
        <v>1.8545237667422214</v>
      </c>
      <c r="B726" s="22">
        <f t="shared" ca="1" si="309"/>
        <v>5.5927475739072579</v>
      </c>
      <c r="C726" s="23">
        <f t="shared" ca="1" si="322"/>
        <v>9366.438668414974</v>
      </c>
      <c r="D726" s="22">
        <f t="shared" ca="1" si="323"/>
        <v>9372.0314159888821</v>
      </c>
      <c r="E726" s="21"/>
      <c r="F726" s="22">
        <f t="shared" ca="1" si="310"/>
        <v>6.4109878813792731</v>
      </c>
      <c r="G726" s="22">
        <f t="shared" ca="1" si="311"/>
        <v>13.811550140316172</v>
      </c>
      <c r="H726" s="23">
        <f t="shared" ca="1" si="324"/>
        <v>9266.7379653847547</v>
      </c>
      <c r="I726" s="22">
        <f t="shared" ca="1" si="325"/>
        <v>9280.5495155250701</v>
      </c>
      <c r="J726" s="21"/>
      <c r="K726" s="22">
        <f t="shared" ca="1" si="312"/>
        <v>2.6522234897206354</v>
      </c>
      <c r="L726" s="22">
        <f t="shared" ca="1" si="313"/>
        <v>11.792062883630244</v>
      </c>
      <c r="M726" s="23">
        <f t="shared" ca="1" si="326"/>
        <v>10848.447263058717</v>
      </c>
      <c r="N726" s="22">
        <f t="shared" ca="1" si="327"/>
        <v>10860.239325942348</v>
      </c>
      <c r="O726" s="21"/>
      <c r="P726" s="22">
        <f t="shared" ca="1" si="314"/>
        <v>8.3223529896299748</v>
      </c>
      <c r="Q726" s="22">
        <f t="shared" ca="1" si="315"/>
        <v>0.62780342716235771</v>
      </c>
      <c r="R726" s="23">
        <f t="shared" ca="1" si="328"/>
        <v>9600.5755974951971</v>
      </c>
      <c r="S726" s="22">
        <f t="shared" ca="1" si="329"/>
        <v>9601.2034009223589</v>
      </c>
      <c r="T726" s="21"/>
      <c r="U726" s="22">
        <f t="shared" ca="1" si="316"/>
        <v>2.6518502286048493</v>
      </c>
      <c r="V726" s="22">
        <f t="shared" ca="1" si="317"/>
        <v>3.9075397056399011</v>
      </c>
      <c r="W726" s="23">
        <f t="shared" ca="1" si="330"/>
        <v>11335.554401323787</v>
      </c>
      <c r="X726" s="22">
        <f t="shared" ca="1" si="331"/>
        <v>11339.461941029427</v>
      </c>
      <c r="Z726" s="22">
        <f t="shared" ca="1" si="318"/>
        <v>10.035593805688965</v>
      </c>
      <c r="AA726" s="22">
        <f t="shared" ca="1" si="319"/>
        <v>7.0790660082870875</v>
      </c>
      <c r="AB726" s="23">
        <f t="shared" ca="1" si="332"/>
        <v>9735.6463541841622</v>
      </c>
      <c r="AC726" s="22">
        <f t="shared" ca="1" si="333"/>
        <v>9742.7254201924497</v>
      </c>
      <c r="AE726" s="22">
        <f t="shared" ca="1" si="320"/>
        <v>1.788661106425786</v>
      </c>
      <c r="AF726" s="22">
        <f t="shared" ca="1" si="321"/>
        <v>5.2111188265163921</v>
      </c>
      <c r="AG726" s="23">
        <f t="shared" ca="1" si="334"/>
        <v>11385.28731714081</v>
      </c>
      <c r="AH726" s="22">
        <f t="shared" ca="1" si="335"/>
        <v>11390.498435967327</v>
      </c>
    </row>
    <row r="727" spans="1:34" x14ac:dyDescent="0.25">
      <c r="A727" s="22">
        <f t="shared" ca="1" si="308"/>
        <v>9.6130153929223674</v>
      </c>
      <c r="B727" s="22">
        <f t="shared" ca="1" si="309"/>
        <v>0.75922951317585541</v>
      </c>
      <c r="C727" s="23">
        <f t="shared" ca="1" si="322"/>
        <v>9381.6444313818047</v>
      </c>
      <c r="D727" s="22">
        <f t="shared" ca="1" si="323"/>
        <v>9382.4036608949809</v>
      </c>
      <c r="E727" s="21"/>
      <c r="F727" s="22">
        <f t="shared" ca="1" si="310"/>
        <v>15.127494332282229</v>
      </c>
      <c r="G727" s="22">
        <f t="shared" ca="1" si="311"/>
        <v>1.0429005066778685</v>
      </c>
      <c r="H727" s="23">
        <f t="shared" ca="1" si="324"/>
        <v>9295.6770098573525</v>
      </c>
      <c r="I727" s="22">
        <f t="shared" ca="1" si="325"/>
        <v>9296.7199103640305</v>
      </c>
      <c r="J727" s="21"/>
      <c r="K727" s="22">
        <f t="shared" ca="1" si="312"/>
        <v>0.33270032550335565</v>
      </c>
      <c r="L727" s="22">
        <f t="shared" ca="1" si="313"/>
        <v>5.3729427051141627</v>
      </c>
      <c r="M727" s="23">
        <f t="shared" ca="1" si="326"/>
        <v>10860.572026267851</v>
      </c>
      <c r="N727" s="22">
        <f t="shared" ca="1" si="327"/>
        <v>10865.944968972966</v>
      </c>
      <c r="O727" s="21"/>
      <c r="P727" s="22">
        <f t="shared" ca="1" si="314"/>
        <v>10.401743885568026</v>
      </c>
      <c r="Q727" s="22">
        <f t="shared" ca="1" si="315"/>
        <v>2.3756711556647181</v>
      </c>
      <c r="R727" s="23">
        <f t="shared" ca="1" si="328"/>
        <v>9611.605144807927</v>
      </c>
      <c r="S727" s="22">
        <f t="shared" ca="1" si="329"/>
        <v>9613.9808159635922</v>
      </c>
      <c r="T727" s="21"/>
      <c r="U727" s="22">
        <f t="shared" ca="1" si="316"/>
        <v>17.585749580467322</v>
      </c>
      <c r="V727" s="22">
        <f t="shared" ca="1" si="317"/>
        <v>3.4871981735287707</v>
      </c>
      <c r="W727" s="23">
        <f t="shared" ca="1" si="330"/>
        <v>11357.047690609894</v>
      </c>
      <c r="X727" s="22">
        <f t="shared" ca="1" si="331"/>
        <v>11360.534888783423</v>
      </c>
      <c r="Z727" s="22">
        <f t="shared" ca="1" si="318"/>
        <v>2.1163740510911091</v>
      </c>
      <c r="AA727" s="22">
        <f t="shared" ca="1" si="319"/>
        <v>0.16061264141027795</v>
      </c>
      <c r="AB727" s="23">
        <f t="shared" ca="1" si="332"/>
        <v>9744.8417942435408</v>
      </c>
      <c r="AC727" s="22">
        <f t="shared" ca="1" si="333"/>
        <v>9745.0024068849507</v>
      </c>
      <c r="AE727" s="22">
        <f t="shared" ca="1" si="320"/>
        <v>9.8538523017299902</v>
      </c>
      <c r="AF727" s="22">
        <f t="shared" ca="1" si="321"/>
        <v>10.652483286903786</v>
      </c>
      <c r="AG727" s="23">
        <f t="shared" ca="1" si="334"/>
        <v>11400.352288269058</v>
      </c>
      <c r="AH727" s="22">
        <f t="shared" ca="1" si="335"/>
        <v>11411.004771555961</v>
      </c>
    </row>
    <row r="728" spans="1:34" x14ac:dyDescent="0.25">
      <c r="A728" s="22">
        <f t="shared" ca="1" si="308"/>
        <v>17.043988742871495</v>
      </c>
      <c r="B728" s="22">
        <f t="shared" ca="1" si="309"/>
        <v>0.73346634361448282</v>
      </c>
      <c r="C728" s="23">
        <f t="shared" ca="1" si="322"/>
        <v>9399.447649637852</v>
      </c>
      <c r="D728" s="22">
        <f t="shared" ca="1" si="323"/>
        <v>9400.1811159814661</v>
      </c>
      <c r="E728" s="21"/>
      <c r="F728" s="22">
        <f t="shared" ca="1" si="310"/>
        <v>1.003076529034526</v>
      </c>
      <c r="G728" s="22">
        <f t="shared" ca="1" si="311"/>
        <v>17.539812289162057</v>
      </c>
      <c r="H728" s="23">
        <f t="shared" ca="1" si="324"/>
        <v>9297.7229868930644</v>
      </c>
      <c r="I728" s="22">
        <f t="shared" ca="1" si="325"/>
        <v>9315.2627991822264</v>
      </c>
      <c r="J728" s="21"/>
      <c r="K728" s="22">
        <f t="shared" ca="1" si="312"/>
        <v>0.6246814847760529</v>
      </c>
      <c r="L728" s="22">
        <f t="shared" ca="1" si="313"/>
        <v>1.8053678187072135</v>
      </c>
      <c r="M728" s="23">
        <f t="shared" ca="1" si="326"/>
        <v>10866.569650457743</v>
      </c>
      <c r="N728" s="22">
        <f t="shared" ca="1" si="327"/>
        <v>10868.375018276451</v>
      </c>
      <c r="O728" s="21"/>
      <c r="P728" s="22">
        <f t="shared" ca="1" si="314"/>
        <v>9.9435791465145247</v>
      </c>
      <c r="Q728" s="22">
        <f t="shared" ca="1" si="315"/>
        <v>0.65815042866731177</v>
      </c>
      <c r="R728" s="23">
        <f t="shared" ca="1" si="328"/>
        <v>9623.9243951101071</v>
      </c>
      <c r="S728" s="22">
        <f t="shared" ca="1" si="329"/>
        <v>9624.5825455387749</v>
      </c>
      <c r="T728" s="21"/>
      <c r="U728" s="22">
        <f t="shared" ca="1" si="316"/>
        <v>12.243366132070348</v>
      </c>
      <c r="V728" s="22">
        <f t="shared" ca="1" si="317"/>
        <v>9.9619160173774457</v>
      </c>
      <c r="W728" s="23">
        <f t="shared" ca="1" si="330"/>
        <v>11372.778254915493</v>
      </c>
      <c r="X728" s="22">
        <f t="shared" ca="1" si="331"/>
        <v>11382.74017093287</v>
      </c>
      <c r="Z728" s="22">
        <f t="shared" ca="1" si="318"/>
        <v>0.42913176646698198</v>
      </c>
      <c r="AA728" s="22">
        <f t="shared" ca="1" si="319"/>
        <v>2.3159324209085184</v>
      </c>
      <c r="AB728" s="23">
        <f t="shared" ca="1" si="332"/>
        <v>9745.4315386514172</v>
      </c>
      <c r="AC728" s="22">
        <f t="shared" ca="1" si="333"/>
        <v>9747.7474710723254</v>
      </c>
      <c r="AE728" s="22">
        <f t="shared" ca="1" si="320"/>
        <v>12.376808861682385</v>
      </c>
      <c r="AF728" s="22">
        <f t="shared" ca="1" si="321"/>
        <v>2.7053255573859265</v>
      </c>
      <c r="AG728" s="23">
        <f t="shared" ca="1" si="334"/>
        <v>11423.381580417643</v>
      </c>
      <c r="AH728" s="22">
        <f t="shared" ca="1" si="335"/>
        <v>11426.086905975029</v>
      </c>
    </row>
    <row r="729" spans="1:34" x14ac:dyDescent="0.25">
      <c r="A729" s="22">
        <f t="shared" ca="1" si="308"/>
        <v>8.0218641774976227</v>
      </c>
      <c r="B729" s="22">
        <f t="shared" ca="1" si="309"/>
        <v>19.91569507293563</v>
      </c>
      <c r="C729" s="23">
        <f t="shared" ca="1" si="322"/>
        <v>9408.2029801589633</v>
      </c>
      <c r="D729" s="22">
        <f t="shared" ca="1" si="323"/>
        <v>9428.118675231899</v>
      </c>
      <c r="E729" s="21"/>
      <c r="F729" s="22">
        <f t="shared" ca="1" si="310"/>
        <v>0.92081731379182163</v>
      </c>
      <c r="G729" s="22">
        <f t="shared" ca="1" si="311"/>
        <v>6.4536922073831118</v>
      </c>
      <c r="H729" s="23">
        <f t="shared" ca="1" si="324"/>
        <v>9316.1836164960187</v>
      </c>
      <c r="I729" s="22">
        <f t="shared" ca="1" si="325"/>
        <v>9322.6373087034026</v>
      </c>
      <c r="J729" s="21"/>
      <c r="K729" s="22">
        <f t="shared" ca="1" si="312"/>
        <v>34.50224438390326</v>
      </c>
      <c r="L729" s="22">
        <f t="shared" ca="1" si="313"/>
        <v>7.7026317217585163</v>
      </c>
      <c r="M729" s="23">
        <f t="shared" ca="1" si="326"/>
        <v>10902.877262660353</v>
      </c>
      <c r="N729" s="22">
        <f t="shared" ca="1" si="327"/>
        <v>10910.579894382112</v>
      </c>
      <c r="O729" s="21"/>
      <c r="P729" s="22">
        <f t="shared" ca="1" si="314"/>
        <v>8.0870448937931396</v>
      </c>
      <c r="Q729" s="22">
        <f t="shared" ca="1" si="315"/>
        <v>0.38584082077572779</v>
      </c>
      <c r="R729" s="23">
        <f t="shared" ca="1" si="328"/>
        <v>9632.6695904325679</v>
      </c>
      <c r="S729" s="22">
        <f t="shared" ca="1" si="329"/>
        <v>9633.0554312533441</v>
      </c>
      <c r="T729" s="21"/>
      <c r="U729" s="22">
        <f t="shared" ca="1" si="316"/>
        <v>8.6503126035056876</v>
      </c>
      <c r="V729" s="22">
        <f t="shared" ca="1" si="317"/>
        <v>0.57433526788466593</v>
      </c>
      <c r="W729" s="23">
        <f t="shared" ca="1" si="330"/>
        <v>11391.390483536376</v>
      </c>
      <c r="X729" s="22">
        <f t="shared" ca="1" si="331"/>
        <v>11391.964818804261</v>
      </c>
      <c r="Z729" s="22">
        <f t="shared" ca="1" si="318"/>
        <v>4.7059691032445858</v>
      </c>
      <c r="AA729" s="22">
        <f t="shared" ca="1" si="319"/>
        <v>0.49187333501375669</v>
      </c>
      <c r="AB729" s="23">
        <f t="shared" ca="1" si="332"/>
        <v>9752.45344017557</v>
      </c>
      <c r="AC729" s="22">
        <f t="shared" ca="1" si="333"/>
        <v>9752.9453135105832</v>
      </c>
      <c r="AE729" s="22">
        <f t="shared" ca="1" si="320"/>
        <v>3.027168143535885</v>
      </c>
      <c r="AF729" s="22">
        <f t="shared" ca="1" si="321"/>
        <v>2.4554166866297438</v>
      </c>
      <c r="AG729" s="23">
        <f t="shared" ca="1" si="334"/>
        <v>11429.114074118565</v>
      </c>
      <c r="AH729" s="22">
        <f t="shared" ca="1" si="335"/>
        <v>11431.569490805194</v>
      </c>
    </row>
    <row r="730" spans="1:34" x14ac:dyDescent="0.25">
      <c r="A730" s="22">
        <f t="shared" ca="1" si="308"/>
        <v>4.1994630631083938</v>
      </c>
      <c r="B730" s="22">
        <f t="shared" ca="1" si="309"/>
        <v>9.1399426281962626</v>
      </c>
      <c r="C730" s="23">
        <f t="shared" ca="1" si="322"/>
        <v>9432.3181382950079</v>
      </c>
      <c r="D730" s="22">
        <f t="shared" ca="1" si="323"/>
        <v>9441.4580809232048</v>
      </c>
      <c r="E730" s="21"/>
      <c r="F730" s="22">
        <f t="shared" ca="1" si="310"/>
        <v>10.335220410133751</v>
      </c>
      <c r="G730" s="22">
        <f t="shared" ca="1" si="311"/>
        <v>2.9984792902061992</v>
      </c>
      <c r="H730" s="23">
        <f t="shared" ca="1" si="324"/>
        <v>9332.9725291135364</v>
      </c>
      <c r="I730" s="22">
        <f t="shared" ca="1" si="325"/>
        <v>9335.9710084037433</v>
      </c>
      <c r="J730" s="21"/>
      <c r="K730" s="22">
        <f t="shared" ca="1" si="312"/>
        <v>10.657334019636712</v>
      </c>
      <c r="L730" s="22">
        <f t="shared" ca="1" si="313"/>
        <v>3.343306977323742</v>
      </c>
      <c r="M730" s="23">
        <f t="shared" ca="1" si="326"/>
        <v>10921.237228401749</v>
      </c>
      <c r="N730" s="22">
        <f t="shared" ca="1" si="327"/>
        <v>10924.580535379073</v>
      </c>
      <c r="O730" s="21"/>
      <c r="P730" s="22">
        <f t="shared" ca="1" si="314"/>
        <v>6.3647481175867782</v>
      </c>
      <c r="Q730" s="22">
        <f t="shared" ca="1" si="315"/>
        <v>2.0376589882356342</v>
      </c>
      <c r="R730" s="23">
        <f t="shared" ca="1" si="328"/>
        <v>9639.4201793709308</v>
      </c>
      <c r="S730" s="22">
        <f t="shared" ca="1" si="329"/>
        <v>9641.457838359167</v>
      </c>
      <c r="T730" s="21"/>
      <c r="U730" s="22">
        <f t="shared" ca="1" si="316"/>
        <v>4.1588165724953985</v>
      </c>
      <c r="V730" s="22">
        <f t="shared" ca="1" si="317"/>
        <v>2.8934889100704373</v>
      </c>
      <c r="W730" s="23">
        <f t="shared" ca="1" si="330"/>
        <v>11396.123635376756</v>
      </c>
      <c r="X730" s="22">
        <f t="shared" ca="1" si="331"/>
        <v>11399.017124286827</v>
      </c>
      <c r="Z730" s="22">
        <f t="shared" ca="1" si="318"/>
        <v>2.4601341702419903</v>
      </c>
      <c r="AA730" s="22">
        <f t="shared" ca="1" si="319"/>
        <v>0.98130447218312966</v>
      </c>
      <c r="AB730" s="23">
        <f t="shared" ca="1" si="332"/>
        <v>9755.4054476808251</v>
      </c>
      <c r="AC730" s="22">
        <f t="shared" ca="1" si="333"/>
        <v>9756.3867521530083</v>
      </c>
      <c r="AE730" s="22">
        <f t="shared" ca="1" si="320"/>
        <v>4.8159554564677709</v>
      </c>
      <c r="AF730" s="22">
        <f t="shared" ca="1" si="321"/>
        <v>12.866326082162368</v>
      </c>
      <c r="AG730" s="23">
        <f t="shared" ca="1" si="334"/>
        <v>11436.385446261662</v>
      </c>
      <c r="AH730" s="22">
        <f t="shared" ca="1" si="335"/>
        <v>11449.251772343825</v>
      </c>
    </row>
    <row r="731" spans="1:34" x14ac:dyDescent="0.25">
      <c r="A731" s="22">
        <f t="shared" ca="1" si="308"/>
        <v>1.3879115695737327</v>
      </c>
      <c r="B731" s="22">
        <f t="shared" ca="1" si="309"/>
        <v>3.8473680376985255</v>
      </c>
      <c r="C731" s="23">
        <f t="shared" ca="1" si="322"/>
        <v>9442.8459924927793</v>
      </c>
      <c r="D731" s="22">
        <f t="shared" ca="1" si="323"/>
        <v>9446.6933605304785</v>
      </c>
      <c r="E731" s="21"/>
      <c r="F731" s="22">
        <f t="shared" ca="1" si="310"/>
        <v>17.293709745660603</v>
      </c>
      <c r="G731" s="22">
        <f t="shared" ca="1" si="311"/>
        <v>1.7500467202343417</v>
      </c>
      <c r="H731" s="23">
        <f t="shared" ca="1" si="324"/>
        <v>9353.2647181494031</v>
      </c>
      <c r="I731" s="22">
        <f t="shared" ca="1" si="325"/>
        <v>9355.0147648696366</v>
      </c>
      <c r="J731" s="21"/>
      <c r="K731" s="22">
        <f t="shared" ca="1" si="312"/>
        <v>4.9006471191501069</v>
      </c>
      <c r="L731" s="22">
        <f t="shared" ca="1" si="313"/>
        <v>1.5249239027192056</v>
      </c>
      <c r="M731" s="23">
        <f t="shared" ca="1" si="326"/>
        <v>10929.481182498223</v>
      </c>
      <c r="N731" s="22">
        <f t="shared" ca="1" si="327"/>
        <v>10931.006106400942</v>
      </c>
      <c r="O731" s="21"/>
      <c r="P731" s="22">
        <f t="shared" ca="1" si="314"/>
        <v>4.2848656228608153</v>
      </c>
      <c r="Q731" s="22">
        <f t="shared" ca="1" si="315"/>
        <v>2.2817897538056502</v>
      </c>
      <c r="R731" s="23">
        <f t="shared" ca="1" si="328"/>
        <v>9645.7427039820286</v>
      </c>
      <c r="S731" s="22">
        <f t="shared" ca="1" si="329"/>
        <v>9648.0244937358348</v>
      </c>
      <c r="T731" s="21"/>
      <c r="U731" s="22">
        <f t="shared" ca="1" si="316"/>
        <v>10.1423637873754</v>
      </c>
      <c r="V731" s="22">
        <f t="shared" ca="1" si="317"/>
        <v>0.4585410998692343</v>
      </c>
      <c r="W731" s="23">
        <f t="shared" ca="1" si="330"/>
        <v>11409.159488074203</v>
      </c>
      <c r="X731" s="22">
        <f t="shared" ca="1" si="331"/>
        <v>11409.618029174073</v>
      </c>
      <c r="Z731" s="22">
        <f t="shared" ca="1" si="318"/>
        <v>8.0672099778418538</v>
      </c>
      <c r="AA731" s="22">
        <f t="shared" ca="1" si="319"/>
        <v>0.97330289373131584</v>
      </c>
      <c r="AB731" s="23">
        <f t="shared" ca="1" si="332"/>
        <v>9764.4539621308504</v>
      </c>
      <c r="AC731" s="22">
        <f t="shared" ca="1" si="333"/>
        <v>9765.4272650245821</v>
      </c>
      <c r="AE731" s="22">
        <f t="shared" ca="1" si="320"/>
        <v>13.619059892543699</v>
      </c>
      <c r="AF731" s="22">
        <f t="shared" ca="1" si="321"/>
        <v>8.9760788159808271</v>
      </c>
      <c r="AG731" s="23">
        <f t="shared" ca="1" si="334"/>
        <v>11462.870832236369</v>
      </c>
      <c r="AH731" s="22">
        <f t="shared" ca="1" si="335"/>
        <v>11471.846911052349</v>
      </c>
    </row>
    <row r="732" spans="1:34" x14ac:dyDescent="0.25">
      <c r="A732" s="22">
        <f t="shared" ca="1" si="308"/>
        <v>2.4285371347571147</v>
      </c>
      <c r="B732" s="22">
        <f t="shared" ca="1" si="309"/>
        <v>5.4255669478925146</v>
      </c>
      <c r="C732" s="23">
        <f t="shared" ca="1" si="322"/>
        <v>9449.1218976652362</v>
      </c>
      <c r="D732" s="22">
        <f t="shared" ca="1" si="323"/>
        <v>9454.5474646131279</v>
      </c>
      <c r="E732" s="21"/>
      <c r="F732" s="22">
        <f t="shared" ca="1" si="310"/>
        <v>1.3656398679374928</v>
      </c>
      <c r="G732" s="22">
        <f t="shared" ca="1" si="311"/>
        <v>23.321697470501629</v>
      </c>
      <c r="H732" s="23">
        <f t="shared" ca="1" si="324"/>
        <v>9356.3804047375743</v>
      </c>
      <c r="I732" s="22">
        <f t="shared" ca="1" si="325"/>
        <v>9379.7021022080753</v>
      </c>
      <c r="J732" s="21"/>
      <c r="K732" s="22">
        <f t="shared" ca="1" si="312"/>
        <v>0.86495327542221867</v>
      </c>
      <c r="L732" s="22">
        <f t="shared" ca="1" si="313"/>
        <v>9.4860218968083672</v>
      </c>
      <c r="M732" s="23">
        <f t="shared" ca="1" si="326"/>
        <v>10931.871059676365</v>
      </c>
      <c r="N732" s="22">
        <f t="shared" ca="1" si="327"/>
        <v>10941.357081573173</v>
      </c>
      <c r="O732" s="21"/>
      <c r="P732" s="22">
        <f t="shared" ca="1" si="314"/>
        <v>10.568798043119424</v>
      </c>
      <c r="Q732" s="22">
        <f t="shared" ca="1" si="315"/>
        <v>0.17895456388219666</v>
      </c>
      <c r="R732" s="23">
        <f t="shared" ca="1" si="328"/>
        <v>9658.5932917789542</v>
      </c>
      <c r="S732" s="22">
        <f t="shared" ca="1" si="329"/>
        <v>9658.7722463428363</v>
      </c>
      <c r="T732" s="21"/>
      <c r="U732" s="22">
        <f t="shared" ca="1" si="316"/>
        <v>17.578913381096552</v>
      </c>
      <c r="V732" s="22">
        <f t="shared" ca="1" si="317"/>
        <v>2.9706275211851998</v>
      </c>
      <c r="W732" s="23">
        <f t="shared" ca="1" si="330"/>
        <v>11427.196942555169</v>
      </c>
      <c r="X732" s="22">
        <f t="shared" ca="1" si="331"/>
        <v>11430.167570076354</v>
      </c>
      <c r="Z732" s="22">
        <f t="shared" ca="1" si="318"/>
        <v>15.227417555059592</v>
      </c>
      <c r="AA732" s="22">
        <f t="shared" ca="1" si="319"/>
        <v>5.2496897720776055</v>
      </c>
      <c r="AB732" s="23">
        <f t="shared" ca="1" si="332"/>
        <v>9780.6546825796413</v>
      </c>
      <c r="AC732" s="22">
        <f t="shared" ca="1" si="333"/>
        <v>9785.9043723517188</v>
      </c>
      <c r="AE732" s="22">
        <f t="shared" ca="1" si="320"/>
        <v>6.7523459960834078</v>
      </c>
      <c r="AF732" s="22">
        <f t="shared" ca="1" si="321"/>
        <v>0.5431105282137737</v>
      </c>
      <c r="AG732" s="23">
        <f t="shared" ca="1" si="334"/>
        <v>11478.599257048432</v>
      </c>
      <c r="AH732" s="22">
        <f t="shared" ca="1" si="335"/>
        <v>11479.142367576645</v>
      </c>
    </row>
    <row r="733" spans="1:34" x14ac:dyDescent="0.25">
      <c r="A733" s="22">
        <f t="shared" ca="1" si="308"/>
        <v>4.9961588837756423</v>
      </c>
      <c r="B733" s="22">
        <f t="shared" ca="1" si="309"/>
        <v>1.9576445833765252</v>
      </c>
      <c r="C733" s="23">
        <f t="shared" ca="1" si="322"/>
        <v>9459.5436234969038</v>
      </c>
      <c r="D733" s="22">
        <f t="shared" ca="1" si="323"/>
        <v>9461.5012680802811</v>
      </c>
      <c r="E733" s="21"/>
      <c r="F733" s="22">
        <f t="shared" ca="1" si="310"/>
        <v>4.568844415968</v>
      </c>
      <c r="G733" s="22">
        <f t="shared" ca="1" si="311"/>
        <v>0.13184009101791797</v>
      </c>
      <c r="H733" s="23">
        <f t="shared" ca="1" si="324"/>
        <v>9384.2709466240431</v>
      </c>
      <c r="I733" s="22">
        <f t="shared" ca="1" si="325"/>
        <v>9384.4027867150617</v>
      </c>
      <c r="J733" s="21"/>
      <c r="K733" s="22">
        <f t="shared" ca="1" si="312"/>
        <v>9.1597637488090733</v>
      </c>
      <c r="L733" s="22">
        <f t="shared" ca="1" si="313"/>
        <v>14.23271883625293</v>
      </c>
      <c r="M733" s="23">
        <f t="shared" ca="1" si="326"/>
        <v>10950.516845321981</v>
      </c>
      <c r="N733" s="22">
        <f t="shared" ca="1" si="327"/>
        <v>10964.749564158234</v>
      </c>
      <c r="O733" s="21"/>
      <c r="P733" s="22">
        <f t="shared" ca="1" si="314"/>
        <v>31.368665885638219</v>
      </c>
      <c r="Q733" s="22">
        <f t="shared" ca="1" si="315"/>
        <v>12.35999426661488</v>
      </c>
      <c r="R733" s="23">
        <f t="shared" ca="1" si="328"/>
        <v>9690.1409122284749</v>
      </c>
      <c r="S733" s="22">
        <f t="shared" ca="1" si="329"/>
        <v>9702.50090649509</v>
      </c>
      <c r="T733" s="21"/>
      <c r="U733" s="22">
        <f t="shared" ca="1" si="316"/>
        <v>10.788145851857504</v>
      </c>
      <c r="V733" s="22">
        <f t="shared" ca="1" si="317"/>
        <v>6.0622449562097467</v>
      </c>
      <c r="W733" s="23">
        <f t="shared" ca="1" si="330"/>
        <v>11440.95571592821</v>
      </c>
      <c r="X733" s="22">
        <f t="shared" ca="1" si="331"/>
        <v>11447.017960884421</v>
      </c>
      <c r="Z733" s="22">
        <f t="shared" ca="1" si="318"/>
        <v>6.9247279139420117</v>
      </c>
      <c r="AA733" s="22">
        <f t="shared" ca="1" si="319"/>
        <v>0.32723609844812462</v>
      </c>
      <c r="AB733" s="23">
        <f t="shared" ca="1" si="332"/>
        <v>9792.8291002656606</v>
      </c>
      <c r="AC733" s="22">
        <f t="shared" ca="1" si="333"/>
        <v>9793.1563363641089</v>
      </c>
      <c r="AE733" s="22">
        <f t="shared" ca="1" si="320"/>
        <v>0.6818817678070338</v>
      </c>
      <c r="AF733" s="22">
        <f t="shared" ca="1" si="321"/>
        <v>2.1750509356132959</v>
      </c>
      <c r="AG733" s="23">
        <f t="shared" ca="1" si="334"/>
        <v>11479.824249344452</v>
      </c>
      <c r="AH733" s="22">
        <f t="shared" ca="1" si="335"/>
        <v>11481.999300280066</v>
      </c>
    </row>
    <row r="734" spans="1:34" x14ac:dyDescent="0.25">
      <c r="A734" s="22">
        <f t="shared" ca="1" si="308"/>
        <v>4.5320406009790002</v>
      </c>
      <c r="B734" s="22">
        <f t="shared" ca="1" si="309"/>
        <v>2.7710496501648589</v>
      </c>
      <c r="C734" s="23">
        <f t="shared" ca="1" si="322"/>
        <v>9466.0333086812607</v>
      </c>
      <c r="D734" s="22">
        <f t="shared" ca="1" si="323"/>
        <v>9468.8043583314247</v>
      </c>
      <c r="E734" s="21"/>
      <c r="F734" s="22">
        <f t="shared" ca="1" si="310"/>
        <v>5.2687365726906048</v>
      </c>
      <c r="G734" s="22">
        <f t="shared" ca="1" si="311"/>
        <v>0.4130051893557371</v>
      </c>
      <c r="H734" s="23">
        <f t="shared" ca="1" si="324"/>
        <v>9389.6715232877523</v>
      </c>
      <c r="I734" s="22">
        <f t="shared" ca="1" si="325"/>
        <v>9390.0845284771076</v>
      </c>
      <c r="J734" s="21"/>
      <c r="K734" s="22">
        <f t="shared" ca="1" si="312"/>
        <v>16.963926263287433</v>
      </c>
      <c r="L734" s="22">
        <f t="shared" ca="1" si="313"/>
        <v>9.9550437756094414</v>
      </c>
      <c r="M734" s="23">
        <f t="shared" ca="1" si="326"/>
        <v>10981.713490421522</v>
      </c>
      <c r="N734" s="22">
        <f t="shared" ca="1" si="327"/>
        <v>10991.668534197132</v>
      </c>
      <c r="O734" s="21"/>
      <c r="P734" s="22">
        <f t="shared" ca="1" si="314"/>
        <v>0.7422230989672437</v>
      </c>
      <c r="Q734" s="22">
        <f t="shared" ca="1" si="315"/>
        <v>6.2639038696899165</v>
      </c>
      <c r="R734" s="23">
        <f t="shared" ca="1" si="328"/>
        <v>9703.2431295940569</v>
      </c>
      <c r="S734" s="22">
        <f t="shared" ca="1" si="329"/>
        <v>9709.5070334637476</v>
      </c>
      <c r="T734" s="21"/>
      <c r="U734" s="22">
        <f t="shared" ca="1" si="316"/>
        <v>2.0065043912867755</v>
      </c>
      <c r="V734" s="22">
        <f t="shared" ca="1" si="317"/>
        <v>0.70424842523417774</v>
      </c>
      <c r="W734" s="23">
        <f t="shared" ca="1" si="330"/>
        <v>11449.024465275708</v>
      </c>
      <c r="X734" s="22">
        <f t="shared" ca="1" si="331"/>
        <v>11449.728713700943</v>
      </c>
      <c r="Z734" s="22">
        <f t="shared" ca="1" si="318"/>
        <v>25.4676159974725</v>
      </c>
      <c r="AA734" s="22">
        <f t="shared" ca="1" si="319"/>
        <v>0.39421750455742832</v>
      </c>
      <c r="AB734" s="23">
        <f t="shared" ca="1" si="332"/>
        <v>9818.6239523615823</v>
      </c>
      <c r="AC734" s="22">
        <f t="shared" ca="1" si="333"/>
        <v>9819.0181698661399</v>
      </c>
      <c r="AE734" s="22">
        <f t="shared" ca="1" si="320"/>
        <v>3.7111334451579197</v>
      </c>
      <c r="AF734" s="22">
        <f t="shared" ca="1" si="321"/>
        <v>6.3214610623841807</v>
      </c>
      <c r="AG734" s="23">
        <f t="shared" ca="1" si="334"/>
        <v>11485.710433725224</v>
      </c>
      <c r="AH734" s="22">
        <f t="shared" ca="1" si="335"/>
        <v>11492.031894787608</v>
      </c>
    </row>
    <row r="735" spans="1:34" x14ac:dyDescent="0.25">
      <c r="A735" s="22">
        <f t="shared" ca="1" si="308"/>
        <v>6.5368874653148525</v>
      </c>
      <c r="B735" s="22">
        <f t="shared" ca="1" si="309"/>
        <v>1.7359753008916363</v>
      </c>
      <c r="C735" s="23">
        <f t="shared" ca="1" si="322"/>
        <v>9475.3412457967388</v>
      </c>
      <c r="D735" s="22">
        <f t="shared" ca="1" si="323"/>
        <v>9477.0772210976302</v>
      </c>
      <c r="E735" s="21"/>
      <c r="F735" s="22">
        <f t="shared" ca="1" si="310"/>
        <v>5.9966808460964449</v>
      </c>
      <c r="G735" s="22">
        <f t="shared" ca="1" si="311"/>
        <v>1.7415151101470336</v>
      </c>
      <c r="H735" s="23">
        <f t="shared" ca="1" si="324"/>
        <v>9396.0812093232034</v>
      </c>
      <c r="I735" s="22">
        <f t="shared" ca="1" si="325"/>
        <v>9397.8227244333502</v>
      </c>
      <c r="J735" s="21"/>
      <c r="K735" s="22">
        <f t="shared" ca="1" si="312"/>
        <v>14.7728684981592</v>
      </c>
      <c r="L735" s="22">
        <f t="shared" ca="1" si="313"/>
        <v>7.5454938198079899</v>
      </c>
      <c r="M735" s="23">
        <f t="shared" ca="1" si="326"/>
        <v>11006.441402695291</v>
      </c>
      <c r="N735" s="22">
        <f t="shared" ca="1" si="327"/>
        <v>11013.986896515098</v>
      </c>
      <c r="O735" s="21"/>
      <c r="P735" s="22">
        <f t="shared" ca="1" si="314"/>
        <v>9.5693125945622892</v>
      </c>
      <c r="Q735" s="22">
        <f t="shared" ca="1" si="315"/>
        <v>4.9910996186031502</v>
      </c>
      <c r="R735" s="23">
        <f t="shared" ca="1" si="328"/>
        <v>9719.0763460583094</v>
      </c>
      <c r="S735" s="22">
        <f t="shared" ca="1" si="329"/>
        <v>9724.067445676912</v>
      </c>
      <c r="T735" s="21"/>
      <c r="U735" s="22">
        <f t="shared" ca="1" si="316"/>
        <v>42.845773644696294</v>
      </c>
      <c r="V735" s="22">
        <f t="shared" ca="1" si="317"/>
        <v>1.1464197241656995</v>
      </c>
      <c r="W735" s="23">
        <f t="shared" ca="1" si="330"/>
        <v>11492.574487345639</v>
      </c>
      <c r="X735" s="22">
        <f t="shared" ca="1" si="331"/>
        <v>11493.720907069805</v>
      </c>
      <c r="Z735" s="22">
        <f t="shared" ca="1" si="318"/>
        <v>0.45170293663416944</v>
      </c>
      <c r="AA735" s="22">
        <f t="shared" ca="1" si="319"/>
        <v>5.737493514702809</v>
      </c>
      <c r="AB735" s="23">
        <f t="shared" ca="1" si="332"/>
        <v>9819.4698728027743</v>
      </c>
      <c r="AC735" s="22">
        <f t="shared" ca="1" si="333"/>
        <v>9825.2073663174779</v>
      </c>
      <c r="AE735" s="22">
        <f t="shared" ca="1" si="320"/>
        <v>8.446420527982534</v>
      </c>
      <c r="AF735" s="22">
        <f t="shared" ca="1" si="321"/>
        <v>2.7308754840207028</v>
      </c>
      <c r="AG735" s="23">
        <f t="shared" ca="1" si="334"/>
        <v>11500.478315315589</v>
      </c>
      <c r="AH735" s="22">
        <f t="shared" ca="1" si="335"/>
        <v>11503.209190799611</v>
      </c>
    </row>
    <row r="736" spans="1:34" x14ac:dyDescent="0.25">
      <c r="A736" s="22">
        <f t="shared" ca="1" si="308"/>
        <v>1.2205480782197982</v>
      </c>
      <c r="B736" s="22">
        <f t="shared" ca="1" si="309"/>
        <v>8.07460499635412</v>
      </c>
      <c r="C736" s="23">
        <f t="shared" ca="1" si="322"/>
        <v>9478.2977691758497</v>
      </c>
      <c r="D736" s="22">
        <f t="shared" ca="1" si="323"/>
        <v>9486.3723741722042</v>
      </c>
      <c r="E736" s="21"/>
      <c r="F736" s="22">
        <f t="shared" ca="1" si="310"/>
        <v>2.1027145585856304</v>
      </c>
      <c r="G736" s="22">
        <f t="shared" ca="1" si="311"/>
        <v>3.4354858350661361</v>
      </c>
      <c r="H736" s="23">
        <f t="shared" ca="1" si="324"/>
        <v>9399.9254389919352</v>
      </c>
      <c r="I736" s="22">
        <f t="shared" ca="1" si="325"/>
        <v>9403.3609248270004</v>
      </c>
      <c r="J736" s="21"/>
      <c r="K736" s="22">
        <f t="shared" ca="1" si="312"/>
        <v>3.343131607194056</v>
      </c>
      <c r="L736" s="22">
        <f t="shared" ca="1" si="313"/>
        <v>20.932903352461889</v>
      </c>
      <c r="M736" s="23">
        <f t="shared" ca="1" si="326"/>
        <v>11017.330028122293</v>
      </c>
      <c r="N736" s="22">
        <f t="shared" ca="1" si="327"/>
        <v>11038.262931474756</v>
      </c>
      <c r="O736" s="21"/>
      <c r="P736" s="22">
        <f t="shared" ca="1" si="314"/>
        <v>13.766949900405105</v>
      </c>
      <c r="Q736" s="22">
        <f t="shared" ca="1" si="315"/>
        <v>1.1171533593029108</v>
      </c>
      <c r="R736" s="23">
        <f t="shared" ca="1" si="328"/>
        <v>9737.834395577318</v>
      </c>
      <c r="S736" s="22">
        <f t="shared" ca="1" si="329"/>
        <v>9738.9515489366204</v>
      </c>
      <c r="T736" s="21"/>
      <c r="U736" s="22">
        <f t="shared" ca="1" si="316"/>
        <v>3.2764713269971146</v>
      </c>
      <c r="V736" s="22">
        <f t="shared" ca="1" si="317"/>
        <v>5.0906189757985176</v>
      </c>
      <c r="W736" s="23">
        <f t="shared" ca="1" si="330"/>
        <v>11496.997378396802</v>
      </c>
      <c r="X736" s="22">
        <f t="shared" ca="1" si="331"/>
        <v>11502.087997372601</v>
      </c>
      <c r="Z736" s="22">
        <f t="shared" ca="1" si="318"/>
        <v>31.746309482724417</v>
      </c>
      <c r="AA736" s="22">
        <f t="shared" ca="1" si="319"/>
        <v>4.4850693359352292</v>
      </c>
      <c r="AB736" s="23">
        <f t="shared" ca="1" si="332"/>
        <v>9856.9536758002014</v>
      </c>
      <c r="AC736" s="22">
        <f t="shared" ca="1" si="333"/>
        <v>9861.4387451361363</v>
      </c>
      <c r="AE736" s="22">
        <f t="shared" ca="1" si="320"/>
        <v>5.2112641850615686</v>
      </c>
      <c r="AF736" s="22">
        <f t="shared" ca="1" si="321"/>
        <v>3.7529569217707865</v>
      </c>
      <c r="AG736" s="23">
        <f t="shared" ca="1" si="334"/>
        <v>11508.420454984673</v>
      </c>
      <c r="AH736" s="22">
        <f t="shared" ca="1" si="335"/>
        <v>11512.173411906444</v>
      </c>
    </row>
    <row r="737" spans="1:34" x14ac:dyDescent="0.25">
      <c r="A737" s="22">
        <f t="shared" ca="1" si="308"/>
        <v>7.3138100925291303</v>
      </c>
      <c r="B737" s="22">
        <f t="shared" ca="1" si="309"/>
        <v>6.8629538736824074</v>
      </c>
      <c r="C737" s="23">
        <f t="shared" ca="1" si="322"/>
        <v>9493.686184264734</v>
      </c>
      <c r="D737" s="22">
        <f t="shared" ca="1" si="323"/>
        <v>9500.5491381384163</v>
      </c>
      <c r="E737" s="21"/>
      <c r="F737" s="22">
        <f t="shared" ca="1" si="310"/>
        <v>21.141945781345683</v>
      </c>
      <c r="G737" s="22">
        <f t="shared" ca="1" si="311"/>
        <v>0.21428917437216538</v>
      </c>
      <c r="H737" s="23">
        <f t="shared" ca="1" si="324"/>
        <v>9424.5028706083467</v>
      </c>
      <c r="I737" s="22">
        <f t="shared" ca="1" si="325"/>
        <v>9424.7171597827182</v>
      </c>
      <c r="J737" s="21"/>
      <c r="K737" s="22">
        <f t="shared" ca="1" si="312"/>
        <v>1.7952026613303491</v>
      </c>
      <c r="L737" s="22">
        <f t="shared" ca="1" si="313"/>
        <v>1.640089532272216</v>
      </c>
      <c r="M737" s="23">
        <f t="shared" ca="1" si="326"/>
        <v>11040.058134136087</v>
      </c>
      <c r="N737" s="22">
        <f t="shared" ca="1" si="327"/>
        <v>11041.69822366836</v>
      </c>
      <c r="O737" s="21"/>
      <c r="P737" s="22">
        <f t="shared" ca="1" si="314"/>
        <v>9.4729262850852525</v>
      </c>
      <c r="Q737" s="22">
        <f t="shared" ca="1" si="315"/>
        <v>0.23967834635737312</v>
      </c>
      <c r="R737" s="23">
        <f t="shared" ca="1" si="328"/>
        <v>9748.4244752217055</v>
      </c>
      <c r="S737" s="22">
        <f t="shared" ca="1" si="329"/>
        <v>9748.6641535680628</v>
      </c>
      <c r="T737" s="21"/>
      <c r="U737" s="22">
        <f t="shared" ca="1" si="316"/>
        <v>37.591740272501887</v>
      </c>
      <c r="V737" s="22">
        <f t="shared" ca="1" si="317"/>
        <v>8.5775552596101452</v>
      </c>
      <c r="W737" s="23">
        <f t="shared" ca="1" si="330"/>
        <v>11539.679737645103</v>
      </c>
      <c r="X737" s="22">
        <f t="shared" ca="1" si="331"/>
        <v>11548.257292904713</v>
      </c>
      <c r="Z737" s="22">
        <f t="shared" ca="1" si="318"/>
        <v>3.4898921973414478</v>
      </c>
      <c r="AA737" s="22">
        <f t="shared" ca="1" si="319"/>
        <v>7.3820242670071728E-2</v>
      </c>
      <c r="AB737" s="23">
        <f t="shared" ca="1" si="332"/>
        <v>9864.928637333478</v>
      </c>
      <c r="AC737" s="22">
        <f t="shared" ca="1" si="333"/>
        <v>9865.0024575761472</v>
      </c>
      <c r="AE737" s="22">
        <f t="shared" ca="1" si="320"/>
        <v>5.8309460679542138</v>
      </c>
      <c r="AF737" s="22">
        <f t="shared" ca="1" si="321"/>
        <v>0.38678097171056453</v>
      </c>
      <c r="AG737" s="23">
        <f t="shared" ca="1" si="334"/>
        <v>11518.004357974398</v>
      </c>
      <c r="AH737" s="22">
        <f t="shared" ca="1" si="335"/>
        <v>11518.391138946108</v>
      </c>
    </row>
    <row r="738" spans="1:34" x14ac:dyDescent="0.25">
      <c r="A738" s="22">
        <f t="shared" ca="1" si="308"/>
        <v>1.9257929259018882</v>
      </c>
      <c r="B738" s="22">
        <f t="shared" ca="1" si="309"/>
        <v>2.5405215141737498</v>
      </c>
      <c r="C738" s="23">
        <f t="shared" ca="1" si="322"/>
        <v>9502.4749310643183</v>
      </c>
      <c r="D738" s="22">
        <f t="shared" ca="1" si="323"/>
        <v>9505.0154525784928</v>
      </c>
      <c r="E738" s="21"/>
      <c r="F738" s="22">
        <f t="shared" ca="1" si="310"/>
        <v>7.3564855347948743</v>
      </c>
      <c r="G738" s="22">
        <f t="shared" ca="1" si="311"/>
        <v>8.6096541640394584</v>
      </c>
      <c r="H738" s="23">
        <f t="shared" ca="1" si="324"/>
        <v>9432.0736453175123</v>
      </c>
      <c r="I738" s="22">
        <f t="shared" ca="1" si="325"/>
        <v>9440.6832994815522</v>
      </c>
      <c r="J738" s="21"/>
      <c r="K738" s="22">
        <f t="shared" ca="1" si="312"/>
        <v>1.9231033956035462</v>
      </c>
      <c r="L738" s="22">
        <f t="shared" ca="1" si="313"/>
        <v>2.0776371950908956</v>
      </c>
      <c r="M738" s="23">
        <f t="shared" ca="1" si="326"/>
        <v>11043.621327063964</v>
      </c>
      <c r="N738" s="22">
        <f t="shared" ca="1" si="327"/>
        <v>11045.698964259054</v>
      </c>
      <c r="O738" s="21"/>
      <c r="P738" s="22">
        <f t="shared" ca="1" si="314"/>
        <v>8.7727018919922699</v>
      </c>
      <c r="Q738" s="22">
        <f t="shared" ca="1" si="315"/>
        <v>1.2003104115941936</v>
      </c>
      <c r="R738" s="23">
        <f t="shared" ca="1" si="328"/>
        <v>9757.4368554600551</v>
      </c>
      <c r="S738" s="22">
        <f t="shared" ca="1" si="329"/>
        <v>9758.6371658716489</v>
      </c>
      <c r="T738" s="21"/>
      <c r="U738" s="22">
        <f t="shared" ca="1" si="316"/>
        <v>24.246019104895264</v>
      </c>
      <c r="V738" s="22">
        <f t="shared" ca="1" si="317"/>
        <v>1.0008525694372106</v>
      </c>
      <c r="W738" s="23">
        <f t="shared" ca="1" si="330"/>
        <v>11572.503312009609</v>
      </c>
      <c r="X738" s="22">
        <f t="shared" ca="1" si="331"/>
        <v>11573.504164579046</v>
      </c>
      <c r="Z738" s="22">
        <f t="shared" ca="1" si="318"/>
        <v>13.816549104682851</v>
      </c>
      <c r="AA738" s="22">
        <f t="shared" ca="1" si="319"/>
        <v>1.806001322248159</v>
      </c>
      <c r="AB738" s="23">
        <f t="shared" ca="1" si="332"/>
        <v>9878.8190066808293</v>
      </c>
      <c r="AC738" s="22">
        <f t="shared" ca="1" si="333"/>
        <v>9880.6250080030768</v>
      </c>
      <c r="AE738" s="22">
        <f t="shared" ca="1" si="320"/>
        <v>9.1795108099193978</v>
      </c>
      <c r="AF738" s="22">
        <f t="shared" ca="1" si="321"/>
        <v>18.55486069832001</v>
      </c>
      <c r="AG738" s="23">
        <f t="shared" ca="1" si="334"/>
        <v>11527.570649756028</v>
      </c>
      <c r="AH738" s="22">
        <f t="shared" ca="1" si="335"/>
        <v>11546.125510454347</v>
      </c>
    </row>
    <row r="739" spans="1:34" x14ac:dyDescent="0.25">
      <c r="A739" s="22">
        <f t="shared" ca="1" si="308"/>
        <v>1.1814633873497262</v>
      </c>
      <c r="B739" s="22">
        <f t="shared" ca="1" si="309"/>
        <v>2.4575599141141349</v>
      </c>
      <c r="C739" s="23">
        <f t="shared" ca="1" si="322"/>
        <v>9506.196915965842</v>
      </c>
      <c r="D739" s="22">
        <f t="shared" ca="1" si="323"/>
        <v>9508.6544758799555</v>
      </c>
      <c r="E739" s="21"/>
      <c r="F739" s="22">
        <f t="shared" ca="1" si="310"/>
        <v>10.457959790064345</v>
      </c>
      <c r="G739" s="22">
        <f t="shared" ca="1" si="311"/>
        <v>8.0384777514520014</v>
      </c>
      <c r="H739" s="23">
        <f t="shared" ca="1" si="324"/>
        <v>9451.1412592716169</v>
      </c>
      <c r="I739" s="22">
        <f t="shared" ca="1" si="325"/>
        <v>9459.1797370230688</v>
      </c>
      <c r="J739" s="21"/>
      <c r="K739" s="22">
        <f t="shared" ca="1" si="312"/>
        <v>13.997908517372426</v>
      </c>
      <c r="L739" s="22">
        <f t="shared" ca="1" si="313"/>
        <v>7.960061698990339</v>
      </c>
      <c r="M739" s="23">
        <f t="shared" ca="1" si="326"/>
        <v>11059.696872776427</v>
      </c>
      <c r="N739" s="22">
        <f t="shared" ca="1" si="327"/>
        <v>11067.656934475417</v>
      </c>
      <c r="O739" s="21"/>
      <c r="P739" s="22">
        <f t="shared" ca="1" si="314"/>
        <v>6.9845438508349327</v>
      </c>
      <c r="Q739" s="22">
        <f t="shared" ca="1" si="315"/>
        <v>1.7317447084123847</v>
      </c>
      <c r="R739" s="23">
        <f t="shared" ca="1" si="328"/>
        <v>9765.6217097224835</v>
      </c>
      <c r="S739" s="22">
        <f t="shared" ca="1" si="329"/>
        <v>9767.353454430895</v>
      </c>
      <c r="T739" s="21"/>
      <c r="U739" s="22">
        <f t="shared" ca="1" si="316"/>
        <v>21.308060872182871</v>
      </c>
      <c r="V739" s="22">
        <f t="shared" ca="1" si="317"/>
        <v>1.0342788892167627</v>
      </c>
      <c r="W739" s="23">
        <f t="shared" ca="1" si="330"/>
        <v>11594.812225451229</v>
      </c>
      <c r="X739" s="22">
        <f t="shared" ca="1" si="331"/>
        <v>11595.846504340447</v>
      </c>
      <c r="Z739" s="22">
        <f t="shared" ca="1" si="318"/>
        <v>18.889413819503698</v>
      </c>
      <c r="AA739" s="22">
        <f t="shared" ca="1" si="319"/>
        <v>14.957502791001552</v>
      </c>
      <c r="AB739" s="23">
        <f t="shared" ca="1" si="332"/>
        <v>9899.5144218225796</v>
      </c>
      <c r="AC739" s="22">
        <f t="shared" ca="1" si="333"/>
        <v>9914.471924613581</v>
      </c>
      <c r="AE739" s="22">
        <f t="shared" ca="1" si="320"/>
        <v>3.3150770197770418</v>
      </c>
      <c r="AF739" s="22">
        <f t="shared" ca="1" si="321"/>
        <v>1.4817045492383527</v>
      </c>
      <c r="AG739" s="23">
        <f t="shared" ca="1" si="334"/>
        <v>11549.440587474124</v>
      </c>
      <c r="AH739" s="22">
        <f t="shared" ca="1" si="335"/>
        <v>11550.922292023362</v>
      </c>
    </row>
    <row r="740" spans="1:34" x14ac:dyDescent="0.25">
      <c r="A740" s="22">
        <f t="shared" ca="1" si="308"/>
        <v>2.2062429063981526</v>
      </c>
      <c r="B740" s="22">
        <f t="shared" ca="1" si="309"/>
        <v>8.7593066503113945</v>
      </c>
      <c r="C740" s="23">
        <f t="shared" ca="1" si="322"/>
        <v>9510.8607187863545</v>
      </c>
      <c r="D740" s="22">
        <f t="shared" ca="1" si="323"/>
        <v>9519.6200254366668</v>
      </c>
      <c r="E740" s="21"/>
      <c r="F740" s="22">
        <f t="shared" ca="1" si="310"/>
        <v>4.0237642867445196</v>
      </c>
      <c r="G740" s="22">
        <f t="shared" ca="1" si="311"/>
        <v>3.5946803796702422</v>
      </c>
      <c r="H740" s="23">
        <f t="shared" ca="1" si="324"/>
        <v>9463.2035013098139</v>
      </c>
      <c r="I740" s="22">
        <f t="shared" ca="1" si="325"/>
        <v>9466.7981816894844</v>
      </c>
      <c r="J740" s="21"/>
      <c r="K740" s="22">
        <f t="shared" ca="1" si="312"/>
        <v>37.606538319166638</v>
      </c>
      <c r="L740" s="22">
        <f t="shared" ca="1" si="313"/>
        <v>7.1582602603858598</v>
      </c>
      <c r="M740" s="23">
        <f t="shared" ca="1" si="326"/>
        <v>11105.263472794584</v>
      </c>
      <c r="N740" s="22">
        <f t="shared" ca="1" si="327"/>
        <v>11112.421733054971</v>
      </c>
      <c r="O740" s="21"/>
      <c r="P740" s="22">
        <f t="shared" ca="1" si="314"/>
        <v>9.8191076049319435</v>
      </c>
      <c r="Q740" s="22">
        <f t="shared" ca="1" si="315"/>
        <v>27.357431632757322</v>
      </c>
      <c r="R740" s="23">
        <f t="shared" ca="1" si="328"/>
        <v>9777.1725620358266</v>
      </c>
      <c r="S740" s="22">
        <f t="shared" ca="1" si="329"/>
        <v>9804.5299936685842</v>
      </c>
      <c r="T740" s="21"/>
      <c r="U740" s="22">
        <f t="shared" ca="1" si="316"/>
        <v>0.36838413771243811</v>
      </c>
      <c r="V740" s="22">
        <f t="shared" ca="1" si="317"/>
        <v>1.9164372245644321</v>
      </c>
      <c r="W740" s="23">
        <f t="shared" ca="1" si="330"/>
        <v>11596.21488847816</v>
      </c>
      <c r="X740" s="22">
        <f t="shared" ca="1" si="331"/>
        <v>11598.131325702725</v>
      </c>
      <c r="Z740" s="22">
        <f t="shared" ca="1" si="318"/>
        <v>27.156691512819918</v>
      </c>
      <c r="AA740" s="22">
        <f t="shared" ca="1" si="319"/>
        <v>0.90219609138048706</v>
      </c>
      <c r="AB740" s="23">
        <f t="shared" ca="1" si="332"/>
        <v>9941.6286161264015</v>
      </c>
      <c r="AC740" s="22">
        <f t="shared" ca="1" si="333"/>
        <v>9942.5308122177812</v>
      </c>
      <c r="AE740" s="22">
        <f t="shared" ca="1" si="320"/>
        <v>9.9093391786913472</v>
      </c>
      <c r="AF740" s="22">
        <f t="shared" ca="1" si="321"/>
        <v>16.536634488193176</v>
      </c>
      <c r="AG740" s="23">
        <f t="shared" ca="1" si="334"/>
        <v>11560.831631202054</v>
      </c>
      <c r="AH740" s="22">
        <f t="shared" ca="1" si="335"/>
        <v>11577.368265690247</v>
      </c>
    </row>
    <row r="741" spans="1:34" x14ac:dyDescent="0.25">
      <c r="A741" s="22">
        <f t="shared" ca="1" si="308"/>
        <v>1.8617286808787163</v>
      </c>
      <c r="B741" s="22">
        <f t="shared" ca="1" si="309"/>
        <v>4.6596614049175882</v>
      </c>
      <c r="C741" s="23">
        <f t="shared" ca="1" si="322"/>
        <v>9521.4817541175453</v>
      </c>
      <c r="D741" s="22">
        <f t="shared" ca="1" si="323"/>
        <v>9526.1414155224629</v>
      </c>
      <c r="E741" s="21"/>
      <c r="F741" s="22">
        <f t="shared" ca="1" si="310"/>
        <v>9.157546420607412</v>
      </c>
      <c r="G741" s="22">
        <f t="shared" ca="1" si="311"/>
        <v>7.2475246350612119</v>
      </c>
      <c r="H741" s="23">
        <f t="shared" ca="1" si="324"/>
        <v>9475.9557281100915</v>
      </c>
      <c r="I741" s="22">
        <f t="shared" ca="1" si="325"/>
        <v>9483.203252745152</v>
      </c>
      <c r="J741" s="21"/>
      <c r="K741" s="22">
        <f t="shared" ca="1" si="312"/>
        <v>12.839784740187035</v>
      </c>
      <c r="L741" s="22">
        <f t="shared" ca="1" si="313"/>
        <v>9.6109173597425794</v>
      </c>
      <c r="M741" s="23">
        <f t="shared" ca="1" si="326"/>
        <v>11125.261517795157</v>
      </c>
      <c r="N741" s="22">
        <f t="shared" ca="1" si="327"/>
        <v>11134.872435154901</v>
      </c>
      <c r="O741" s="21"/>
      <c r="P741" s="22">
        <f t="shared" ca="1" si="314"/>
        <v>3.5686202596503525</v>
      </c>
      <c r="Q741" s="22">
        <f t="shared" ca="1" si="315"/>
        <v>11.434303434293243</v>
      </c>
      <c r="R741" s="23">
        <f t="shared" ca="1" si="328"/>
        <v>9808.098613928234</v>
      </c>
      <c r="S741" s="22">
        <f t="shared" ca="1" si="329"/>
        <v>9819.5329173625269</v>
      </c>
      <c r="T741" s="21"/>
      <c r="U741" s="22">
        <f t="shared" ca="1" si="316"/>
        <v>10.466785216331777</v>
      </c>
      <c r="V741" s="22">
        <f t="shared" ca="1" si="317"/>
        <v>1.5006818759839466</v>
      </c>
      <c r="W741" s="23">
        <f t="shared" ca="1" si="330"/>
        <v>11608.598110919056</v>
      </c>
      <c r="X741" s="22">
        <f t="shared" ca="1" si="331"/>
        <v>11610.098792795041</v>
      </c>
      <c r="Z741" s="22">
        <f t="shared" ca="1" si="318"/>
        <v>10.595622565239623</v>
      </c>
      <c r="AA741" s="22">
        <f t="shared" ca="1" si="319"/>
        <v>0.50502282534063125</v>
      </c>
      <c r="AB741" s="23">
        <f t="shared" ca="1" si="332"/>
        <v>9953.1264347830202</v>
      </c>
      <c r="AC741" s="22">
        <f t="shared" ca="1" si="333"/>
        <v>9953.6314576083605</v>
      </c>
      <c r="AE741" s="22">
        <f t="shared" ca="1" si="320"/>
        <v>25.477011054610113</v>
      </c>
      <c r="AF741" s="22">
        <f t="shared" ca="1" si="321"/>
        <v>1.7608173072873867</v>
      </c>
      <c r="AG741" s="23">
        <f t="shared" ca="1" si="334"/>
        <v>11602.845276744858</v>
      </c>
      <c r="AH741" s="22">
        <f t="shared" ca="1" si="335"/>
        <v>11604.606094052146</v>
      </c>
    </row>
    <row r="742" spans="1:34" x14ac:dyDescent="0.25">
      <c r="A742" s="22">
        <f t="shared" ca="1" si="308"/>
        <v>1.1765313049532642</v>
      </c>
      <c r="B742" s="22">
        <f t="shared" ca="1" si="309"/>
        <v>2.884271261142457</v>
      </c>
      <c r="C742" s="23">
        <f t="shared" ca="1" si="322"/>
        <v>9527.3179468274157</v>
      </c>
      <c r="D742" s="22">
        <f t="shared" ca="1" si="323"/>
        <v>9530.2022180885579</v>
      </c>
      <c r="E742" s="21"/>
      <c r="F742" s="22">
        <f t="shared" ca="1" si="310"/>
        <v>2.3373860091616057</v>
      </c>
      <c r="G742" s="22">
        <f t="shared" ca="1" si="311"/>
        <v>3.6699420224031494</v>
      </c>
      <c r="H742" s="23">
        <f t="shared" ca="1" si="324"/>
        <v>9485.5406387543135</v>
      </c>
      <c r="I742" s="22">
        <f t="shared" ca="1" si="325"/>
        <v>9489.2105807767166</v>
      </c>
      <c r="J742" s="21"/>
      <c r="K742" s="22">
        <f t="shared" ca="1" si="312"/>
        <v>10.129212689504156</v>
      </c>
      <c r="L742" s="22">
        <f t="shared" ca="1" si="313"/>
        <v>12.514117858345365</v>
      </c>
      <c r="M742" s="23">
        <f t="shared" ca="1" si="326"/>
        <v>11145.001647844405</v>
      </c>
      <c r="N742" s="22">
        <f t="shared" ca="1" si="327"/>
        <v>11157.51576570275</v>
      </c>
      <c r="O742" s="21"/>
      <c r="P742" s="22">
        <f t="shared" ca="1" si="314"/>
        <v>1.5207918346212244</v>
      </c>
      <c r="Q742" s="22">
        <f t="shared" ca="1" si="315"/>
        <v>4.2449475858340469E-2</v>
      </c>
      <c r="R742" s="23">
        <f t="shared" ca="1" si="328"/>
        <v>9821.0537091971473</v>
      </c>
      <c r="S742" s="22">
        <f t="shared" ca="1" si="329"/>
        <v>9821.0961586730064</v>
      </c>
      <c r="T742" s="21"/>
      <c r="U742" s="22">
        <f t="shared" ca="1" si="316"/>
        <v>14.663549250250048</v>
      </c>
      <c r="V742" s="22">
        <f t="shared" ca="1" si="317"/>
        <v>1.6005769630992055</v>
      </c>
      <c r="W742" s="23">
        <f t="shared" ca="1" si="330"/>
        <v>11624.762342045291</v>
      </c>
      <c r="X742" s="22">
        <f t="shared" ca="1" si="331"/>
        <v>11626.36291900839</v>
      </c>
      <c r="Z742" s="22">
        <f t="shared" ca="1" si="318"/>
        <v>11.540598826886583</v>
      </c>
      <c r="AA742" s="22">
        <f t="shared" ca="1" si="319"/>
        <v>9.703785377905696</v>
      </c>
      <c r="AB742" s="23">
        <f t="shared" ca="1" si="332"/>
        <v>9965.1720564352472</v>
      </c>
      <c r="AC742" s="22">
        <f t="shared" ca="1" si="333"/>
        <v>9974.8758418131529</v>
      </c>
      <c r="AE742" s="22">
        <f t="shared" ca="1" si="320"/>
        <v>5.0793367675185745</v>
      </c>
      <c r="AF742" s="22">
        <f t="shared" ca="1" si="321"/>
        <v>7.398502086817639</v>
      </c>
      <c r="AG742" s="23">
        <f t="shared" ca="1" si="334"/>
        <v>11609.685430819663</v>
      </c>
      <c r="AH742" s="22">
        <f t="shared" ca="1" si="335"/>
        <v>11617.08393290648</v>
      </c>
    </row>
    <row r="743" spans="1:34" x14ac:dyDescent="0.25">
      <c r="A743" s="22">
        <f t="shared" ca="1" si="308"/>
        <v>9.6621752150615041</v>
      </c>
      <c r="B743" s="22">
        <f t="shared" ca="1" si="309"/>
        <v>0.57532934155246951</v>
      </c>
      <c r="C743" s="23">
        <f t="shared" ca="1" si="322"/>
        <v>9539.8643933036201</v>
      </c>
      <c r="D743" s="22">
        <f t="shared" ca="1" si="323"/>
        <v>9540.4397226451729</v>
      </c>
      <c r="E743" s="21"/>
      <c r="F743" s="22">
        <f t="shared" ca="1" si="310"/>
        <v>5.7454089766125485</v>
      </c>
      <c r="G743" s="22">
        <f t="shared" ca="1" si="311"/>
        <v>8.1729952847008374</v>
      </c>
      <c r="H743" s="23">
        <f t="shared" ca="1" si="324"/>
        <v>9494.955989753329</v>
      </c>
      <c r="I743" s="22">
        <f t="shared" ca="1" si="325"/>
        <v>9503.128985038029</v>
      </c>
      <c r="J743" s="21"/>
      <c r="K743" s="22">
        <f t="shared" ca="1" si="312"/>
        <v>3.709917644493077</v>
      </c>
      <c r="L743" s="22">
        <f t="shared" ca="1" si="313"/>
        <v>2.5283435652702142</v>
      </c>
      <c r="M743" s="23">
        <f t="shared" ca="1" si="326"/>
        <v>11161.225683347244</v>
      </c>
      <c r="N743" s="22">
        <f t="shared" ca="1" si="327"/>
        <v>11163.754026912515</v>
      </c>
      <c r="O743" s="21"/>
      <c r="P743" s="22">
        <f t="shared" ca="1" si="314"/>
        <v>0.75422587482222914</v>
      </c>
      <c r="Q743" s="22">
        <f t="shared" ca="1" si="315"/>
        <v>1.4210605959681617</v>
      </c>
      <c r="R743" s="23">
        <f t="shared" ca="1" si="328"/>
        <v>9821.8503845478281</v>
      </c>
      <c r="S743" s="22">
        <f t="shared" ca="1" si="329"/>
        <v>9823.2714451437969</v>
      </c>
      <c r="T743" s="21"/>
      <c r="U743" s="22">
        <f t="shared" ca="1" si="316"/>
        <v>6.6008713588565548</v>
      </c>
      <c r="V743" s="22">
        <f t="shared" ca="1" si="317"/>
        <v>3.6934266745728488</v>
      </c>
      <c r="W743" s="23">
        <f t="shared" ca="1" si="330"/>
        <v>11632.963790367246</v>
      </c>
      <c r="X743" s="22">
        <f t="shared" ca="1" si="331"/>
        <v>11636.657217041819</v>
      </c>
      <c r="Z743" s="22">
        <f t="shared" ca="1" si="318"/>
        <v>3.042820012288721</v>
      </c>
      <c r="AA743" s="22">
        <f t="shared" ca="1" si="319"/>
        <v>0.8265290707734404</v>
      </c>
      <c r="AB743" s="23">
        <f t="shared" ca="1" si="332"/>
        <v>9977.9186618254407</v>
      </c>
      <c r="AC743" s="22">
        <f t="shared" ca="1" si="333"/>
        <v>9978.7451908962139</v>
      </c>
      <c r="AE743" s="22">
        <f t="shared" ca="1" si="320"/>
        <v>3.8163141892039305</v>
      </c>
      <c r="AF743" s="22">
        <f t="shared" ca="1" si="321"/>
        <v>5.2654535679451007</v>
      </c>
      <c r="AG743" s="23">
        <f t="shared" ca="1" si="334"/>
        <v>11620.900247095684</v>
      </c>
      <c r="AH743" s="22">
        <f t="shared" ca="1" si="335"/>
        <v>11626.165700663629</v>
      </c>
    </row>
    <row r="744" spans="1:34" x14ac:dyDescent="0.25">
      <c r="A744" s="22">
        <f t="shared" ca="1" si="308"/>
        <v>3.980895555287415</v>
      </c>
      <c r="B744" s="22">
        <f t="shared" ca="1" si="309"/>
        <v>0.18382330548860965</v>
      </c>
      <c r="C744" s="23">
        <f t="shared" ca="1" si="322"/>
        <v>9544.42061820046</v>
      </c>
      <c r="D744" s="22">
        <f t="shared" ca="1" si="323"/>
        <v>9544.6044415059478</v>
      </c>
      <c r="E744" s="21"/>
      <c r="F744" s="22">
        <f t="shared" ca="1" si="310"/>
        <v>15.720419580943053</v>
      </c>
      <c r="G744" s="22">
        <f t="shared" ca="1" si="311"/>
        <v>4.481775338802251</v>
      </c>
      <c r="H744" s="23">
        <f t="shared" ca="1" si="324"/>
        <v>9518.8494046189717</v>
      </c>
      <c r="I744" s="22">
        <f t="shared" ca="1" si="325"/>
        <v>9523.3311799577732</v>
      </c>
      <c r="J744" s="21"/>
      <c r="K744" s="22">
        <f t="shared" ca="1" si="312"/>
        <v>14.741793788519745</v>
      </c>
      <c r="L744" s="22">
        <f t="shared" ca="1" si="313"/>
        <v>6.991688282678302</v>
      </c>
      <c r="M744" s="23">
        <f t="shared" ca="1" si="326"/>
        <v>11178.495820701035</v>
      </c>
      <c r="N744" s="22">
        <f t="shared" ca="1" si="327"/>
        <v>11185.487508983713</v>
      </c>
      <c r="O744" s="21"/>
      <c r="P744" s="22">
        <f t="shared" ca="1" si="314"/>
        <v>6.296011028972317</v>
      </c>
      <c r="Q744" s="22">
        <f t="shared" ca="1" si="315"/>
        <v>4.8235236806062689</v>
      </c>
      <c r="R744" s="23">
        <f t="shared" ca="1" si="328"/>
        <v>9829.5674561727701</v>
      </c>
      <c r="S744" s="22">
        <f t="shared" ca="1" si="329"/>
        <v>9834.3909798533768</v>
      </c>
      <c r="T744" s="21"/>
      <c r="U744" s="22">
        <f t="shared" ca="1" si="316"/>
        <v>1.9922918933159284</v>
      </c>
      <c r="V744" s="22">
        <f t="shared" ca="1" si="317"/>
        <v>10.110779624108446</v>
      </c>
      <c r="W744" s="23">
        <f t="shared" ca="1" si="330"/>
        <v>11638.649508935134</v>
      </c>
      <c r="X744" s="22">
        <f t="shared" ca="1" si="331"/>
        <v>11648.760288559242</v>
      </c>
      <c r="Z744" s="22">
        <f t="shared" ca="1" si="318"/>
        <v>1.4199557558881559</v>
      </c>
      <c r="AA744" s="22">
        <f t="shared" ca="1" si="319"/>
        <v>3.8182107187455321</v>
      </c>
      <c r="AB744" s="23">
        <f t="shared" ca="1" si="332"/>
        <v>9980.1651466521016</v>
      </c>
      <c r="AC744" s="22">
        <f t="shared" ca="1" si="333"/>
        <v>9983.9833573708474</v>
      </c>
      <c r="AE744" s="22">
        <f t="shared" ca="1" si="320"/>
        <v>9.1789672965838776</v>
      </c>
      <c r="AF744" s="22">
        <f t="shared" ca="1" si="321"/>
        <v>0.53272486531169827</v>
      </c>
      <c r="AG744" s="23">
        <f t="shared" ca="1" si="334"/>
        <v>11635.344667960213</v>
      </c>
      <c r="AH744" s="22">
        <f t="shared" ca="1" si="335"/>
        <v>11635.877392825525</v>
      </c>
    </row>
    <row r="745" spans="1:34" x14ac:dyDescent="0.25">
      <c r="A745" s="22">
        <f t="shared" ca="1" si="308"/>
        <v>0.90580499564435524</v>
      </c>
      <c r="B745" s="22">
        <f t="shared" ca="1" si="309"/>
        <v>4.9018394458184202</v>
      </c>
      <c r="C745" s="23">
        <f t="shared" ca="1" si="322"/>
        <v>9545.5102465015916</v>
      </c>
      <c r="D745" s="22">
        <f t="shared" ca="1" si="323"/>
        <v>9550.4120859474097</v>
      </c>
      <c r="E745" s="21"/>
      <c r="F745" s="22">
        <f t="shared" ca="1" si="310"/>
        <v>0.20542666467746473</v>
      </c>
      <c r="G745" s="22">
        <f t="shared" ca="1" si="311"/>
        <v>1.3505526648185466</v>
      </c>
      <c r="H745" s="23">
        <f t="shared" ca="1" si="324"/>
        <v>9523.5366066224506</v>
      </c>
      <c r="I745" s="22">
        <f t="shared" ca="1" si="325"/>
        <v>9524.8871592872692</v>
      </c>
      <c r="J745" s="21"/>
      <c r="K745" s="22">
        <f t="shared" ca="1" si="312"/>
        <v>3.7342963263518367</v>
      </c>
      <c r="L745" s="22">
        <f t="shared" ca="1" si="313"/>
        <v>2.6503881180845577</v>
      </c>
      <c r="M745" s="23">
        <f t="shared" ca="1" si="326"/>
        <v>11189.221805310066</v>
      </c>
      <c r="N745" s="22">
        <f t="shared" ca="1" si="327"/>
        <v>11191.872193428151</v>
      </c>
      <c r="O745" s="21"/>
      <c r="P745" s="22">
        <f t="shared" ca="1" si="314"/>
        <v>1.9171073991133778</v>
      </c>
      <c r="Q745" s="22">
        <f t="shared" ca="1" si="315"/>
        <v>0.99256082037626003</v>
      </c>
      <c r="R745" s="23">
        <f t="shared" ca="1" si="328"/>
        <v>9836.3080872524897</v>
      </c>
      <c r="S745" s="22">
        <f t="shared" ca="1" si="329"/>
        <v>9837.3006480728654</v>
      </c>
      <c r="T745" s="21"/>
      <c r="U745" s="22">
        <f t="shared" ca="1" si="316"/>
        <v>2.9377187633716617</v>
      </c>
      <c r="V745" s="22">
        <f t="shared" ca="1" si="317"/>
        <v>7.4039154627665988</v>
      </c>
      <c r="W745" s="23">
        <f t="shared" ca="1" si="330"/>
        <v>11651.698007322613</v>
      </c>
      <c r="X745" s="22">
        <f t="shared" ca="1" si="331"/>
        <v>11659.101922785379</v>
      </c>
      <c r="Z745" s="22">
        <f t="shared" ca="1" si="318"/>
        <v>2.9143827256776671</v>
      </c>
      <c r="AA745" s="22">
        <f t="shared" ca="1" si="319"/>
        <v>3.5058050604846858</v>
      </c>
      <c r="AB745" s="23">
        <f t="shared" ca="1" si="332"/>
        <v>9986.897740096525</v>
      </c>
      <c r="AC745" s="22">
        <f t="shared" ca="1" si="333"/>
        <v>9990.4035451570089</v>
      </c>
      <c r="AE745" s="22">
        <f t="shared" ca="1" si="320"/>
        <v>3.1046106735575614</v>
      </c>
      <c r="AF745" s="22">
        <f t="shared" ca="1" si="321"/>
        <v>0.38752097177042166</v>
      </c>
      <c r="AG745" s="23">
        <f t="shared" ca="1" si="334"/>
        <v>11638.982003499083</v>
      </c>
      <c r="AH745" s="22">
        <f t="shared" ca="1" si="335"/>
        <v>11639.369524470852</v>
      </c>
    </row>
    <row r="746" spans="1:34" x14ac:dyDescent="0.25">
      <c r="A746" s="22">
        <f t="shared" ca="1" si="308"/>
        <v>1.4077135156281031</v>
      </c>
      <c r="B746" s="22">
        <f t="shared" ca="1" si="309"/>
        <v>14.543254580897004</v>
      </c>
      <c r="C746" s="23">
        <f t="shared" ca="1" si="322"/>
        <v>9551.8197994630373</v>
      </c>
      <c r="D746" s="22">
        <f t="shared" ca="1" si="323"/>
        <v>9566.3630540439335</v>
      </c>
      <c r="E746" s="21"/>
      <c r="F746" s="22">
        <f t="shared" ca="1" si="310"/>
        <v>8.2452667621129603</v>
      </c>
      <c r="G746" s="22">
        <f t="shared" ca="1" si="311"/>
        <v>13.018996283121639</v>
      </c>
      <c r="H746" s="23">
        <f t="shared" ca="1" si="324"/>
        <v>9533.132426049382</v>
      </c>
      <c r="I746" s="22">
        <f t="shared" ca="1" si="325"/>
        <v>9546.151422332503</v>
      </c>
      <c r="J746" s="21"/>
      <c r="K746" s="22">
        <f t="shared" ca="1" si="312"/>
        <v>3.16625473568272</v>
      </c>
      <c r="L746" s="22">
        <f t="shared" ca="1" si="313"/>
        <v>10.025200769466393</v>
      </c>
      <c r="M746" s="23">
        <f t="shared" ca="1" si="326"/>
        <v>11195.038448163834</v>
      </c>
      <c r="N746" s="22">
        <f t="shared" ca="1" si="327"/>
        <v>11205.063648933301</v>
      </c>
      <c r="O746" s="21"/>
      <c r="P746" s="22">
        <f t="shared" ca="1" si="314"/>
        <v>0.76100517880270213</v>
      </c>
      <c r="Q746" s="22">
        <f t="shared" ca="1" si="315"/>
        <v>8.9543634138909578</v>
      </c>
      <c r="R746" s="23">
        <f t="shared" ca="1" si="328"/>
        <v>9838.0616532516688</v>
      </c>
      <c r="S746" s="22">
        <f t="shared" ca="1" si="329"/>
        <v>9847.0160166655605</v>
      </c>
      <c r="T746" s="21"/>
      <c r="U746" s="22">
        <f t="shared" ca="1" si="316"/>
        <v>10.770421835028616</v>
      </c>
      <c r="V746" s="22">
        <f t="shared" ca="1" si="317"/>
        <v>13.340930621501977</v>
      </c>
      <c r="W746" s="23">
        <f t="shared" ca="1" si="330"/>
        <v>11669.872344620408</v>
      </c>
      <c r="X746" s="22">
        <f t="shared" ca="1" si="331"/>
        <v>11683.213275241909</v>
      </c>
      <c r="Z746" s="22">
        <f t="shared" ca="1" si="318"/>
        <v>0.71560679407843542</v>
      </c>
      <c r="AA746" s="22">
        <f t="shared" ca="1" si="319"/>
        <v>21.702782691920085</v>
      </c>
      <c r="AB746" s="23">
        <f t="shared" ca="1" si="332"/>
        <v>9991.1191519510867</v>
      </c>
      <c r="AC746" s="22">
        <f t="shared" ca="1" si="333"/>
        <v>10012.821934643007</v>
      </c>
      <c r="AE746" s="22">
        <f t="shared" ca="1" si="320"/>
        <v>10.868504942376447</v>
      </c>
      <c r="AF746" s="22">
        <f t="shared" ca="1" si="321"/>
        <v>18.876203149921114</v>
      </c>
      <c r="AG746" s="23">
        <f t="shared" ca="1" si="334"/>
        <v>11650.238029413229</v>
      </c>
      <c r="AH746" s="22">
        <f t="shared" ca="1" si="335"/>
        <v>11669.11423256315</v>
      </c>
    </row>
    <row r="747" spans="1:34" x14ac:dyDescent="0.25">
      <c r="A747" s="22">
        <f t="shared" ca="1" si="308"/>
        <v>18.144095618035866</v>
      </c>
      <c r="B747" s="22">
        <f t="shared" ca="1" si="309"/>
        <v>4.570227283890361</v>
      </c>
      <c r="C747" s="23">
        <f t="shared" ca="1" si="322"/>
        <v>9584.5071496619694</v>
      </c>
      <c r="D747" s="22">
        <f t="shared" ca="1" si="323"/>
        <v>9589.0773769458592</v>
      </c>
      <c r="E747" s="21"/>
      <c r="F747" s="22">
        <f t="shared" ca="1" si="310"/>
        <v>3.8041199470399092</v>
      </c>
      <c r="G747" s="22">
        <f t="shared" ca="1" si="311"/>
        <v>3.572526630219568</v>
      </c>
      <c r="H747" s="23">
        <f t="shared" ca="1" si="324"/>
        <v>9549.9555422795438</v>
      </c>
      <c r="I747" s="22">
        <f t="shared" ca="1" si="325"/>
        <v>9553.5280689097635</v>
      </c>
      <c r="J747" s="21"/>
      <c r="K747" s="22">
        <f t="shared" ca="1" si="312"/>
        <v>4.843233792697033</v>
      </c>
      <c r="L747" s="22">
        <f t="shared" ca="1" si="313"/>
        <v>1.9145752484325946</v>
      </c>
      <c r="M747" s="23">
        <f t="shared" ca="1" si="326"/>
        <v>11209.906882725998</v>
      </c>
      <c r="N747" s="22">
        <f t="shared" ca="1" si="327"/>
        <v>11211.821457974431</v>
      </c>
      <c r="O747" s="21"/>
      <c r="P747" s="22">
        <f t="shared" ca="1" si="314"/>
        <v>10.845062074076308</v>
      </c>
      <c r="Q747" s="22">
        <f t="shared" ca="1" si="315"/>
        <v>1.2322322351328161</v>
      </c>
      <c r="R747" s="23">
        <f t="shared" ca="1" si="328"/>
        <v>9857.8610787396374</v>
      </c>
      <c r="S747" s="22">
        <f t="shared" ca="1" si="329"/>
        <v>9859.0933109747693</v>
      </c>
      <c r="T747" s="21"/>
      <c r="U747" s="22">
        <f t="shared" ca="1" si="316"/>
        <v>6.8707291753421806</v>
      </c>
      <c r="V747" s="22">
        <f t="shared" ca="1" si="317"/>
        <v>3.1353803719649989</v>
      </c>
      <c r="W747" s="23">
        <f t="shared" ca="1" si="330"/>
        <v>11690.084004417251</v>
      </c>
      <c r="X747" s="22">
        <f t="shared" ca="1" si="331"/>
        <v>11693.219384789216</v>
      </c>
      <c r="Z747" s="22">
        <f t="shared" ca="1" si="318"/>
        <v>6.4198156918292089</v>
      </c>
      <c r="AA747" s="22">
        <f t="shared" ca="1" si="319"/>
        <v>0.76377062730214751</v>
      </c>
      <c r="AB747" s="23">
        <f t="shared" ca="1" si="332"/>
        <v>10019.241750334837</v>
      </c>
      <c r="AC747" s="22">
        <f t="shared" ca="1" si="333"/>
        <v>10020.005520962139</v>
      </c>
      <c r="AE747" s="22">
        <f t="shared" ca="1" si="320"/>
        <v>8.4011728905859702</v>
      </c>
      <c r="AF747" s="22">
        <f t="shared" ca="1" si="321"/>
        <v>5.9976636833452073</v>
      </c>
      <c r="AG747" s="23">
        <f t="shared" ca="1" si="334"/>
        <v>11677.515405453736</v>
      </c>
      <c r="AH747" s="22">
        <f t="shared" ca="1" si="335"/>
        <v>11683.513069137081</v>
      </c>
    </row>
    <row r="748" spans="1:34" x14ac:dyDescent="0.25">
      <c r="A748" s="22">
        <f t="shared" ca="1" si="308"/>
        <v>1.2583759243379986</v>
      </c>
      <c r="B748" s="22">
        <f t="shared" ca="1" si="309"/>
        <v>3.442728467863283</v>
      </c>
      <c r="C748" s="23">
        <f t="shared" ca="1" si="322"/>
        <v>9590.3357528701981</v>
      </c>
      <c r="D748" s="22">
        <f t="shared" ca="1" si="323"/>
        <v>9593.7784813380622</v>
      </c>
      <c r="E748" s="21"/>
      <c r="F748" s="22">
        <f t="shared" ca="1" si="310"/>
        <v>23.639868281681682</v>
      </c>
      <c r="G748" s="22">
        <f t="shared" ca="1" si="311"/>
        <v>5.7486098391127847</v>
      </c>
      <c r="H748" s="23">
        <f t="shared" ca="1" si="324"/>
        <v>9577.1679371914452</v>
      </c>
      <c r="I748" s="22">
        <f t="shared" ca="1" si="325"/>
        <v>9582.9165470305579</v>
      </c>
      <c r="J748" s="21"/>
      <c r="K748" s="22">
        <f t="shared" ca="1" si="312"/>
        <v>10.116998380334607</v>
      </c>
      <c r="L748" s="22">
        <f t="shared" ca="1" si="313"/>
        <v>3.4315251516306207</v>
      </c>
      <c r="M748" s="23">
        <f t="shared" ca="1" si="326"/>
        <v>11221.938456354765</v>
      </c>
      <c r="N748" s="22">
        <f t="shared" ca="1" si="327"/>
        <v>11225.369981506396</v>
      </c>
      <c r="O748" s="21"/>
      <c r="P748" s="22">
        <f t="shared" ca="1" si="314"/>
        <v>2.1126561492011127</v>
      </c>
      <c r="Q748" s="22">
        <f t="shared" ca="1" si="315"/>
        <v>7.5936827747253375</v>
      </c>
      <c r="R748" s="23">
        <f t="shared" ca="1" si="328"/>
        <v>9861.2059671239713</v>
      </c>
      <c r="S748" s="22">
        <f t="shared" ca="1" si="329"/>
        <v>9868.7996498986959</v>
      </c>
      <c r="T748" s="21"/>
      <c r="U748" s="22">
        <f t="shared" ca="1" si="316"/>
        <v>20.871326542483882</v>
      </c>
      <c r="V748" s="22">
        <f t="shared" ca="1" si="317"/>
        <v>2.0119058122396867</v>
      </c>
      <c r="W748" s="23">
        <f t="shared" ca="1" si="330"/>
        <v>11714.090711331699</v>
      </c>
      <c r="X748" s="22">
        <f t="shared" ca="1" si="331"/>
        <v>11716.102617143939</v>
      </c>
      <c r="Z748" s="22">
        <f t="shared" ca="1" si="318"/>
        <v>1.1679472355138831</v>
      </c>
      <c r="AA748" s="22">
        <f t="shared" ca="1" si="319"/>
        <v>10.023997527614894</v>
      </c>
      <c r="AB748" s="23">
        <f t="shared" ca="1" si="332"/>
        <v>10021.173468197652</v>
      </c>
      <c r="AC748" s="22">
        <f t="shared" ca="1" si="333"/>
        <v>10031.197465725267</v>
      </c>
      <c r="AE748" s="22">
        <f t="shared" ca="1" si="320"/>
        <v>30.370371790280657</v>
      </c>
      <c r="AF748" s="22">
        <f t="shared" ca="1" si="321"/>
        <v>1.2229843293694356</v>
      </c>
      <c r="AG748" s="23">
        <f t="shared" ca="1" si="334"/>
        <v>11713.883440927362</v>
      </c>
      <c r="AH748" s="22">
        <f t="shared" ca="1" si="335"/>
        <v>11715.106425256732</v>
      </c>
    </row>
    <row r="749" spans="1:34" x14ac:dyDescent="0.25">
      <c r="A749" s="22">
        <f t="shared" ca="1" si="308"/>
        <v>6.4878845211945606</v>
      </c>
      <c r="B749" s="22">
        <f t="shared" ca="1" si="309"/>
        <v>5.2252163208410636</v>
      </c>
      <c r="C749" s="23">
        <f t="shared" ca="1" si="322"/>
        <v>9600.2663658592573</v>
      </c>
      <c r="D749" s="22">
        <f t="shared" ca="1" si="323"/>
        <v>9605.4915821800987</v>
      </c>
      <c r="E749" s="21"/>
      <c r="F749" s="22">
        <f t="shared" ca="1" si="310"/>
        <v>5.7545447694130634E-2</v>
      </c>
      <c r="G749" s="22">
        <f t="shared" ca="1" si="311"/>
        <v>6.8109375248018829</v>
      </c>
      <c r="H749" s="23">
        <f t="shared" ca="1" si="324"/>
        <v>9582.9740924782527</v>
      </c>
      <c r="I749" s="22">
        <f t="shared" ca="1" si="325"/>
        <v>9589.785030003055</v>
      </c>
      <c r="J749" s="21"/>
      <c r="K749" s="22">
        <f t="shared" ca="1" si="312"/>
        <v>22.270921198603247</v>
      </c>
      <c r="L749" s="22">
        <f t="shared" ca="1" si="313"/>
        <v>6.6539291592843499</v>
      </c>
      <c r="M749" s="23">
        <f t="shared" ca="1" si="326"/>
        <v>11247.640902704999</v>
      </c>
      <c r="N749" s="22">
        <f t="shared" ca="1" si="327"/>
        <v>11254.294831864283</v>
      </c>
      <c r="O749" s="21"/>
      <c r="P749" s="22">
        <f t="shared" ca="1" si="314"/>
        <v>5.0431931629749247</v>
      </c>
      <c r="Q749" s="22">
        <f t="shared" ca="1" si="315"/>
        <v>19.343720850981789</v>
      </c>
      <c r="R749" s="23">
        <f t="shared" ca="1" si="328"/>
        <v>9873.8428430616714</v>
      </c>
      <c r="S749" s="22">
        <f t="shared" ca="1" si="329"/>
        <v>9893.1865639126536</v>
      </c>
      <c r="T749" s="21"/>
      <c r="U749" s="22">
        <f t="shared" ca="1" si="316"/>
        <v>1.0786469902059428</v>
      </c>
      <c r="V749" s="22">
        <f t="shared" ca="1" si="317"/>
        <v>4.7215181438595302</v>
      </c>
      <c r="W749" s="23">
        <f t="shared" ca="1" si="330"/>
        <v>11717.181264134146</v>
      </c>
      <c r="X749" s="22">
        <f t="shared" ca="1" si="331"/>
        <v>11721.902782278004</v>
      </c>
      <c r="Z749" s="22">
        <f t="shared" ca="1" si="318"/>
        <v>10.943651375635106</v>
      </c>
      <c r="AA749" s="22">
        <f t="shared" ca="1" si="319"/>
        <v>6.6158174475981379</v>
      </c>
      <c r="AB749" s="23">
        <f t="shared" ca="1" si="332"/>
        <v>10042.141117100902</v>
      </c>
      <c r="AC749" s="22">
        <f t="shared" ca="1" si="333"/>
        <v>10048.756934548501</v>
      </c>
      <c r="AE749" s="22">
        <f t="shared" ca="1" si="320"/>
        <v>1.4840346832340643</v>
      </c>
      <c r="AF749" s="22">
        <f t="shared" ca="1" si="321"/>
        <v>4.6542913141927311</v>
      </c>
      <c r="AG749" s="23">
        <f t="shared" ca="1" si="334"/>
        <v>11716.590459939966</v>
      </c>
      <c r="AH749" s="22">
        <f t="shared" ca="1" si="335"/>
        <v>11721.244751254158</v>
      </c>
    </row>
    <row r="750" spans="1:34" x14ac:dyDescent="0.25">
      <c r="A750" s="22">
        <f t="shared" ca="1" si="308"/>
        <v>2.4439933898239086</v>
      </c>
      <c r="B750" s="22">
        <f t="shared" ca="1" si="309"/>
        <v>4.1813399262931084</v>
      </c>
      <c r="C750" s="23">
        <f t="shared" ca="1" si="322"/>
        <v>9607.9355755699235</v>
      </c>
      <c r="D750" s="22">
        <f t="shared" ca="1" si="323"/>
        <v>9612.1169154962172</v>
      </c>
      <c r="E750" s="21"/>
      <c r="F750" s="22">
        <f t="shared" ca="1" si="310"/>
        <v>2.1350090791534835</v>
      </c>
      <c r="G750" s="22">
        <f t="shared" ca="1" si="311"/>
        <v>3.3328295211800061</v>
      </c>
      <c r="H750" s="23">
        <f t="shared" ca="1" si="324"/>
        <v>9591.9200390822079</v>
      </c>
      <c r="I750" s="22">
        <f t="shared" ca="1" si="325"/>
        <v>9595.2528686033875</v>
      </c>
      <c r="J750" s="21"/>
      <c r="K750" s="22">
        <f t="shared" ca="1" si="312"/>
        <v>1.5905208863809135</v>
      </c>
      <c r="L750" s="22">
        <f t="shared" ca="1" si="313"/>
        <v>1.0860456502929199</v>
      </c>
      <c r="M750" s="23">
        <f t="shared" ca="1" si="326"/>
        <v>11255.885352750664</v>
      </c>
      <c r="N750" s="22">
        <f t="shared" ca="1" si="327"/>
        <v>11256.971398400956</v>
      </c>
      <c r="O750" s="21"/>
      <c r="P750" s="22">
        <f t="shared" ca="1" si="314"/>
        <v>0.20796321718062036</v>
      </c>
      <c r="Q750" s="22">
        <f t="shared" ca="1" si="315"/>
        <v>2.086168375151054</v>
      </c>
      <c r="R750" s="23">
        <f t="shared" ca="1" si="328"/>
        <v>9893.3945271298344</v>
      </c>
      <c r="S750" s="22">
        <f t="shared" ca="1" si="329"/>
        <v>9895.4806955049862</v>
      </c>
      <c r="T750" s="21"/>
      <c r="U750" s="22">
        <f t="shared" ca="1" si="316"/>
        <v>1.3240739242100037</v>
      </c>
      <c r="V750" s="22">
        <f t="shared" ca="1" si="317"/>
        <v>1.7388438910425594</v>
      </c>
      <c r="W750" s="23">
        <f t="shared" ca="1" si="330"/>
        <v>11723.226856202215</v>
      </c>
      <c r="X750" s="22">
        <f t="shared" ca="1" si="331"/>
        <v>11724.965700093257</v>
      </c>
      <c r="Z750" s="22">
        <f t="shared" ca="1" si="318"/>
        <v>11.593401110919219</v>
      </c>
      <c r="AA750" s="22">
        <f t="shared" ca="1" si="319"/>
        <v>0.41008572295650958</v>
      </c>
      <c r="AB750" s="23">
        <f t="shared" ca="1" si="332"/>
        <v>10060.350335659419</v>
      </c>
      <c r="AC750" s="22">
        <f t="shared" ca="1" si="333"/>
        <v>10060.760421382376</v>
      </c>
      <c r="AE750" s="22">
        <f t="shared" ca="1" si="320"/>
        <v>6.854770685532011</v>
      </c>
      <c r="AF750" s="22">
        <f t="shared" ca="1" si="321"/>
        <v>22.473244727824373</v>
      </c>
      <c r="AG750" s="23">
        <f t="shared" ca="1" si="334"/>
        <v>11728.09952193969</v>
      </c>
      <c r="AH750" s="22">
        <f t="shared" ca="1" si="335"/>
        <v>11750.572766667514</v>
      </c>
    </row>
    <row r="751" spans="1:34" x14ac:dyDescent="0.25">
      <c r="A751" s="22">
        <f t="shared" ca="1" si="308"/>
        <v>3.9458232098358708</v>
      </c>
      <c r="B751" s="22">
        <f t="shared" ca="1" si="309"/>
        <v>0.25600555003290726</v>
      </c>
      <c r="C751" s="23">
        <f t="shared" ca="1" si="322"/>
        <v>9616.0627387060522</v>
      </c>
      <c r="D751" s="22">
        <f t="shared" ca="1" si="323"/>
        <v>9616.3187442560848</v>
      </c>
      <c r="E751" s="21"/>
      <c r="F751" s="22">
        <f t="shared" ca="1" si="310"/>
        <v>1.7595720554067122</v>
      </c>
      <c r="G751" s="22">
        <f t="shared" ca="1" si="311"/>
        <v>5.3349362230625221</v>
      </c>
      <c r="H751" s="23">
        <f t="shared" ca="1" si="324"/>
        <v>9597.0124406587947</v>
      </c>
      <c r="I751" s="22">
        <f t="shared" ca="1" si="325"/>
        <v>9602.3473768818567</v>
      </c>
      <c r="J751" s="21"/>
      <c r="K751" s="22">
        <f t="shared" ca="1" si="312"/>
        <v>21.14618186475915</v>
      </c>
      <c r="L751" s="22">
        <f t="shared" ca="1" si="313"/>
        <v>3.91189155970909</v>
      </c>
      <c r="M751" s="23">
        <f t="shared" ca="1" si="326"/>
        <v>11278.117580265714</v>
      </c>
      <c r="N751" s="22">
        <f t="shared" ca="1" si="327"/>
        <v>11282.029471825423</v>
      </c>
      <c r="O751" s="21"/>
      <c r="P751" s="22">
        <f t="shared" ca="1" si="314"/>
        <v>3.0853701254653316</v>
      </c>
      <c r="Q751" s="22">
        <f t="shared" ca="1" si="315"/>
        <v>3.7091976356625591</v>
      </c>
      <c r="R751" s="23">
        <f t="shared" ca="1" si="328"/>
        <v>9898.5660656304517</v>
      </c>
      <c r="S751" s="22">
        <f t="shared" ca="1" si="329"/>
        <v>9902.2752632661141</v>
      </c>
      <c r="T751" s="21"/>
      <c r="U751" s="22">
        <f t="shared" ca="1" si="316"/>
        <v>20.736891288846532</v>
      </c>
      <c r="V751" s="22">
        <f t="shared" ca="1" si="317"/>
        <v>0.78913473800175393</v>
      </c>
      <c r="W751" s="23">
        <f t="shared" ca="1" si="330"/>
        <v>11745.702591382103</v>
      </c>
      <c r="X751" s="22">
        <f t="shared" ca="1" si="331"/>
        <v>11746.491726120104</v>
      </c>
      <c r="Z751" s="22">
        <f t="shared" ca="1" si="318"/>
        <v>0.93418714821407045</v>
      </c>
      <c r="AA751" s="22">
        <f t="shared" ca="1" si="319"/>
        <v>8.098027714040839</v>
      </c>
      <c r="AB751" s="23">
        <f t="shared" ca="1" si="332"/>
        <v>10061.69460853059</v>
      </c>
      <c r="AC751" s="22">
        <f t="shared" ca="1" si="333"/>
        <v>10069.792636244631</v>
      </c>
      <c r="AE751" s="22">
        <f t="shared" ca="1" si="320"/>
        <v>10.185485922511635</v>
      </c>
      <c r="AF751" s="22">
        <f t="shared" ca="1" si="321"/>
        <v>1.1255741538015818</v>
      </c>
      <c r="AG751" s="23">
        <f t="shared" ca="1" si="334"/>
        <v>11760.758252590025</v>
      </c>
      <c r="AH751" s="22">
        <f t="shared" ca="1" si="335"/>
        <v>11761.883826743826</v>
      </c>
    </row>
    <row r="752" spans="1:34" x14ac:dyDescent="0.25">
      <c r="A752" s="22">
        <f t="shared" ca="1" si="308"/>
        <v>10.792403561513735</v>
      </c>
      <c r="B752" s="22">
        <f t="shared" ca="1" si="309"/>
        <v>0.9464550012929891</v>
      </c>
      <c r="C752" s="23">
        <f t="shared" ca="1" si="322"/>
        <v>9627.111147817599</v>
      </c>
      <c r="D752" s="22">
        <f t="shared" ca="1" si="323"/>
        <v>9628.0576028188916</v>
      </c>
      <c r="E752" s="21"/>
      <c r="F752" s="22">
        <f t="shared" ca="1" si="310"/>
        <v>2.5521701183205598</v>
      </c>
      <c r="G752" s="22">
        <f t="shared" ca="1" si="311"/>
        <v>12.551719161230531</v>
      </c>
      <c r="H752" s="23">
        <f t="shared" ca="1" si="324"/>
        <v>9604.8995470001773</v>
      </c>
      <c r="I752" s="22">
        <f t="shared" ca="1" si="325"/>
        <v>9617.4512661614081</v>
      </c>
      <c r="J752" s="21"/>
      <c r="K752" s="22">
        <f t="shared" ca="1" si="312"/>
        <v>4.8215129225765345</v>
      </c>
      <c r="L752" s="22">
        <f t="shared" ca="1" si="313"/>
        <v>1.0005708446575149E-2</v>
      </c>
      <c r="M752" s="23">
        <f t="shared" ca="1" si="326"/>
        <v>11286.850984748</v>
      </c>
      <c r="N752" s="22">
        <f t="shared" ca="1" si="327"/>
        <v>11286.860990456447</v>
      </c>
      <c r="O752" s="21"/>
      <c r="P752" s="22">
        <f t="shared" ca="1" si="314"/>
        <v>10.833581023116386</v>
      </c>
      <c r="Q752" s="22">
        <f t="shared" ca="1" si="315"/>
        <v>3.3631202185100428</v>
      </c>
      <c r="R752" s="23">
        <f t="shared" ca="1" si="328"/>
        <v>9913.1088442892305</v>
      </c>
      <c r="S752" s="22">
        <f t="shared" ca="1" si="329"/>
        <v>9916.4719645077403</v>
      </c>
      <c r="T752" s="21"/>
      <c r="U752" s="22">
        <f t="shared" ca="1" si="316"/>
        <v>3.3265316687508379</v>
      </c>
      <c r="V752" s="22">
        <f t="shared" ca="1" si="317"/>
        <v>3.8049447089223261</v>
      </c>
      <c r="W752" s="23">
        <f t="shared" ca="1" si="330"/>
        <v>11749.818257788855</v>
      </c>
      <c r="X752" s="22">
        <f t="shared" ca="1" si="331"/>
        <v>11753.623202497776</v>
      </c>
      <c r="Z752" s="22">
        <f t="shared" ca="1" si="318"/>
        <v>13.547836709003656</v>
      </c>
      <c r="AA752" s="22">
        <f t="shared" ca="1" si="319"/>
        <v>0.63959662355039648</v>
      </c>
      <c r="AB752" s="23">
        <f t="shared" ca="1" si="332"/>
        <v>10083.340472953634</v>
      </c>
      <c r="AC752" s="22">
        <f t="shared" ca="1" si="333"/>
        <v>10083.980069577185</v>
      </c>
      <c r="AE752" s="22">
        <f t="shared" ca="1" si="320"/>
        <v>37.685725051929147</v>
      </c>
      <c r="AF752" s="22">
        <f t="shared" ca="1" si="321"/>
        <v>2.2445283726317</v>
      </c>
      <c r="AG752" s="23">
        <f t="shared" ca="1" si="334"/>
        <v>11799.569551795756</v>
      </c>
      <c r="AH752" s="22">
        <f t="shared" ca="1" si="335"/>
        <v>11801.814080168388</v>
      </c>
    </row>
    <row r="753" spans="1:34" x14ac:dyDescent="0.25">
      <c r="A753" s="22">
        <f t="shared" ca="1" si="308"/>
        <v>7.2607680262630145</v>
      </c>
      <c r="B753" s="22">
        <f t="shared" ca="1" si="309"/>
        <v>3.2919591495952316</v>
      </c>
      <c r="C753" s="23">
        <f t="shared" ca="1" si="322"/>
        <v>9635.3183708451543</v>
      </c>
      <c r="D753" s="22">
        <f t="shared" ca="1" si="323"/>
        <v>9638.6103299947499</v>
      </c>
      <c r="E753" s="21"/>
      <c r="F753" s="22">
        <f t="shared" ca="1" si="310"/>
        <v>13.497274099136296</v>
      </c>
      <c r="G753" s="22">
        <f t="shared" ca="1" si="311"/>
        <v>9.2446912390520151</v>
      </c>
      <c r="H753" s="23">
        <f t="shared" ca="1" si="324"/>
        <v>9630.9485402605442</v>
      </c>
      <c r="I753" s="22">
        <f t="shared" ca="1" si="325"/>
        <v>9640.1932314995956</v>
      </c>
      <c r="J753" s="21"/>
      <c r="K753" s="22">
        <f t="shared" ca="1" si="312"/>
        <v>4.949586635535181</v>
      </c>
      <c r="L753" s="22">
        <f t="shared" ca="1" si="313"/>
        <v>4.3183282687897675</v>
      </c>
      <c r="M753" s="23">
        <f t="shared" ca="1" si="326"/>
        <v>11291.810577091983</v>
      </c>
      <c r="N753" s="22">
        <f t="shared" ca="1" si="327"/>
        <v>11296.128905360772</v>
      </c>
      <c r="O753" s="21"/>
      <c r="P753" s="22">
        <f t="shared" ca="1" si="314"/>
        <v>4.1785971317924799</v>
      </c>
      <c r="Q753" s="22">
        <f t="shared" ca="1" si="315"/>
        <v>0.71644989829660488</v>
      </c>
      <c r="R753" s="23">
        <f t="shared" ca="1" si="328"/>
        <v>9920.6505616395334</v>
      </c>
      <c r="S753" s="22">
        <f t="shared" ca="1" si="329"/>
        <v>9921.36701153783</v>
      </c>
      <c r="T753" s="21"/>
      <c r="U753" s="22">
        <f t="shared" ca="1" si="316"/>
        <v>33.78127887283356</v>
      </c>
      <c r="V753" s="22">
        <f t="shared" ca="1" si="317"/>
        <v>13.721761289955207</v>
      </c>
      <c r="W753" s="23">
        <f t="shared" ca="1" si="330"/>
        <v>11787.40448137061</v>
      </c>
      <c r="X753" s="22">
        <f t="shared" ca="1" si="331"/>
        <v>11801.126242660564</v>
      </c>
      <c r="Z753" s="22">
        <f t="shared" ca="1" si="318"/>
        <v>35.067865595073428</v>
      </c>
      <c r="AA753" s="22">
        <f t="shared" ca="1" si="319"/>
        <v>2.6145212461810381</v>
      </c>
      <c r="AB753" s="23">
        <f t="shared" ca="1" si="332"/>
        <v>10119.047935172259</v>
      </c>
      <c r="AC753" s="22">
        <f t="shared" ca="1" si="333"/>
        <v>10121.66245641844</v>
      </c>
      <c r="AE753" s="22">
        <f t="shared" ca="1" si="320"/>
        <v>0.81103581905183597</v>
      </c>
      <c r="AF753" s="22">
        <f t="shared" ca="1" si="321"/>
        <v>9.1508568803276109</v>
      </c>
      <c r="AG753" s="23">
        <f t="shared" ca="1" si="334"/>
        <v>11802.625115987439</v>
      </c>
      <c r="AH753" s="22">
        <f t="shared" ca="1" si="335"/>
        <v>11811.775972867767</v>
      </c>
    </row>
    <row r="754" spans="1:34" x14ac:dyDescent="0.25">
      <c r="A754" s="22">
        <f t="shared" ca="1" si="308"/>
        <v>1.4841591771598803</v>
      </c>
      <c r="B754" s="22">
        <f t="shared" ca="1" si="309"/>
        <v>1.8485130967922867</v>
      </c>
      <c r="C754" s="23">
        <f t="shared" ca="1" si="322"/>
        <v>9640.09448917191</v>
      </c>
      <c r="D754" s="22">
        <f t="shared" ca="1" si="323"/>
        <v>9641.9430022687029</v>
      </c>
      <c r="E754" s="21"/>
      <c r="F754" s="22">
        <f t="shared" ca="1" si="310"/>
        <v>1.5307676496384139</v>
      </c>
      <c r="G754" s="22">
        <f t="shared" ca="1" si="311"/>
        <v>17.079168689038852</v>
      </c>
      <c r="H754" s="23">
        <f t="shared" ca="1" si="324"/>
        <v>9641.7239991492334</v>
      </c>
      <c r="I754" s="22">
        <f t="shared" ca="1" si="325"/>
        <v>9658.8031678382722</v>
      </c>
      <c r="J754" s="21"/>
      <c r="K754" s="22">
        <f t="shared" ca="1" si="312"/>
        <v>12.597070035617859</v>
      </c>
      <c r="L754" s="22">
        <f t="shared" ca="1" si="313"/>
        <v>1.9260635683873097</v>
      </c>
      <c r="M754" s="23">
        <f t="shared" ca="1" si="326"/>
        <v>11308.72597539639</v>
      </c>
      <c r="N754" s="22">
        <f t="shared" ca="1" si="327"/>
        <v>11310.652038964778</v>
      </c>
      <c r="O754" s="21"/>
      <c r="P754" s="22">
        <f t="shared" ca="1" si="314"/>
        <v>8.0757304858298031</v>
      </c>
      <c r="Q754" s="22">
        <f t="shared" ca="1" si="315"/>
        <v>0.97178217751272733</v>
      </c>
      <c r="R754" s="23">
        <f t="shared" ca="1" si="328"/>
        <v>9929.4427420236589</v>
      </c>
      <c r="S754" s="22">
        <f t="shared" ca="1" si="329"/>
        <v>9930.4145242011709</v>
      </c>
      <c r="T754" s="21"/>
      <c r="U754" s="22">
        <f t="shared" ca="1" si="316"/>
        <v>12.872392580947754</v>
      </c>
      <c r="V754" s="22">
        <f t="shared" ca="1" si="317"/>
        <v>16.15126661950228</v>
      </c>
      <c r="W754" s="23">
        <f t="shared" ca="1" si="330"/>
        <v>11813.998635241513</v>
      </c>
      <c r="X754" s="22">
        <f t="shared" ca="1" si="331"/>
        <v>11830.149901861016</v>
      </c>
      <c r="Z754" s="22">
        <f t="shared" ca="1" si="318"/>
        <v>31.814046971060279</v>
      </c>
      <c r="AA754" s="22">
        <f t="shared" ca="1" si="319"/>
        <v>3.118376209972471</v>
      </c>
      <c r="AB754" s="23">
        <f t="shared" ca="1" si="332"/>
        <v>10153.4765033895</v>
      </c>
      <c r="AC754" s="22">
        <f t="shared" ca="1" si="333"/>
        <v>10156.594879599472</v>
      </c>
      <c r="AE754" s="22">
        <f t="shared" ca="1" si="320"/>
        <v>3.1482808781036478</v>
      </c>
      <c r="AF754" s="22">
        <f t="shared" ca="1" si="321"/>
        <v>1.2569628152905596</v>
      </c>
      <c r="AG754" s="23">
        <f t="shared" ca="1" si="334"/>
        <v>11814.92425374587</v>
      </c>
      <c r="AH754" s="22">
        <f t="shared" ca="1" si="335"/>
        <v>11816.181216561161</v>
      </c>
    </row>
    <row r="755" spans="1:34" x14ac:dyDescent="0.25">
      <c r="A755" s="22">
        <f t="shared" ca="1" si="308"/>
        <v>1.1184257580665953</v>
      </c>
      <c r="B755" s="22">
        <f t="shared" ca="1" si="309"/>
        <v>1.2099547400423167</v>
      </c>
      <c r="C755" s="23">
        <f t="shared" ca="1" si="322"/>
        <v>9643.0614280267691</v>
      </c>
      <c r="D755" s="22">
        <f t="shared" ca="1" si="323"/>
        <v>9644.2713827668122</v>
      </c>
      <c r="E755" s="21"/>
      <c r="F755" s="22">
        <f t="shared" ca="1" si="310"/>
        <v>5.2569348229825907</v>
      </c>
      <c r="G755" s="22">
        <f t="shared" ca="1" si="311"/>
        <v>5.8322651873255493</v>
      </c>
      <c r="H755" s="23">
        <f t="shared" ca="1" si="324"/>
        <v>9664.0601026612549</v>
      </c>
      <c r="I755" s="22">
        <f t="shared" ca="1" si="325"/>
        <v>9669.8923678485808</v>
      </c>
      <c r="J755" s="21"/>
      <c r="K755" s="22">
        <f t="shared" ca="1" si="312"/>
        <v>0.41770226371637542</v>
      </c>
      <c r="L755" s="22">
        <f t="shared" ca="1" si="313"/>
        <v>2.239313771026922</v>
      </c>
      <c r="M755" s="23">
        <f t="shared" ca="1" si="326"/>
        <v>11311.069741228494</v>
      </c>
      <c r="N755" s="22">
        <f t="shared" ca="1" si="327"/>
        <v>11313.309054999521</v>
      </c>
      <c r="O755" s="21"/>
      <c r="P755" s="22">
        <f t="shared" ca="1" si="314"/>
        <v>27.850956904154533</v>
      </c>
      <c r="Q755" s="22">
        <f t="shared" ca="1" si="315"/>
        <v>11.182356797066936</v>
      </c>
      <c r="R755" s="23">
        <f t="shared" ca="1" si="328"/>
        <v>9958.2654811053253</v>
      </c>
      <c r="S755" s="22">
        <f t="shared" ca="1" si="329"/>
        <v>9969.4478379023931</v>
      </c>
      <c r="T755" s="21"/>
      <c r="U755" s="22">
        <f t="shared" ca="1" si="316"/>
        <v>2.0011057222751436</v>
      </c>
      <c r="V755" s="22">
        <f t="shared" ca="1" si="317"/>
        <v>2.7059527586808496</v>
      </c>
      <c r="W755" s="23">
        <f t="shared" ca="1" si="330"/>
        <v>11832.15100758329</v>
      </c>
      <c r="X755" s="22">
        <f t="shared" ca="1" si="331"/>
        <v>11834.856960341971</v>
      </c>
      <c r="Z755" s="22">
        <f t="shared" ca="1" si="318"/>
        <v>4.6077934656939963</v>
      </c>
      <c r="AA755" s="22">
        <f t="shared" ca="1" si="319"/>
        <v>4.4795726901807678</v>
      </c>
      <c r="AB755" s="23">
        <f t="shared" ca="1" si="332"/>
        <v>10161.202673065165</v>
      </c>
      <c r="AC755" s="22">
        <f t="shared" ca="1" si="333"/>
        <v>10165.682245755346</v>
      </c>
      <c r="AE755" s="22">
        <f t="shared" ca="1" si="320"/>
        <v>4.5201197150025658</v>
      </c>
      <c r="AF755" s="22">
        <f t="shared" ca="1" si="321"/>
        <v>1.6547932252496917</v>
      </c>
      <c r="AG755" s="23">
        <f t="shared" ca="1" si="334"/>
        <v>11820.701336276163</v>
      </c>
      <c r="AH755" s="22">
        <f t="shared" ca="1" si="335"/>
        <v>11822.356129501411</v>
      </c>
    </row>
    <row r="756" spans="1:34" x14ac:dyDescent="0.25">
      <c r="A756" s="22">
        <f t="shared" ca="1" si="308"/>
        <v>1.7501434770753233</v>
      </c>
      <c r="B756" s="22">
        <f t="shared" ca="1" si="309"/>
        <v>19.214904596755684</v>
      </c>
      <c r="C756" s="23">
        <f t="shared" ca="1" si="322"/>
        <v>9646.0215262438869</v>
      </c>
      <c r="D756" s="22">
        <f t="shared" ca="1" si="323"/>
        <v>9665.2364308406432</v>
      </c>
      <c r="E756" s="21"/>
      <c r="F756" s="22">
        <f t="shared" ca="1" si="310"/>
        <v>9.988895550048845</v>
      </c>
      <c r="G756" s="22">
        <f t="shared" ca="1" si="311"/>
        <v>0.49547152081271822</v>
      </c>
      <c r="H756" s="23">
        <f t="shared" ca="1" si="324"/>
        <v>9679.881263398629</v>
      </c>
      <c r="I756" s="22">
        <f t="shared" ca="1" si="325"/>
        <v>9680.3767349194422</v>
      </c>
      <c r="J756" s="21"/>
      <c r="K756" s="22">
        <f t="shared" ca="1" si="312"/>
        <v>1.3675695025669476</v>
      </c>
      <c r="L756" s="22">
        <f t="shared" ca="1" si="313"/>
        <v>1.7166238473770132</v>
      </c>
      <c r="M756" s="23">
        <f t="shared" ca="1" si="326"/>
        <v>11314.676624502088</v>
      </c>
      <c r="N756" s="22">
        <f t="shared" ca="1" si="327"/>
        <v>11316.393248349465</v>
      </c>
      <c r="O756" s="21"/>
      <c r="P756" s="22">
        <f t="shared" ca="1" si="314"/>
        <v>18.340810822092546</v>
      </c>
      <c r="Q756" s="22">
        <f t="shared" ca="1" si="315"/>
        <v>1.2861163624614866</v>
      </c>
      <c r="R756" s="23">
        <f t="shared" ca="1" si="328"/>
        <v>9987.788648724485</v>
      </c>
      <c r="S756" s="22">
        <f t="shared" ca="1" si="329"/>
        <v>9989.0747650869471</v>
      </c>
      <c r="T756" s="21"/>
      <c r="U756" s="22">
        <f t="shared" ca="1" si="316"/>
        <v>1.0663414269613023</v>
      </c>
      <c r="V756" s="22">
        <f t="shared" ca="1" si="317"/>
        <v>0.14727819066433528</v>
      </c>
      <c r="W756" s="23">
        <f t="shared" ca="1" si="330"/>
        <v>11835.923301768933</v>
      </c>
      <c r="X756" s="22">
        <f t="shared" ca="1" si="331"/>
        <v>11836.070579959598</v>
      </c>
      <c r="Z756" s="22">
        <f t="shared" ca="1" si="318"/>
        <v>31.414623664177594</v>
      </c>
      <c r="AA756" s="22">
        <f t="shared" ca="1" si="319"/>
        <v>4.394790260716829</v>
      </c>
      <c r="AB756" s="23">
        <f t="shared" ca="1" si="332"/>
        <v>10197.096869419524</v>
      </c>
      <c r="AC756" s="22">
        <f t="shared" ca="1" si="333"/>
        <v>10201.49165968024</v>
      </c>
      <c r="AE756" s="22">
        <f t="shared" ca="1" si="320"/>
        <v>17.017770098526107</v>
      </c>
      <c r="AF756" s="22">
        <f t="shared" ca="1" si="321"/>
        <v>10.463760503773825</v>
      </c>
      <c r="AG756" s="23">
        <f t="shared" ca="1" si="334"/>
        <v>11839.373899599937</v>
      </c>
      <c r="AH756" s="22">
        <f t="shared" ca="1" si="335"/>
        <v>11849.837660103711</v>
      </c>
    </row>
    <row r="757" spans="1:34" x14ac:dyDescent="0.25">
      <c r="A757" s="22">
        <f t="shared" ca="1" si="308"/>
        <v>17.368510819487241</v>
      </c>
      <c r="B757" s="22">
        <f t="shared" ca="1" si="309"/>
        <v>2.7379971448936731</v>
      </c>
      <c r="C757" s="23">
        <f t="shared" ca="1" si="322"/>
        <v>9682.6049416601309</v>
      </c>
      <c r="D757" s="22">
        <f t="shared" ca="1" si="323"/>
        <v>9685.3429388050245</v>
      </c>
      <c r="E757" s="21"/>
      <c r="F757" s="22">
        <f t="shared" ca="1" si="310"/>
        <v>2.5704642690994102</v>
      </c>
      <c r="G757" s="22">
        <f t="shared" ca="1" si="311"/>
        <v>3.6189427303519088</v>
      </c>
      <c r="H757" s="23">
        <f t="shared" ca="1" si="324"/>
        <v>9682.9471991885421</v>
      </c>
      <c r="I757" s="22">
        <f t="shared" ca="1" si="325"/>
        <v>9686.5661419188946</v>
      </c>
      <c r="J757" s="21"/>
      <c r="K757" s="22">
        <f t="shared" ca="1" si="312"/>
        <v>3.5168507964317226</v>
      </c>
      <c r="L757" s="22">
        <f t="shared" ca="1" si="313"/>
        <v>2.735180173467548</v>
      </c>
      <c r="M757" s="23">
        <f t="shared" ca="1" si="326"/>
        <v>11319.910099145896</v>
      </c>
      <c r="N757" s="22">
        <f t="shared" ca="1" si="327"/>
        <v>11322.645279319364</v>
      </c>
      <c r="O757" s="21"/>
      <c r="P757" s="22">
        <f t="shared" ca="1" si="314"/>
        <v>6.8261297076468734</v>
      </c>
      <c r="Q757" s="22">
        <f t="shared" ca="1" si="315"/>
        <v>14.741497667940804</v>
      </c>
      <c r="R757" s="23">
        <f t="shared" ca="1" si="328"/>
        <v>9995.9008947945931</v>
      </c>
      <c r="S757" s="22">
        <f t="shared" ca="1" si="329"/>
        <v>10010.642392462534</v>
      </c>
      <c r="T757" s="21"/>
      <c r="U757" s="22">
        <f t="shared" ca="1" si="316"/>
        <v>6.2906347361669246</v>
      </c>
      <c r="V757" s="22">
        <f t="shared" ca="1" si="317"/>
        <v>1.076023417251206</v>
      </c>
      <c r="W757" s="23">
        <f t="shared" ca="1" si="330"/>
        <v>11842.361214695766</v>
      </c>
      <c r="X757" s="22">
        <f t="shared" ca="1" si="331"/>
        <v>11843.437238113016</v>
      </c>
      <c r="Z757" s="22">
        <f t="shared" ca="1" si="318"/>
        <v>11.505527599934007</v>
      </c>
      <c r="AA757" s="22">
        <f t="shared" ca="1" si="319"/>
        <v>0.12794357449780946</v>
      </c>
      <c r="AB757" s="23">
        <f t="shared" ca="1" si="332"/>
        <v>10212.997187280174</v>
      </c>
      <c r="AC757" s="22">
        <f t="shared" ca="1" si="333"/>
        <v>10213.125130854673</v>
      </c>
      <c r="AE757" s="22">
        <f t="shared" ca="1" si="320"/>
        <v>18.965012556561494</v>
      </c>
      <c r="AF757" s="22">
        <f t="shared" ca="1" si="321"/>
        <v>3.9682915731511854</v>
      </c>
      <c r="AG757" s="23">
        <f t="shared" ca="1" si="334"/>
        <v>11868.802672660273</v>
      </c>
      <c r="AH757" s="22">
        <f t="shared" ca="1" si="335"/>
        <v>11872.770964233425</v>
      </c>
    </row>
    <row r="758" spans="1:34" x14ac:dyDescent="0.25">
      <c r="A758" s="22">
        <f t="shared" ca="1" si="308"/>
        <v>7.5994191240461211</v>
      </c>
      <c r="B758" s="22">
        <f t="shared" ca="1" si="309"/>
        <v>5.4951206487646402</v>
      </c>
      <c r="C758" s="23">
        <f t="shared" ca="1" si="322"/>
        <v>9692.9423579290706</v>
      </c>
      <c r="D758" s="22">
        <f t="shared" ca="1" si="323"/>
        <v>9698.4374785778346</v>
      </c>
      <c r="E758" s="21"/>
      <c r="F758" s="22">
        <f t="shared" ca="1" si="310"/>
        <v>0.95397915011181122</v>
      </c>
      <c r="G758" s="22">
        <f t="shared" ca="1" si="311"/>
        <v>16.699924145969867</v>
      </c>
      <c r="H758" s="23">
        <f t="shared" ca="1" si="324"/>
        <v>9687.5201210690066</v>
      </c>
      <c r="I758" s="22">
        <f t="shared" ca="1" si="325"/>
        <v>9704.2200452149773</v>
      </c>
      <c r="J758" s="21"/>
      <c r="K758" s="22">
        <f t="shared" ca="1" si="312"/>
        <v>0.41986343489174993</v>
      </c>
      <c r="L758" s="22">
        <f t="shared" ca="1" si="313"/>
        <v>3.1676168829139018</v>
      </c>
      <c r="M758" s="23">
        <f t="shared" ca="1" si="326"/>
        <v>11323.065142754256</v>
      </c>
      <c r="N758" s="22">
        <f t="shared" ca="1" si="327"/>
        <v>11326.232759637171</v>
      </c>
      <c r="O758" s="21"/>
      <c r="P758" s="22">
        <f t="shared" ca="1" si="314"/>
        <v>7.4994671760154059</v>
      </c>
      <c r="Q758" s="22">
        <f t="shared" ca="1" si="315"/>
        <v>1.9235444890516133</v>
      </c>
      <c r="R758" s="23">
        <f t="shared" ca="1" si="328"/>
        <v>10018.14185963855</v>
      </c>
      <c r="S758" s="22">
        <f t="shared" ca="1" si="329"/>
        <v>10020.065404127601</v>
      </c>
      <c r="T758" s="21"/>
      <c r="U758" s="22">
        <f t="shared" ca="1" si="316"/>
        <v>26.028328412973067</v>
      </c>
      <c r="V758" s="22">
        <f t="shared" ca="1" si="317"/>
        <v>0.3425865612967019</v>
      </c>
      <c r="W758" s="23">
        <f t="shared" ca="1" si="330"/>
        <v>11869.465566525989</v>
      </c>
      <c r="X758" s="22">
        <f t="shared" ca="1" si="331"/>
        <v>11869.808153087286</v>
      </c>
      <c r="Z758" s="22">
        <f t="shared" ca="1" si="318"/>
        <v>39.901755268112403</v>
      </c>
      <c r="AA758" s="22">
        <f t="shared" ca="1" si="319"/>
        <v>1.3140556010716242</v>
      </c>
      <c r="AB758" s="23">
        <f t="shared" ca="1" si="332"/>
        <v>10253.026886122785</v>
      </c>
      <c r="AC758" s="22">
        <f t="shared" ca="1" si="333"/>
        <v>10254.340941723856</v>
      </c>
      <c r="AE758" s="22">
        <f t="shared" ca="1" si="320"/>
        <v>22.176768796517965</v>
      </c>
      <c r="AF758" s="22">
        <f t="shared" ca="1" si="321"/>
        <v>5.1590086104026192</v>
      </c>
      <c r="AG758" s="23">
        <f t="shared" ca="1" si="334"/>
        <v>11894.947733029943</v>
      </c>
      <c r="AH758" s="22">
        <f t="shared" ca="1" si="335"/>
        <v>11900.106741640346</v>
      </c>
    </row>
    <row r="759" spans="1:34" x14ac:dyDescent="0.25">
      <c r="A759" s="22">
        <f t="shared" ca="1" si="308"/>
        <v>12.542635781726997</v>
      </c>
      <c r="B759" s="22">
        <f t="shared" ca="1" si="309"/>
        <v>9.8406589320977265</v>
      </c>
      <c r="C759" s="23">
        <f t="shared" ca="1" si="322"/>
        <v>9710.9801143595614</v>
      </c>
      <c r="D759" s="22">
        <f t="shared" ca="1" si="323"/>
        <v>9720.8207732916599</v>
      </c>
      <c r="E759" s="21"/>
      <c r="F759" s="22">
        <f t="shared" ca="1" si="310"/>
        <v>9.4574523885164634</v>
      </c>
      <c r="G759" s="22">
        <f t="shared" ca="1" si="311"/>
        <v>7.8210149483440237</v>
      </c>
      <c r="H759" s="23">
        <f t="shared" ca="1" si="324"/>
        <v>9713.677497603494</v>
      </c>
      <c r="I759" s="22">
        <f t="shared" ca="1" si="325"/>
        <v>9721.4985125518378</v>
      </c>
      <c r="J759" s="21"/>
      <c r="K759" s="22">
        <f t="shared" ca="1" si="312"/>
        <v>2.4888503150926513</v>
      </c>
      <c r="L759" s="22">
        <f t="shared" ca="1" si="313"/>
        <v>1.8058706616942528</v>
      </c>
      <c r="M759" s="23">
        <f t="shared" ca="1" si="326"/>
        <v>11328.721609952263</v>
      </c>
      <c r="N759" s="22">
        <f t="shared" ca="1" si="327"/>
        <v>11330.527480613957</v>
      </c>
      <c r="O759" s="21"/>
      <c r="P759" s="22">
        <f t="shared" ca="1" si="314"/>
        <v>0.80637037276712586</v>
      </c>
      <c r="Q759" s="22">
        <f t="shared" ca="1" si="315"/>
        <v>12.784047389479541</v>
      </c>
      <c r="R759" s="23">
        <f t="shared" ca="1" si="328"/>
        <v>10020.871774500369</v>
      </c>
      <c r="S759" s="22">
        <f t="shared" ca="1" si="329"/>
        <v>10033.655821889848</v>
      </c>
      <c r="T759" s="21"/>
      <c r="U759" s="22">
        <f t="shared" ca="1" si="316"/>
        <v>2.735882922460906</v>
      </c>
      <c r="V759" s="22">
        <f t="shared" ca="1" si="317"/>
        <v>4.7075282252356656</v>
      </c>
      <c r="W759" s="23">
        <f t="shared" ca="1" si="330"/>
        <v>11872.544036009747</v>
      </c>
      <c r="X759" s="22">
        <f t="shared" ca="1" si="331"/>
        <v>11877.251564234983</v>
      </c>
      <c r="Z759" s="22">
        <f t="shared" ca="1" si="318"/>
        <v>14.005476084534513</v>
      </c>
      <c r="AA759" s="22">
        <f t="shared" ca="1" si="319"/>
        <v>10.431052456771583</v>
      </c>
      <c r="AB759" s="23">
        <f t="shared" ca="1" si="332"/>
        <v>10268.34641780839</v>
      </c>
      <c r="AC759" s="22">
        <f t="shared" ca="1" si="333"/>
        <v>10278.777470265162</v>
      </c>
      <c r="AE759" s="22">
        <f t="shared" ca="1" si="320"/>
        <v>20.421531918424186</v>
      </c>
      <c r="AF759" s="22">
        <f t="shared" ca="1" si="321"/>
        <v>0.77606665680641107</v>
      </c>
      <c r="AG759" s="23">
        <f t="shared" ca="1" si="334"/>
        <v>11920.52827355877</v>
      </c>
      <c r="AH759" s="22">
        <f t="shared" ca="1" si="335"/>
        <v>11921.304340215576</v>
      </c>
    </row>
    <row r="760" spans="1:34" x14ac:dyDescent="0.25">
      <c r="A760" s="22">
        <f t="shared" ca="1" si="308"/>
        <v>10.812022999561194</v>
      </c>
      <c r="B760" s="22">
        <f t="shared" ca="1" si="309"/>
        <v>21.272274502287758</v>
      </c>
      <c r="C760" s="23">
        <f t="shared" ca="1" si="322"/>
        <v>9731.6327962912219</v>
      </c>
      <c r="D760" s="22">
        <f t="shared" ca="1" si="323"/>
        <v>9752.9050707935094</v>
      </c>
      <c r="E760" s="21"/>
      <c r="F760" s="22">
        <f t="shared" ca="1" si="310"/>
        <v>14.793377085750892</v>
      </c>
      <c r="G760" s="22">
        <f t="shared" ca="1" si="311"/>
        <v>7.0662085023966066</v>
      </c>
      <c r="H760" s="23">
        <f t="shared" ca="1" si="324"/>
        <v>9736.2918896375886</v>
      </c>
      <c r="I760" s="22">
        <f t="shared" ca="1" si="325"/>
        <v>9743.3580981399846</v>
      </c>
      <c r="J760" s="21"/>
      <c r="K760" s="22">
        <f t="shared" ca="1" si="312"/>
        <v>16.928130650336936</v>
      </c>
      <c r="L760" s="22">
        <f t="shared" ca="1" si="313"/>
        <v>7.9214709093078861</v>
      </c>
      <c r="M760" s="23">
        <f t="shared" ca="1" si="326"/>
        <v>11347.455611264293</v>
      </c>
      <c r="N760" s="22">
        <f t="shared" ca="1" si="327"/>
        <v>11355.377082173602</v>
      </c>
      <c r="O760" s="21"/>
      <c r="P760" s="22">
        <f t="shared" ca="1" si="314"/>
        <v>8.5604704570955921</v>
      </c>
      <c r="Q760" s="22">
        <f t="shared" ca="1" si="315"/>
        <v>0.9492276712620854</v>
      </c>
      <c r="R760" s="23">
        <f t="shared" ca="1" si="328"/>
        <v>10042.216292346944</v>
      </c>
      <c r="S760" s="22">
        <f t="shared" ca="1" si="329"/>
        <v>10043.165520018207</v>
      </c>
      <c r="T760" s="21"/>
      <c r="U760" s="22">
        <f t="shared" ca="1" si="316"/>
        <v>10.228954490626984</v>
      </c>
      <c r="V760" s="22">
        <f t="shared" ca="1" si="317"/>
        <v>5.6210060977485501</v>
      </c>
      <c r="W760" s="23">
        <f t="shared" ca="1" si="330"/>
        <v>11887.48051872561</v>
      </c>
      <c r="X760" s="22">
        <f t="shared" ca="1" si="331"/>
        <v>11893.101524823358</v>
      </c>
      <c r="Z760" s="22">
        <f t="shared" ca="1" si="318"/>
        <v>13.745337635266964</v>
      </c>
      <c r="AA760" s="22">
        <f t="shared" ca="1" si="319"/>
        <v>3.7399560199347159</v>
      </c>
      <c r="AB760" s="23">
        <f t="shared" ca="1" si="332"/>
        <v>10292.52280790043</v>
      </c>
      <c r="AC760" s="22">
        <f t="shared" ca="1" si="333"/>
        <v>10296.262763920366</v>
      </c>
      <c r="AE760" s="22">
        <f t="shared" ca="1" si="320"/>
        <v>3.7566464177672079</v>
      </c>
      <c r="AF760" s="22">
        <f t="shared" ca="1" si="321"/>
        <v>1.1467537340516396</v>
      </c>
      <c r="AG760" s="23">
        <f t="shared" ca="1" si="334"/>
        <v>11925.060986633343</v>
      </c>
      <c r="AH760" s="22">
        <f t="shared" ca="1" si="335"/>
        <v>11926.207740367396</v>
      </c>
    </row>
    <row r="761" spans="1:34" x14ac:dyDescent="0.25">
      <c r="A761" s="22">
        <f t="shared" ca="1" si="308"/>
        <v>2.5325973204645273</v>
      </c>
      <c r="B761" s="22">
        <f t="shared" ca="1" si="309"/>
        <v>0.61559940415635872</v>
      </c>
      <c r="C761" s="23">
        <f t="shared" ca="1" si="322"/>
        <v>9755.4376681139747</v>
      </c>
      <c r="D761" s="22">
        <f t="shared" ca="1" si="323"/>
        <v>9756.0532675181312</v>
      </c>
      <c r="E761" s="21"/>
      <c r="F761" s="22">
        <f t="shared" ca="1" si="310"/>
        <v>0.63329839561765522</v>
      </c>
      <c r="G761" s="22">
        <f t="shared" ca="1" si="311"/>
        <v>6.7694281166031587</v>
      </c>
      <c r="H761" s="23">
        <f t="shared" ca="1" si="324"/>
        <v>9743.9913965356027</v>
      </c>
      <c r="I761" s="22">
        <f t="shared" ca="1" si="325"/>
        <v>9750.760824652205</v>
      </c>
      <c r="J761" s="21"/>
      <c r="K761" s="22">
        <f t="shared" ca="1" si="312"/>
        <v>2.3738208138103136</v>
      </c>
      <c r="L761" s="22">
        <f t="shared" ca="1" si="313"/>
        <v>9.3208772871248069</v>
      </c>
      <c r="M761" s="23">
        <f t="shared" ca="1" si="326"/>
        <v>11357.750902987413</v>
      </c>
      <c r="N761" s="22">
        <f t="shared" ca="1" si="327"/>
        <v>11367.071780274537</v>
      </c>
      <c r="O761" s="21"/>
      <c r="P761" s="22">
        <f t="shared" ca="1" si="314"/>
        <v>3.561796008175806</v>
      </c>
      <c r="Q761" s="22">
        <f t="shared" ca="1" si="315"/>
        <v>0.43096365233878009</v>
      </c>
      <c r="R761" s="23">
        <f t="shared" ca="1" si="328"/>
        <v>10046.727316026383</v>
      </c>
      <c r="S761" s="22">
        <f t="shared" ca="1" si="329"/>
        <v>10047.158279678722</v>
      </c>
      <c r="T761" s="21"/>
      <c r="U761" s="22">
        <f t="shared" ca="1" si="316"/>
        <v>0.90098299491705613</v>
      </c>
      <c r="V761" s="22">
        <f t="shared" ca="1" si="317"/>
        <v>0.84339577162582657</v>
      </c>
      <c r="W761" s="23">
        <f t="shared" ca="1" si="330"/>
        <v>11894.002507818275</v>
      </c>
      <c r="X761" s="22">
        <f t="shared" ca="1" si="331"/>
        <v>11894.845903589901</v>
      </c>
      <c r="Z761" s="22">
        <f t="shared" ca="1" si="318"/>
        <v>5.330756288308681</v>
      </c>
      <c r="AA761" s="22">
        <f t="shared" ca="1" si="319"/>
        <v>4.2272800446243801</v>
      </c>
      <c r="AB761" s="23">
        <f t="shared" ca="1" si="332"/>
        <v>10301.593520208675</v>
      </c>
      <c r="AC761" s="22">
        <f t="shared" ca="1" si="333"/>
        <v>10305.820800253299</v>
      </c>
      <c r="AE761" s="22">
        <f t="shared" ca="1" si="320"/>
        <v>1.768646299010965</v>
      </c>
      <c r="AF761" s="22">
        <f t="shared" ca="1" si="321"/>
        <v>17.167713565620762</v>
      </c>
      <c r="AG761" s="23">
        <f t="shared" ca="1" si="334"/>
        <v>11927.976386666407</v>
      </c>
      <c r="AH761" s="22">
        <f t="shared" ca="1" si="335"/>
        <v>11945.144100232028</v>
      </c>
    </row>
    <row r="762" spans="1:34" x14ac:dyDescent="0.25">
      <c r="A762" s="22">
        <f t="shared" ca="1" si="308"/>
        <v>19.772561151410141</v>
      </c>
      <c r="B762" s="22">
        <f t="shared" ca="1" si="309"/>
        <v>8.9962945386002691</v>
      </c>
      <c r="C762" s="23">
        <f t="shared" ca="1" si="322"/>
        <v>9775.8258286695418</v>
      </c>
      <c r="D762" s="22">
        <f t="shared" ca="1" si="323"/>
        <v>9784.8221232081414</v>
      </c>
      <c r="E762" s="21"/>
      <c r="F762" s="22">
        <f t="shared" ca="1" si="310"/>
        <v>1.7502787980367107</v>
      </c>
      <c r="G762" s="22">
        <f t="shared" ca="1" si="311"/>
        <v>2.0049783865391548</v>
      </c>
      <c r="H762" s="23">
        <f t="shared" ca="1" si="324"/>
        <v>9752.5111034502424</v>
      </c>
      <c r="I762" s="22">
        <f t="shared" ca="1" si="325"/>
        <v>9754.5160818367822</v>
      </c>
      <c r="J762" s="21"/>
      <c r="K762" s="22">
        <f t="shared" ca="1" si="312"/>
        <v>18.272731672678276</v>
      </c>
      <c r="L762" s="22">
        <f t="shared" ca="1" si="313"/>
        <v>4.0234699293998188</v>
      </c>
      <c r="M762" s="23">
        <f t="shared" ca="1" si="326"/>
        <v>11385.344511947214</v>
      </c>
      <c r="N762" s="22">
        <f t="shared" ca="1" si="327"/>
        <v>11389.367981876614</v>
      </c>
      <c r="O762" s="21"/>
      <c r="P762" s="22">
        <f t="shared" ca="1" si="314"/>
        <v>3.6983879127052921</v>
      </c>
      <c r="Q762" s="22">
        <f t="shared" ca="1" si="315"/>
        <v>6.8734645002624228</v>
      </c>
      <c r="R762" s="23">
        <f t="shared" ca="1" si="328"/>
        <v>10050.856667591428</v>
      </c>
      <c r="S762" s="22">
        <f t="shared" ca="1" si="329"/>
        <v>10057.73013209169</v>
      </c>
      <c r="T762" s="21"/>
      <c r="U762" s="22">
        <f t="shared" ca="1" si="316"/>
        <v>6.6158226652612369</v>
      </c>
      <c r="V762" s="22">
        <f t="shared" ca="1" si="317"/>
        <v>5.2228251572832054</v>
      </c>
      <c r="W762" s="23">
        <f t="shared" ca="1" si="330"/>
        <v>11901.461726255162</v>
      </c>
      <c r="X762" s="22">
        <f t="shared" ca="1" si="331"/>
        <v>11906.684551412445</v>
      </c>
      <c r="Z762" s="22">
        <f t="shared" ca="1" si="318"/>
        <v>9.3174155313473168</v>
      </c>
      <c r="AA762" s="22">
        <f t="shared" ca="1" si="319"/>
        <v>3.5884512500628691</v>
      </c>
      <c r="AB762" s="23">
        <f t="shared" ca="1" si="332"/>
        <v>10315.138215784647</v>
      </c>
      <c r="AC762" s="22">
        <f t="shared" ca="1" si="333"/>
        <v>10318.726667034711</v>
      </c>
      <c r="AE762" s="22">
        <f t="shared" ca="1" si="320"/>
        <v>4.7498575823969427</v>
      </c>
      <c r="AF762" s="22">
        <f t="shared" ca="1" si="321"/>
        <v>3.995074818368935E-2</v>
      </c>
      <c r="AG762" s="23">
        <f t="shared" ca="1" si="334"/>
        <v>11949.893957814425</v>
      </c>
      <c r="AH762" s="22">
        <f t="shared" ca="1" si="335"/>
        <v>11949.933908562609</v>
      </c>
    </row>
    <row r="763" spans="1:34" x14ac:dyDescent="0.25">
      <c r="A763" s="22">
        <f t="shared" ca="1" si="308"/>
        <v>0.14892225105478407</v>
      </c>
      <c r="B763" s="22">
        <f t="shared" ca="1" si="309"/>
        <v>11.900506542132307</v>
      </c>
      <c r="C763" s="23">
        <f t="shared" ca="1" si="322"/>
        <v>9784.9710454591968</v>
      </c>
      <c r="D763" s="22">
        <f t="shared" ca="1" si="323"/>
        <v>9796.8715520013284</v>
      </c>
      <c r="E763" s="21"/>
      <c r="F763" s="22">
        <f t="shared" ca="1" si="310"/>
        <v>27.37221383406726</v>
      </c>
      <c r="G763" s="22">
        <f t="shared" ca="1" si="311"/>
        <v>6.4360701098275328</v>
      </c>
      <c r="H763" s="23">
        <f t="shared" ca="1" si="324"/>
        <v>9781.8882956708494</v>
      </c>
      <c r="I763" s="22">
        <f t="shared" ca="1" si="325"/>
        <v>9788.3243657806761</v>
      </c>
      <c r="J763" s="21"/>
      <c r="K763" s="22">
        <f t="shared" ca="1" si="312"/>
        <v>20.467770176158211</v>
      </c>
      <c r="L763" s="22">
        <f t="shared" ca="1" si="313"/>
        <v>20.379602938703929</v>
      </c>
      <c r="M763" s="23">
        <f t="shared" ca="1" si="326"/>
        <v>11409.835752052772</v>
      </c>
      <c r="N763" s="22">
        <f t="shared" ca="1" si="327"/>
        <v>11430.215354991475</v>
      </c>
      <c r="O763" s="21"/>
      <c r="P763" s="22">
        <f t="shared" ca="1" si="314"/>
        <v>5.2885065538494418</v>
      </c>
      <c r="Q763" s="22">
        <f t="shared" ca="1" si="315"/>
        <v>4.2535902006611259</v>
      </c>
      <c r="R763" s="23">
        <f t="shared" ca="1" si="328"/>
        <v>10063.018638645541</v>
      </c>
      <c r="S763" s="22">
        <f t="shared" ca="1" si="329"/>
        <v>10067.272228846201</v>
      </c>
      <c r="T763" s="21"/>
      <c r="U763" s="22">
        <f t="shared" ca="1" si="316"/>
        <v>2.6932855772281425</v>
      </c>
      <c r="V763" s="22">
        <f t="shared" ca="1" si="317"/>
        <v>16.295239244606258</v>
      </c>
      <c r="W763" s="23">
        <f t="shared" ca="1" si="330"/>
        <v>11909.377836989674</v>
      </c>
      <c r="X763" s="22">
        <f t="shared" ca="1" si="331"/>
        <v>11925.67307623428</v>
      </c>
      <c r="Z763" s="22">
        <f t="shared" ca="1" si="318"/>
        <v>12.030625939848489</v>
      </c>
      <c r="AA763" s="22">
        <f t="shared" ca="1" si="319"/>
        <v>2.7237394415922038</v>
      </c>
      <c r="AB763" s="23">
        <f t="shared" ca="1" si="332"/>
        <v>10330.757292974558</v>
      </c>
      <c r="AC763" s="22">
        <f t="shared" ca="1" si="333"/>
        <v>10333.48103241615</v>
      </c>
      <c r="AE763" s="22">
        <f t="shared" ca="1" si="320"/>
        <v>8.5529514714360939</v>
      </c>
      <c r="AF763" s="22">
        <f t="shared" ca="1" si="321"/>
        <v>7.5637723279185254</v>
      </c>
      <c r="AG763" s="23">
        <f t="shared" ca="1" si="334"/>
        <v>11958.486860034045</v>
      </c>
      <c r="AH763" s="22">
        <f t="shared" ca="1" si="335"/>
        <v>11966.050632361963</v>
      </c>
    </row>
    <row r="764" spans="1:34" x14ac:dyDescent="0.25">
      <c r="A764" s="22">
        <f t="shared" ca="1" si="308"/>
        <v>17.726724546818811</v>
      </c>
      <c r="B764" s="22">
        <f t="shared" ca="1" si="309"/>
        <v>21.256641971871826</v>
      </c>
      <c r="C764" s="23">
        <f t="shared" ca="1" si="322"/>
        <v>9814.5982765481476</v>
      </c>
      <c r="D764" s="22">
        <f t="shared" ca="1" si="323"/>
        <v>9835.8549185200191</v>
      </c>
      <c r="E764" s="21"/>
      <c r="F764" s="22">
        <f t="shared" ca="1" si="310"/>
        <v>6.671248522934536</v>
      </c>
      <c r="G764" s="22">
        <f t="shared" ca="1" si="311"/>
        <v>4.7390190162352797</v>
      </c>
      <c r="H764" s="23">
        <f t="shared" ca="1" si="324"/>
        <v>9794.9956143036106</v>
      </c>
      <c r="I764" s="22">
        <f t="shared" ca="1" si="325"/>
        <v>9799.7346333198457</v>
      </c>
      <c r="J764" s="21"/>
      <c r="K764" s="22">
        <f t="shared" ca="1" si="312"/>
        <v>10.034262908374759</v>
      </c>
      <c r="L764" s="22">
        <f t="shared" ca="1" si="313"/>
        <v>1.4878667439042434</v>
      </c>
      <c r="M764" s="23">
        <f t="shared" ca="1" si="326"/>
        <v>11440.24961789985</v>
      </c>
      <c r="N764" s="22">
        <f t="shared" ca="1" si="327"/>
        <v>11441.737484643754</v>
      </c>
      <c r="O764" s="21"/>
      <c r="P764" s="22">
        <f t="shared" ca="1" si="314"/>
        <v>4.9538408303498143</v>
      </c>
      <c r="Q764" s="22">
        <f t="shared" ca="1" si="315"/>
        <v>6.3333617863596245E-2</v>
      </c>
      <c r="R764" s="23">
        <f t="shared" ca="1" si="328"/>
        <v>10072.226069676552</v>
      </c>
      <c r="S764" s="22">
        <f t="shared" ca="1" si="329"/>
        <v>10072.289403294415</v>
      </c>
      <c r="T764" s="21"/>
      <c r="U764" s="22">
        <f t="shared" ca="1" si="316"/>
        <v>3.3901636855329285</v>
      </c>
      <c r="V764" s="22">
        <f t="shared" ca="1" si="317"/>
        <v>4.8534269949476112</v>
      </c>
      <c r="W764" s="23">
        <f t="shared" ca="1" si="330"/>
        <v>11929.063239919813</v>
      </c>
      <c r="X764" s="22">
        <f t="shared" ca="1" si="331"/>
        <v>11933.91666691476</v>
      </c>
      <c r="Z764" s="22">
        <f t="shared" ca="1" si="318"/>
        <v>5.8926793881296097E-2</v>
      </c>
      <c r="AA764" s="22">
        <f t="shared" ca="1" si="319"/>
        <v>6.3057691806262781</v>
      </c>
      <c r="AB764" s="23">
        <f t="shared" ca="1" si="332"/>
        <v>10333.539959210031</v>
      </c>
      <c r="AC764" s="22">
        <f t="shared" ca="1" si="333"/>
        <v>10339.845728390657</v>
      </c>
      <c r="AE764" s="22">
        <f t="shared" ca="1" si="320"/>
        <v>10.838955577693984</v>
      </c>
      <c r="AF764" s="22">
        <f t="shared" ca="1" si="321"/>
        <v>48.480450229493279</v>
      </c>
      <c r="AG764" s="23">
        <f t="shared" ca="1" si="334"/>
        <v>11976.889587939657</v>
      </c>
      <c r="AH764" s="22">
        <f t="shared" ca="1" si="335"/>
        <v>12025.370038169151</v>
      </c>
    </row>
    <row r="765" spans="1:34" x14ac:dyDescent="0.25">
      <c r="A765" s="22">
        <f t="shared" ca="1" si="308"/>
        <v>12.854885085965897</v>
      </c>
      <c r="B765" s="22">
        <f t="shared" ca="1" si="309"/>
        <v>15.223022901562899</v>
      </c>
      <c r="C765" s="23">
        <f t="shared" ca="1" si="322"/>
        <v>9848.7098036059851</v>
      </c>
      <c r="D765" s="22">
        <f t="shared" ca="1" si="323"/>
        <v>9863.9328265075474</v>
      </c>
      <c r="E765" s="21"/>
      <c r="F765" s="22">
        <f t="shared" ca="1" si="310"/>
        <v>2.6174740981550944</v>
      </c>
      <c r="G765" s="22">
        <f t="shared" ca="1" si="311"/>
        <v>1.1703506042680669</v>
      </c>
      <c r="H765" s="23">
        <f t="shared" ca="1" si="324"/>
        <v>9802.3521074180007</v>
      </c>
      <c r="I765" s="22">
        <f t="shared" ca="1" si="325"/>
        <v>9803.5224580222693</v>
      </c>
      <c r="J765" s="21"/>
      <c r="K765" s="22">
        <f t="shared" ca="1" si="312"/>
        <v>16.449348697955131</v>
      </c>
      <c r="L765" s="22">
        <f t="shared" ca="1" si="313"/>
        <v>8.4626132181445826</v>
      </c>
      <c r="M765" s="23">
        <f t="shared" ca="1" si="326"/>
        <v>11458.18683334171</v>
      </c>
      <c r="N765" s="22">
        <f t="shared" ca="1" si="327"/>
        <v>11466.649446559853</v>
      </c>
      <c r="O765" s="21"/>
      <c r="P765" s="22">
        <f t="shared" ca="1" si="314"/>
        <v>4.4348287822186903</v>
      </c>
      <c r="Q765" s="22">
        <f t="shared" ca="1" si="315"/>
        <v>2.3131228422437631</v>
      </c>
      <c r="R765" s="23">
        <f t="shared" ca="1" si="328"/>
        <v>10076.724232076635</v>
      </c>
      <c r="S765" s="22">
        <f t="shared" ca="1" si="329"/>
        <v>10079.037354918879</v>
      </c>
      <c r="T765" s="21"/>
      <c r="U765" s="22">
        <f t="shared" ca="1" si="316"/>
        <v>0.32991356674605388</v>
      </c>
      <c r="V765" s="22">
        <f t="shared" ca="1" si="317"/>
        <v>0.40376911149562489</v>
      </c>
      <c r="W765" s="23">
        <f t="shared" ca="1" si="330"/>
        <v>11934.246580481506</v>
      </c>
      <c r="X765" s="22">
        <f t="shared" ca="1" si="331"/>
        <v>11934.650349593001</v>
      </c>
      <c r="Z765" s="22">
        <f t="shared" ca="1" si="318"/>
        <v>1.0255902620186843</v>
      </c>
      <c r="AA765" s="22">
        <f t="shared" ca="1" si="319"/>
        <v>0.22621350893056985</v>
      </c>
      <c r="AB765" s="23">
        <f t="shared" ca="1" si="332"/>
        <v>10340.871318652677</v>
      </c>
      <c r="AC765" s="22">
        <f t="shared" ca="1" si="333"/>
        <v>10341.097532161608</v>
      </c>
      <c r="AE765" s="22">
        <f t="shared" ca="1" si="320"/>
        <v>0.28741638741238962</v>
      </c>
      <c r="AF765" s="22">
        <f t="shared" ca="1" si="321"/>
        <v>11.921620280607916</v>
      </c>
      <c r="AG765" s="23">
        <f t="shared" ca="1" si="334"/>
        <v>12025.657454556564</v>
      </c>
      <c r="AH765" s="22">
        <f t="shared" ca="1" si="335"/>
        <v>12037.579074837171</v>
      </c>
    </row>
    <row r="766" spans="1:34" x14ac:dyDescent="0.25">
      <c r="A766" s="22">
        <f t="shared" ca="1" si="308"/>
        <v>3.8364008967634611</v>
      </c>
      <c r="B766" s="22">
        <f t="shared" ca="1" si="309"/>
        <v>0.92849544749435087</v>
      </c>
      <c r="C766" s="23">
        <f t="shared" ca="1" si="322"/>
        <v>9867.7692274043111</v>
      </c>
      <c r="D766" s="22">
        <f t="shared" ca="1" si="323"/>
        <v>9868.6977228518062</v>
      </c>
      <c r="E766" s="21"/>
      <c r="F766" s="22">
        <f t="shared" ca="1" si="310"/>
        <v>14.428173810588364</v>
      </c>
      <c r="G766" s="22">
        <f t="shared" ca="1" si="311"/>
        <v>3.2384144313713166</v>
      </c>
      <c r="H766" s="23">
        <f t="shared" ca="1" si="324"/>
        <v>9817.9506318328586</v>
      </c>
      <c r="I766" s="22">
        <f t="shared" ca="1" si="325"/>
        <v>9821.1890462642295</v>
      </c>
      <c r="J766" s="21"/>
      <c r="K766" s="22">
        <f t="shared" ca="1" si="312"/>
        <v>3.1981676034560569</v>
      </c>
      <c r="L766" s="22">
        <f t="shared" ca="1" si="313"/>
        <v>8.4782959731999057</v>
      </c>
      <c r="M766" s="23">
        <f t="shared" ca="1" si="326"/>
        <v>11469.847614163309</v>
      </c>
      <c r="N766" s="22">
        <f t="shared" ca="1" si="327"/>
        <v>11478.325910136509</v>
      </c>
      <c r="O766" s="21"/>
      <c r="P766" s="22">
        <f t="shared" ca="1" si="314"/>
        <v>3.7316938039602845</v>
      </c>
      <c r="Q766" s="22">
        <f t="shared" ca="1" si="315"/>
        <v>5.3532182765057081</v>
      </c>
      <c r="R766" s="23">
        <f t="shared" ca="1" si="328"/>
        <v>10082.769048722839</v>
      </c>
      <c r="S766" s="22">
        <f t="shared" ca="1" si="329"/>
        <v>10088.122266999346</v>
      </c>
      <c r="T766" s="21"/>
      <c r="U766" s="22">
        <f t="shared" ca="1" si="316"/>
        <v>0.6838316145319504</v>
      </c>
      <c r="V766" s="22">
        <f t="shared" ca="1" si="317"/>
        <v>0.74995245970455093</v>
      </c>
      <c r="W766" s="23">
        <f t="shared" ca="1" si="330"/>
        <v>11935.334181207532</v>
      </c>
      <c r="X766" s="22">
        <f t="shared" ca="1" si="331"/>
        <v>11936.084133667237</v>
      </c>
      <c r="Z766" s="22">
        <f t="shared" ca="1" si="318"/>
        <v>0.43764665513710121</v>
      </c>
      <c r="AA766" s="22">
        <f t="shared" ca="1" si="319"/>
        <v>0.42324283346751118</v>
      </c>
      <c r="AB766" s="23">
        <f t="shared" ca="1" si="332"/>
        <v>10341.535178816745</v>
      </c>
      <c r="AC766" s="22">
        <f t="shared" ca="1" si="333"/>
        <v>10341.958421650212</v>
      </c>
      <c r="AE766" s="22">
        <f t="shared" ca="1" si="320"/>
        <v>34.55317119864764</v>
      </c>
      <c r="AF766" s="22">
        <f t="shared" ca="1" si="321"/>
        <v>2.1884184464315193</v>
      </c>
      <c r="AG766" s="23">
        <f t="shared" ca="1" si="334"/>
        <v>12072.132246035819</v>
      </c>
      <c r="AH766" s="22">
        <f t="shared" ca="1" si="335"/>
        <v>12074.320664482249</v>
      </c>
    </row>
    <row r="767" spans="1:34" x14ac:dyDescent="0.25">
      <c r="A767" s="22">
        <f t="shared" ca="1" si="308"/>
        <v>14.878422022105106</v>
      </c>
      <c r="B767" s="22">
        <f t="shared" ca="1" si="309"/>
        <v>1.5398282218382346</v>
      </c>
      <c r="C767" s="23">
        <f t="shared" ca="1" si="322"/>
        <v>9883.5761448739122</v>
      </c>
      <c r="D767" s="22">
        <f t="shared" ca="1" si="323"/>
        <v>9885.1159730957497</v>
      </c>
      <c r="E767" s="21"/>
      <c r="F767" s="22">
        <f t="shared" ca="1" si="310"/>
        <v>14.735637206505702</v>
      </c>
      <c r="G767" s="22">
        <f t="shared" ca="1" si="311"/>
        <v>1.3561435374541742</v>
      </c>
      <c r="H767" s="23">
        <f t="shared" ca="1" si="324"/>
        <v>9835.9246834707355</v>
      </c>
      <c r="I767" s="22">
        <f t="shared" ca="1" si="325"/>
        <v>9837.2808270081896</v>
      </c>
      <c r="J767" s="21"/>
      <c r="K767" s="22">
        <f t="shared" ca="1" si="312"/>
        <v>3.0148411747267181</v>
      </c>
      <c r="L767" s="22">
        <f t="shared" ca="1" si="313"/>
        <v>9.9824394526031117</v>
      </c>
      <c r="M767" s="23">
        <f t="shared" ca="1" si="326"/>
        <v>11481.340751311236</v>
      </c>
      <c r="N767" s="22">
        <f t="shared" ca="1" si="327"/>
        <v>11491.32319076384</v>
      </c>
      <c r="O767" s="21"/>
      <c r="P767" s="22">
        <f t="shared" ca="1" si="314"/>
        <v>3.0804083395872803</v>
      </c>
      <c r="Q767" s="22">
        <f t="shared" ca="1" si="315"/>
        <v>27.584285184288635</v>
      </c>
      <c r="R767" s="23">
        <f t="shared" ca="1" si="328"/>
        <v>10091.202675338933</v>
      </c>
      <c r="S767" s="22">
        <f t="shared" ca="1" si="329"/>
        <v>10118.786960523221</v>
      </c>
      <c r="T767" s="21"/>
      <c r="U767" s="22">
        <f t="shared" ca="1" si="316"/>
        <v>18.058372261724394</v>
      </c>
      <c r="V767" s="22">
        <f t="shared" ca="1" si="317"/>
        <v>5.9935142128656906</v>
      </c>
      <c r="W767" s="23">
        <f t="shared" ca="1" si="330"/>
        <v>11954.142505928961</v>
      </c>
      <c r="X767" s="22">
        <f t="shared" ca="1" si="331"/>
        <v>11960.136020141827</v>
      </c>
      <c r="Z767" s="22">
        <f t="shared" ca="1" si="318"/>
        <v>4.9181386236622329</v>
      </c>
      <c r="AA767" s="22">
        <f t="shared" ca="1" si="319"/>
        <v>11.726376578369566</v>
      </c>
      <c r="AB767" s="23">
        <f t="shared" ca="1" si="332"/>
        <v>10346.876560273873</v>
      </c>
      <c r="AC767" s="22">
        <f t="shared" ca="1" si="333"/>
        <v>10358.602936852243</v>
      </c>
      <c r="AE767" s="22">
        <f t="shared" ca="1" si="320"/>
        <v>1.2436550450451793</v>
      </c>
      <c r="AF767" s="22">
        <f t="shared" ca="1" si="321"/>
        <v>7.06228049007475</v>
      </c>
      <c r="AG767" s="23">
        <f t="shared" ca="1" si="334"/>
        <v>12075.564319527295</v>
      </c>
      <c r="AH767" s="22">
        <f t="shared" ca="1" si="335"/>
        <v>12082.626600017369</v>
      </c>
    </row>
    <row r="768" spans="1:34" x14ac:dyDescent="0.25">
      <c r="A768" s="22">
        <f t="shared" ca="1" si="308"/>
        <v>7.1117825185735137</v>
      </c>
      <c r="B768" s="22">
        <f t="shared" ca="1" si="309"/>
        <v>2.958713244524299</v>
      </c>
      <c r="C768" s="23">
        <f t="shared" ca="1" si="322"/>
        <v>9892.2277556143235</v>
      </c>
      <c r="D768" s="22">
        <f t="shared" ca="1" si="323"/>
        <v>9895.1864688588485</v>
      </c>
      <c r="E768" s="21"/>
      <c r="F768" s="22">
        <f t="shared" ca="1" si="310"/>
        <v>5.8197791627255873</v>
      </c>
      <c r="G768" s="22">
        <f t="shared" ca="1" si="311"/>
        <v>7.4188407757407093</v>
      </c>
      <c r="H768" s="23">
        <f t="shared" ca="1" si="324"/>
        <v>9843.1006061709159</v>
      </c>
      <c r="I768" s="22">
        <f t="shared" ca="1" si="325"/>
        <v>9850.5194469466569</v>
      </c>
      <c r="J768" s="21"/>
      <c r="K768" s="22">
        <f t="shared" ca="1" si="312"/>
        <v>0.54747208401949143</v>
      </c>
      <c r="L768" s="22">
        <f t="shared" ca="1" si="313"/>
        <v>1.6791060359608905</v>
      </c>
      <c r="M768" s="23">
        <f t="shared" ca="1" si="326"/>
        <v>11491.870662847859</v>
      </c>
      <c r="N768" s="22">
        <f t="shared" ca="1" si="327"/>
        <v>11493.54976888382</v>
      </c>
      <c r="O768" s="21"/>
      <c r="P768" s="22">
        <f t="shared" ca="1" si="314"/>
        <v>4.8417001344022221</v>
      </c>
      <c r="Q768" s="22">
        <f t="shared" ca="1" si="315"/>
        <v>6.2784298108742655</v>
      </c>
      <c r="R768" s="23">
        <f t="shared" ca="1" si="328"/>
        <v>10123.628660657623</v>
      </c>
      <c r="S768" s="22">
        <f t="shared" ca="1" si="329"/>
        <v>10129.907090468498</v>
      </c>
      <c r="T768" s="21"/>
      <c r="U768" s="22">
        <f t="shared" ca="1" si="316"/>
        <v>17.57388953800049</v>
      </c>
      <c r="V768" s="22">
        <f t="shared" ca="1" si="317"/>
        <v>6.0774787760897508</v>
      </c>
      <c r="W768" s="23">
        <f t="shared" ca="1" si="330"/>
        <v>11977.709909679827</v>
      </c>
      <c r="X768" s="22">
        <f t="shared" ca="1" si="331"/>
        <v>11983.787388455916</v>
      </c>
      <c r="Z768" s="22">
        <f t="shared" ca="1" si="318"/>
        <v>5.1011487774624369</v>
      </c>
      <c r="AA768" s="22">
        <f t="shared" ca="1" si="319"/>
        <v>0.54256625381017476</v>
      </c>
      <c r="AB768" s="23">
        <f t="shared" ca="1" si="332"/>
        <v>10363.704085629706</v>
      </c>
      <c r="AC768" s="22">
        <f t="shared" ca="1" si="333"/>
        <v>10364.246651883517</v>
      </c>
      <c r="AE768" s="22">
        <f t="shared" ca="1" si="320"/>
        <v>0.75027750841314755</v>
      </c>
      <c r="AF768" s="22">
        <f t="shared" ca="1" si="321"/>
        <v>9.3951202262752727</v>
      </c>
      <c r="AG768" s="23">
        <f t="shared" ca="1" si="334"/>
        <v>12083.376877525783</v>
      </c>
      <c r="AH768" s="22">
        <f t="shared" ca="1" si="335"/>
        <v>12092.771997752059</v>
      </c>
    </row>
    <row r="769" spans="1:34" x14ac:dyDescent="0.25">
      <c r="A769" s="22">
        <f t="shared" ca="1" si="308"/>
        <v>3.8064413517275031</v>
      </c>
      <c r="B769" s="22">
        <f t="shared" ca="1" si="309"/>
        <v>4.3697493004720309</v>
      </c>
      <c r="C769" s="23">
        <f t="shared" ca="1" si="322"/>
        <v>9898.9929102105762</v>
      </c>
      <c r="D769" s="22">
        <f t="shared" ca="1" si="323"/>
        <v>9903.3626595110491</v>
      </c>
      <c r="E769" s="21"/>
      <c r="F769" s="22">
        <f t="shared" ca="1" si="310"/>
        <v>1.7420274308045043</v>
      </c>
      <c r="G769" s="22">
        <f t="shared" ca="1" si="311"/>
        <v>1.771241161496079</v>
      </c>
      <c r="H769" s="23">
        <f t="shared" ca="1" si="324"/>
        <v>9852.2614743774611</v>
      </c>
      <c r="I769" s="22">
        <f t="shared" ca="1" si="325"/>
        <v>9854.0327155389568</v>
      </c>
      <c r="J769" s="21"/>
      <c r="K769" s="22">
        <f t="shared" ca="1" si="312"/>
        <v>11.945941922831661</v>
      </c>
      <c r="L769" s="22">
        <f t="shared" ca="1" si="313"/>
        <v>9.0243942407751749</v>
      </c>
      <c r="M769" s="23">
        <f t="shared" ca="1" si="326"/>
        <v>11505.495710806652</v>
      </c>
      <c r="N769" s="22">
        <f t="shared" ca="1" si="327"/>
        <v>11514.520105047428</v>
      </c>
      <c r="O769" s="21"/>
      <c r="P769" s="22">
        <f t="shared" ca="1" si="314"/>
        <v>13.546574165643587</v>
      </c>
      <c r="Q769" s="22">
        <f t="shared" ca="1" si="315"/>
        <v>3.0266448778805524</v>
      </c>
      <c r="R769" s="23">
        <f t="shared" ca="1" si="328"/>
        <v>10143.453664634142</v>
      </c>
      <c r="S769" s="22">
        <f t="shared" ca="1" si="329"/>
        <v>10146.480309512022</v>
      </c>
      <c r="T769" s="21"/>
      <c r="U769" s="22">
        <f t="shared" ca="1" si="316"/>
        <v>4.7365958673612125</v>
      </c>
      <c r="V769" s="22">
        <f t="shared" ca="1" si="317"/>
        <v>0.13738452625019673</v>
      </c>
      <c r="W769" s="23">
        <f t="shared" ca="1" si="330"/>
        <v>11988.523984323278</v>
      </c>
      <c r="X769" s="22">
        <f t="shared" ca="1" si="331"/>
        <v>11988.661368849527</v>
      </c>
      <c r="Z769" s="22">
        <f t="shared" ca="1" si="318"/>
        <v>6.4472948598332902</v>
      </c>
      <c r="AA769" s="22">
        <f t="shared" ca="1" si="319"/>
        <v>1.1850350292862988</v>
      </c>
      <c r="AB769" s="23">
        <f t="shared" ca="1" si="332"/>
        <v>10370.693946743351</v>
      </c>
      <c r="AC769" s="22">
        <f t="shared" ca="1" si="333"/>
        <v>10371.878981772637</v>
      </c>
      <c r="AE769" s="22">
        <f t="shared" ca="1" si="320"/>
        <v>0.56057979519155055</v>
      </c>
      <c r="AF769" s="22">
        <f t="shared" ca="1" si="321"/>
        <v>14.326528100336262</v>
      </c>
      <c r="AG769" s="23">
        <f t="shared" ca="1" si="334"/>
        <v>12093.332577547251</v>
      </c>
      <c r="AH769" s="22">
        <f t="shared" ca="1" si="335"/>
        <v>12107.659105647588</v>
      </c>
    </row>
    <row r="770" spans="1:34" x14ac:dyDescent="0.25">
      <c r="A770" s="22">
        <f t="shared" ca="1" si="308"/>
        <v>38.462495713854246</v>
      </c>
      <c r="B770" s="22">
        <f t="shared" ca="1" si="309"/>
        <v>8.799217495937377</v>
      </c>
      <c r="C770" s="23">
        <f t="shared" ca="1" si="322"/>
        <v>9941.8251552249039</v>
      </c>
      <c r="D770" s="22">
        <f t="shared" ca="1" si="323"/>
        <v>9950.6243727208421</v>
      </c>
      <c r="E770" s="21"/>
      <c r="F770" s="22">
        <f t="shared" ca="1" si="310"/>
        <v>5.3819072554250136</v>
      </c>
      <c r="G770" s="22">
        <f t="shared" ca="1" si="311"/>
        <v>9.1341931849579439</v>
      </c>
      <c r="H770" s="23">
        <f t="shared" ca="1" si="324"/>
        <v>9859.414622794382</v>
      </c>
      <c r="I770" s="22">
        <f t="shared" ca="1" si="325"/>
        <v>9868.5488159793404</v>
      </c>
      <c r="J770" s="21"/>
      <c r="K770" s="22">
        <f t="shared" ca="1" si="312"/>
        <v>3.2100343777888458</v>
      </c>
      <c r="L770" s="22">
        <f t="shared" ca="1" si="313"/>
        <v>3.359571066760529</v>
      </c>
      <c r="M770" s="23">
        <f t="shared" ca="1" si="326"/>
        <v>11517.730139425217</v>
      </c>
      <c r="N770" s="22">
        <f t="shared" ca="1" si="327"/>
        <v>11521.089710491979</v>
      </c>
      <c r="O770" s="21"/>
      <c r="P770" s="22">
        <f t="shared" ca="1" si="314"/>
        <v>9.9162821838509529</v>
      </c>
      <c r="Q770" s="22">
        <f t="shared" ca="1" si="315"/>
        <v>4.1442224904613312</v>
      </c>
      <c r="R770" s="23">
        <f t="shared" ca="1" si="328"/>
        <v>10156.396591695873</v>
      </c>
      <c r="S770" s="22">
        <f t="shared" ca="1" si="329"/>
        <v>10160.540814186335</v>
      </c>
      <c r="T770" s="21"/>
      <c r="U770" s="22">
        <f t="shared" ca="1" si="316"/>
        <v>1.3741906482587865</v>
      </c>
      <c r="V770" s="22">
        <f t="shared" ca="1" si="317"/>
        <v>24.197380274240789</v>
      </c>
      <c r="W770" s="23">
        <f t="shared" ca="1" si="330"/>
        <v>11990.035559497786</v>
      </c>
      <c r="X770" s="22">
        <f t="shared" ca="1" si="331"/>
        <v>12014.232939772028</v>
      </c>
      <c r="Z770" s="22">
        <f t="shared" ca="1" si="318"/>
        <v>92.846762262374128</v>
      </c>
      <c r="AA770" s="22">
        <f t="shared" ca="1" si="319"/>
        <v>1.7228151227616135</v>
      </c>
      <c r="AB770" s="23">
        <f t="shared" ca="1" si="332"/>
        <v>10464.725744035011</v>
      </c>
      <c r="AC770" s="22">
        <f t="shared" ca="1" si="333"/>
        <v>10466.448559157772</v>
      </c>
      <c r="AE770" s="22">
        <f t="shared" ca="1" si="320"/>
        <v>0.34233767506732365</v>
      </c>
      <c r="AF770" s="22">
        <f t="shared" ca="1" si="321"/>
        <v>2.3094056721690817</v>
      </c>
      <c r="AG770" s="23">
        <f t="shared" ca="1" si="334"/>
        <v>12108.001443322655</v>
      </c>
      <c r="AH770" s="22">
        <f t="shared" ca="1" si="335"/>
        <v>12110.310848994824</v>
      </c>
    </row>
    <row r="771" spans="1:34" x14ac:dyDescent="0.25">
      <c r="A771" s="22">
        <f t="shared" ca="1" si="308"/>
        <v>1.5194085910455624</v>
      </c>
      <c r="B771" s="22">
        <f t="shared" ca="1" si="309"/>
        <v>0.46323879054677075</v>
      </c>
      <c r="C771" s="23">
        <f t="shared" ca="1" si="322"/>
        <v>9952.1437813118882</v>
      </c>
      <c r="D771" s="22">
        <f t="shared" ca="1" si="323"/>
        <v>9952.6070201024359</v>
      </c>
      <c r="E771" s="21"/>
      <c r="F771" s="22">
        <f t="shared" ca="1" si="310"/>
        <v>11.350651121612591</v>
      </c>
      <c r="G771" s="22">
        <f t="shared" ca="1" si="311"/>
        <v>16.421934228434832</v>
      </c>
      <c r="H771" s="23">
        <f t="shared" ca="1" si="324"/>
        <v>9879.8994671009532</v>
      </c>
      <c r="I771" s="22">
        <f t="shared" ca="1" si="325"/>
        <v>9896.3214013293873</v>
      </c>
      <c r="J771" s="21"/>
      <c r="K771" s="22">
        <f t="shared" ca="1" si="312"/>
        <v>0.44218427772671282</v>
      </c>
      <c r="L771" s="22">
        <f t="shared" ca="1" si="313"/>
        <v>1.6938737344210557</v>
      </c>
      <c r="M771" s="23">
        <f t="shared" ca="1" si="326"/>
        <v>11521.531894769705</v>
      </c>
      <c r="N771" s="22">
        <f t="shared" ca="1" si="327"/>
        <v>11523.225768504126</v>
      </c>
      <c r="O771" s="21"/>
      <c r="P771" s="22">
        <f t="shared" ca="1" si="314"/>
        <v>1.2926139193335036</v>
      </c>
      <c r="Q771" s="22">
        <f t="shared" ca="1" si="315"/>
        <v>11.858674121005963</v>
      </c>
      <c r="R771" s="23">
        <f t="shared" ca="1" si="328"/>
        <v>10161.833428105669</v>
      </c>
      <c r="S771" s="22">
        <f t="shared" ca="1" si="329"/>
        <v>10173.692102226674</v>
      </c>
      <c r="T771" s="21"/>
      <c r="U771" s="22">
        <f t="shared" ca="1" si="316"/>
        <v>32.00516738970915</v>
      </c>
      <c r="V771" s="22">
        <f t="shared" ca="1" si="317"/>
        <v>4.670547962552817</v>
      </c>
      <c r="W771" s="23">
        <f t="shared" ca="1" si="330"/>
        <v>12046.238107161736</v>
      </c>
      <c r="X771" s="22">
        <f t="shared" ca="1" si="331"/>
        <v>12050.908655124289</v>
      </c>
      <c r="Z771" s="22">
        <f t="shared" ca="1" si="318"/>
        <v>4.5261585205917179</v>
      </c>
      <c r="AA771" s="22">
        <f t="shared" ca="1" si="319"/>
        <v>0.8932017438880705</v>
      </c>
      <c r="AB771" s="23">
        <f t="shared" ca="1" si="332"/>
        <v>10470.974717678364</v>
      </c>
      <c r="AC771" s="22">
        <f t="shared" ca="1" si="333"/>
        <v>10471.867919422251</v>
      </c>
      <c r="AE771" s="22">
        <f t="shared" ca="1" si="320"/>
        <v>8.2584222740882467</v>
      </c>
      <c r="AF771" s="22">
        <f t="shared" ca="1" si="321"/>
        <v>15.588844248724333</v>
      </c>
      <c r="AG771" s="23">
        <f t="shared" ca="1" si="334"/>
        <v>12118.569271268912</v>
      </c>
      <c r="AH771" s="22">
        <f t="shared" ca="1" si="335"/>
        <v>12134.158115517637</v>
      </c>
    </row>
    <row r="772" spans="1:34" x14ac:dyDescent="0.25">
      <c r="A772" s="22">
        <f t="shared" ca="1" si="308"/>
        <v>8.8674860063301679</v>
      </c>
      <c r="B772" s="22">
        <f t="shared" ca="1" si="309"/>
        <v>0.14601804287592038</v>
      </c>
      <c r="C772" s="23">
        <f t="shared" ca="1" si="322"/>
        <v>9961.4745061087651</v>
      </c>
      <c r="D772" s="22">
        <f t="shared" ca="1" si="323"/>
        <v>9961.6205241516418</v>
      </c>
      <c r="E772" s="21"/>
      <c r="F772" s="22">
        <f t="shared" ca="1" si="310"/>
        <v>4.8126060826550239</v>
      </c>
      <c r="G772" s="22">
        <f t="shared" ca="1" si="311"/>
        <v>7.619608517924946</v>
      </c>
      <c r="H772" s="23">
        <f t="shared" ca="1" si="324"/>
        <v>9901.1340074120417</v>
      </c>
      <c r="I772" s="22">
        <f t="shared" ca="1" si="325"/>
        <v>9908.7536159299671</v>
      </c>
      <c r="J772" s="21"/>
      <c r="K772" s="22">
        <f t="shared" ca="1" si="312"/>
        <v>4.938354489645528</v>
      </c>
      <c r="L772" s="22">
        <f t="shared" ca="1" si="313"/>
        <v>9.0849177693079497</v>
      </c>
      <c r="M772" s="23">
        <f t="shared" ca="1" si="326"/>
        <v>11528.164122993772</v>
      </c>
      <c r="N772" s="22">
        <f t="shared" ca="1" si="327"/>
        <v>11537.249040763079</v>
      </c>
      <c r="O772" s="21"/>
      <c r="P772" s="22">
        <f t="shared" ca="1" si="314"/>
        <v>10.95445455195725</v>
      </c>
      <c r="Q772" s="22">
        <f t="shared" ca="1" si="315"/>
        <v>1.1035489992899432</v>
      </c>
      <c r="R772" s="23">
        <f t="shared" ca="1" si="328"/>
        <v>10184.646556778631</v>
      </c>
      <c r="S772" s="22">
        <f t="shared" ca="1" si="329"/>
        <v>10185.750105777921</v>
      </c>
      <c r="T772" s="21"/>
      <c r="U772" s="22">
        <f t="shared" ca="1" si="316"/>
        <v>0.87066622698858487</v>
      </c>
      <c r="V772" s="22">
        <f t="shared" ca="1" si="317"/>
        <v>0.50699170894977075</v>
      </c>
      <c r="W772" s="23">
        <f t="shared" ca="1" si="330"/>
        <v>12051.779321351278</v>
      </c>
      <c r="X772" s="22">
        <f t="shared" ca="1" si="331"/>
        <v>12052.286313060227</v>
      </c>
      <c r="Z772" s="22">
        <f t="shared" ca="1" si="318"/>
        <v>14.210162454210625</v>
      </c>
      <c r="AA772" s="22">
        <f t="shared" ca="1" si="319"/>
        <v>3.4899703259537183</v>
      </c>
      <c r="AB772" s="23">
        <f t="shared" ca="1" si="332"/>
        <v>10486.078081876462</v>
      </c>
      <c r="AC772" s="22">
        <f t="shared" ca="1" si="333"/>
        <v>10489.568052202416</v>
      </c>
      <c r="AE772" s="22">
        <f t="shared" ca="1" si="320"/>
        <v>20.509710771518673</v>
      </c>
      <c r="AF772" s="22">
        <f t="shared" ca="1" si="321"/>
        <v>23.44533485858009</v>
      </c>
      <c r="AG772" s="23">
        <f t="shared" ca="1" si="334"/>
        <v>12154.667826289156</v>
      </c>
      <c r="AH772" s="22">
        <f t="shared" ca="1" si="335"/>
        <v>12178.113161147736</v>
      </c>
    </row>
    <row r="773" spans="1:34" x14ac:dyDescent="0.25">
      <c r="A773" s="22">
        <f t="shared" ca="1" si="308"/>
        <v>4.3683773298191317</v>
      </c>
      <c r="B773" s="22">
        <f t="shared" ca="1" si="309"/>
        <v>25.933399824105546</v>
      </c>
      <c r="C773" s="23">
        <f t="shared" ca="1" si="322"/>
        <v>9965.9889014814617</v>
      </c>
      <c r="D773" s="22">
        <f t="shared" ca="1" si="323"/>
        <v>9991.9223013055671</v>
      </c>
      <c r="E773" s="21"/>
      <c r="F773" s="22">
        <f t="shared" ca="1" si="310"/>
        <v>7.2846538062234902</v>
      </c>
      <c r="G773" s="22">
        <f t="shared" ca="1" si="311"/>
        <v>6.9359029549362186</v>
      </c>
      <c r="H773" s="23">
        <f t="shared" ca="1" si="324"/>
        <v>9916.0382697361911</v>
      </c>
      <c r="I773" s="22">
        <f t="shared" ca="1" si="325"/>
        <v>9922.974172691127</v>
      </c>
      <c r="J773" s="21"/>
      <c r="K773" s="22">
        <f t="shared" ca="1" si="312"/>
        <v>9.904338326319948</v>
      </c>
      <c r="L773" s="22">
        <f t="shared" ca="1" si="313"/>
        <v>4.079957379391713</v>
      </c>
      <c r="M773" s="23">
        <f t="shared" ca="1" si="326"/>
        <v>11547.153379089399</v>
      </c>
      <c r="N773" s="22">
        <f t="shared" ca="1" si="327"/>
        <v>11551.233336468791</v>
      </c>
      <c r="O773" s="21"/>
      <c r="P773" s="22">
        <f t="shared" ca="1" si="314"/>
        <v>14.016964058567435</v>
      </c>
      <c r="Q773" s="22">
        <f t="shared" ca="1" si="315"/>
        <v>1.2932981853648282</v>
      </c>
      <c r="R773" s="23">
        <f t="shared" ca="1" si="328"/>
        <v>10199.767069836489</v>
      </c>
      <c r="S773" s="22">
        <f t="shared" ca="1" si="329"/>
        <v>10201.060368021854</v>
      </c>
      <c r="T773" s="21"/>
      <c r="U773" s="22">
        <f t="shared" ca="1" si="316"/>
        <v>5.5913001272120102</v>
      </c>
      <c r="V773" s="22">
        <f t="shared" ca="1" si="317"/>
        <v>6.698381866382757</v>
      </c>
      <c r="W773" s="23">
        <f t="shared" ca="1" si="330"/>
        <v>12057.87761318744</v>
      </c>
      <c r="X773" s="22">
        <f t="shared" ca="1" si="331"/>
        <v>12064.575995053823</v>
      </c>
      <c r="Z773" s="22">
        <f t="shared" ca="1" si="318"/>
        <v>6.8545695183117674</v>
      </c>
      <c r="AA773" s="22">
        <f t="shared" ca="1" si="319"/>
        <v>1.3619736738848487</v>
      </c>
      <c r="AB773" s="23">
        <f t="shared" ca="1" si="332"/>
        <v>10496.422621720727</v>
      </c>
      <c r="AC773" s="22">
        <f t="shared" ca="1" si="333"/>
        <v>10497.784595394613</v>
      </c>
      <c r="AE773" s="22">
        <f t="shared" ca="1" si="320"/>
        <v>9.1804164917579349</v>
      </c>
      <c r="AF773" s="22">
        <f t="shared" ca="1" si="321"/>
        <v>7.3806478792968591</v>
      </c>
      <c r="AG773" s="23">
        <f t="shared" ca="1" si="334"/>
        <v>12187.293577639493</v>
      </c>
      <c r="AH773" s="22">
        <f t="shared" ca="1" si="335"/>
        <v>12194.674225518791</v>
      </c>
    </row>
    <row r="774" spans="1:34" x14ac:dyDescent="0.25">
      <c r="A774" s="22">
        <f t="shared" ca="1" si="308"/>
        <v>5.9346883569246245</v>
      </c>
      <c r="B774" s="22">
        <f t="shared" ca="1" si="309"/>
        <v>6.5859560172055502</v>
      </c>
      <c r="C774" s="23">
        <f t="shared" ca="1" si="322"/>
        <v>9997.8569896624922</v>
      </c>
      <c r="D774" s="22">
        <f t="shared" ca="1" si="323"/>
        <v>10004.442945679697</v>
      </c>
      <c r="E774" s="21"/>
      <c r="F774" s="22">
        <f t="shared" ca="1" si="310"/>
        <v>1.5825402804229982</v>
      </c>
      <c r="G774" s="22">
        <f t="shared" ca="1" si="311"/>
        <v>13.17674836795573</v>
      </c>
      <c r="H774" s="23">
        <f t="shared" ca="1" si="324"/>
        <v>9924.5567129715491</v>
      </c>
      <c r="I774" s="22">
        <f t="shared" ca="1" si="325"/>
        <v>9937.7334613395051</v>
      </c>
      <c r="J774" s="21"/>
      <c r="K774" s="22">
        <f t="shared" ca="1" si="312"/>
        <v>4.1524212806842078</v>
      </c>
      <c r="L774" s="22">
        <f t="shared" ca="1" si="313"/>
        <v>6.1850549916957194</v>
      </c>
      <c r="M774" s="23">
        <f t="shared" ca="1" si="326"/>
        <v>11555.385757749475</v>
      </c>
      <c r="N774" s="22">
        <f t="shared" ca="1" si="327"/>
        <v>11561.570812741171</v>
      </c>
      <c r="O774" s="21"/>
      <c r="P774" s="22">
        <f t="shared" ca="1" si="314"/>
        <v>4.4516454439465765</v>
      </c>
      <c r="Q774" s="22">
        <f t="shared" ca="1" si="315"/>
        <v>10.432519713169643</v>
      </c>
      <c r="R774" s="23">
        <f t="shared" ca="1" si="328"/>
        <v>10205.512013465801</v>
      </c>
      <c r="S774" s="22">
        <f t="shared" ca="1" si="329"/>
        <v>10215.94453317897</v>
      </c>
      <c r="T774" s="21"/>
      <c r="U774" s="22">
        <f t="shared" ca="1" si="316"/>
        <v>2.1601559447551013</v>
      </c>
      <c r="V774" s="22">
        <f t="shared" ca="1" si="317"/>
        <v>6.0986222150044505</v>
      </c>
      <c r="W774" s="23">
        <f t="shared" ca="1" si="330"/>
        <v>12066.736150998579</v>
      </c>
      <c r="X774" s="22">
        <f t="shared" ca="1" si="331"/>
        <v>12072.834773213583</v>
      </c>
      <c r="Z774" s="22">
        <f t="shared" ca="1" si="318"/>
        <v>14.295838869158597</v>
      </c>
      <c r="AA774" s="22">
        <f t="shared" ca="1" si="319"/>
        <v>1.1148170072389101</v>
      </c>
      <c r="AB774" s="23">
        <f t="shared" ca="1" si="332"/>
        <v>10512.080434263771</v>
      </c>
      <c r="AC774" s="22">
        <f t="shared" ca="1" si="333"/>
        <v>10513.19525127101</v>
      </c>
      <c r="AE774" s="22">
        <f t="shared" ca="1" si="320"/>
        <v>1.1392221989033644</v>
      </c>
      <c r="AF774" s="22">
        <f t="shared" ca="1" si="321"/>
        <v>0.68221451460138482</v>
      </c>
      <c r="AG774" s="23">
        <f t="shared" ca="1" si="334"/>
        <v>12195.813447717694</v>
      </c>
      <c r="AH774" s="22">
        <f t="shared" ca="1" si="335"/>
        <v>12196.495662232295</v>
      </c>
    </row>
    <row r="775" spans="1:34" x14ac:dyDescent="0.25">
      <c r="A775" s="22">
        <f t="shared" ca="1" si="308"/>
        <v>0.25668340289394442</v>
      </c>
      <c r="B775" s="22">
        <f t="shared" ca="1" si="309"/>
        <v>3.557730177556222</v>
      </c>
      <c r="C775" s="23">
        <f t="shared" ca="1" si="322"/>
        <v>10004.699629082592</v>
      </c>
      <c r="D775" s="22">
        <f t="shared" ca="1" si="323"/>
        <v>10008.257359260147</v>
      </c>
      <c r="E775" s="21"/>
      <c r="F775" s="22">
        <f t="shared" ca="1" si="310"/>
        <v>5.8704759995253992</v>
      </c>
      <c r="G775" s="22">
        <f t="shared" ca="1" si="311"/>
        <v>4.4111239009962562</v>
      </c>
      <c r="H775" s="23">
        <f t="shared" ca="1" si="324"/>
        <v>9943.6039373390304</v>
      </c>
      <c r="I775" s="22">
        <f t="shared" ca="1" si="325"/>
        <v>9948.0150612400266</v>
      </c>
      <c r="J775" s="21"/>
      <c r="K775" s="22">
        <f t="shared" ca="1" si="312"/>
        <v>14.386828527017592</v>
      </c>
      <c r="L775" s="22">
        <f t="shared" ca="1" si="313"/>
        <v>0.16591079466694625</v>
      </c>
      <c r="M775" s="23">
        <f t="shared" ca="1" si="326"/>
        <v>11575.957641268189</v>
      </c>
      <c r="N775" s="22">
        <f t="shared" ca="1" si="327"/>
        <v>11576.123552062856</v>
      </c>
      <c r="O775" s="21"/>
      <c r="P775" s="22">
        <f t="shared" ca="1" si="314"/>
        <v>12.720450860210406</v>
      </c>
      <c r="Q775" s="22">
        <f t="shared" ca="1" si="315"/>
        <v>0.9150393746605251</v>
      </c>
      <c r="R775" s="23">
        <f t="shared" ca="1" si="328"/>
        <v>10228.66498403918</v>
      </c>
      <c r="S775" s="22">
        <f t="shared" ca="1" si="329"/>
        <v>10229.580023413841</v>
      </c>
      <c r="T775" s="21"/>
      <c r="U775" s="22">
        <f t="shared" ca="1" si="316"/>
        <v>1.9705585495205011</v>
      </c>
      <c r="V775" s="22">
        <f t="shared" ca="1" si="317"/>
        <v>1.5132714088786439</v>
      </c>
      <c r="W775" s="23">
        <f t="shared" ca="1" si="330"/>
        <v>12074.805331763104</v>
      </c>
      <c r="X775" s="22">
        <f t="shared" ca="1" si="331"/>
        <v>12076.318603171983</v>
      </c>
      <c r="Z775" s="22">
        <f t="shared" ca="1" si="318"/>
        <v>2.7143689517971885</v>
      </c>
      <c r="AA775" s="22">
        <f t="shared" ca="1" si="319"/>
        <v>0.8501436938045569</v>
      </c>
      <c r="AB775" s="23">
        <f t="shared" ca="1" si="332"/>
        <v>10515.909620222808</v>
      </c>
      <c r="AC775" s="22">
        <f t="shared" ca="1" si="333"/>
        <v>10516.759763916612</v>
      </c>
      <c r="AE775" s="22">
        <f t="shared" ca="1" si="320"/>
        <v>22.825774967970318</v>
      </c>
      <c r="AF775" s="22">
        <f t="shared" ca="1" si="321"/>
        <v>2.6328736307018317</v>
      </c>
      <c r="AG775" s="23">
        <f t="shared" ca="1" si="334"/>
        <v>12219.321437200266</v>
      </c>
      <c r="AH775" s="22">
        <f t="shared" ca="1" si="335"/>
        <v>12221.954310830968</v>
      </c>
    </row>
    <row r="776" spans="1:34" x14ac:dyDescent="0.25">
      <c r="A776" s="22">
        <f t="shared" ca="1" si="308"/>
        <v>3.6102143474804</v>
      </c>
      <c r="B776" s="22">
        <f t="shared" ca="1" si="309"/>
        <v>7.1996286102265898</v>
      </c>
      <c r="C776" s="23">
        <f t="shared" ca="1" si="322"/>
        <v>10011.867573607627</v>
      </c>
      <c r="D776" s="22">
        <f t="shared" ca="1" si="323"/>
        <v>10019.067202217853</v>
      </c>
      <c r="E776" s="21"/>
      <c r="F776" s="22">
        <f t="shared" ca="1" si="310"/>
        <v>4.25294234026578</v>
      </c>
      <c r="G776" s="22">
        <f t="shared" ca="1" si="311"/>
        <v>0.87576459208174795</v>
      </c>
      <c r="H776" s="23">
        <f t="shared" ca="1" si="324"/>
        <v>9952.2680035802932</v>
      </c>
      <c r="I776" s="22">
        <f t="shared" ca="1" si="325"/>
        <v>9953.1437681723746</v>
      </c>
      <c r="J776" s="21"/>
      <c r="K776" s="22">
        <f t="shared" ca="1" si="312"/>
        <v>10.946615737483274</v>
      </c>
      <c r="L776" s="22">
        <f t="shared" ca="1" si="313"/>
        <v>4.0607725939669468</v>
      </c>
      <c r="M776" s="23">
        <f t="shared" ca="1" si="326"/>
        <v>11587.070167800339</v>
      </c>
      <c r="N776" s="22">
        <f t="shared" ca="1" si="327"/>
        <v>11591.130940394305</v>
      </c>
      <c r="O776" s="21"/>
      <c r="P776" s="22">
        <f t="shared" ca="1" si="314"/>
        <v>5.9601679115841284</v>
      </c>
      <c r="Q776" s="22">
        <f t="shared" ca="1" si="315"/>
        <v>5.8343151186329187</v>
      </c>
      <c r="R776" s="23">
        <f t="shared" ca="1" si="328"/>
        <v>10235.540191325425</v>
      </c>
      <c r="S776" s="22">
        <f t="shared" ca="1" si="329"/>
        <v>10241.374506444057</v>
      </c>
      <c r="T776" s="21"/>
      <c r="U776" s="22">
        <f t="shared" ca="1" si="316"/>
        <v>1.2598063582648353</v>
      </c>
      <c r="V776" s="22">
        <f t="shared" ca="1" si="317"/>
        <v>1.9560261944315216</v>
      </c>
      <c r="W776" s="23">
        <f t="shared" ca="1" si="330"/>
        <v>12077.578409530248</v>
      </c>
      <c r="X776" s="22">
        <f t="shared" ca="1" si="331"/>
        <v>12079.534435724679</v>
      </c>
      <c r="Z776" s="22">
        <f t="shared" ca="1" si="318"/>
        <v>10.196524462666851</v>
      </c>
      <c r="AA776" s="22">
        <f t="shared" ca="1" si="319"/>
        <v>2.9788958625242725</v>
      </c>
      <c r="AB776" s="23">
        <f t="shared" ca="1" si="332"/>
        <v>10526.956288379279</v>
      </c>
      <c r="AC776" s="22">
        <f t="shared" ca="1" si="333"/>
        <v>10529.935184241804</v>
      </c>
      <c r="AE776" s="22">
        <f t="shared" ca="1" si="320"/>
        <v>1.8614412749330438</v>
      </c>
      <c r="AF776" s="22">
        <f t="shared" ca="1" si="321"/>
        <v>0.61583164961592896</v>
      </c>
      <c r="AG776" s="23">
        <f t="shared" ca="1" si="334"/>
        <v>12223.815752105902</v>
      </c>
      <c r="AH776" s="22">
        <f t="shared" ca="1" si="335"/>
        <v>12224.431583755519</v>
      </c>
    </row>
    <row r="777" spans="1:34" x14ac:dyDescent="0.25">
      <c r="A777" s="22">
        <f t="shared" ca="1" si="308"/>
        <v>6.5541568747966101</v>
      </c>
      <c r="B777" s="22">
        <f t="shared" ca="1" si="309"/>
        <v>5.361034936697191</v>
      </c>
      <c r="C777" s="23">
        <f t="shared" ca="1" si="322"/>
        <v>10025.621359092649</v>
      </c>
      <c r="D777" s="22">
        <f t="shared" ca="1" si="323"/>
        <v>10030.982394029346</v>
      </c>
      <c r="E777" s="21"/>
      <c r="F777" s="22">
        <f t="shared" ca="1" si="310"/>
        <v>1.4973008724554746</v>
      </c>
      <c r="G777" s="22">
        <f t="shared" ca="1" si="311"/>
        <v>0.31355919456502396</v>
      </c>
      <c r="H777" s="23">
        <f t="shared" ca="1" si="324"/>
        <v>9954.6410690448301</v>
      </c>
      <c r="I777" s="22">
        <f t="shared" ca="1" si="325"/>
        <v>9954.9546282393949</v>
      </c>
      <c r="J777" s="21"/>
      <c r="K777" s="22">
        <f t="shared" ca="1" si="312"/>
        <v>5.3114154187773401</v>
      </c>
      <c r="L777" s="22">
        <f t="shared" ca="1" si="313"/>
        <v>3.597920066496914</v>
      </c>
      <c r="M777" s="23">
        <f t="shared" ca="1" si="326"/>
        <v>11596.442355813082</v>
      </c>
      <c r="N777" s="22">
        <f t="shared" ca="1" si="327"/>
        <v>11600.040275879579</v>
      </c>
      <c r="O777" s="21"/>
      <c r="P777" s="22">
        <f t="shared" ca="1" si="314"/>
        <v>3.6682031936924515</v>
      </c>
      <c r="Q777" s="22">
        <f t="shared" ca="1" si="315"/>
        <v>0.51509663249307702</v>
      </c>
      <c r="R777" s="23">
        <f t="shared" ca="1" si="328"/>
        <v>10245.04270963775</v>
      </c>
      <c r="S777" s="22">
        <f t="shared" ca="1" si="329"/>
        <v>10245.557806270243</v>
      </c>
      <c r="T777" s="21"/>
      <c r="U777" s="22">
        <f t="shared" ca="1" si="316"/>
        <v>9.3494905091296303</v>
      </c>
      <c r="V777" s="22">
        <f t="shared" ca="1" si="317"/>
        <v>5.4134479432545684</v>
      </c>
      <c r="W777" s="23">
        <f t="shared" ca="1" si="330"/>
        <v>12088.88392623381</v>
      </c>
      <c r="X777" s="22">
        <f t="shared" ca="1" si="331"/>
        <v>12094.297374177064</v>
      </c>
      <c r="Z777" s="22">
        <f t="shared" ca="1" si="318"/>
        <v>3.3066584777896941</v>
      </c>
      <c r="AA777" s="22">
        <f t="shared" ca="1" si="319"/>
        <v>1.8159884310007879</v>
      </c>
      <c r="AB777" s="23">
        <f t="shared" ca="1" si="332"/>
        <v>10533.241842719593</v>
      </c>
      <c r="AC777" s="22">
        <f t="shared" ca="1" si="333"/>
        <v>10535.057831150594</v>
      </c>
      <c r="AE777" s="22">
        <f t="shared" ca="1" si="320"/>
        <v>2.9267970385122193</v>
      </c>
      <c r="AF777" s="22">
        <f t="shared" ca="1" si="321"/>
        <v>0.79371240879574978</v>
      </c>
      <c r="AG777" s="23">
        <f t="shared" ca="1" si="334"/>
        <v>12227.35838079403</v>
      </c>
      <c r="AH777" s="22">
        <f t="shared" ca="1" si="335"/>
        <v>12228.152093202827</v>
      </c>
    </row>
    <row r="778" spans="1:34" x14ac:dyDescent="0.25">
      <c r="A778" s="22">
        <f t="shared" ca="1" si="308"/>
        <v>13.2800987826563</v>
      </c>
      <c r="B778" s="22">
        <f t="shared" ca="1" si="309"/>
        <v>8.7263785148270028</v>
      </c>
      <c r="C778" s="23">
        <f t="shared" ca="1" si="322"/>
        <v>10044.262492812002</v>
      </c>
      <c r="D778" s="22">
        <f t="shared" ca="1" si="323"/>
        <v>10052.988871326828</v>
      </c>
      <c r="E778" s="21"/>
      <c r="F778" s="22">
        <f t="shared" ca="1" si="310"/>
        <v>4.2468930338402604</v>
      </c>
      <c r="G778" s="22">
        <f t="shared" ca="1" si="311"/>
        <v>8.2401453389187331</v>
      </c>
      <c r="H778" s="23">
        <f t="shared" ca="1" si="324"/>
        <v>9959.2015212732349</v>
      </c>
      <c r="I778" s="22">
        <f t="shared" ca="1" si="325"/>
        <v>9967.4416666121542</v>
      </c>
      <c r="J778" s="21"/>
      <c r="K778" s="22">
        <f t="shared" ca="1" si="312"/>
        <v>23.949173335956033</v>
      </c>
      <c r="L778" s="22">
        <f t="shared" ca="1" si="313"/>
        <v>2.4862732316372194</v>
      </c>
      <c r="M778" s="23">
        <f t="shared" ca="1" si="326"/>
        <v>11623.989449215534</v>
      </c>
      <c r="N778" s="22">
        <f t="shared" ca="1" si="327"/>
        <v>11626.475722447172</v>
      </c>
      <c r="O778" s="21"/>
      <c r="P778" s="22">
        <f t="shared" ca="1" si="314"/>
        <v>4.794768937608004</v>
      </c>
      <c r="Q778" s="22">
        <f t="shared" ca="1" si="315"/>
        <v>1.4612379792692889</v>
      </c>
      <c r="R778" s="23">
        <f t="shared" ca="1" si="328"/>
        <v>10250.352575207851</v>
      </c>
      <c r="S778" s="22">
        <f t="shared" ca="1" si="329"/>
        <v>10251.81381318712</v>
      </c>
      <c r="T778" s="21"/>
      <c r="U778" s="22">
        <f t="shared" ca="1" si="316"/>
        <v>11.650122672866708</v>
      </c>
      <c r="V778" s="22">
        <f t="shared" ca="1" si="317"/>
        <v>10.910724397296976</v>
      </c>
      <c r="W778" s="23">
        <f t="shared" ca="1" si="330"/>
        <v>12105.947496849931</v>
      </c>
      <c r="X778" s="22">
        <f t="shared" ca="1" si="331"/>
        <v>12116.858221247228</v>
      </c>
      <c r="Z778" s="22">
        <f t="shared" ca="1" si="318"/>
        <v>9.9681291959899916</v>
      </c>
      <c r="AA778" s="22">
        <f t="shared" ca="1" si="319"/>
        <v>6.8027656579341631</v>
      </c>
      <c r="AB778" s="23">
        <f t="shared" ca="1" si="332"/>
        <v>10545.025960346584</v>
      </c>
      <c r="AC778" s="22">
        <f t="shared" ca="1" si="333"/>
        <v>10551.828726004518</v>
      </c>
      <c r="AE778" s="22">
        <f t="shared" ca="1" si="320"/>
        <v>0.48284384748611742</v>
      </c>
      <c r="AF778" s="22">
        <f t="shared" ca="1" si="321"/>
        <v>0.29136335029650384</v>
      </c>
      <c r="AG778" s="23">
        <f t="shared" ca="1" si="334"/>
        <v>12228.634937050314</v>
      </c>
      <c r="AH778" s="22">
        <f t="shared" ca="1" si="335"/>
        <v>12228.92630040061</v>
      </c>
    </row>
    <row r="779" spans="1:34" x14ac:dyDescent="0.25">
      <c r="A779" s="22">
        <f t="shared" ca="1" si="308"/>
        <v>12.689486630141714</v>
      </c>
      <c r="B779" s="22">
        <f t="shared" ca="1" si="309"/>
        <v>1.6463168604502021</v>
      </c>
      <c r="C779" s="23">
        <f t="shared" ca="1" si="322"/>
        <v>10065.678357956969</v>
      </c>
      <c r="D779" s="22">
        <f t="shared" ca="1" si="323"/>
        <v>10067.324674817419</v>
      </c>
      <c r="E779" s="21"/>
      <c r="F779" s="22">
        <f t="shared" ca="1" si="310"/>
        <v>8.0510703836425836</v>
      </c>
      <c r="G779" s="22">
        <f t="shared" ca="1" si="311"/>
        <v>2.5341284839297558</v>
      </c>
      <c r="H779" s="23">
        <f t="shared" ca="1" si="324"/>
        <v>9975.4927369957968</v>
      </c>
      <c r="I779" s="22">
        <f t="shared" ca="1" si="325"/>
        <v>9978.0268654797273</v>
      </c>
      <c r="J779" s="21"/>
      <c r="K779" s="22">
        <f t="shared" ca="1" si="312"/>
        <v>32.304498556170095</v>
      </c>
      <c r="L779" s="22">
        <f t="shared" ca="1" si="313"/>
        <v>0.46362339610865738</v>
      </c>
      <c r="M779" s="23">
        <f t="shared" ca="1" si="326"/>
        <v>11658.780221003342</v>
      </c>
      <c r="N779" s="22">
        <f t="shared" ca="1" si="327"/>
        <v>11659.243844399451</v>
      </c>
      <c r="O779" s="21"/>
      <c r="P779" s="22">
        <f t="shared" ca="1" si="314"/>
        <v>2.9394569209341235</v>
      </c>
      <c r="Q779" s="22">
        <f t="shared" ca="1" si="315"/>
        <v>10.022038687772932</v>
      </c>
      <c r="R779" s="23">
        <f t="shared" ca="1" si="328"/>
        <v>10254.753270108054</v>
      </c>
      <c r="S779" s="22">
        <f t="shared" ca="1" si="329"/>
        <v>10264.775308795828</v>
      </c>
      <c r="T779" s="21"/>
      <c r="U779" s="22">
        <f t="shared" ca="1" si="316"/>
        <v>0.35557655018245671</v>
      </c>
      <c r="V779" s="22">
        <f t="shared" ca="1" si="317"/>
        <v>0.63531596510630417</v>
      </c>
      <c r="W779" s="23">
        <f t="shared" ca="1" si="330"/>
        <v>12117.213797797411</v>
      </c>
      <c r="X779" s="22">
        <f t="shared" ca="1" si="331"/>
        <v>12117.849113762517</v>
      </c>
      <c r="Z779" s="22">
        <f t="shared" ca="1" si="318"/>
        <v>24.815257368153613</v>
      </c>
      <c r="AA779" s="22">
        <f t="shared" ca="1" si="319"/>
        <v>0.70221610022976066</v>
      </c>
      <c r="AB779" s="23">
        <f t="shared" ca="1" si="332"/>
        <v>10576.643983372671</v>
      </c>
      <c r="AC779" s="22">
        <f t="shared" ca="1" si="333"/>
        <v>10577.3461994729</v>
      </c>
      <c r="AE779" s="22">
        <f t="shared" ca="1" si="320"/>
        <v>23.04283647598805</v>
      </c>
      <c r="AF779" s="22">
        <f t="shared" ca="1" si="321"/>
        <v>9.8271599998984591</v>
      </c>
      <c r="AG779" s="23">
        <f t="shared" ca="1" si="334"/>
        <v>12251.969136876598</v>
      </c>
      <c r="AH779" s="22">
        <f t="shared" ca="1" si="335"/>
        <v>12261.796296876497</v>
      </c>
    </row>
    <row r="780" spans="1:34" x14ac:dyDescent="0.25">
      <c r="A780" s="22">
        <f t="shared" ca="1" si="308"/>
        <v>7.0207147108444419</v>
      </c>
      <c r="B780" s="22">
        <f t="shared" ca="1" si="309"/>
        <v>4.2006957021268727</v>
      </c>
      <c r="C780" s="23">
        <f t="shared" ca="1" si="322"/>
        <v>10074.345389528264</v>
      </c>
      <c r="D780" s="22">
        <f t="shared" ca="1" si="323"/>
        <v>10078.546085230391</v>
      </c>
      <c r="E780" s="21"/>
      <c r="F780" s="22">
        <f t="shared" ca="1" si="310"/>
        <v>3.5352240639625476</v>
      </c>
      <c r="G780" s="22">
        <f t="shared" ca="1" si="311"/>
        <v>0.28946992789342346</v>
      </c>
      <c r="H780" s="23">
        <f t="shared" ca="1" si="324"/>
        <v>9981.5620895436896</v>
      </c>
      <c r="I780" s="22">
        <f t="shared" ca="1" si="325"/>
        <v>9981.8515594715827</v>
      </c>
      <c r="J780" s="21"/>
      <c r="K780" s="22">
        <f t="shared" ca="1" si="312"/>
        <v>8.4588465250589273</v>
      </c>
      <c r="L780" s="22">
        <f t="shared" ca="1" si="313"/>
        <v>0.37659005891661607</v>
      </c>
      <c r="M780" s="23">
        <f t="shared" ca="1" si="326"/>
        <v>11667.702690924509</v>
      </c>
      <c r="N780" s="22">
        <f t="shared" ca="1" si="327"/>
        <v>11668.079280983426</v>
      </c>
      <c r="O780" s="21"/>
      <c r="P780" s="22">
        <f t="shared" ca="1" si="314"/>
        <v>6.11677108612888</v>
      </c>
      <c r="Q780" s="22">
        <f t="shared" ca="1" si="315"/>
        <v>4.2327593917316841</v>
      </c>
      <c r="R780" s="23">
        <f t="shared" ca="1" si="328"/>
        <v>10270.892079881956</v>
      </c>
      <c r="S780" s="22">
        <f t="shared" ca="1" si="329"/>
        <v>10275.124839273689</v>
      </c>
      <c r="T780" s="21"/>
      <c r="U780" s="22">
        <f t="shared" ca="1" si="316"/>
        <v>4.3267661184584787</v>
      </c>
      <c r="V780" s="22">
        <f t="shared" ca="1" si="317"/>
        <v>1.225234987229771</v>
      </c>
      <c r="W780" s="23">
        <f t="shared" ca="1" si="330"/>
        <v>12122.175879880975</v>
      </c>
      <c r="X780" s="22">
        <f t="shared" ca="1" si="331"/>
        <v>12123.401114868206</v>
      </c>
      <c r="Z780" s="22">
        <f t="shared" ca="1" si="318"/>
        <v>7.1245143962773225</v>
      </c>
      <c r="AA780" s="22">
        <f t="shared" ca="1" si="319"/>
        <v>2.1561714559118701</v>
      </c>
      <c r="AB780" s="23">
        <f t="shared" ca="1" si="332"/>
        <v>10584.470713869177</v>
      </c>
      <c r="AC780" s="22">
        <f t="shared" ca="1" si="333"/>
        <v>10586.626885325089</v>
      </c>
      <c r="AE780" s="22">
        <f t="shared" ca="1" si="320"/>
        <v>4.5445589336982053</v>
      </c>
      <c r="AF780" s="22">
        <f t="shared" ca="1" si="321"/>
        <v>7.2843736214938426</v>
      </c>
      <c r="AG780" s="23">
        <f t="shared" ca="1" si="334"/>
        <v>12266.340855810195</v>
      </c>
      <c r="AH780" s="22">
        <f t="shared" ca="1" si="335"/>
        <v>12273.625229431689</v>
      </c>
    </row>
    <row r="781" spans="1:34" x14ac:dyDescent="0.25">
      <c r="A781" s="22">
        <f t="shared" ca="1" si="308"/>
        <v>3.4362189271888082</v>
      </c>
      <c r="B781" s="22">
        <f t="shared" ca="1" si="309"/>
        <v>12.558357015173581</v>
      </c>
      <c r="C781" s="23">
        <f t="shared" ca="1" si="322"/>
        <v>10081.98230415758</v>
      </c>
      <c r="D781" s="22">
        <f t="shared" ca="1" si="323"/>
        <v>10094.540661172754</v>
      </c>
      <c r="E781" s="21"/>
      <c r="F781" s="22">
        <f t="shared" ca="1" si="310"/>
        <v>16.518888217186937</v>
      </c>
      <c r="G781" s="22">
        <f t="shared" ca="1" si="311"/>
        <v>5.1458133601077218</v>
      </c>
      <c r="H781" s="23">
        <f t="shared" ca="1" si="324"/>
        <v>9998.3704476887688</v>
      </c>
      <c r="I781" s="22">
        <f t="shared" ca="1" si="325"/>
        <v>10003.516261048877</v>
      </c>
      <c r="J781" s="21"/>
      <c r="K781" s="22">
        <f t="shared" ca="1" si="312"/>
        <v>12.41773343055816</v>
      </c>
      <c r="L781" s="22">
        <f t="shared" ca="1" si="313"/>
        <v>0.16831834698833972</v>
      </c>
      <c r="M781" s="23">
        <f t="shared" ca="1" si="326"/>
        <v>11680.497014413984</v>
      </c>
      <c r="N781" s="22">
        <f t="shared" ca="1" si="327"/>
        <v>11680.665332760973</v>
      </c>
      <c r="O781" s="21"/>
      <c r="P781" s="22">
        <f t="shared" ca="1" si="314"/>
        <v>5.5692048737211</v>
      </c>
      <c r="Q781" s="22">
        <f t="shared" ca="1" si="315"/>
        <v>7.5767086515105557</v>
      </c>
      <c r="R781" s="23">
        <f t="shared" ca="1" si="328"/>
        <v>10280.694044147411</v>
      </c>
      <c r="S781" s="22">
        <f t="shared" ca="1" si="329"/>
        <v>10288.270752798921</v>
      </c>
      <c r="T781" s="21"/>
      <c r="U781" s="22">
        <f t="shared" ca="1" si="316"/>
        <v>6.2967246531619665</v>
      </c>
      <c r="V781" s="22">
        <f t="shared" ca="1" si="317"/>
        <v>2.5192547915553898</v>
      </c>
      <c r="W781" s="23">
        <f t="shared" ca="1" si="330"/>
        <v>12129.697839521368</v>
      </c>
      <c r="X781" s="22">
        <f t="shared" ca="1" si="331"/>
        <v>12132.217094312924</v>
      </c>
      <c r="Z781" s="22">
        <f t="shared" ca="1" si="318"/>
        <v>1.9069394242642412</v>
      </c>
      <c r="AA781" s="22">
        <f t="shared" ca="1" si="319"/>
        <v>0.39157235850809441</v>
      </c>
      <c r="AB781" s="23">
        <f t="shared" ca="1" si="332"/>
        <v>10588.533824749355</v>
      </c>
      <c r="AC781" s="22">
        <f t="shared" ca="1" si="333"/>
        <v>10588.925397107863</v>
      </c>
      <c r="AE781" s="22">
        <f t="shared" ca="1" si="320"/>
        <v>5.4207250906473332</v>
      </c>
      <c r="AF781" s="22">
        <f t="shared" ca="1" si="321"/>
        <v>3.1473314975258839</v>
      </c>
      <c r="AG781" s="23">
        <f t="shared" ca="1" si="334"/>
        <v>12279.045954522337</v>
      </c>
      <c r="AH781" s="22">
        <f t="shared" ca="1" si="335"/>
        <v>12282.193286019863</v>
      </c>
    </row>
    <row r="782" spans="1:34" x14ac:dyDescent="0.25">
      <c r="A782" s="22">
        <f t="shared" ref="A782:A845" ca="1" si="336">((-LN(1-RAND()))/$C$9)</f>
        <v>9.130346229828028</v>
      </c>
      <c r="B782" s="22">
        <f t="shared" ref="B782:B845" ca="1" si="337">((-LN(1-RAND()))/$C$10)</f>
        <v>10.958524473726122</v>
      </c>
      <c r="C782" s="23">
        <f t="shared" ca="1" si="322"/>
        <v>10103.671007402581</v>
      </c>
      <c r="D782" s="22">
        <f t="shared" ca="1" si="323"/>
        <v>10114.629531876308</v>
      </c>
      <c r="E782" s="21"/>
      <c r="F782" s="22">
        <f t="shared" ref="F782:F845" ca="1" si="338">((-LN(1-RAND()))/$H$9)</f>
        <v>13.709159522125564</v>
      </c>
      <c r="G782" s="22">
        <f t="shared" ref="G782:G845" ca="1" si="339">((-LN(1-RAND()))/$H$10)</f>
        <v>1.1781802648516235</v>
      </c>
      <c r="H782" s="23">
        <f t="shared" ca="1" si="324"/>
        <v>10017.225420571003</v>
      </c>
      <c r="I782" s="22">
        <f t="shared" ca="1" si="325"/>
        <v>10018.403600835854</v>
      </c>
      <c r="J782" s="21"/>
      <c r="K782" s="22">
        <f t="shared" ref="K782:K845" ca="1" si="340">((-LN(1-RAND()))/$M$9)</f>
        <v>5.2273611238954505</v>
      </c>
      <c r="L782" s="22">
        <f t="shared" ref="L782:L845" ca="1" si="341">((-LN(1-RAND()))/$M$10)</f>
        <v>4.0527735104833305</v>
      </c>
      <c r="M782" s="23">
        <f t="shared" ca="1" si="326"/>
        <v>11685.892693884869</v>
      </c>
      <c r="N782" s="22">
        <f t="shared" ca="1" si="327"/>
        <v>11689.945467395351</v>
      </c>
      <c r="O782" s="21"/>
      <c r="P782" s="22">
        <f t="shared" ref="P782:P845" ca="1" si="342">((-LN(1-RAND()))/$R$9)</f>
        <v>3.563022726706941</v>
      </c>
      <c r="Q782" s="22">
        <f t="shared" ref="Q782:Q845" ca="1" si="343">((-LN(1-RAND()))/$R$10)</f>
        <v>8.5016926056210647</v>
      </c>
      <c r="R782" s="23">
        <f t="shared" ca="1" si="328"/>
        <v>10291.833775525627</v>
      </c>
      <c r="S782" s="22">
        <f t="shared" ca="1" si="329"/>
        <v>10300.335468131248</v>
      </c>
      <c r="T782" s="21"/>
      <c r="U782" s="22">
        <f t="shared" ref="U782:U845" ca="1" si="344">((-LN(1-RAND()))/$W$9)</f>
        <v>26.754712651663624</v>
      </c>
      <c r="V782" s="22">
        <f t="shared" ref="V782:V845" ca="1" si="345">((-LN(1-RAND()))/$W$10)</f>
        <v>1.0509414486353317</v>
      </c>
      <c r="W782" s="23">
        <f t="shared" ca="1" si="330"/>
        <v>12158.971806964588</v>
      </c>
      <c r="X782" s="22">
        <f t="shared" ca="1" si="331"/>
        <v>12160.022748413223</v>
      </c>
      <c r="Z782" s="22">
        <f t="shared" ref="Z782:Z845" ca="1" si="346">((-LN(1-RAND()))/$AB$9)</f>
        <v>9.9804899301498455</v>
      </c>
      <c r="AA782" s="22">
        <f t="shared" ref="AA782:AA845" ca="1" si="347">((-LN(1-RAND()))/$AB$10)</f>
        <v>0.88454592351655215</v>
      </c>
      <c r="AB782" s="23">
        <f t="shared" ca="1" si="332"/>
        <v>10598.905887038014</v>
      </c>
      <c r="AC782" s="22">
        <f t="shared" ca="1" si="333"/>
        <v>10599.79043296153</v>
      </c>
      <c r="AE782" s="22">
        <f t="shared" ref="AE782:AE845" ca="1" si="348">((-LN(1-RAND()))/$AG$9)</f>
        <v>10.323468535620099</v>
      </c>
      <c r="AF782" s="22">
        <f t="shared" ref="AF782:AF845" ca="1" si="349">((-LN(1-RAND()))/$AG$10)</f>
        <v>1.1678552501354151</v>
      </c>
      <c r="AG782" s="23">
        <f t="shared" ca="1" si="334"/>
        <v>12292.516754555483</v>
      </c>
      <c r="AH782" s="22">
        <f t="shared" ca="1" si="335"/>
        <v>12293.684609805619</v>
      </c>
    </row>
    <row r="783" spans="1:34" x14ac:dyDescent="0.25">
      <c r="A783" s="22">
        <f t="shared" ca="1" si="336"/>
        <v>4.3842580204121466</v>
      </c>
      <c r="B783" s="22">
        <f t="shared" ca="1" si="337"/>
        <v>7.8103608846091062</v>
      </c>
      <c r="C783" s="23">
        <f t="shared" ref="C783:C846" ca="1" si="350">D782+A783</f>
        <v>10119.01378989672</v>
      </c>
      <c r="D783" s="22">
        <f t="shared" ref="D783:D846" ca="1" si="351">C783+B783</f>
        <v>10126.824150781329</v>
      </c>
      <c r="E783" s="21"/>
      <c r="F783" s="22">
        <f t="shared" ca="1" si="338"/>
        <v>3.28140285432967</v>
      </c>
      <c r="G783" s="22">
        <f t="shared" ca="1" si="339"/>
        <v>2.5215220031956092</v>
      </c>
      <c r="H783" s="23">
        <f t="shared" ref="H783:H846" ca="1" si="352">I782+F783</f>
        <v>10021.685003690183</v>
      </c>
      <c r="I783" s="22">
        <f t="shared" ref="I783:I846" ca="1" si="353">H783+G783</f>
        <v>10024.206525693378</v>
      </c>
      <c r="J783" s="21"/>
      <c r="K783" s="22">
        <f t="shared" ca="1" si="340"/>
        <v>15.705327508990411</v>
      </c>
      <c r="L783" s="22">
        <f t="shared" ca="1" si="341"/>
        <v>0.62510043091660394</v>
      </c>
      <c r="M783" s="23">
        <f t="shared" ref="M783:M846" ca="1" si="354">N782+K783</f>
        <v>11705.650794904343</v>
      </c>
      <c r="N783" s="22">
        <f t="shared" ref="N783:N846" ca="1" si="355">M783+L783</f>
        <v>11706.275895335259</v>
      </c>
      <c r="O783" s="21"/>
      <c r="P783" s="22">
        <f t="shared" ca="1" si="342"/>
        <v>4.5611511516137471</v>
      </c>
      <c r="Q783" s="22">
        <f t="shared" ca="1" si="343"/>
        <v>3.7153276684945071</v>
      </c>
      <c r="R783" s="23">
        <f t="shared" ref="R783:R846" ca="1" si="356">S782+P783</f>
        <v>10304.896619282863</v>
      </c>
      <c r="S783" s="22">
        <f t="shared" ref="S783:S846" ca="1" si="357">R783+Q783</f>
        <v>10308.611946951358</v>
      </c>
      <c r="T783" s="21"/>
      <c r="U783" s="22">
        <f t="shared" ca="1" si="344"/>
        <v>65.145149686218019</v>
      </c>
      <c r="V783" s="22">
        <f t="shared" ca="1" si="345"/>
        <v>1.3336144502227094</v>
      </c>
      <c r="W783" s="23">
        <f t="shared" ref="W783:W846" ca="1" si="358">X782+U783</f>
        <v>12225.16789809944</v>
      </c>
      <c r="X783" s="22">
        <f t="shared" ref="X783:X846" ca="1" si="359">W783+V783</f>
        <v>12226.501512549663</v>
      </c>
      <c r="Z783" s="22">
        <f t="shared" ca="1" si="346"/>
        <v>9.3643451954904755</v>
      </c>
      <c r="AA783" s="22">
        <f t="shared" ca="1" si="347"/>
        <v>5.0002585834143574</v>
      </c>
      <c r="AB783" s="23">
        <f t="shared" ref="AB783:AB846" ca="1" si="360">AC782+Z783</f>
        <v>10609.154778157021</v>
      </c>
      <c r="AC783" s="22">
        <f t="shared" ref="AC783:AC846" ca="1" si="361">AB783+AA783</f>
        <v>10614.155036740434</v>
      </c>
      <c r="AE783" s="22">
        <f t="shared" ca="1" si="348"/>
        <v>2.6141406942656555</v>
      </c>
      <c r="AF783" s="22">
        <f t="shared" ca="1" si="349"/>
        <v>0.50363040820168659</v>
      </c>
      <c r="AG783" s="23">
        <f t="shared" ref="AG783:AG846" ca="1" si="362">AH782+AE783</f>
        <v>12296.298750499886</v>
      </c>
      <c r="AH783" s="22">
        <f t="shared" ref="AH783:AH846" ca="1" si="363">AG783+AF783</f>
        <v>12296.802380908088</v>
      </c>
    </row>
    <row r="784" spans="1:34" x14ac:dyDescent="0.25">
      <c r="A784" s="22">
        <f t="shared" ca="1" si="336"/>
        <v>18.581450268506721</v>
      </c>
      <c r="B784" s="22">
        <f t="shared" ca="1" si="337"/>
        <v>19.42613540741273</v>
      </c>
      <c r="C784" s="23">
        <f t="shared" ca="1" si="350"/>
        <v>10145.405601049835</v>
      </c>
      <c r="D784" s="22">
        <f t="shared" ca="1" si="351"/>
        <v>10164.831736457249</v>
      </c>
      <c r="E784" s="21"/>
      <c r="F784" s="22">
        <f t="shared" ca="1" si="338"/>
        <v>4.6712103428595597</v>
      </c>
      <c r="G784" s="22">
        <f t="shared" ca="1" si="339"/>
        <v>20.798348751635316</v>
      </c>
      <c r="H784" s="23">
        <f t="shared" ca="1" si="352"/>
        <v>10028.877736036238</v>
      </c>
      <c r="I784" s="22">
        <f t="shared" ca="1" si="353"/>
        <v>10049.676084787874</v>
      </c>
      <c r="J784" s="21"/>
      <c r="K784" s="22">
        <f t="shared" ca="1" si="340"/>
        <v>4.9862764873932583</v>
      </c>
      <c r="L784" s="22">
        <f t="shared" ca="1" si="341"/>
        <v>3.7685793489430681</v>
      </c>
      <c r="M784" s="23">
        <f t="shared" ca="1" si="354"/>
        <v>11711.262171822651</v>
      </c>
      <c r="N784" s="22">
        <f t="shared" ca="1" si="355"/>
        <v>11715.030751171595</v>
      </c>
      <c r="O784" s="21"/>
      <c r="P784" s="22">
        <f t="shared" ca="1" si="342"/>
        <v>13.151975401732189</v>
      </c>
      <c r="Q784" s="22">
        <f t="shared" ca="1" si="343"/>
        <v>11.057667839692188</v>
      </c>
      <c r="R784" s="23">
        <f t="shared" ca="1" si="356"/>
        <v>10321.76392235309</v>
      </c>
      <c r="S784" s="22">
        <f t="shared" ca="1" si="357"/>
        <v>10332.821590192782</v>
      </c>
      <c r="T784" s="21"/>
      <c r="U784" s="22">
        <f t="shared" ca="1" si="344"/>
        <v>10.949546490642433</v>
      </c>
      <c r="V784" s="22">
        <f t="shared" ca="1" si="345"/>
        <v>1.1732987468649527</v>
      </c>
      <c r="W784" s="23">
        <f t="shared" ca="1" si="358"/>
        <v>12237.451059040306</v>
      </c>
      <c r="X784" s="22">
        <f t="shared" ca="1" si="359"/>
        <v>12238.624357787172</v>
      </c>
      <c r="Z784" s="22">
        <f t="shared" ca="1" si="346"/>
        <v>21.205316267260393</v>
      </c>
      <c r="AA784" s="22">
        <f t="shared" ca="1" si="347"/>
        <v>2.0987269430891811</v>
      </c>
      <c r="AB784" s="23">
        <f t="shared" ca="1" si="360"/>
        <v>10635.360353007694</v>
      </c>
      <c r="AC784" s="22">
        <f t="shared" ca="1" si="361"/>
        <v>10637.459079950784</v>
      </c>
      <c r="AE784" s="22">
        <f t="shared" ca="1" si="348"/>
        <v>34.484425699440735</v>
      </c>
      <c r="AF784" s="22">
        <f t="shared" ca="1" si="349"/>
        <v>2.5315852755142525</v>
      </c>
      <c r="AG784" s="23">
        <f t="shared" ca="1" si="362"/>
        <v>12331.286806607528</v>
      </c>
      <c r="AH784" s="22">
        <f t="shared" ca="1" si="363"/>
        <v>12333.818391883042</v>
      </c>
    </row>
    <row r="785" spans="1:34" x14ac:dyDescent="0.25">
      <c r="A785" s="22">
        <f t="shared" ca="1" si="336"/>
        <v>30.007521329698793</v>
      </c>
      <c r="B785" s="22">
        <f t="shared" ca="1" si="337"/>
        <v>4.4825279617852694</v>
      </c>
      <c r="C785" s="23">
        <f t="shared" ca="1" si="350"/>
        <v>10194.839257786947</v>
      </c>
      <c r="D785" s="22">
        <f t="shared" ca="1" si="351"/>
        <v>10199.321785748733</v>
      </c>
      <c r="E785" s="21"/>
      <c r="F785" s="22">
        <f t="shared" ca="1" si="338"/>
        <v>4.1960380827409738</v>
      </c>
      <c r="G785" s="22">
        <f t="shared" ca="1" si="339"/>
        <v>3.3990858899820537</v>
      </c>
      <c r="H785" s="23">
        <f t="shared" ca="1" si="352"/>
        <v>10053.872122870614</v>
      </c>
      <c r="I785" s="22">
        <f t="shared" ca="1" si="353"/>
        <v>10057.271208760596</v>
      </c>
      <c r="J785" s="21"/>
      <c r="K785" s="22">
        <f t="shared" ca="1" si="340"/>
        <v>4.0131902051818766</v>
      </c>
      <c r="L785" s="22">
        <f t="shared" ca="1" si="341"/>
        <v>3.0649116368255322</v>
      </c>
      <c r="M785" s="23">
        <f t="shared" ca="1" si="354"/>
        <v>11719.043941376776</v>
      </c>
      <c r="N785" s="22">
        <f t="shared" ca="1" si="355"/>
        <v>11722.108853013602</v>
      </c>
      <c r="O785" s="21"/>
      <c r="P785" s="22">
        <f t="shared" ca="1" si="342"/>
        <v>5.4794155241559572</v>
      </c>
      <c r="Q785" s="22">
        <f t="shared" ca="1" si="343"/>
        <v>18.458227519864252</v>
      </c>
      <c r="R785" s="23">
        <f t="shared" ca="1" si="356"/>
        <v>10338.301005716938</v>
      </c>
      <c r="S785" s="22">
        <f t="shared" ca="1" si="357"/>
        <v>10356.759233236802</v>
      </c>
      <c r="T785" s="21"/>
      <c r="U785" s="22">
        <f t="shared" ca="1" si="344"/>
        <v>2.4636023873204822</v>
      </c>
      <c r="V785" s="22">
        <f t="shared" ca="1" si="345"/>
        <v>14.440498579434452</v>
      </c>
      <c r="W785" s="23">
        <f t="shared" ca="1" si="358"/>
        <v>12241.087960174493</v>
      </c>
      <c r="X785" s="22">
        <f t="shared" ca="1" si="359"/>
        <v>12255.528458753926</v>
      </c>
      <c r="Z785" s="22">
        <f t="shared" ca="1" si="346"/>
        <v>25.224359603242689</v>
      </c>
      <c r="AA785" s="22">
        <f t="shared" ca="1" si="347"/>
        <v>2.1079302941130287</v>
      </c>
      <c r="AB785" s="23">
        <f t="shared" ca="1" si="360"/>
        <v>10662.683439554026</v>
      </c>
      <c r="AC785" s="22">
        <f t="shared" ca="1" si="361"/>
        <v>10664.791369848139</v>
      </c>
      <c r="AE785" s="22">
        <f t="shared" ca="1" si="348"/>
        <v>3.6125583107748449</v>
      </c>
      <c r="AF785" s="22">
        <f t="shared" ca="1" si="349"/>
        <v>4.5183888308422739</v>
      </c>
      <c r="AG785" s="23">
        <f t="shared" ca="1" si="362"/>
        <v>12337.430950193817</v>
      </c>
      <c r="AH785" s="22">
        <f t="shared" ca="1" si="363"/>
        <v>12341.949339024659</v>
      </c>
    </row>
    <row r="786" spans="1:34" x14ac:dyDescent="0.25">
      <c r="A786" s="22">
        <f t="shared" ca="1" si="336"/>
        <v>5.0329740097812374</v>
      </c>
      <c r="B786" s="22">
        <f t="shared" ca="1" si="337"/>
        <v>11.538546999408505</v>
      </c>
      <c r="C786" s="23">
        <f t="shared" ca="1" si="350"/>
        <v>10204.354759758513</v>
      </c>
      <c r="D786" s="22">
        <f t="shared" ca="1" si="351"/>
        <v>10215.893306757922</v>
      </c>
      <c r="E786" s="21"/>
      <c r="F786" s="22">
        <f t="shared" ca="1" si="338"/>
        <v>3.5448578006955631</v>
      </c>
      <c r="G786" s="22">
        <f t="shared" ca="1" si="339"/>
        <v>2.2525855547720259</v>
      </c>
      <c r="H786" s="23">
        <f t="shared" ca="1" si="352"/>
        <v>10060.816066561292</v>
      </c>
      <c r="I786" s="22">
        <f t="shared" ca="1" si="353"/>
        <v>10063.068652116064</v>
      </c>
      <c r="J786" s="21"/>
      <c r="K786" s="22">
        <f t="shared" ca="1" si="340"/>
        <v>2.4997942077915763E-2</v>
      </c>
      <c r="L786" s="22">
        <f t="shared" ca="1" si="341"/>
        <v>1.5916915888601302</v>
      </c>
      <c r="M786" s="23">
        <f t="shared" ca="1" si="354"/>
        <v>11722.133850955681</v>
      </c>
      <c r="N786" s="22">
        <f t="shared" ca="1" si="355"/>
        <v>11723.72554254454</v>
      </c>
      <c r="O786" s="21"/>
      <c r="P786" s="22">
        <f t="shared" ca="1" si="342"/>
        <v>8.4880220491444405</v>
      </c>
      <c r="Q786" s="22">
        <f t="shared" ca="1" si="343"/>
        <v>8.5077411042648698</v>
      </c>
      <c r="R786" s="23">
        <f t="shared" ca="1" si="356"/>
        <v>10365.247255285947</v>
      </c>
      <c r="S786" s="22">
        <f t="shared" ca="1" si="357"/>
        <v>10373.754996390213</v>
      </c>
      <c r="T786" s="21"/>
      <c r="U786" s="22">
        <f t="shared" ca="1" si="344"/>
        <v>1.0691503290602369</v>
      </c>
      <c r="V786" s="22">
        <f t="shared" ca="1" si="345"/>
        <v>2.0984650194133634</v>
      </c>
      <c r="W786" s="23">
        <f t="shared" ca="1" si="358"/>
        <v>12256.597609082986</v>
      </c>
      <c r="X786" s="22">
        <f t="shared" ca="1" si="359"/>
        <v>12258.6960741024</v>
      </c>
      <c r="Z786" s="22">
        <f t="shared" ca="1" si="346"/>
        <v>2.33039478120594</v>
      </c>
      <c r="AA786" s="22">
        <f t="shared" ca="1" si="347"/>
        <v>2.3303613903492617</v>
      </c>
      <c r="AB786" s="23">
        <f t="shared" ca="1" si="360"/>
        <v>10667.121764629344</v>
      </c>
      <c r="AC786" s="22">
        <f t="shared" ca="1" si="361"/>
        <v>10669.452126019694</v>
      </c>
      <c r="AE786" s="22">
        <f t="shared" ca="1" si="348"/>
        <v>19.24315946383604</v>
      </c>
      <c r="AF786" s="22">
        <f t="shared" ca="1" si="349"/>
        <v>6.2726053977957053</v>
      </c>
      <c r="AG786" s="23">
        <f t="shared" ca="1" si="362"/>
        <v>12361.192498488495</v>
      </c>
      <c r="AH786" s="22">
        <f t="shared" ca="1" si="363"/>
        <v>12367.46510388629</v>
      </c>
    </row>
    <row r="787" spans="1:34" x14ac:dyDescent="0.25">
      <c r="A787" s="22">
        <f t="shared" ca="1" si="336"/>
        <v>3.7438185806634263</v>
      </c>
      <c r="B787" s="22">
        <f t="shared" ca="1" si="337"/>
        <v>6.1191937784383512</v>
      </c>
      <c r="C787" s="23">
        <f t="shared" ca="1" si="350"/>
        <v>10219.637125338586</v>
      </c>
      <c r="D787" s="22">
        <f t="shared" ca="1" si="351"/>
        <v>10225.756319117025</v>
      </c>
      <c r="E787" s="21"/>
      <c r="F787" s="22">
        <f t="shared" ca="1" si="338"/>
        <v>21.777905829462991</v>
      </c>
      <c r="G787" s="22">
        <f t="shared" ca="1" si="339"/>
        <v>1.2254240268314067</v>
      </c>
      <c r="H787" s="23">
        <f t="shared" ca="1" si="352"/>
        <v>10084.846557945528</v>
      </c>
      <c r="I787" s="22">
        <f t="shared" ca="1" si="353"/>
        <v>10086.07198197236</v>
      </c>
      <c r="J787" s="21"/>
      <c r="K787" s="22">
        <f t="shared" ca="1" si="340"/>
        <v>6.2344706286835239</v>
      </c>
      <c r="L787" s="22">
        <f t="shared" ca="1" si="341"/>
        <v>1.5606287499105804</v>
      </c>
      <c r="M787" s="23">
        <f t="shared" ca="1" si="354"/>
        <v>11729.960013173224</v>
      </c>
      <c r="N787" s="22">
        <f t="shared" ca="1" si="355"/>
        <v>11731.520641923134</v>
      </c>
      <c r="O787" s="21"/>
      <c r="P787" s="22">
        <f t="shared" ca="1" si="342"/>
        <v>18.100146853216142</v>
      </c>
      <c r="Q787" s="22">
        <f t="shared" ca="1" si="343"/>
        <v>0.15771827047862211</v>
      </c>
      <c r="R787" s="23">
        <f t="shared" ca="1" si="356"/>
        <v>10391.855143243429</v>
      </c>
      <c r="S787" s="22">
        <f t="shared" ca="1" si="357"/>
        <v>10392.012861513907</v>
      </c>
      <c r="T787" s="21"/>
      <c r="U787" s="22">
        <f t="shared" ca="1" si="344"/>
        <v>15.942962184094124</v>
      </c>
      <c r="V787" s="22">
        <f t="shared" ca="1" si="345"/>
        <v>0.18018048397376718</v>
      </c>
      <c r="W787" s="23">
        <f t="shared" ca="1" si="358"/>
        <v>12274.639036286493</v>
      </c>
      <c r="X787" s="22">
        <f t="shared" ca="1" si="359"/>
        <v>12274.819216770467</v>
      </c>
      <c r="Z787" s="22">
        <f t="shared" ca="1" si="346"/>
        <v>1.2666012416844175</v>
      </c>
      <c r="AA787" s="22">
        <f t="shared" ca="1" si="347"/>
        <v>1.7768935400217691</v>
      </c>
      <c r="AB787" s="23">
        <f t="shared" ca="1" si="360"/>
        <v>10670.718727261379</v>
      </c>
      <c r="AC787" s="22">
        <f t="shared" ca="1" si="361"/>
        <v>10672.495620801401</v>
      </c>
      <c r="AE787" s="22">
        <f t="shared" ca="1" si="348"/>
        <v>3.3864865790249681</v>
      </c>
      <c r="AF787" s="22">
        <f t="shared" ca="1" si="349"/>
        <v>0.22042336928057737</v>
      </c>
      <c r="AG787" s="23">
        <f t="shared" ca="1" si="362"/>
        <v>12370.851590465316</v>
      </c>
      <c r="AH787" s="22">
        <f t="shared" ca="1" si="363"/>
        <v>12371.072013834597</v>
      </c>
    </row>
    <row r="788" spans="1:34" x14ac:dyDescent="0.25">
      <c r="A788" s="22">
        <f t="shared" ca="1" si="336"/>
        <v>2.2325017797985423</v>
      </c>
      <c r="B788" s="22">
        <f t="shared" ca="1" si="337"/>
        <v>4.3589153266462581</v>
      </c>
      <c r="C788" s="23">
        <f t="shared" ca="1" si="350"/>
        <v>10227.988820896824</v>
      </c>
      <c r="D788" s="22">
        <f t="shared" ca="1" si="351"/>
        <v>10232.34773622347</v>
      </c>
      <c r="E788" s="21"/>
      <c r="F788" s="22">
        <f t="shared" ca="1" si="338"/>
        <v>14.618527081874815</v>
      </c>
      <c r="G788" s="22">
        <f t="shared" ca="1" si="339"/>
        <v>2.8417058714531991</v>
      </c>
      <c r="H788" s="23">
        <f t="shared" ca="1" si="352"/>
        <v>10100.690509054235</v>
      </c>
      <c r="I788" s="22">
        <f t="shared" ca="1" si="353"/>
        <v>10103.532214925688</v>
      </c>
      <c r="J788" s="21"/>
      <c r="K788" s="22">
        <f t="shared" ca="1" si="340"/>
        <v>4.9619525905619559</v>
      </c>
      <c r="L788" s="22">
        <f t="shared" ca="1" si="341"/>
        <v>14.088122979954667</v>
      </c>
      <c r="M788" s="23">
        <f t="shared" ca="1" si="354"/>
        <v>11736.482594513696</v>
      </c>
      <c r="N788" s="22">
        <f t="shared" ca="1" si="355"/>
        <v>11750.570717493651</v>
      </c>
      <c r="O788" s="21"/>
      <c r="P788" s="22">
        <f t="shared" ca="1" si="342"/>
        <v>5.0477739624204405</v>
      </c>
      <c r="Q788" s="22">
        <f t="shared" ca="1" si="343"/>
        <v>6.4960329122107066</v>
      </c>
      <c r="R788" s="23">
        <f t="shared" ca="1" si="356"/>
        <v>10397.060635476328</v>
      </c>
      <c r="S788" s="22">
        <f t="shared" ca="1" si="357"/>
        <v>10403.556668388539</v>
      </c>
      <c r="T788" s="21"/>
      <c r="U788" s="22">
        <f t="shared" ca="1" si="344"/>
        <v>14.897560855303107</v>
      </c>
      <c r="V788" s="22">
        <f t="shared" ca="1" si="345"/>
        <v>9.4042528767602658</v>
      </c>
      <c r="W788" s="23">
        <f t="shared" ca="1" si="358"/>
        <v>12289.71677762577</v>
      </c>
      <c r="X788" s="22">
        <f t="shared" ca="1" si="359"/>
        <v>12299.121030502531</v>
      </c>
      <c r="Z788" s="22">
        <f t="shared" ca="1" si="346"/>
        <v>1.8703684085908092</v>
      </c>
      <c r="AA788" s="22">
        <f t="shared" ca="1" si="347"/>
        <v>1.0926411573391823</v>
      </c>
      <c r="AB788" s="23">
        <f t="shared" ca="1" si="360"/>
        <v>10674.365989209991</v>
      </c>
      <c r="AC788" s="22">
        <f t="shared" ca="1" si="361"/>
        <v>10675.458630367331</v>
      </c>
      <c r="AE788" s="22">
        <f t="shared" ca="1" si="348"/>
        <v>25.256738846198054</v>
      </c>
      <c r="AF788" s="22">
        <f t="shared" ca="1" si="349"/>
        <v>1.4226674459336663</v>
      </c>
      <c r="AG788" s="23">
        <f t="shared" ca="1" si="362"/>
        <v>12396.328752680794</v>
      </c>
      <c r="AH788" s="22">
        <f t="shared" ca="1" si="363"/>
        <v>12397.751420126728</v>
      </c>
    </row>
    <row r="789" spans="1:34" x14ac:dyDescent="0.25">
      <c r="A789" s="22">
        <f t="shared" ca="1" si="336"/>
        <v>2.7102670216895643</v>
      </c>
      <c r="B789" s="22">
        <f t="shared" ca="1" si="337"/>
        <v>3.9164801546773496</v>
      </c>
      <c r="C789" s="23">
        <f t="shared" ca="1" si="350"/>
        <v>10235.05800324516</v>
      </c>
      <c r="D789" s="22">
        <f t="shared" ca="1" si="351"/>
        <v>10238.974483399837</v>
      </c>
      <c r="E789" s="21"/>
      <c r="F789" s="22">
        <f t="shared" ca="1" si="338"/>
        <v>2.8215454626566849</v>
      </c>
      <c r="G789" s="22">
        <f t="shared" ca="1" si="339"/>
        <v>6.8591564765250519</v>
      </c>
      <c r="H789" s="23">
        <f t="shared" ca="1" si="352"/>
        <v>10106.353760388345</v>
      </c>
      <c r="I789" s="22">
        <f t="shared" ca="1" si="353"/>
        <v>10113.21291686487</v>
      </c>
      <c r="J789" s="21"/>
      <c r="K789" s="22">
        <f t="shared" ca="1" si="340"/>
        <v>0.63963944036694398</v>
      </c>
      <c r="L789" s="22">
        <f t="shared" ca="1" si="341"/>
        <v>7.5885836210965421</v>
      </c>
      <c r="M789" s="23">
        <f t="shared" ca="1" si="354"/>
        <v>11751.210356934018</v>
      </c>
      <c r="N789" s="22">
        <f t="shared" ca="1" si="355"/>
        <v>11758.798940555114</v>
      </c>
      <c r="O789" s="21"/>
      <c r="P789" s="22">
        <f t="shared" ca="1" si="342"/>
        <v>4.3901558578407069</v>
      </c>
      <c r="Q789" s="22">
        <f t="shared" ca="1" si="343"/>
        <v>8.4888265379055881</v>
      </c>
      <c r="R789" s="23">
        <f t="shared" ca="1" si="356"/>
        <v>10407.946824246379</v>
      </c>
      <c r="S789" s="22">
        <f t="shared" ca="1" si="357"/>
        <v>10416.435650784284</v>
      </c>
      <c r="T789" s="21"/>
      <c r="U789" s="22">
        <f t="shared" ca="1" si="344"/>
        <v>4.4701513423127537</v>
      </c>
      <c r="V789" s="22">
        <f t="shared" ca="1" si="345"/>
        <v>1.0069612017420626</v>
      </c>
      <c r="W789" s="23">
        <f t="shared" ca="1" si="358"/>
        <v>12303.591181844844</v>
      </c>
      <c r="X789" s="22">
        <f t="shared" ca="1" si="359"/>
        <v>12304.598143046585</v>
      </c>
      <c r="Z789" s="22">
        <f t="shared" ca="1" si="346"/>
        <v>1.1583114112993522</v>
      </c>
      <c r="AA789" s="22">
        <f t="shared" ca="1" si="347"/>
        <v>1.3914610308791284</v>
      </c>
      <c r="AB789" s="23">
        <f t="shared" ca="1" si="360"/>
        <v>10676.616941778631</v>
      </c>
      <c r="AC789" s="22">
        <f t="shared" ca="1" si="361"/>
        <v>10678.00840280951</v>
      </c>
      <c r="AE789" s="22">
        <f t="shared" ca="1" si="348"/>
        <v>0.64352179304095913</v>
      </c>
      <c r="AF789" s="22">
        <f t="shared" ca="1" si="349"/>
        <v>0.79587075517386097</v>
      </c>
      <c r="AG789" s="23">
        <f t="shared" ca="1" si="362"/>
        <v>12398.394941919769</v>
      </c>
      <c r="AH789" s="22">
        <f t="shared" ca="1" si="363"/>
        <v>12399.190812674942</v>
      </c>
    </row>
    <row r="790" spans="1:34" x14ac:dyDescent="0.25">
      <c r="A790" s="22">
        <f t="shared" ca="1" si="336"/>
        <v>3.1021708966927579</v>
      </c>
      <c r="B790" s="22">
        <f t="shared" ca="1" si="337"/>
        <v>7.166239008609141</v>
      </c>
      <c r="C790" s="23">
        <f t="shared" ca="1" si="350"/>
        <v>10242.07665429653</v>
      </c>
      <c r="D790" s="22">
        <f t="shared" ca="1" si="351"/>
        <v>10249.24289330514</v>
      </c>
      <c r="E790" s="21"/>
      <c r="F790" s="22">
        <f t="shared" ca="1" si="338"/>
        <v>3.1630177289430947</v>
      </c>
      <c r="G790" s="22">
        <f t="shared" ca="1" si="339"/>
        <v>0.65955637343810958</v>
      </c>
      <c r="H790" s="23">
        <f t="shared" ca="1" si="352"/>
        <v>10116.375934593812</v>
      </c>
      <c r="I790" s="22">
        <f t="shared" ca="1" si="353"/>
        <v>10117.03549096725</v>
      </c>
      <c r="J790" s="21"/>
      <c r="K790" s="22">
        <f t="shared" ca="1" si="340"/>
        <v>4.9012601085974552</v>
      </c>
      <c r="L790" s="22">
        <f t="shared" ca="1" si="341"/>
        <v>0.65081659265904024</v>
      </c>
      <c r="M790" s="23">
        <f t="shared" ca="1" si="354"/>
        <v>11763.700200663712</v>
      </c>
      <c r="N790" s="22">
        <f t="shared" ca="1" si="355"/>
        <v>11764.351017256371</v>
      </c>
      <c r="O790" s="21"/>
      <c r="P790" s="22">
        <f t="shared" ca="1" si="342"/>
        <v>6.7545648248618271</v>
      </c>
      <c r="Q790" s="22">
        <f t="shared" ca="1" si="343"/>
        <v>5.5417146860039601</v>
      </c>
      <c r="R790" s="23">
        <f t="shared" ca="1" si="356"/>
        <v>10423.190215609146</v>
      </c>
      <c r="S790" s="22">
        <f t="shared" ca="1" si="357"/>
        <v>10428.731930295149</v>
      </c>
      <c r="T790" s="21"/>
      <c r="U790" s="22">
        <f t="shared" ca="1" si="344"/>
        <v>5.4859631269884597</v>
      </c>
      <c r="V790" s="22">
        <f t="shared" ca="1" si="345"/>
        <v>2.8418362922371818</v>
      </c>
      <c r="W790" s="23">
        <f t="shared" ca="1" si="358"/>
        <v>12310.084106173574</v>
      </c>
      <c r="X790" s="22">
        <f t="shared" ca="1" si="359"/>
        <v>12312.92594246581</v>
      </c>
      <c r="Z790" s="22">
        <f t="shared" ca="1" si="346"/>
        <v>7.3226949455630708</v>
      </c>
      <c r="AA790" s="22">
        <f t="shared" ca="1" si="347"/>
        <v>0.43937619618385659</v>
      </c>
      <c r="AB790" s="23">
        <f t="shared" ca="1" si="360"/>
        <v>10685.331097755074</v>
      </c>
      <c r="AC790" s="22">
        <f t="shared" ca="1" si="361"/>
        <v>10685.770473951257</v>
      </c>
      <c r="AE790" s="22">
        <f t="shared" ca="1" si="348"/>
        <v>6.1344737913225744</v>
      </c>
      <c r="AF790" s="22">
        <f t="shared" ca="1" si="349"/>
        <v>1.5129146089265066</v>
      </c>
      <c r="AG790" s="23">
        <f t="shared" ca="1" si="362"/>
        <v>12405.325286466265</v>
      </c>
      <c r="AH790" s="22">
        <f t="shared" ca="1" si="363"/>
        <v>12406.83820107519</v>
      </c>
    </row>
    <row r="791" spans="1:34" x14ac:dyDescent="0.25">
      <c r="A791" s="22">
        <f t="shared" ca="1" si="336"/>
        <v>2.3490338238176731</v>
      </c>
      <c r="B791" s="22">
        <f t="shared" ca="1" si="337"/>
        <v>1.150194221399419</v>
      </c>
      <c r="C791" s="23">
        <f t="shared" ca="1" si="350"/>
        <v>10251.591927128957</v>
      </c>
      <c r="D791" s="22">
        <f t="shared" ca="1" si="351"/>
        <v>10252.742121350357</v>
      </c>
      <c r="E791" s="21"/>
      <c r="F791" s="22">
        <f t="shared" ca="1" si="338"/>
        <v>1.1100893591106489</v>
      </c>
      <c r="G791" s="22">
        <f t="shared" ca="1" si="339"/>
        <v>3.6314089395228955</v>
      </c>
      <c r="H791" s="23">
        <f t="shared" ca="1" si="352"/>
        <v>10118.14558032636</v>
      </c>
      <c r="I791" s="22">
        <f t="shared" ca="1" si="353"/>
        <v>10121.776989265883</v>
      </c>
      <c r="J791" s="21"/>
      <c r="K791" s="22">
        <f t="shared" ca="1" si="340"/>
        <v>9.0434733019733944</v>
      </c>
      <c r="L791" s="22">
        <f t="shared" ca="1" si="341"/>
        <v>1.1388122667146185</v>
      </c>
      <c r="M791" s="23">
        <f t="shared" ca="1" si="354"/>
        <v>11773.394490558345</v>
      </c>
      <c r="N791" s="22">
        <f t="shared" ca="1" si="355"/>
        <v>11774.533302825059</v>
      </c>
      <c r="O791" s="21"/>
      <c r="P791" s="22">
        <f t="shared" ca="1" si="342"/>
        <v>2.5795158041702742</v>
      </c>
      <c r="Q791" s="22">
        <f t="shared" ca="1" si="343"/>
        <v>10.749900391357768</v>
      </c>
      <c r="R791" s="23">
        <f t="shared" ca="1" si="356"/>
        <v>10431.31144609932</v>
      </c>
      <c r="S791" s="22">
        <f t="shared" ca="1" si="357"/>
        <v>10442.061346490678</v>
      </c>
      <c r="T791" s="21"/>
      <c r="U791" s="22">
        <f t="shared" ca="1" si="344"/>
        <v>4.7591074932139001</v>
      </c>
      <c r="V791" s="22">
        <f t="shared" ca="1" si="345"/>
        <v>4.8348771718022601</v>
      </c>
      <c r="W791" s="23">
        <f t="shared" ca="1" si="358"/>
        <v>12317.685049959024</v>
      </c>
      <c r="X791" s="22">
        <f t="shared" ca="1" si="359"/>
        <v>12322.519927130827</v>
      </c>
      <c r="Z791" s="22">
        <f t="shared" ca="1" si="346"/>
        <v>5.7604740898724751</v>
      </c>
      <c r="AA791" s="22">
        <f t="shared" ca="1" si="347"/>
        <v>5.0923663580162719</v>
      </c>
      <c r="AB791" s="23">
        <f t="shared" ca="1" si="360"/>
        <v>10691.530948041131</v>
      </c>
      <c r="AC791" s="22">
        <f t="shared" ca="1" si="361"/>
        <v>10696.623314399147</v>
      </c>
      <c r="AE791" s="22">
        <f t="shared" ca="1" si="348"/>
        <v>9.96013695471928</v>
      </c>
      <c r="AF791" s="22">
        <f t="shared" ca="1" si="349"/>
        <v>1.1591056946985703</v>
      </c>
      <c r="AG791" s="23">
        <f t="shared" ca="1" si="362"/>
        <v>12416.79833802991</v>
      </c>
      <c r="AH791" s="22">
        <f t="shared" ca="1" si="363"/>
        <v>12417.957443724608</v>
      </c>
    </row>
    <row r="792" spans="1:34" x14ac:dyDescent="0.25">
      <c r="A792" s="22">
        <f t="shared" ca="1" si="336"/>
        <v>11.031509528263316</v>
      </c>
      <c r="B792" s="22">
        <f t="shared" ca="1" si="337"/>
        <v>6.3621349709532069</v>
      </c>
      <c r="C792" s="23">
        <f t="shared" ca="1" si="350"/>
        <v>10263.773630878621</v>
      </c>
      <c r="D792" s="22">
        <f t="shared" ca="1" si="351"/>
        <v>10270.135765849574</v>
      </c>
      <c r="E792" s="21"/>
      <c r="F792" s="22">
        <f t="shared" ca="1" si="338"/>
        <v>7.3590888777368058</v>
      </c>
      <c r="G792" s="22">
        <f t="shared" ca="1" si="339"/>
        <v>4.2409753009556104</v>
      </c>
      <c r="H792" s="23">
        <f t="shared" ca="1" si="352"/>
        <v>10129.13607814362</v>
      </c>
      <c r="I792" s="22">
        <f t="shared" ca="1" si="353"/>
        <v>10133.377053444576</v>
      </c>
      <c r="J792" s="21"/>
      <c r="K792" s="22">
        <f t="shared" ca="1" si="340"/>
        <v>8.5904107959868163</v>
      </c>
      <c r="L792" s="22">
        <f t="shared" ca="1" si="341"/>
        <v>1.0013600522509212</v>
      </c>
      <c r="M792" s="23">
        <f t="shared" ca="1" si="354"/>
        <v>11783.123713621046</v>
      </c>
      <c r="N792" s="22">
        <f t="shared" ca="1" si="355"/>
        <v>11784.125073673296</v>
      </c>
      <c r="O792" s="21"/>
      <c r="P792" s="22">
        <f t="shared" ca="1" si="342"/>
        <v>20.3671973450945</v>
      </c>
      <c r="Q792" s="22">
        <f t="shared" ca="1" si="343"/>
        <v>1.4223483618524086</v>
      </c>
      <c r="R792" s="23">
        <f t="shared" ca="1" si="356"/>
        <v>10462.428543835773</v>
      </c>
      <c r="S792" s="22">
        <f t="shared" ca="1" si="357"/>
        <v>10463.850892197624</v>
      </c>
      <c r="T792" s="21"/>
      <c r="U792" s="22">
        <f t="shared" ca="1" si="344"/>
        <v>21.104870106359282</v>
      </c>
      <c r="V792" s="22">
        <f t="shared" ca="1" si="345"/>
        <v>1.3735744145671762</v>
      </c>
      <c r="W792" s="23">
        <f t="shared" ca="1" si="358"/>
        <v>12343.624797237186</v>
      </c>
      <c r="X792" s="22">
        <f t="shared" ca="1" si="359"/>
        <v>12344.998371651753</v>
      </c>
      <c r="Z792" s="22">
        <f t="shared" ca="1" si="346"/>
        <v>4.8653069365298212</v>
      </c>
      <c r="AA792" s="22">
        <f t="shared" ca="1" si="347"/>
        <v>0.79592007006683374</v>
      </c>
      <c r="AB792" s="23">
        <f t="shared" ca="1" si="360"/>
        <v>10701.488621335677</v>
      </c>
      <c r="AC792" s="22">
        <f t="shared" ca="1" si="361"/>
        <v>10702.284541405743</v>
      </c>
      <c r="AE792" s="22">
        <f t="shared" ca="1" si="348"/>
        <v>23.307331007118663</v>
      </c>
      <c r="AF792" s="22">
        <f t="shared" ca="1" si="349"/>
        <v>12.747644566400901</v>
      </c>
      <c r="AG792" s="23">
        <f t="shared" ca="1" si="362"/>
        <v>12441.264774731728</v>
      </c>
      <c r="AH792" s="22">
        <f t="shared" ca="1" si="363"/>
        <v>12454.012419298129</v>
      </c>
    </row>
    <row r="793" spans="1:34" x14ac:dyDescent="0.25">
      <c r="A793" s="22">
        <f t="shared" ca="1" si="336"/>
        <v>3.5561471394520674</v>
      </c>
      <c r="B793" s="22">
        <f t="shared" ca="1" si="337"/>
        <v>12.528418140919138</v>
      </c>
      <c r="C793" s="23">
        <f t="shared" ca="1" si="350"/>
        <v>10273.691912989027</v>
      </c>
      <c r="D793" s="22">
        <f t="shared" ca="1" si="351"/>
        <v>10286.220331129945</v>
      </c>
      <c r="E793" s="21"/>
      <c r="F793" s="22">
        <f t="shared" ca="1" si="338"/>
        <v>9.9900025239411629</v>
      </c>
      <c r="G793" s="22">
        <f t="shared" ca="1" si="339"/>
        <v>25.494917590253849</v>
      </c>
      <c r="H793" s="23">
        <f t="shared" ca="1" si="352"/>
        <v>10143.367055968516</v>
      </c>
      <c r="I793" s="22">
        <f t="shared" ca="1" si="353"/>
        <v>10168.861973558769</v>
      </c>
      <c r="J793" s="21"/>
      <c r="K793" s="22">
        <f t="shared" ca="1" si="340"/>
        <v>11.536438762521488</v>
      </c>
      <c r="L793" s="22">
        <f t="shared" ca="1" si="341"/>
        <v>1.8073257606799822</v>
      </c>
      <c r="M793" s="23">
        <f t="shared" ca="1" si="354"/>
        <v>11795.661512435818</v>
      </c>
      <c r="N793" s="22">
        <f t="shared" ca="1" si="355"/>
        <v>11797.468838196497</v>
      </c>
      <c r="O793" s="21"/>
      <c r="P793" s="22">
        <f t="shared" ca="1" si="342"/>
        <v>3.1193424110332768</v>
      </c>
      <c r="Q793" s="22">
        <f t="shared" ca="1" si="343"/>
        <v>8.6746262106287464</v>
      </c>
      <c r="R793" s="23">
        <f t="shared" ca="1" si="356"/>
        <v>10466.970234608658</v>
      </c>
      <c r="S793" s="22">
        <f t="shared" ca="1" si="357"/>
        <v>10475.644860819286</v>
      </c>
      <c r="T793" s="21"/>
      <c r="U793" s="22">
        <f t="shared" ca="1" si="344"/>
        <v>1.1985873787943349</v>
      </c>
      <c r="V793" s="22">
        <f t="shared" ca="1" si="345"/>
        <v>2.4505076479282719</v>
      </c>
      <c r="W793" s="23">
        <f t="shared" ca="1" si="358"/>
        <v>12346.196959030547</v>
      </c>
      <c r="X793" s="22">
        <f t="shared" ca="1" si="359"/>
        <v>12348.647466678476</v>
      </c>
      <c r="Z793" s="22">
        <f t="shared" ca="1" si="346"/>
        <v>1.0048981512085862</v>
      </c>
      <c r="AA793" s="22">
        <f t="shared" ca="1" si="347"/>
        <v>13.78229417316911</v>
      </c>
      <c r="AB793" s="23">
        <f t="shared" ca="1" si="360"/>
        <v>10703.289439556951</v>
      </c>
      <c r="AC793" s="22">
        <f t="shared" ca="1" si="361"/>
        <v>10717.071733730119</v>
      </c>
      <c r="AE793" s="22">
        <f t="shared" ca="1" si="348"/>
        <v>2.1104475434270613</v>
      </c>
      <c r="AF793" s="22">
        <f t="shared" ca="1" si="349"/>
        <v>6.5868330167732108</v>
      </c>
      <c r="AG793" s="23">
        <f t="shared" ca="1" si="362"/>
        <v>12456.122866841557</v>
      </c>
      <c r="AH793" s="22">
        <f t="shared" ca="1" si="363"/>
        <v>12462.709699858331</v>
      </c>
    </row>
    <row r="794" spans="1:34" x14ac:dyDescent="0.25">
      <c r="A794" s="22">
        <f t="shared" ca="1" si="336"/>
        <v>18.848361190340061</v>
      </c>
      <c r="B794" s="22">
        <f t="shared" ca="1" si="337"/>
        <v>0.93302657281883306</v>
      </c>
      <c r="C794" s="23">
        <f t="shared" ca="1" si="350"/>
        <v>10305.068692320285</v>
      </c>
      <c r="D794" s="22">
        <f t="shared" ca="1" si="351"/>
        <v>10306.001718893103</v>
      </c>
      <c r="E794" s="21"/>
      <c r="F794" s="22">
        <f t="shared" ca="1" si="338"/>
        <v>5.1597378100581119</v>
      </c>
      <c r="G794" s="22">
        <f t="shared" ca="1" si="339"/>
        <v>2.4317076752373183</v>
      </c>
      <c r="H794" s="23">
        <f t="shared" ca="1" si="352"/>
        <v>10174.021711368827</v>
      </c>
      <c r="I794" s="22">
        <f t="shared" ca="1" si="353"/>
        <v>10176.453419044065</v>
      </c>
      <c r="J794" s="21"/>
      <c r="K794" s="22">
        <f t="shared" ca="1" si="340"/>
        <v>5.4219505857295411</v>
      </c>
      <c r="L794" s="22">
        <f t="shared" ca="1" si="341"/>
        <v>5.9744171344783936</v>
      </c>
      <c r="M794" s="23">
        <f t="shared" ca="1" si="354"/>
        <v>11802.890788782226</v>
      </c>
      <c r="N794" s="22">
        <f t="shared" ca="1" si="355"/>
        <v>11808.865205916705</v>
      </c>
      <c r="O794" s="21"/>
      <c r="P794" s="22">
        <f t="shared" ca="1" si="342"/>
        <v>8.9691333938870095</v>
      </c>
      <c r="Q794" s="22">
        <f t="shared" ca="1" si="343"/>
        <v>8.5575926494582291</v>
      </c>
      <c r="R794" s="23">
        <f t="shared" ca="1" si="356"/>
        <v>10484.613994213172</v>
      </c>
      <c r="S794" s="22">
        <f t="shared" ca="1" si="357"/>
        <v>10493.171586862631</v>
      </c>
      <c r="T794" s="21"/>
      <c r="U794" s="22">
        <f t="shared" ca="1" si="344"/>
        <v>5.5507892256951408</v>
      </c>
      <c r="V794" s="22">
        <f t="shared" ca="1" si="345"/>
        <v>8.5073324434525848</v>
      </c>
      <c r="W794" s="23">
        <f t="shared" ca="1" si="358"/>
        <v>12354.198255904172</v>
      </c>
      <c r="X794" s="22">
        <f t="shared" ca="1" si="359"/>
        <v>12362.705588347624</v>
      </c>
      <c r="Z794" s="22">
        <f t="shared" ca="1" si="346"/>
        <v>8.7065100309558474</v>
      </c>
      <c r="AA794" s="22">
        <f t="shared" ca="1" si="347"/>
        <v>13.316104454759152</v>
      </c>
      <c r="AB794" s="23">
        <f t="shared" ca="1" si="360"/>
        <v>10725.778243761075</v>
      </c>
      <c r="AC794" s="22">
        <f t="shared" ca="1" si="361"/>
        <v>10739.094348215835</v>
      </c>
      <c r="AE794" s="22">
        <f t="shared" ca="1" si="348"/>
        <v>4.3447063744867567</v>
      </c>
      <c r="AF794" s="22">
        <f t="shared" ca="1" si="349"/>
        <v>8.7065793987022424</v>
      </c>
      <c r="AG794" s="23">
        <f t="shared" ca="1" si="362"/>
        <v>12467.054406232817</v>
      </c>
      <c r="AH794" s="22">
        <f t="shared" ca="1" si="363"/>
        <v>12475.760985631519</v>
      </c>
    </row>
    <row r="795" spans="1:34" x14ac:dyDescent="0.25">
      <c r="A795" s="22">
        <f t="shared" ca="1" si="336"/>
        <v>5.0955049737060261</v>
      </c>
      <c r="B795" s="22">
        <f t="shared" ca="1" si="337"/>
        <v>4.8964358046713841</v>
      </c>
      <c r="C795" s="23">
        <f t="shared" ca="1" si="350"/>
        <v>10311.097223866809</v>
      </c>
      <c r="D795" s="22">
        <f t="shared" ca="1" si="351"/>
        <v>10315.99365967148</v>
      </c>
      <c r="E795" s="21"/>
      <c r="F795" s="22">
        <f t="shared" ca="1" si="338"/>
        <v>21.51287290705481</v>
      </c>
      <c r="G795" s="22">
        <f t="shared" ca="1" si="339"/>
        <v>10.028675630525262</v>
      </c>
      <c r="H795" s="23">
        <f t="shared" ca="1" si="352"/>
        <v>10197.966291951119</v>
      </c>
      <c r="I795" s="22">
        <f t="shared" ca="1" si="353"/>
        <v>10207.994967581644</v>
      </c>
      <c r="J795" s="21"/>
      <c r="K795" s="22">
        <f t="shared" ca="1" si="340"/>
        <v>4.8768422344163822</v>
      </c>
      <c r="L795" s="22">
        <f t="shared" ca="1" si="341"/>
        <v>4.1902323625395844E-2</v>
      </c>
      <c r="M795" s="23">
        <f t="shared" ca="1" si="354"/>
        <v>11813.742048151122</v>
      </c>
      <c r="N795" s="22">
        <f t="shared" ca="1" si="355"/>
        <v>11813.783950474746</v>
      </c>
      <c r="O795" s="21"/>
      <c r="P795" s="22">
        <f t="shared" ca="1" si="342"/>
        <v>12.683332678841781</v>
      </c>
      <c r="Q795" s="22">
        <f t="shared" ca="1" si="343"/>
        <v>1.8758718002059016</v>
      </c>
      <c r="R795" s="23">
        <f t="shared" ca="1" si="356"/>
        <v>10505.854919541473</v>
      </c>
      <c r="S795" s="22">
        <f t="shared" ca="1" si="357"/>
        <v>10507.730791341679</v>
      </c>
      <c r="T795" s="21"/>
      <c r="U795" s="22">
        <f t="shared" ca="1" si="344"/>
        <v>3.6895007657212213</v>
      </c>
      <c r="V795" s="22">
        <f t="shared" ca="1" si="345"/>
        <v>11.761292599226824</v>
      </c>
      <c r="W795" s="23">
        <f t="shared" ca="1" si="358"/>
        <v>12366.395089113345</v>
      </c>
      <c r="X795" s="22">
        <f t="shared" ca="1" si="359"/>
        <v>12378.156381712572</v>
      </c>
      <c r="Z795" s="22">
        <f t="shared" ca="1" si="346"/>
        <v>2.4307441069868947</v>
      </c>
      <c r="AA795" s="22">
        <f t="shared" ca="1" si="347"/>
        <v>3.0801555590459997</v>
      </c>
      <c r="AB795" s="23">
        <f t="shared" ca="1" si="360"/>
        <v>10741.525092322821</v>
      </c>
      <c r="AC795" s="22">
        <f t="shared" ca="1" si="361"/>
        <v>10744.605247881867</v>
      </c>
      <c r="AE795" s="22">
        <f t="shared" ca="1" si="348"/>
        <v>0.11542671192726718</v>
      </c>
      <c r="AF795" s="22">
        <f t="shared" ca="1" si="349"/>
        <v>4.6170602555762583</v>
      </c>
      <c r="AG795" s="23">
        <f t="shared" ca="1" si="362"/>
        <v>12475.876412343447</v>
      </c>
      <c r="AH795" s="22">
        <f t="shared" ca="1" si="363"/>
        <v>12480.493472599022</v>
      </c>
    </row>
    <row r="796" spans="1:34" x14ac:dyDescent="0.25">
      <c r="A796" s="22">
        <f t="shared" ca="1" si="336"/>
        <v>0.89787122839005928</v>
      </c>
      <c r="B796" s="22">
        <f t="shared" ca="1" si="337"/>
        <v>2.49003164666932</v>
      </c>
      <c r="C796" s="23">
        <f t="shared" ca="1" si="350"/>
        <v>10316.891530899869</v>
      </c>
      <c r="D796" s="22">
        <f t="shared" ca="1" si="351"/>
        <v>10319.381562546539</v>
      </c>
      <c r="E796" s="21"/>
      <c r="F796" s="22">
        <f t="shared" ca="1" si="338"/>
        <v>0.10691000801992387</v>
      </c>
      <c r="G796" s="22">
        <f t="shared" ca="1" si="339"/>
        <v>1.2433239075781017</v>
      </c>
      <c r="H796" s="23">
        <f t="shared" ca="1" si="352"/>
        <v>10208.101877589665</v>
      </c>
      <c r="I796" s="22">
        <f t="shared" ca="1" si="353"/>
        <v>10209.345201497243</v>
      </c>
      <c r="J796" s="21"/>
      <c r="K796" s="22">
        <f t="shared" ca="1" si="340"/>
        <v>14.589203494203595</v>
      </c>
      <c r="L796" s="22">
        <f t="shared" ca="1" si="341"/>
        <v>6.3962949602493717</v>
      </c>
      <c r="M796" s="23">
        <f t="shared" ca="1" si="354"/>
        <v>11828.373153968951</v>
      </c>
      <c r="N796" s="22">
        <f t="shared" ca="1" si="355"/>
        <v>11834.769448929201</v>
      </c>
      <c r="O796" s="21"/>
      <c r="P796" s="22">
        <f t="shared" ca="1" si="342"/>
        <v>1.9470577294883544</v>
      </c>
      <c r="Q796" s="22">
        <f t="shared" ca="1" si="343"/>
        <v>0.6541566811048829</v>
      </c>
      <c r="R796" s="23">
        <f t="shared" ca="1" si="356"/>
        <v>10509.677849071168</v>
      </c>
      <c r="S796" s="22">
        <f t="shared" ca="1" si="357"/>
        <v>10510.332005752272</v>
      </c>
      <c r="T796" s="21"/>
      <c r="U796" s="22">
        <f t="shared" ca="1" si="344"/>
        <v>6.7229594175029721</v>
      </c>
      <c r="V796" s="22">
        <f t="shared" ca="1" si="345"/>
        <v>3.60058887914728</v>
      </c>
      <c r="W796" s="23">
        <f t="shared" ca="1" si="358"/>
        <v>12384.879341130074</v>
      </c>
      <c r="X796" s="22">
        <f t="shared" ca="1" si="359"/>
        <v>12388.479930009222</v>
      </c>
      <c r="Z796" s="22">
        <f t="shared" ca="1" si="346"/>
        <v>26.172175742087752</v>
      </c>
      <c r="AA796" s="22">
        <f t="shared" ca="1" si="347"/>
        <v>2.1256512537520975</v>
      </c>
      <c r="AB796" s="23">
        <f t="shared" ca="1" si="360"/>
        <v>10770.777423623955</v>
      </c>
      <c r="AC796" s="22">
        <f t="shared" ca="1" si="361"/>
        <v>10772.903074877708</v>
      </c>
      <c r="AE796" s="22">
        <f t="shared" ca="1" si="348"/>
        <v>0.17855919257846076</v>
      </c>
      <c r="AF796" s="22">
        <f t="shared" ca="1" si="349"/>
        <v>3.0472223771515278E-2</v>
      </c>
      <c r="AG796" s="23">
        <f t="shared" ca="1" si="362"/>
        <v>12480.672031791601</v>
      </c>
      <c r="AH796" s="22">
        <f t="shared" ca="1" si="363"/>
        <v>12480.702504015371</v>
      </c>
    </row>
    <row r="797" spans="1:34" x14ac:dyDescent="0.25">
      <c r="A797" s="22">
        <f t="shared" ca="1" si="336"/>
        <v>7.8374145919920917</v>
      </c>
      <c r="B797" s="22">
        <f t="shared" ca="1" si="337"/>
        <v>0.85746670115366808</v>
      </c>
      <c r="C797" s="23">
        <f t="shared" ca="1" si="350"/>
        <v>10327.218977138531</v>
      </c>
      <c r="D797" s="22">
        <f t="shared" ca="1" si="351"/>
        <v>10328.076443839685</v>
      </c>
      <c r="E797" s="21"/>
      <c r="F797" s="22">
        <f t="shared" ca="1" si="338"/>
        <v>0.25153070066556471</v>
      </c>
      <c r="G797" s="22">
        <f t="shared" ca="1" si="339"/>
        <v>7.0300014479898101E-2</v>
      </c>
      <c r="H797" s="23">
        <f t="shared" ca="1" si="352"/>
        <v>10209.596732197908</v>
      </c>
      <c r="I797" s="22">
        <f t="shared" ca="1" si="353"/>
        <v>10209.667032212388</v>
      </c>
      <c r="J797" s="21"/>
      <c r="K797" s="22">
        <f t="shared" ca="1" si="340"/>
        <v>16.388308158215157</v>
      </c>
      <c r="L797" s="22">
        <f t="shared" ca="1" si="341"/>
        <v>8.2286089027642664</v>
      </c>
      <c r="M797" s="23">
        <f t="shared" ca="1" si="354"/>
        <v>11851.157757087416</v>
      </c>
      <c r="N797" s="22">
        <f t="shared" ca="1" si="355"/>
        <v>11859.38636599018</v>
      </c>
      <c r="O797" s="21"/>
      <c r="P797" s="22">
        <f t="shared" ca="1" si="342"/>
        <v>1.3186680148941314</v>
      </c>
      <c r="Q797" s="22">
        <f t="shared" ca="1" si="343"/>
        <v>1.2277659911329004</v>
      </c>
      <c r="R797" s="23">
        <f t="shared" ca="1" si="356"/>
        <v>10511.650673767166</v>
      </c>
      <c r="S797" s="22">
        <f t="shared" ca="1" si="357"/>
        <v>10512.878439758299</v>
      </c>
      <c r="T797" s="21"/>
      <c r="U797" s="22">
        <f t="shared" ca="1" si="344"/>
        <v>0.29568926730993628</v>
      </c>
      <c r="V797" s="22">
        <f t="shared" ca="1" si="345"/>
        <v>0.65387719092101193</v>
      </c>
      <c r="W797" s="23">
        <f t="shared" ca="1" si="358"/>
        <v>12388.775619276532</v>
      </c>
      <c r="X797" s="22">
        <f t="shared" ca="1" si="359"/>
        <v>12389.429496467454</v>
      </c>
      <c r="Z797" s="22">
        <f t="shared" ca="1" si="346"/>
        <v>5.4217074978849915</v>
      </c>
      <c r="AA797" s="22">
        <f t="shared" ca="1" si="347"/>
        <v>6.7232958690024605</v>
      </c>
      <c r="AB797" s="23">
        <f t="shared" ca="1" si="360"/>
        <v>10778.324782375592</v>
      </c>
      <c r="AC797" s="22">
        <f t="shared" ca="1" si="361"/>
        <v>10785.048078244594</v>
      </c>
      <c r="AE797" s="22">
        <f t="shared" ca="1" si="348"/>
        <v>11.194000741874586</v>
      </c>
      <c r="AF797" s="22">
        <f t="shared" ca="1" si="349"/>
        <v>6.2332245817332312</v>
      </c>
      <c r="AG797" s="23">
        <f t="shared" ca="1" si="362"/>
        <v>12491.896504757246</v>
      </c>
      <c r="AH797" s="22">
        <f t="shared" ca="1" si="363"/>
        <v>12498.129729338978</v>
      </c>
    </row>
    <row r="798" spans="1:34" x14ac:dyDescent="0.25">
      <c r="A798" s="22">
        <f t="shared" ca="1" si="336"/>
        <v>13.174524413291518</v>
      </c>
      <c r="B798" s="22">
        <f t="shared" ca="1" si="337"/>
        <v>0.89518607739642231</v>
      </c>
      <c r="C798" s="23">
        <f t="shared" ca="1" si="350"/>
        <v>10341.250968252976</v>
      </c>
      <c r="D798" s="22">
        <f t="shared" ca="1" si="351"/>
        <v>10342.146154330372</v>
      </c>
      <c r="E798" s="21"/>
      <c r="F798" s="22">
        <f t="shared" ca="1" si="338"/>
        <v>8.1733125089357532</v>
      </c>
      <c r="G798" s="22">
        <f t="shared" ca="1" si="339"/>
        <v>0.78513869261288727</v>
      </c>
      <c r="H798" s="23">
        <f t="shared" ca="1" si="352"/>
        <v>10217.840344721324</v>
      </c>
      <c r="I798" s="22">
        <f t="shared" ca="1" si="353"/>
        <v>10218.625483413936</v>
      </c>
      <c r="J798" s="21"/>
      <c r="K798" s="22">
        <f t="shared" ca="1" si="340"/>
        <v>1.4934524725500276</v>
      </c>
      <c r="L798" s="22">
        <f t="shared" ca="1" si="341"/>
        <v>1.8663137757037938</v>
      </c>
      <c r="M798" s="23">
        <f t="shared" ca="1" si="354"/>
        <v>11860.87981846273</v>
      </c>
      <c r="N798" s="22">
        <f t="shared" ca="1" si="355"/>
        <v>11862.746132238433</v>
      </c>
      <c r="O798" s="21"/>
      <c r="P798" s="22">
        <f t="shared" ca="1" si="342"/>
        <v>18.557900188277067</v>
      </c>
      <c r="Q798" s="22">
        <f t="shared" ca="1" si="343"/>
        <v>4.7677628947588468</v>
      </c>
      <c r="R798" s="23">
        <f t="shared" ca="1" si="356"/>
        <v>10531.436339946576</v>
      </c>
      <c r="S798" s="22">
        <f t="shared" ca="1" si="357"/>
        <v>10536.204102841335</v>
      </c>
      <c r="T798" s="21"/>
      <c r="U798" s="22">
        <f t="shared" ca="1" si="344"/>
        <v>6.4387030099117686</v>
      </c>
      <c r="V798" s="22">
        <f t="shared" ca="1" si="345"/>
        <v>6.5455007173359494</v>
      </c>
      <c r="W798" s="23">
        <f t="shared" ca="1" si="358"/>
        <v>12395.868199477365</v>
      </c>
      <c r="X798" s="22">
        <f t="shared" ca="1" si="359"/>
        <v>12402.413700194702</v>
      </c>
      <c r="Z798" s="22">
        <f t="shared" ca="1" si="346"/>
        <v>1.4858801513644784</v>
      </c>
      <c r="AA798" s="22">
        <f t="shared" ca="1" si="347"/>
        <v>1.9463621264382762</v>
      </c>
      <c r="AB798" s="23">
        <f t="shared" ca="1" si="360"/>
        <v>10786.533958395958</v>
      </c>
      <c r="AC798" s="22">
        <f t="shared" ca="1" si="361"/>
        <v>10788.480320522396</v>
      </c>
      <c r="AE798" s="22">
        <f t="shared" ca="1" si="348"/>
        <v>3.8743132666495059</v>
      </c>
      <c r="AF798" s="22">
        <f t="shared" ca="1" si="349"/>
        <v>17.405560460486782</v>
      </c>
      <c r="AG798" s="23">
        <f t="shared" ca="1" si="362"/>
        <v>12502.004042605628</v>
      </c>
      <c r="AH798" s="22">
        <f t="shared" ca="1" si="363"/>
        <v>12519.409603066115</v>
      </c>
    </row>
    <row r="799" spans="1:34" x14ac:dyDescent="0.25">
      <c r="A799" s="22">
        <f t="shared" ca="1" si="336"/>
        <v>5.6272960805342764</v>
      </c>
      <c r="B799" s="22">
        <f t="shared" ca="1" si="337"/>
        <v>0.50658459481457818</v>
      </c>
      <c r="C799" s="23">
        <f t="shared" ca="1" si="350"/>
        <v>10347.773450410907</v>
      </c>
      <c r="D799" s="22">
        <f t="shared" ca="1" si="351"/>
        <v>10348.28003500572</v>
      </c>
      <c r="E799" s="21"/>
      <c r="F799" s="22">
        <f t="shared" ca="1" si="338"/>
        <v>7.7457261467594973</v>
      </c>
      <c r="G799" s="22">
        <f t="shared" ca="1" si="339"/>
        <v>10.25257008732015</v>
      </c>
      <c r="H799" s="23">
        <f t="shared" ca="1" si="352"/>
        <v>10226.371209560695</v>
      </c>
      <c r="I799" s="22">
        <f t="shared" ca="1" si="353"/>
        <v>10236.623779648015</v>
      </c>
      <c r="J799" s="21"/>
      <c r="K799" s="22">
        <f t="shared" ca="1" si="340"/>
        <v>9.5016349908542761</v>
      </c>
      <c r="L799" s="22">
        <f t="shared" ca="1" si="341"/>
        <v>16.090206670425857</v>
      </c>
      <c r="M799" s="23">
        <f t="shared" ca="1" si="354"/>
        <v>11872.247767229288</v>
      </c>
      <c r="N799" s="22">
        <f t="shared" ca="1" si="355"/>
        <v>11888.337973899714</v>
      </c>
      <c r="O799" s="21"/>
      <c r="P799" s="22">
        <f t="shared" ca="1" si="342"/>
        <v>5.3103578353766085</v>
      </c>
      <c r="Q799" s="22">
        <f t="shared" ca="1" si="343"/>
        <v>4.0396274872596907</v>
      </c>
      <c r="R799" s="23">
        <f t="shared" ca="1" si="356"/>
        <v>10541.514460676712</v>
      </c>
      <c r="S799" s="22">
        <f t="shared" ca="1" si="357"/>
        <v>10545.554088163972</v>
      </c>
      <c r="T799" s="21"/>
      <c r="U799" s="22">
        <f t="shared" ca="1" si="344"/>
        <v>3.0151128113268268</v>
      </c>
      <c r="V799" s="22">
        <f t="shared" ca="1" si="345"/>
        <v>1.2067479016970124</v>
      </c>
      <c r="W799" s="23">
        <f t="shared" ca="1" si="358"/>
        <v>12405.428813006029</v>
      </c>
      <c r="X799" s="22">
        <f t="shared" ca="1" si="359"/>
        <v>12406.635560907725</v>
      </c>
      <c r="Z799" s="22">
        <f t="shared" ca="1" si="346"/>
        <v>10.228534120560109</v>
      </c>
      <c r="AA799" s="22">
        <f t="shared" ca="1" si="347"/>
        <v>2.7737053847884154</v>
      </c>
      <c r="AB799" s="23">
        <f t="shared" ca="1" si="360"/>
        <v>10798.708854642957</v>
      </c>
      <c r="AC799" s="22">
        <f t="shared" ca="1" si="361"/>
        <v>10801.482560027745</v>
      </c>
      <c r="AE799" s="22">
        <f t="shared" ca="1" si="348"/>
        <v>10.04559815561776</v>
      </c>
      <c r="AF799" s="22">
        <f t="shared" ca="1" si="349"/>
        <v>0.68950486662270782</v>
      </c>
      <c r="AG799" s="23">
        <f t="shared" ca="1" si="362"/>
        <v>12529.455201221732</v>
      </c>
      <c r="AH799" s="22">
        <f t="shared" ca="1" si="363"/>
        <v>12530.144706088355</v>
      </c>
    </row>
    <row r="800" spans="1:34" x14ac:dyDescent="0.25">
      <c r="A800" s="22">
        <f t="shared" ca="1" si="336"/>
        <v>2.9305563805949926</v>
      </c>
      <c r="B800" s="22">
        <f t="shared" ca="1" si="337"/>
        <v>7.2344120823822262</v>
      </c>
      <c r="C800" s="23">
        <f t="shared" ca="1" si="350"/>
        <v>10351.210591386316</v>
      </c>
      <c r="D800" s="22">
        <f t="shared" ca="1" si="351"/>
        <v>10358.445003468698</v>
      </c>
      <c r="E800" s="21"/>
      <c r="F800" s="22">
        <f t="shared" ca="1" si="338"/>
        <v>1.8479313752531538E-2</v>
      </c>
      <c r="G800" s="22">
        <f t="shared" ca="1" si="339"/>
        <v>1.8184843082177702</v>
      </c>
      <c r="H800" s="23">
        <f t="shared" ca="1" si="352"/>
        <v>10236.642258961767</v>
      </c>
      <c r="I800" s="22">
        <f t="shared" ca="1" si="353"/>
        <v>10238.460743269985</v>
      </c>
      <c r="J800" s="21"/>
      <c r="K800" s="22">
        <f t="shared" ca="1" si="340"/>
        <v>3.3238440316296791</v>
      </c>
      <c r="L800" s="22">
        <f t="shared" ca="1" si="341"/>
        <v>1.6789885403530846</v>
      </c>
      <c r="M800" s="23">
        <f t="shared" ca="1" si="354"/>
        <v>11891.661817931343</v>
      </c>
      <c r="N800" s="22">
        <f t="shared" ca="1" si="355"/>
        <v>11893.340806471695</v>
      </c>
      <c r="O800" s="21"/>
      <c r="P800" s="22">
        <f t="shared" ca="1" si="342"/>
        <v>5.8270673922581749E-2</v>
      </c>
      <c r="Q800" s="22">
        <f t="shared" ca="1" si="343"/>
        <v>9.7338464320549232</v>
      </c>
      <c r="R800" s="23">
        <f t="shared" ca="1" si="356"/>
        <v>10545.612358837894</v>
      </c>
      <c r="S800" s="22">
        <f t="shared" ca="1" si="357"/>
        <v>10555.346205269949</v>
      </c>
      <c r="T800" s="21"/>
      <c r="U800" s="22">
        <f t="shared" ca="1" si="344"/>
        <v>18.39870313054103</v>
      </c>
      <c r="V800" s="22">
        <f t="shared" ca="1" si="345"/>
        <v>5.8372166766548768</v>
      </c>
      <c r="W800" s="23">
        <f t="shared" ca="1" si="358"/>
        <v>12425.034264038266</v>
      </c>
      <c r="X800" s="22">
        <f t="shared" ca="1" si="359"/>
        <v>12430.871480714921</v>
      </c>
      <c r="Z800" s="22">
        <f t="shared" ca="1" si="346"/>
        <v>5.9501997351626379</v>
      </c>
      <c r="AA800" s="22">
        <f t="shared" ca="1" si="347"/>
        <v>4.7968017308506061</v>
      </c>
      <c r="AB800" s="23">
        <f t="shared" ca="1" si="360"/>
        <v>10807.432759762907</v>
      </c>
      <c r="AC800" s="22">
        <f t="shared" ca="1" si="361"/>
        <v>10812.229561493758</v>
      </c>
      <c r="AE800" s="22">
        <f t="shared" ca="1" si="348"/>
        <v>9.7356784007662451</v>
      </c>
      <c r="AF800" s="22">
        <f t="shared" ca="1" si="349"/>
        <v>5.0286600402138779</v>
      </c>
      <c r="AG800" s="23">
        <f t="shared" ca="1" si="362"/>
        <v>12539.880384489121</v>
      </c>
      <c r="AH800" s="22">
        <f t="shared" ca="1" si="363"/>
        <v>12544.909044529335</v>
      </c>
    </row>
    <row r="801" spans="1:34" x14ac:dyDescent="0.25">
      <c r="A801" s="22">
        <f t="shared" ca="1" si="336"/>
        <v>16.301890372304971</v>
      </c>
      <c r="B801" s="22">
        <f t="shared" ca="1" si="337"/>
        <v>4.4505276768263222</v>
      </c>
      <c r="C801" s="23">
        <f t="shared" ca="1" si="350"/>
        <v>10374.746893841002</v>
      </c>
      <c r="D801" s="22">
        <f t="shared" ca="1" si="351"/>
        <v>10379.197421517829</v>
      </c>
      <c r="E801" s="21"/>
      <c r="F801" s="22">
        <f t="shared" ca="1" si="338"/>
        <v>15.08992265675967</v>
      </c>
      <c r="G801" s="22">
        <f t="shared" ca="1" si="339"/>
        <v>0.3859543020130074</v>
      </c>
      <c r="H801" s="23">
        <f t="shared" ca="1" si="352"/>
        <v>10253.550665926745</v>
      </c>
      <c r="I801" s="22">
        <f t="shared" ca="1" si="353"/>
        <v>10253.936620228758</v>
      </c>
      <c r="J801" s="21"/>
      <c r="K801" s="22">
        <f t="shared" ca="1" si="340"/>
        <v>1.4608111146174387</v>
      </c>
      <c r="L801" s="22">
        <f t="shared" ca="1" si="341"/>
        <v>0.76126490627354582</v>
      </c>
      <c r="M801" s="23">
        <f t="shared" ca="1" si="354"/>
        <v>11894.801617586312</v>
      </c>
      <c r="N801" s="22">
        <f t="shared" ca="1" si="355"/>
        <v>11895.562882492586</v>
      </c>
      <c r="O801" s="21"/>
      <c r="P801" s="22">
        <f t="shared" ca="1" si="342"/>
        <v>10.046260122773299</v>
      </c>
      <c r="Q801" s="22">
        <f t="shared" ca="1" si="343"/>
        <v>4.9781312958593</v>
      </c>
      <c r="R801" s="23">
        <f t="shared" ca="1" si="356"/>
        <v>10565.392465392722</v>
      </c>
      <c r="S801" s="22">
        <f t="shared" ca="1" si="357"/>
        <v>10570.370596688581</v>
      </c>
      <c r="T801" s="21"/>
      <c r="U801" s="22">
        <f t="shared" ca="1" si="344"/>
        <v>11.306042469328995</v>
      </c>
      <c r="V801" s="22">
        <f t="shared" ca="1" si="345"/>
        <v>8.5163104855247944</v>
      </c>
      <c r="W801" s="23">
        <f t="shared" ca="1" si="358"/>
        <v>12442.177523184249</v>
      </c>
      <c r="X801" s="22">
        <f t="shared" ca="1" si="359"/>
        <v>12450.693833669775</v>
      </c>
      <c r="Z801" s="22">
        <f t="shared" ca="1" si="346"/>
        <v>10.457223956741132</v>
      </c>
      <c r="AA801" s="22">
        <f t="shared" ca="1" si="347"/>
        <v>0.13422028979438433</v>
      </c>
      <c r="AB801" s="23">
        <f t="shared" ca="1" si="360"/>
        <v>10822.686785450498</v>
      </c>
      <c r="AC801" s="22">
        <f t="shared" ca="1" si="361"/>
        <v>10822.821005740292</v>
      </c>
      <c r="AE801" s="22">
        <f t="shared" ca="1" si="348"/>
        <v>0.91496260244408645</v>
      </c>
      <c r="AF801" s="22">
        <f t="shared" ca="1" si="349"/>
        <v>7.2901938191209803</v>
      </c>
      <c r="AG801" s="23">
        <f t="shared" ca="1" si="362"/>
        <v>12545.82400713178</v>
      </c>
      <c r="AH801" s="22">
        <f t="shared" ca="1" si="363"/>
        <v>12553.1142009509</v>
      </c>
    </row>
    <row r="802" spans="1:34" x14ac:dyDescent="0.25">
      <c r="A802" s="22">
        <f t="shared" ca="1" si="336"/>
        <v>4.1019067014977848</v>
      </c>
      <c r="B802" s="22">
        <f t="shared" ca="1" si="337"/>
        <v>1.3776315778632586</v>
      </c>
      <c r="C802" s="23">
        <f t="shared" ca="1" si="350"/>
        <v>10383.299328219327</v>
      </c>
      <c r="D802" s="22">
        <f t="shared" ca="1" si="351"/>
        <v>10384.676959797191</v>
      </c>
      <c r="E802" s="21"/>
      <c r="F802" s="22">
        <f t="shared" ca="1" si="338"/>
        <v>6.9710463146961921</v>
      </c>
      <c r="G802" s="22">
        <f t="shared" ca="1" si="339"/>
        <v>3.1183401102968888</v>
      </c>
      <c r="H802" s="23">
        <f t="shared" ca="1" si="352"/>
        <v>10260.907666543455</v>
      </c>
      <c r="I802" s="22">
        <f t="shared" ca="1" si="353"/>
        <v>10264.026006653752</v>
      </c>
      <c r="J802" s="21"/>
      <c r="K802" s="22">
        <f t="shared" ca="1" si="340"/>
        <v>2.3572674192022642</v>
      </c>
      <c r="L802" s="22">
        <f t="shared" ca="1" si="341"/>
        <v>11.214802519475962</v>
      </c>
      <c r="M802" s="23">
        <f t="shared" ca="1" si="354"/>
        <v>11897.920149911788</v>
      </c>
      <c r="N802" s="22">
        <f t="shared" ca="1" si="355"/>
        <v>11909.134952431265</v>
      </c>
      <c r="O802" s="21"/>
      <c r="P802" s="22">
        <f t="shared" ca="1" si="342"/>
        <v>10.996467565908999</v>
      </c>
      <c r="Q802" s="22">
        <f t="shared" ca="1" si="343"/>
        <v>11.307923083874446</v>
      </c>
      <c r="R802" s="23">
        <f t="shared" ca="1" si="356"/>
        <v>10581.367064254489</v>
      </c>
      <c r="S802" s="22">
        <f t="shared" ca="1" si="357"/>
        <v>10592.674987338363</v>
      </c>
      <c r="T802" s="21"/>
      <c r="U802" s="22">
        <f t="shared" ca="1" si="344"/>
        <v>12.140446906362126</v>
      </c>
      <c r="V802" s="22">
        <f t="shared" ca="1" si="345"/>
        <v>8.7206158746976428</v>
      </c>
      <c r="W802" s="23">
        <f t="shared" ca="1" si="358"/>
        <v>12462.834280576137</v>
      </c>
      <c r="X802" s="22">
        <f t="shared" ca="1" si="359"/>
        <v>12471.554896450834</v>
      </c>
      <c r="Z802" s="22">
        <f t="shared" ca="1" si="346"/>
        <v>1.6712088241424767</v>
      </c>
      <c r="AA802" s="22">
        <f t="shared" ca="1" si="347"/>
        <v>2.3281073938797037</v>
      </c>
      <c r="AB802" s="23">
        <f t="shared" ca="1" si="360"/>
        <v>10824.492214564434</v>
      </c>
      <c r="AC802" s="22">
        <f t="shared" ca="1" si="361"/>
        <v>10826.820321958314</v>
      </c>
      <c r="AE802" s="22">
        <f t="shared" ca="1" si="348"/>
        <v>7.385030812205688</v>
      </c>
      <c r="AF802" s="22">
        <f t="shared" ca="1" si="349"/>
        <v>3.7836163097689854</v>
      </c>
      <c r="AG802" s="23">
        <f t="shared" ca="1" si="362"/>
        <v>12560.499231763106</v>
      </c>
      <c r="AH802" s="22">
        <f t="shared" ca="1" si="363"/>
        <v>12564.282848072875</v>
      </c>
    </row>
    <row r="803" spans="1:34" x14ac:dyDescent="0.25">
      <c r="A803" s="22">
        <f t="shared" ca="1" si="336"/>
        <v>23.960313267835453</v>
      </c>
      <c r="B803" s="22">
        <f t="shared" ca="1" si="337"/>
        <v>4.6580255044183749</v>
      </c>
      <c r="C803" s="23">
        <f t="shared" ca="1" si="350"/>
        <v>10408.637273065026</v>
      </c>
      <c r="D803" s="22">
        <f t="shared" ca="1" si="351"/>
        <v>10413.295298569445</v>
      </c>
      <c r="E803" s="21"/>
      <c r="F803" s="22">
        <f t="shared" ca="1" si="338"/>
        <v>38.28096431055144</v>
      </c>
      <c r="G803" s="22">
        <f t="shared" ca="1" si="339"/>
        <v>0.72582423660654716</v>
      </c>
      <c r="H803" s="23">
        <f t="shared" ca="1" si="352"/>
        <v>10302.306970964304</v>
      </c>
      <c r="I803" s="22">
        <f t="shared" ca="1" si="353"/>
        <v>10303.03279520091</v>
      </c>
      <c r="J803" s="21"/>
      <c r="K803" s="22">
        <f t="shared" ca="1" si="340"/>
        <v>29.93064284111664</v>
      </c>
      <c r="L803" s="22">
        <f t="shared" ca="1" si="341"/>
        <v>7.5894877279040616</v>
      </c>
      <c r="M803" s="23">
        <f t="shared" ca="1" si="354"/>
        <v>11939.065595272381</v>
      </c>
      <c r="N803" s="22">
        <f t="shared" ca="1" si="355"/>
        <v>11946.655083000285</v>
      </c>
      <c r="O803" s="21"/>
      <c r="P803" s="22">
        <f t="shared" ca="1" si="342"/>
        <v>0.91018469623723952</v>
      </c>
      <c r="Q803" s="22">
        <f t="shared" ca="1" si="343"/>
        <v>2.4562157191272171</v>
      </c>
      <c r="R803" s="23">
        <f t="shared" ca="1" si="356"/>
        <v>10593.5851720346</v>
      </c>
      <c r="S803" s="22">
        <f t="shared" ca="1" si="357"/>
        <v>10596.041387753727</v>
      </c>
      <c r="T803" s="21"/>
      <c r="U803" s="22">
        <f t="shared" ca="1" si="344"/>
        <v>4.2072258311617725</v>
      </c>
      <c r="V803" s="22">
        <f t="shared" ca="1" si="345"/>
        <v>11.843084423874695</v>
      </c>
      <c r="W803" s="23">
        <f t="shared" ca="1" si="358"/>
        <v>12475.762122281996</v>
      </c>
      <c r="X803" s="22">
        <f t="shared" ca="1" si="359"/>
        <v>12487.605206705872</v>
      </c>
      <c r="Z803" s="22">
        <f t="shared" ca="1" si="346"/>
        <v>6.0237396559854117</v>
      </c>
      <c r="AA803" s="22">
        <f t="shared" ca="1" si="347"/>
        <v>3.4700191206531268</v>
      </c>
      <c r="AB803" s="23">
        <f t="shared" ca="1" si="360"/>
        <v>10832.8440616143</v>
      </c>
      <c r="AC803" s="22">
        <f t="shared" ca="1" si="361"/>
        <v>10836.314080734954</v>
      </c>
      <c r="AE803" s="22">
        <f t="shared" ca="1" si="348"/>
        <v>1.5525863091875622</v>
      </c>
      <c r="AF803" s="22">
        <f t="shared" ca="1" si="349"/>
        <v>1.434767934976481</v>
      </c>
      <c r="AG803" s="23">
        <f t="shared" ca="1" si="362"/>
        <v>12565.835434382063</v>
      </c>
      <c r="AH803" s="22">
        <f t="shared" ca="1" si="363"/>
        <v>12567.270202317039</v>
      </c>
    </row>
    <row r="804" spans="1:34" x14ac:dyDescent="0.25">
      <c r="A804" s="22">
        <f t="shared" ca="1" si="336"/>
        <v>4.2123370629601542</v>
      </c>
      <c r="B804" s="22">
        <f t="shared" ca="1" si="337"/>
        <v>3.1860617905536377</v>
      </c>
      <c r="C804" s="23">
        <f t="shared" ca="1" si="350"/>
        <v>10417.507635632404</v>
      </c>
      <c r="D804" s="22">
        <f t="shared" ca="1" si="351"/>
        <v>10420.693697422957</v>
      </c>
      <c r="E804" s="21"/>
      <c r="F804" s="22">
        <f t="shared" ca="1" si="338"/>
        <v>14.898459605101936</v>
      </c>
      <c r="G804" s="22">
        <f t="shared" ca="1" si="339"/>
        <v>2.2200433929883743</v>
      </c>
      <c r="H804" s="23">
        <f t="shared" ca="1" si="352"/>
        <v>10317.931254806012</v>
      </c>
      <c r="I804" s="22">
        <f t="shared" ca="1" si="353"/>
        <v>10320.151298199</v>
      </c>
      <c r="J804" s="21"/>
      <c r="K804" s="22">
        <f t="shared" ca="1" si="340"/>
        <v>8.3639999149974731</v>
      </c>
      <c r="L804" s="22">
        <f t="shared" ca="1" si="341"/>
        <v>10.930920289099635</v>
      </c>
      <c r="M804" s="23">
        <f t="shared" ca="1" si="354"/>
        <v>11955.019082915283</v>
      </c>
      <c r="N804" s="22">
        <f t="shared" ca="1" si="355"/>
        <v>11965.950003204383</v>
      </c>
      <c r="O804" s="21"/>
      <c r="P804" s="22">
        <f t="shared" ca="1" si="342"/>
        <v>7.8265505691794752</v>
      </c>
      <c r="Q804" s="22">
        <f t="shared" ca="1" si="343"/>
        <v>4.8851702153843437</v>
      </c>
      <c r="R804" s="23">
        <f t="shared" ca="1" si="356"/>
        <v>10603.867938322906</v>
      </c>
      <c r="S804" s="22">
        <f t="shared" ca="1" si="357"/>
        <v>10608.753108538291</v>
      </c>
      <c r="T804" s="21"/>
      <c r="U804" s="22">
        <f t="shared" ca="1" si="344"/>
        <v>5.4691262282070934</v>
      </c>
      <c r="V804" s="22">
        <f t="shared" ca="1" si="345"/>
        <v>30.249134147009254</v>
      </c>
      <c r="W804" s="23">
        <f t="shared" ca="1" si="358"/>
        <v>12493.074332934078</v>
      </c>
      <c r="X804" s="22">
        <f t="shared" ca="1" si="359"/>
        <v>12523.323467081087</v>
      </c>
      <c r="Z804" s="22">
        <f t="shared" ca="1" si="346"/>
        <v>13.207206923145966</v>
      </c>
      <c r="AA804" s="22">
        <f t="shared" ca="1" si="347"/>
        <v>15.196363157096037</v>
      </c>
      <c r="AB804" s="23">
        <f t="shared" ca="1" si="360"/>
        <v>10849.521287658099</v>
      </c>
      <c r="AC804" s="22">
        <f t="shared" ca="1" si="361"/>
        <v>10864.717650815195</v>
      </c>
      <c r="AE804" s="22">
        <f t="shared" ca="1" si="348"/>
        <v>15.010763032768745</v>
      </c>
      <c r="AF804" s="22">
        <f t="shared" ca="1" si="349"/>
        <v>1.2831781841439298</v>
      </c>
      <c r="AG804" s="23">
        <f t="shared" ca="1" si="362"/>
        <v>12582.280965349808</v>
      </c>
      <c r="AH804" s="22">
        <f t="shared" ca="1" si="363"/>
        <v>12583.564143533951</v>
      </c>
    </row>
    <row r="805" spans="1:34" x14ac:dyDescent="0.25">
      <c r="A805" s="22">
        <f t="shared" ca="1" si="336"/>
        <v>9.0184047639131339</v>
      </c>
      <c r="B805" s="22">
        <f t="shared" ca="1" si="337"/>
        <v>10.907489189795493</v>
      </c>
      <c r="C805" s="23">
        <f t="shared" ca="1" si="350"/>
        <v>10429.71210218687</v>
      </c>
      <c r="D805" s="22">
        <f t="shared" ca="1" si="351"/>
        <v>10440.619591376666</v>
      </c>
      <c r="E805" s="21"/>
      <c r="F805" s="22">
        <f t="shared" ca="1" si="338"/>
        <v>0.87272612489799539</v>
      </c>
      <c r="G805" s="22">
        <f t="shared" ca="1" si="339"/>
        <v>8.8216749035499014</v>
      </c>
      <c r="H805" s="23">
        <f t="shared" ca="1" si="352"/>
        <v>10321.024024323899</v>
      </c>
      <c r="I805" s="22">
        <f t="shared" ca="1" si="353"/>
        <v>10329.845699227448</v>
      </c>
      <c r="J805" s="21"/>
      <c r="K805" s="22">
        <f t="shared" ca="1" si="340"/>
        <v>7.5326733974561337</v>
      </c>
      <c r="L805" s="22">
        <f t="shared" ca="1" si="341"/>
        <v>4.8808290633675151</v>
      </c>
      <c r="M805" s="23">
        <f t="shared" ca="1" si="354"/>
        <v>11973.48267660184</v>
      </c>
      <c r="N805" s="22">
        <f t="shared" ca="1" si="355"/>
        <v>11978.363505665207</v>
      </c>
      <c r="O805" s="21"/>
      <c r="P805" s="22">
        <f t="shared" ca="1" si="342"/>
        <v>0.85791895150969211</v>
      </c>
      <c r="Q805" s="22">
        <f t="shared" ca="1" si="343"/>
        <v>0.86436775002578925</v>
      </c>
      <c r="R805" s="23">
        <f t="shared" ca="1" si="356"/>
        <v>10609.6110274898</v>
      </c>
      <c r="S805" s="22">
        <f t="shared" ca="1" si="357"/>
        <v>10610.475395239826</v>
      </c>
      <c r="T805" s="21"/>
      <c r="U805" s="22">
        <f t="shared" ca="1" si="344"/>
        <v>6.0390460984284671</v>
      </c>
      <c r="V805" s="22">
        <f t="shared" ca="1" si="345"/>
        <v>2.961468570488774</v>
      </c>
      <c r="W805" s="23">
        <f t="shared" ca="1" si="358"/>
        <v>12529.362513179516</v>
      </c>
      <c r="X805" s="22">
        <f t="shared" ca="1" si="359"/>
        <v>12532.323981750005</v>
      </c>
      <c r="Z805" s="22">
        <f t="shared" ca="1" si="346"/>
        <v>5.7239042607210884</v>
      </c>
      <c r="AA805" s="22">
        <f t="shared" ca="1" si="347"/>
        <v>5.4161945917688765</v>
      </c>
      <c r="AB805" s="23">
        <f t="shared" ca="1" si="360"/>
        <v>10870.441555075917</v>
      </c>
      <c r="AC805" s="22">
        <f t="shared" ca="1" si="361"/>
        <v>10875.857749667686</v>
      </c>
      <c r="AE805" s="22">
        <f t="shared" ca="1" si="348"/>
        <v>17.876403688326114</v>
      </c>
      <c r="AF805" s="22">
        <f t="shared" ca="1" si="349"/>
        <v>2.1395296290418435</v>
      </c>
      <c r="AG805" s="23">
        <f t="shared" ca="1" si="362"/>
        <v>12601.440547222277</v>
      </c>
      <c r="AH805" s="22">
        <f t="shared" ca="1" si="363"/>
        <v>12603.580076851318</v>
      </c>
    </row>
    <row r="806" spans="1:34" x14ac:dyDescent="0.25">
      <c r="A806" s="22">
        <f t="shared" ca="1" si="336"/>
        <v>12.251245055516558</v>
      </c>
      <c r="B806" s="22">
        <f t="shared" ca="1" si="337"/>
        <v>4.7384966704401501</v>
      </c>
      <c r="C806" s="23">
        <f t="shared" ca="1" si="350"/>
        <v>10452.870836432183</v>
      </c>
      <c r="D806" s="22">
        <f t="shared" ca="1" si="351"/>
        <v>10457.609333102622</v>
      </c>
      <c r="E806" s="21"/>
      <c r="F806" s="22">
        <f t="shared" ca="1" si="338"/>
        <v>9.290652457815339E-2</v>
      </c>
      <c r="G806" s="22">
        <f t="shared" ca="1" si="339"/>
        <v>2.1053526076590501</v>
      </c>
      <c r="H806" s="23">
        <f t="shared" ca="1" si="352"/>
        <v>10329.938605752026</v>
      </c>
      <c r="I806" s="22">
        <f t="shared" ca="1" si="353"/>
        <v>10332.043958359685</v>
      </c>
      <c r="J806" s="21"/>
      <c r="K806" s="22">
        <f t="shared" ca="1" si="340"/>
        <v>9.8340207981771641</v>
      </c>
      <c r="L806" s="22">
        <f t="shared" ca="1" si="341"/>
        <v>5.3603763548062942</v>
      </c>
      <c r="M806" s="23">
        <f t="shared" ca="1" si="354"/>
        <v>11988.197526463384</v>
      </c>
      <c r="N806" s="22">
        <f t="shared" ca="1" si="355"/>
        <v>11993.557902818191</v>
      </c>
      <c r="O806" s="21"/>
      <c r="P806" s="22">
        <f t="shared" ca="1" si="342"/>
        <v>3.1695256157007732</v>
      </c>
      <c r="Q806" s="22">
        <f t="shared" ca="1" si="343"/>
        <v>0.60503876655409072</v>
      </c>
      <c r="R806" s="23">
        <f t="shared" ca="1" si="356"/>
        <v>10613.644920855526</v>
      </c>
      <c r="S806" s="22">
        <f t="shared" ca="1" si="357"/>
        <v>10614.24995962208</v>
      </c>
      <c r="T806" s="21"/>
      <c r="U806" s="22">
        <f t="shared" ca="1" si="344"/>
        <v>2.8243587627650775</v>
      </c>
      <c r="V806" s="22">
        <f t="shared" ca="1" si="345"/>
        <v>14.230408004162431</v>
      </c>
      <c r="W806" s="23">
        <f t="shared" ca="1" si="358"/>
        <v>12535.148340512771</v>
      </c>
      <c r="X806" s="22">
        <f t="shared" ca="1" si="359"/>
        <v>12549.378748516934</v>
      </c>
      <c r="Z806" s="22">
        <f t="shared" ca="1" si="346"/>
        <v>19.416340627751531</v>
      </c>
      <c r="AA806" s="22">
        <f t="shared" ca="1" si="347"/>
        <v>0.83702858729688379</v>
      </c>
      <c r="AB806" s="23">
        <f t="shared" ca="1" si="360"/>
        <v>10895.274090295437</v>
      </c>
      <c r="AC806" s="22">
        <f t="shared" ca="1" si="361"/>
        <v>10896.111118882734</v>
      </c>
      <c r="AE806" s="22">
        <f t="shared" ca="1" si="348"/>
        <v>4.9276805812305957</v>
      </c>
      <c r="AF806" s="22">
        <f t="shared" ca="1" si="349"/>
        <v>3.2744681368537782</v>
      </c>
      <c r="AG806" s="23">
        <f t="shared" ca="1" si="362"/>
        <v>12608.50775743255</v>
      </c>
      <c r="AH806" s="22">
        <f t="shared" ca="1" si="363"/>
        <v>12611.782225569403</v>
      </c>
    </row>
    <row r="807" spans="1:34" x14ac:dyDescent="0.25">
      <c r="A807" s="22">
        <f t="shared" ca="1" si="336"/>
        <v>0.39033405306513391</v>
      </c>
      <c r="B807" s="22">
        <f t="shared" ca="1" si="337"/>
        <v>3.6959709792805095</v>
      </c>
      <c r="C807" s="23">
        <f t="shared" ca="1" si="350"/>
        <v>10457.999667155687</v>
      </c>
      <c r="D807" s="22">
        <f t="shared" ca="1" si="351"/>
        <v>10461.695638134968</v>
      </c>
      <c r="E807" s="21"/>
      <c r="F807" s="22">
        <f t="shared" ca="1" si="338"/>
        <v>6.0511911368516076</v>
      </c>
      <c r="G807" s="22">
        <f t="shared" ca="1" si="339"/>
        <v>0.7601744497186822</v>
      </c>
      <c r="H807" s="23">
        <f t="shared" ca="1" si="352"/>
        <v>10338.095149496537</v>
      </c>
      <c r="I807" s="22">
        <f t="shared" ca="1" si="353"/>
        <v>10338.855323946256</v>
      </c>
      <c r="J807" s="21"/>
      <c r="K807" s="22">
        <f t="shared" ca="1" si="340"/>
        <v>22.448357352272506</v>
      </c>
      <c r="L807" s="22">
        <f t="shared" ca="1" si="341"/>
        <v>0.98987823106759099</v>
      </c>
      <c r="M807" s="23">
        <f t="shared" ca="1" si="354"/>
        <v>12016.006260170463</v>
      </c>
      <c r="N807" s="22">
        <f t="shared" ca="1" si="355"/>
        <v>12016.996138401531</v>
      </c>
      <c r="O807" s="21"/>
      <c r="P807" s="22">
        <f t="shared" ca="1" si="342"/>
        <v>6.7326780245868418</v>
      </c>
      <c r="Q807" s="22">
        <f t="shared" ca="1" si="343"/>
        <v>7.3426645426420061</v>
      </c>
      <c r="R807" s="23">
        <f t="shared" ca="1" si="356"/>
        <v>10620.982637646668</v>
      </c>
      <c r="S807" s="22">
        <f t="shared" ca="1" si="357"/>
        <v>10628.325302189311</v>
      </c>
      <c r="T807" s="21"/>
      <c r="U807" s="22">
        <f t="shared" ca="1" si="344"/>
        <v>12.381777274176471</v>
      </c>
      <c r="V807" s="22">
        <f t="shared" ca="1" si="345"/>
        <v>3.0102884351803842</v>
      </c>
      <c r="W807" s="23">
        <f t="shared" ca="1" si="358"/>
        <v>12561.760525791111</v>
      </c>
      <c r="X807" s="22">
        <f t="shared" ca="1" si="359"/>
        <v>12564.770814226291</v>
      </c>
      <c r="Z807" s="22">
        <f t="shared" ca="1" si="346"/>
        <v>2.7865964810709873</v>
      </c>
      <c r="AA807" s="22">
        <f t="shared" ca="1" si="347"/>
        <v>10.166902138551597</v>
      </c>
      <c r="AB807" s="23">
        <f t="shared" ca="1" si="360"/>
        <v>10898.897715363806</v>
      </c>
      <c r="AC807" s="22">
        <f t="shared" ca="1" si="361"/>
        <v>10909.064617502358</v>
      </c>
      <c r="AE807" s="22">
        <f t="shared" ca="1" si="348"/>
        <v>16.723674622605714</v>
      </c>
      <c r="AF807" s="22">
        <f t="shared" ca="1" si="349"/>
        <v>3.9462779248666209</v>
      </c>
      <c r="AG807" s="23">
        <f t="shared" ca="1" si="362"/>
        <v>12628.505900192009</v>
      </c>
      <c r="AH807" s="22">
        <f t="shared" ca="1" si="363"/>
        <v>12632.452178116875</v>
      </c>
    </row>
    <row r="808" spans="1:34" x14ac:dyDescent="0.25">
      <c r="A808" s="22">
        <f t="shared" ca="1" si="336"/>
        <v>6.1941546247413539</v>
      </c>
      <c r="B808" s="22">
        <f t="shared" ca="1" si="337"/>
        <v>8.1565851994735912</v>
      </c>
      <c r="C808" s="23">
        <f t="shared" ca="1" si="350"/>
        <v>10467.88979275971</v>
      </c>
      <c r="D808" s="22">
        <f t="shared" ca="1" si="351"/>
        <v>10476.046377959183</v>
      </c>
      <c r="E808" s="21"/>
      <c r="F808" s="22">
        <f t="shared" ca="1" si="338"/>
        <v>0.87184522618870086</v>
      </c>
      <c r="G808" s="22">
        <f t="shared" ca="1" si="339"/>
        <v>1.788407537506824</v>
      </c>
      <c r="H808" s="23">
        <f t="shared" ca="1" si="352"/>
        <v>10339.727169172445</v>
      </c>
      <c r="I808" s="22">
        <f t="shared" ca="1" si="353"/>
        <v>10341.515576709951</v>
      </c>
      <c r="J808" s="21"/>
      <c r="K808" s="22">
        <f t="shared" ca="1" si="340"/>
        <v>4.4579401539006112</v>
      </c>
      <c r="L808" s="22">
        <f t="shared" ca="1" si="341"/>
        <v>2.6673605046486326</v>
      </c>
      <c r="M808" s="23">
        <f t="shared" ca="1" si="354"/>
        <v>12021.454078555433</v>
      </c>
      <c r="N808" s="22">
        <f t="shared" ca="1" si="355"/>
        <v>12024.121439060082</v>
      </c>
      <c r="O808" s="21"/>
      <c r="P808" s="22">
        <f t="shared" ca="1" si="342"/>
        <v>6.0298434050177994</v>
      </c>
      <c r="Q808" s="22">
        <f t="shared" ca="1" si="343"/>
        <v>2.3583125973265697</v>
      </c>
      <c r="R808" s="23">
        <f t="shared" ca="1" si="356"/>
        <v>10634.355145594329</v>
      </c>
      <c r="S808" s="22">
        <f t="shared" ca="1" si="357"/>
        <v>10636.713458191656</v>
      </c>
      <c r="T808" s="21"/>
      <c r="U808" s="22">
        <f t="shared" ca="1" si="344"/>
        <v>29.148548292834175</v>
      </c>
      <c r="V808" s="22">
        <f t="shared" ca="1" si="345"/>
        <v>10.884315347313871</v>
      </c>
      <c r="W808" s="23">
        <f t="shared" ca="1" si="358"/>
        <v>12593.919362519126</v>
      </c>
      <c r="X808" s="22">
        <f t="shared" ca="1" si="359"/>
        <v>12604.803677866439</v>
      </c>
      <c r="Z808" s="22">
        <f t="shared" ca="1" si="346"/>
        <v>5.401316416056785</v>
      </c>
      <c r="AA808" s="22">
        <f t="shared" ca="1" si="347"/>
        <v>1.7794277254320867</v>
      </c>
      <c r="AB808" s="23">
        <f t="shared" ca="1" si="360"/>
        <v>10914.465933918415</v>
      </c>
      <c r="AC808" s="22">
        <f t="shared" ca="1" si="361"/>
        <v>10916.245361643847</v>
      </c>
      <c r="AE808" s="22">
        <f t="shared" ca="1" si="348"/>
        <v>4.0063878395663908</v>
      </c>
      <c r="AF808" s="22">
        <f t="shared" ca="1" si="349"/>
        <v>3.8120900626241578</v>
      </c>
      <c r="AG808" s="23">
        <f t="shared" ca="1" si="362"/>
        <v>12636.458565956442</v>
      </c>
      <c r="AH808" s="22">
        <f t="shared" ca="1" si="363"/>
        <v>12640.270656019065</v>
      </c>
    </row>
    <row r="809" spans="1:34" x14ac:dyDescent="0.25">
      <c r="A809" s="22">
        <f t="shared" ca="1" si="336"/>
        <v>4.91332141013591</v>
      </c>
      <c r="B809" s="22">
        <f t="shared" ca="1" si="337"/>
        <v>4.9283128330631429</v>
      </c>
      <c r="C809" s="23">
        <f t="shared" ca="1" si="350"/>
        <v>10480.959699369319</v>
      </c>
      <c r="D809" s="22">
        <f t="shared" ca="1" si="351"/>
        <v>10485.888012202382</v>
      </c>
      <c r="E809" s="21"/>
      <c r="F809" s="22">
        <f t="shared" ca="1" si="338"/>
        <v>19.113318718972767</v>
      </c>
      <c r="G809" s="22">
        <f t="shared" ca="1" si="339"/>
        <v>9.8645187653885564</v>
      </c>
      <c r="H809" s="23">
        <f t="shared" ca="1" si="352"/>
        <v>10360.628895428925</v>
      </c>
      <c r="I809" s="22">
        <f t="shared" ca="1" si="353"/>
        <v>10370.493414194314</v>
      </c>
      <c r="J809" s="21"/>
      <c r="K809" s="22">
        <f t="shared" ca="1" si="340"/>
        <v>27.297402482422974</v>
      </c>
      <c r="L809" s="22">
        <f t="shared" ca="1" si="341"/>
        <v>2.3715505356571142E-2</v>
      </c>
      <c r="M809" s="23">
        <f t="shared" ca="1" si="354"/>
        <v>12051.418841542505</v>
      </c>
      <c r="N809" s="22">
        <f t="shared" ca="1" si="355"/>
        <v>12051.442557047862</v>
      </c>
      <c r="O809" s="21"/>
      <c r="P809" s="22">
        <f t="shared" ca="1" si="342"/>
        <v>0.13382800335636502</v>
      </c>
      <c r="Q809" s="22">
        <f t="shared" ca="1" si="343"/>
        <v>2.0612939489066817</v>
      </c>
      <c r="R809" s="23">
        <f t="shared" ca="1" si="356"/>
        <v>10636.847286195012</v>
      </c>
      <c r="S809" s="22">
        <f t="shared" ca="1" si="357"/>
        <v>10638.90858014392</v>
      </c>
      <c r="T809" s="21"/>
      <c r="U809" s="22">
        <f t="shared" ca="1" si="344"/>
        <v>0.33664511456745017</v>
      </c>
      <c r="V809" s="22">
        <f t="shared" ca="1" si="345"/>
        <v>1.4193830536840704</v>
      </c>
      <c r="W809" s="23">
        <f t="shared" ca="1" si="358"/>
        <v>12605.140322981006</v>
      </c>
      <c r="X809" s="22">
        <f t="shared" ca="1" si="359"/>
        <v>12606.55970603469</v>
      </c>
      <c r="Z809" s="22">
        <f t="shared" ca="1" si="346"/>
        <v>7.4872230165020568</v>
      </c>
      <c r="AA809" s="22">
        <f t="shared" ca="1" si="347"/>
        <v>8.8344758547833262</v>
      </c>
      <c r="AB809" s="23">
        <f t="shared" ca="1" si="360"/>
        <v>10923.732584660349</v>
      </c>
      <c r="AC809" s="22">
        <f t="shared" ca="1" si="361"/>
        <v>10932.567060515132</v>
      </c>
      <c r="AE809" s="22">
        <f t="shared" ca="1" si="348"/>
        <v>9.1658561848516324</v>
      </c>
      <c r="AF809" s="22">
        <f t="shared" ca="1" si="349"/>
        <v>4.7428502952951224</v>
      </c>
      <c r="AG809" s="23">
        <f t="shared" ca="1" si="362"/>
        <v>12649.436512203916</v>
      </c>
      <c r="AH809" s="22">
        <f t="shared" ca="1" si="363"/>
        <v>12654.179362499211</v>
      </c>
    </row>
    <row r="810" spans="1:34" x14ac:dyDescent="0.25">
      <c r="A810" s="22">
        <f t="shared" ca="1" si="336"/>
        <v>3.9294662176735526</v>
      </c>
      <c r="B810" s="22">
        <f t="shared" ca="1" si="337"/>
        <v>1.8885682539696815</v>
      </c>
      <c r="C810" s="23">
        <f t="shared" ca="1" si="350"/>
        <v>10489.817478420056</v>
      </c>
      <c r="D810" s="22">
        <f t="shared" ca="1" si="351"/>
        <v>10491.706046674026</v>
      </c>
      <c r="E810" s="21"/>
      <c r="F810" s="22">
        <f t="shared" ca="1" si="338"/>
        <v>19.119576822790769</v>
      </c>
      <c r="G810" s="22">
        <f t="shared" ca="1" si="339"/>
        <v>5.3950847018158603</v>
      </c>
      <c r="H810" s="23">
        <f t="shared" ca="1" si="352"/>
        <v>10389.612991017104</v>
      </c>
      <c r="I810" s="22">
        <f t="shared" ca="1" si="353"/>
        <v>10395.008075718919</v>
      </c>
      <c r="J810" s="21"/>
      <c r="K810" s="22">
        <f t="shared" ca="1" si="340"/>
        <v>6.8833476586443219</v>
      </c>
      <c r="L810" s="22">
        <f t="shared" ca="1" si="341"/>
        <v>0.5780533269102075</v>
      </c>
      <c r="M810" s="23">
        <f t="shared" ca="1" si="354"/>
        <v>12058.325904706506</v>
      </c>
      <c r="N810" s="22">
        <f t="shared" ca="1" si="355"/>
        <v>12058.903958033416</v>
      </c>
      <c r="O810" s="21"/>
      <c r="P810" s="22">
        <f t="shared" ca="1" si="342"/>
        <v>6.9810591366347401</v>
      </c>
      <c r="Q810" s="22">
        <f t="shared" ca="1" si="343"/>
        <v>8.0568196287194631</v>
      </c>
      <c r="R810" s="23">
        <f t="shared" ca="1" si="356"/>
        <v>10645.889639280555</v>
      </c>
      <c r="S810" s="22">
        <f t="shared" ca="1" si="357"/>
        <v>10653.946458909273</v>
      </c>
      <c r="T810" s="21"/>
      <c r="U810" s="22">
        <f t="shared" ca="1" si="344"/>
        <v>0.68113212926614708</v>
      </c>
      <c r="V810" s="22">
        <f t="shared" ca="1" si="345"/>
        <v>6.5278637106462236</v>
      </c>
      <c r="W810" s="23">
        <f t="shared" ca="1" si="358"/>
        <v>12607.240838163956</v>
      </c>
      <c r="X810" s="22">
        <f t="shared" ca="1" si="359"/>
        <v>12613.768701874602</v>
      </c>
      <c r="Z810" s="22">
        <f t="shared" ca="1" si="346"/>
        <v>4.660449102965214</v>
      </c>
      <c r="AA810" s="22">
        <f t="shared" ca="1" si="347"/>
        <v>0.76938694747828384</v>
      </c>
      <c r="AB810" s="23">
        <f t="shared" ca="1" si="360"/>
        <v>10937.227509618097</v>
      </c>
      <c r="AC810" s="22">
        <f t="shared" ca="1" si="361"/>
        <v>10937.996896565575</v>
      </c>
      <c r="AE810" s="22">
        <f t="shared" ca="1" si="348"/>
        <v>16.507879830914014</v>
      </c>
      <c r="AF810" s="22">
        <f t="shared" ca="1" si="349"/>
        <v>9.2545139818134956</v>
      </c>
      <c r="AG810" s="23">
        <f t="shared" ca="1" si="362"/>
        <v>12670.687242330125</v>
      </c>
      <c r="AH810" s="22">
        <f t="shared" ca="1" si="363"/>
        <v>12679.941756311939</v>
      </c>
    </row>
    <row r="811" spans="1:34" x14ac:dyDescent="0.25">
      <c r="A811" s="22">
        <f t="shared" ca="1" si="336"/>
        <v>2.4687714002510859</v>
      </c>
      <c r="B811" s="22">
        <f t="shared" ca="1" si="337"/>
        <v>0.6715086462941211</v>
      </c>
      <c r="C811" s="23">
        <f t="shared" ca="1" si="350"/>
        <v>10494.174818074276</v>
      </c>
      <c r="D811" s="22">
        <f t="shared" ca="1" si="351"/>
        <v>10494.84632672057</v>
      </c>
      <c r="E811" s="21"/>
      <c r="F811" s="22">
        <f t="shared" ca="1" si="338"/>
        <v>1.2600119569203441</v>
      </c>
      <c r="G811" s="22">
        <f t="shared" ca="1" si="339"/>
        <v>1.3295284103487786</v>
      </c>
      <c r="H811" s="23">
        <f t="shared" ca="1" si="352"/>
        <v>10396.268087675839</v>
      </c>
      <c r="I811" s="22">
        <f t="shared" ca="1" si="353"/>
        <v>10397.597616086188</v>
      </c>
      <c r="J811" s="21"/>
      <c r="K811" s="22">
        <f t="shared" ca="1" si="340"/>
        <v>10.525832752302914</v>
      </c>
      <c r="L811" s="22">
        <f t="shared" ca="1" si="341"/>
        <v>4.5211504599684016</v>
      </c>
      <c r="M811" s="23">
        <f t="shared" ca="1" si="354"/>
        <v>12069.429790785718</v>
      </c>
      <c r="N811" s="22">
        <f t="shared" ca="1" si="355"/>
        <v>12073.950941245686</v>
      </c>
      <c r="O811" s="21"/>
      <c r="P811" s="22">
        <f t="shared" ca="1" si="342"/>
        <v>5.987372023845877</v>
      </c>
      <c r="Q811" s="22">
        <f t="shared" ca="1" si="343"/>
        <v>2.6159377674099193</v>
      </c>
      <c r="R811" s="23">
        <f t="shared" ca="1" si="356"/>
        <v>10659.93383093312</v>
      </c>
      <c r="S811" s="22">
        <f t="shared" ca="1" si="357"/>
        <v>10662.54976870053</v>
      </c>
      <c r="T811" s="21"/>
      <c r="U811" s="22">
        <f t="shared" ca="1" si="344"/>
        <v>21.175734692858335</v>
      </c>
      <c r="V811" s="22">
        <f t="shared" ca="1" si="345"/>
        <v>3.0003555433530864</v>
      </c>
      <c r="W811" s="23">
        <f t="shared" ca="1" si="358"/>
        <v>12634.944436567461</v>
      </c>
      <c r="X811" s="22">
        <f t="shared" ca="1" si="359"/>
        <v>12637.944792110813</v>
      </c>
      <c r="Z811" s="22">
        <f t="shared" ca="1" si="346"/>
        <v>5.5406026809469129</v>
      </c>
      <c r="AA811" s="22">
        <f t="shared" ca="1" si="347"/>
        <v>0.23105923258493222</v>
      </c>
      <c r="AB811" s="23">
        <f t="shared" ca="1" si="360"/>
        <v>10943.537499246522</v>
      </c>
      <c r="AC811" s="22">
        <f t="shared" ca="1" si="361"/>
        <v>10943.768558479107</v>
      </c>
      <c r="AE811" s="22">
        <f t="shared" ca="1" si="348"/>
        <v>8.0962949071254986</v>
      </c>
      <c r="AF811" s="22">
        <f t="shared" ca="1" si="349"/>
        <v>13.904798813064183</v>
      </c>
      <c r="AG811" s="23">
        <f t="shared" ca="1" si="362"/>
        <v>12688.038051219064</v>
      </c>
      <c r="AH811" s="22">
        <f t="shared" ca="1" si="363"/>
        <v>12701.942850032128</v>
      </c>
    </row>
    <row r="812" spans="1:34" x14ac:dyDescent="0.25">
      <c r="A812" s="22">
        <f t="shared" ca="1" si="336"/>
        <v>2.8742661198401844</v>
      </c>
      <c r="B812" s="22">
        <f t="shared" ca="1" si="337"/>
        <v>0.93651254396144112</v>
      </c>
      <c r="C812" s="23">
        <f t="shared" ca="1" si="350"/>
        <v>10497.720592840409</v>
      </c>
      <c r="D812" s="22">
        <f t="shared" ca="1" si="351"/>
        <v>10498.657105384371</v>
      </c>
      <c r="E812" s="21"/>
      <c r="F812" s="22">
        <f t="shared" ca="1" si="338"/>
        <v>4.8005231566143545</v>
      </c>
      <c r="G812" s="22">
        <f t="shared" ca="1" si="339"/>
        <v>2.1954011322340725</v>
      </c>
      <c r="H812" s="23">
        <f t="shared" ca="1" si="352"/>
        <v>10402.398139242803</v>
      </c>
      <c r="I812" s="22">
        <f t="shared" ca="1" si="353"/>
        <v>10404.593540375037</v>
      </c>
      <c r="J812" s="21"/>
      <c r="K812" s="22">
        <f t="shared" ca="1" si="340"/>
        <v>6.7361192942112407</v>
      </c>
      <c r="L812" s="22">
        <f t="shared" ca="1" si="341"/>
        <v>0.95368869163721437</v>
      </c>
      <c r="M812" s="23">
        <f t="shared" ca="1" si="354"/>
        <v>12080.687060539898</v>
      </c>
      <c r="N812" s="22">
        <f t="shared" ca="1" si="355"/>
        <v>12081.640749231536</v>
      </c>
      <c r="O812" s="21"/>
      <c r="P812" s="22">
        <f t="shared" ca="1" si="342"/>
        <v>4.6395960663468054</v>
      </c>
      <c r="Q812" s="22">
        <f t="shared" ca="1" si="343"/>
        <v>7.1073066483073788</v>
      </c>
      <c r="R812" s="23">
        <f t="shared" ca="1" si="356"/>
        <v>10667.189364766877</v>
      </c>
      <c r="S812" s="22">
        <f t="shared" ca="1" si="357"/>
        <v>10674.296671415184</v>
      </c>
      <c r="T812" s="21"/>
      <c r="U812" s="22">
        <f t="shared" ca="1" si="344"/>
        <v>5.1504549185768296</v>
      </c>
      <c r="V812" s="22">
        <f t="shared" ca="1" si="345"/>
        <v>2.5504309496006488</v>
      </c>
      <c r="W812" s="23">
        <f t="shared" ca="1" si="358"/>
        <v>12643.095247029391</v>
      </c>
      <c r="X812" s="22">
        <f t="shared" ca="1" si="359"/>
        <v>12645.645677978991</v>
      </c>
      <c r="Z812" s="22">
        <f t="shared" ca="1" si="346"/>
        <v>0.18097809923146119</v>
      </c>
      <c r="AA812" s="22">
        <f t="shared" ca="1" si="347"/>
        <v>0.91987777836675855</v>
      </c>
      <c r="AB812" s="23">
        <f t="shared" ca="1" si="360"/>
        <v>10943.949536578339</v>
      </c>
      <c r="AC812" s="22">
        <f t="shared" ca="1" si="361"/>
        <v>10944.869414356706</v>
      </c>
      <c r="AE812" s="22">
        <f t="shared" ca="1" si="348"/>
        <v>6.923674998965077</v>
      </c>
      <c r="AF812" s="22">
        <f t="shared" ca="1" si="349"/>
        <v>3.4472067632336612</v>
      </c>
      <c r="AG812" s="23">
        <f t="shared" ca="1" si="362"/>
        <v>12708.866525031093</v>
      </c>
      <c r="AH812" s="22">
        <f t="shared" ca="1" si="363"/>
        <v>12712.313731794327</v>
      </c>
    </row>
    <row r="813" spans="1:34" x14ac:dyDescent="0.25">
      <c r="A813" s="22">
        <f t="shared" ca="1" si="336"/>
        <v>16.193921087745473</v>
      </c>
      <c r="B813" s="22">
        <f t="shared" ca="1" si="337"/>
        <v>3.1181648037621836</v>
      </c>
      <c r="C813" s="23">
        <f t="shared" ca="1" si="350"/>
        <v>10514.851026472117</v>
      </c>
      <c r="D813" s="22">
        <f t="shared" ca="1" si="351"/>
        <v>10517.969191275879</v>
      </c>
      <c r="E813" s="21"/>
      <c r="F813" s="22">
        <f t="shared" ca="1" si="338"/>
        <v>16.593054267185092</v>
      </c>
      <c r="G813" s="22">
        <f t="shared" ca="1" si="339"/>
        <v>4.1073314123810549</v>
      </c>
      <c r="H813" s="23">
        <f t="shared" ca="1" si="352"/>
        <v>10421.186594642222</v>
      </c>
      <c r="I813" s="22">
        <f t="shared" ca="1" si="353"/>
        <v>10425.293926054603</v>
      </c>
      <c r="J813" s="21"/>
      <c r="K813" s="22">
        <f t="shared" ca="1" si="340"/>
        <v>1.0851834817183386</v>
      </c>
      <c r="L813" s="22">
        <f t="shared" ca="1" si="341"/>
        <v>2.8653814784391449</v>
      </c>
      <c r="M813" s="23">
        <f t="shared" ca="1" si="354"/>
        <v>12082.725932713254</v>
      </c>
      <c r="N813" s="22">
        <f t="shared" ca="1" si="355"/>
        <v>12085.591314191694</v>
      </c>
      <c r="O813" s="21"/>
      <c r="P813" s="22">
        <f t="shared" ca="1" si="342"/>
        <v>2.3599770273272047</v>
      </c>
      <c r="Q813" s="22">
        <f t="shared" ca="1" si="343"/>
        <v>2.775176017262583</v>
      </c>
      <c r="R813" s="23">
        <f t="shared" ca="1" si="356"/>
        <v>10676.656648442511</v>
      </c>
      <c r="S813" s="22">
        <f t="shared" ca="1" si="357"/>
        <v>10679.431824459774</v>
      </c>
      <c r="T813" s="21"/>
      <c r="U813" s="22">
        <f t="shared" ca="1" si="344"/>
        <v>1.0392959647163462</v>
      </c>
      <c r="V813" s="22">
        <f t="shared" ca="1" si="345"/>
        <v>0.96352455309510487</v>
      </c>
      <c r="W813" s="23">
        <f t="shared" ca="1" si="358"/>
        <v>12646.684973943708</v>
      </c>
      <c r="X813" s="22">
        <f t="shared" ca="1" si="359"/>
        <v>12647.648498496803</v>
      </c>
      <c r="Z813" s="22">
        <f t="shared" ca="1" si="346"/>
        <v>10.923195375547747</v>
      </c>
      <c r="AA813" s="22">
        <f t="shared" ca="1" si="347"/>
        <v>4.48384305895891</v>
      </c>
      <c r="AB813" s="23">
        <f t="shared" ca="1" si="360"/>
        <v>10955.792609732254</v>
      </c>
      <c r="AC813" s="22">
        <f t="shared" ca="1" si="361"/>
        <v>10960.276452791213</v>
      </c>
      <c r="AE813" s="22">
        <f t="shared" ca="1" si="348"/>
        <v>5.2556138731862605</v>
      </c>
      <c r="AF813" s="22">
        <f t="shared" ca="1" si="349"/>
        <v>7.1100351246942406</v>
      </c>
      <c r="AG813" s="23">
        <f t="shared" ca="1" si="362"/>
        <v>12717.569345667514</v>
      </c>
      <c r="AH813" s="22">
        <f t="shared" ca="1" si="363"/>
        <v>12724.679380792209</v>
      </c>
    </row>
    <row r="814" spans="1:34" x14ac:dyDescent="0.25">
      <c r="A814" s="22">
        <f t="shared" ca="1" si="336"/>
        <v>14.496186041694882</v>
      </c>
      <c r="B814" s="22">
        <f t="shared" ca="1" si="337"/>
        <v>7.23856417198866</v>
      </c>
      <c r="C814" s="23">
        <f t="shared" ca="1" si="350"/>
        <v>10532.465377317574</v>
      </c>
      <c r="D814" s="22">
        <f t="shared" ca="1" si="351"/>
        <v>10539.703941489563</v>
      </c>
      <c r="E814" s="21"/>
      <c r="F814" s="22">
        <f t="shared" ca="1" si="338"/>
        <v>2.6649275379667166</v>
      </c>
      <c r="G814" s="22">
        <f t="shared" ca="1" si="339"/>
        <v>20.630769806893998</v>
      </c>
      <c r="H814" s="23">
        <f t="shared" ca="1" si="352"/>
        <v>10427.958853592569</v>
      </c>
      <c r="I814" s="22">
        <f t="shared" ca="1" si="353"/>
        <v>10448.589623399463</v>
      </c>
      <c r="J814" s="21"/>
      <c r="K814" s="22">
        <f t="shared" ca="1" si="340"/>
        <v>30.386315522159332</v>
      </c>
      <c r="L814" s="22">
        <f t="shared" ca="1" si="341"/>
        <v>8.8606354973244628</v>
      </c>
      <c r="M814" s="23">
        <f t="shared" ca="1" si="354"/>
        <v>12115.977629713852</v>
      </c>
      <c r="N814" s="22">
        <f t="shared" ca="1" si="355"/>
        <v>12124.838265211178</v>
      </c>
      <c r="O814" s="21"/>
      <c r="P814" s="22">
        <f t="shared" ca="1" si="342"/>
        <v>0.89018466687448339</v>
      </c>
      <c r="Q814" s="22">
        <f t="shared" ca="1" si="343"/>
        <v>9.9973560646609663</v>
      </c>
      <c r="R814" s="23">
        <f t="shared" ca="1" si="356"/>
        <v>10680.322009126648</v>
      </c>
      <c r="S814" s="22">
        <f t="shared" ca="1" si="357"/>
        <v>10690.31936519131</v>
      </c>
      <c r="T814" s="21"/>
      <c r="U814" s="22">
        <f t="shared" ca="1" si="344"/>
        <v>5.241842549356714</v>
      </c>
      <c r="V814" s="22">
        <f t="shared" ca="1" si="345"/>
        <v>2.1592566266341846</v>
      </c>
      <c r="W814" s="23">
        <f t="shared" ca="1" si="358"/>
        <v>12652.890341046159</v>
      </c>
      <c r="X814" s="22">
        <f t="shared" ca="1" si="359"/>
        <v>12655.049597672793</v>
      </c>
      <c r="Z814" s="22">
        <f t="shared" ca="1" si="346"/>
        <v>1.758911807777277</v>
      </c>
      <c r="AA814" s="22">
        <f t="shared" ca="1" si="347"/>
        <v>1.0793579200684478</v>
      </c>
      <c r="AB814" s="23">
        <f t="shared" ca="1" si="360"/>
        <v>10962.035364598991</v>
      </c>
      <c r="AC814" s="22">
        <f t="shared" ca="1" si="361"/>
        <v>10963.11472251906</v>
      </c>
      <c r="AE814" s="22">
        <f t="shared" ca="1" si="348"/>
        <v>4.6508309519138278</v>
      </c>
      <c r="AF814" s="22">
        <f t="shared" ca="1" si="349"/>
        <v>2.1082794978141068</v>
      </c>
      <c r="AG814" s="23">
        <f t="shared" ca="1" si="362"/>
        <v>12729.330211744124</v>
      </c>
      <c r="AH814" s="22">
        <f t="shared" ca="1" si="363"/>
        <v>12731.438491241937</v>
      </c>
    </row>
    <row r="815" spans="1:34" x14ac:dyDescent="0.25">
      <c r="A815" s="22">
        <f t="shared" ca="1" si="336"/>
        <v>2.5019214955927871</v>
      </c>
      <c r="B815" s="22">
        <f t="shared" ca="1" si="337"/>
        <v>4.2093809547330814</v>
      </c>
      <c r="C815" s="23">
        <f t="shared" ca="1" si="350"/>
        <v>10542.205862985154</v>
      </c>
      <c r="D815" s="22">
        <f t="shared" ca="1" si="351"/>
        <v>10546.415243939888</v>
      </c>
      <c r="E815" s="21"/>
      <c r="F815" s="22">
        <f t="shared" ca="1" si="338"/>
        <v>7.721453686065419</v>
      </c>
      <c r="G815" s="22">
        <f t="shared" ca="1" si="339"/>
        <v>6.9334696695969882</v>
      </c>
      <c r="H815" s="23">
        <f t="shared" ca="1" si="352"/>
        <v>10456.311077085527</v>
      </c>
      <c r="I815" s="22">
        <f t="shared" ca="1" si="353"/>
        <v>10463.244546755124</v>
      </c>
      <c r="J815" s="21"/>
      <c r="K815" s="22">
        <f t="shared" ca="1" si="340"/>
        <v>9.9402020351126641</v>
      </c>
      <c r="L815" s="22">
        <f t="shared" ca="1" si="341"/>
        <v>0.24456246292780956</v>
      </c>
      <c r="M815" s="23">
        <f t="shared" ca="1" si="354"/>
        <v>12134.778467246291</v>
      </c>
      <c r="N815" s="22">
        <f t="shared" ca="1" si="355"/>
        <v>12135.023029709218</v>
      </c>
      <c r="O815" s="21"/>
      <c r="P815" s="22">
        <f t="shared" ca="1" si="342"/>
        <v>0.71028616332400796</v>
      </c>
      <c r="Q815" s="22">
        <f t="shared" ca="1" si="343"/>
        <v>4.6076311801434962</v>
      </c>
      <c r="R815" s="23">
        <f t="shared" ca="1" si="356"/>
        <v>10691.029651354635</v>
      </c>
      <c r="S815" s="22">
        <f t="shared" ca="1" si="357"/>
        <v>10695.637282534779</v>
      </c>
      <c r="T815" s="21"/>
      <c r="U815" s="22">
        <f t="shared" ca="1" si="344"/>
        <v>7.8468034418401773</v>
      </c>
      <c r="V815" s="22">
        <f t="shared" ca="1" si="345"/>
        <v>13.388763637368056</v>
      </c>
      <c r="W815" s="23">
        <f t="shared" ca="1" si="358"/>
        <v>12662.896401114633</v>
      </c>
      <c r="X815" s="22">
        <f t="shared" ca="1" si="359"/>
        <v>12676.285164752</v>
      </c>
      <c r="Z815" s="22">
        <f t="shared" ca="1" si="346"/>
        <v>2.3147486585563475</v>
      </c>
      <c r="AA815" s="22">
        <f t="shared" ca="1" si="347"/>
        <v>3.9811464466601789</v>
      </c>
      <c r="AB815" s="23">
        <f t="shared" ca="1" si="360"/>
        <v>10965.429471177617</v>
      </c>
      <c r="AC815" s="22">
        <f t="shared" ca="1" si="361"/>
        <v>10969.410617624277</v>
      </c>
      <c r="AE815" s="22">
        <f t="shared" ca="1" si="348"/>
        <v>33.672415288572502</v>
      </c>
      <c r="AF815" s="22">
        <f t="shared" ca="1" si="349"/>
        <v>2.8996029329641035</v>
      </c>
      <c r="AG815" s="23">
        <f t="shared" ca="1" si="362"/>
        <v>12765.11090653051</v>
      </c>
      <c r="AH815" s="22">
        <f t="shared" ca="1" si="363"/>
        <v>12768.010509463475</v>
      </c>
    </row>
    <row r="816" spans="1:34" x14ac:dyDescent="0.25">
      <c r="A816" s="22">
        <f t="shared" ca="1" si="336"/>
        <v>2.7615123100612098</v>
      </c>
      <c r="B816" s="22">
        <f t="shared" ca="1" si="337"/>
        <v>4.2625549647708256</v>
      </c>
      <c r="C816" s="23">
        <f t="shared" ca="1" si="350"/>
        <v>10549.176756249948</v>
      </c>
      <c r="D816" s="22">
        <f t="shared" ca="1" si="351"/>
        <v>10553.439311214719</v>
      </c>
      <c r="E816" s="21"/>
      <c r="F816" s="22">
        <f t="shared" ca="1" si="338"/>
        <v>24.627351726465726</v>
      </c>
      <c r="G816" s="22">
        <f t="shared" ca="1" si="339"/>
        <v>13.789172082691932</v>
      </c>
      <c r="H816" s="23">
        <f t="shared" ca="1" si="352"/>
        <v>10487.87189848159</v>
      </c>
      <c r="I816" s="22">
        <f t="shared" ca="1" si="353"/>
        <v>10501.661070564282</v>
      </c>
      <c r="J816" s="21"/>
      <c r="K816" s="22">
        <f t="shared" ca="1" si="340"/>
        <v>1.1828150461779385</v>
      </c>
      <c r="L816" s="22">
        <f t="shared" ca="1" si="341"/>
        <v>6.0691769413639607</v>
      </c>
      <c r="M816" s="23">
        <f t="shared" ca="1" si="354"/>
        <v>12136.205844755397</v>
      </c>
      <c r="N816" s="22">
        <f t="shared" ca="1" si="355"/>
        <v>12142.275021696762</v>
      </c>
      <c r="O816" s="21"/>
      <c r="P816" s="22">
        <f t="shared" ca="1" si="342"/>
        <v>2.0779059378228242</v>
      </c>
      <c r="Q816" s="22">
        <f t="shared" ca="1" si="343"/>
        <v>7.1132370060332528</v>
      </c>
      <c r="R816" s="23">
        <f t="shared" ca="1" si="356"/>
        <v>10697.715188472601</v>
      </c>
      <c r="S816" s="22">
        <f t="shared" ca="1" si="357"/>
        <v>10704.828425478634</v>
      </c>
      <c r="T816" s="21"/>
      <c r="U816" s="22">
        <f t="shared" ca="1" si="344"/>
        <v>0.91767055868472691</v>
      </c>
      <c r="V816" s="22">
        <f t="shared" ca="1" si="345"/>
        <v>1.7206636879211654</v>
      </c>
      <c r="W816" s="23">
        <f t="shared" ca="1" si="358"/>
        <v>12677.202835310685</v>
      </c>
      <c r="X816" s="22">
        <f t="shared" ca="1" si="359"/>
        <v>12678.923498998607</v>
      </c>
      <c r="Z816" s="22">
        <f t="shared" ca="1" si="346"/>
        <v>1.1527542915845008</v>
      </c>
      <c r="AA816" s="22">
        <f t="shared" ca="1" si="347"/>
        <v>0.31916123539129576</v>
      </c>
      <c r="AB816" s="23">
        <f t="shared" ca="1" si="360"/>
        <v>10970.563371915861</v>
      </c>
      <c r="AC816" s="22">
        <f t="shared" ca="1" si="361"/>
        <v>10970.882533151253</v>
      </c>
      <c r="AE816" s="22">
        <f t="shared" ca="1" si="348"/>
        <v>7.8893784076502831</v>
      </c>
      <c r="AF816" s="22">
        <f t="shared" ca="1" si="349"/>
        <v>10.802911751373687</v>
      </c>
      <c r="AG816" s="23">
        <f t="shared" ca="1" si="362"/>
        <v>12775.899887871125</v>
      </c>
      <c r="AH816" s="22">
        <f t="shared" ca="1" si="363"/>
        <v>12786.702799622499</v>
      </c>
    </row>
    <row r="817" spans="1:34" x14ac:dyDescent="0.25">
      <c r="A817" s="22">
        <f t="shared" ca="1" si="336"/>
        <v>1.7957261260680637</v>
      </c>
      <c r="B817" s="22">
        <f t="shared" ca="1" si="337"/>
        <v>1.7948934202436537</v>
      </c>
      <c r="C817" s="23">
        <f t="shared" ca="1" si="350"/>
        <v>10555.235037340786</v>
      </c>
      <c r="D817" s="22">
        <f t="shared" ca="1" si="351"/>
        <v>10557.029930761029</v>
      </c>
      <c r="E817" s="21"/>
      <c r="F817" s="22">
        <f t="shared" ca="1" si="338"/>
        <v>5.1617146163808076</v>
      </c>
      <c r="G817" s="22">
        <f t="shared" ca="1" si="339"/>
        <v>8.9771382613489425</v>
      </c>
      <c r="H817" s="23">
        <f t="shared" ca="1" si="352"/>
        <v>10506.822785180662</v>
      </c>
      <c r="I817" s="22">
        <f t="shared" ca="1" si="353"/>
        <v>10515.799923442011</v>
      </c>
      <c r="J817" s="21"/>
      <c r="K817" s="22">
        <f t="shared" ca="1" si="340"/>
        <v>12.804108183340851</v>
      </c>
      <c r="L817" s="22">
        <f t="shared" ca="1" si="341"/>
        <v>16.056014562790548</v>
      </c>
      <c r="M817" s="23">
        <f t="shared" ca="1" si="354"/>
        <v>12155.079129880103</v>
      </c>
      <c r="N817" s="22">
        <f t="shared" ca="1" si="355"/>
        <v>12171.135144442893</v>
      </c>
      <c r="O817" s="21"/>
      <c r="P817" s="22">
        <f t="shared" ca="1" si="342"/>
        <v>26.753044856777709</v>
      </c>
      <c r="Q817" s="22">
        <f t="shared" ca="1" si="343"/>
        <v>2.6323605756972372</v>
      </c>
      <c r="R817" s="23">
        <f t="shared" ca="1" si="356"/>
        <v>10731.581470335412</v>
      </c>
      <c r="S817" s="22">
        <f t="shared" ca="1" si="357"/>
        <v>10734.213830911109</v>
      </c>
      <c r="T817" s="21"/>
      <c r="U817" s="22">
        <f t="shared" ca="1" si="344"/>
        <v>3.0575688833988228</v>
      </c>
      <c r="V817" s="22">
        <f t="shared" ca="1" si="345"/>
        <v>0.25068851257984748</v>
      </c>
      <c r="W817" s="23">
        <f t="shared" ca="1" si="358"/>
        <v>12681.981067882007</v>
      </c>
      <c r="X817" s="22">
        <f t="shared" ca="1" si="359"/>
        <v>12682.231756394587</v>
      </c>
      <c r="Z817" s="22">
        <f t="shared" ca="1" si="346"/>
        <v>10.041252018161492</v>
      </c>
      <c r="AA817" s="22">
        <f t="shared" ca="1" si="347"/>
        <v>2.731381119580119</v>
      </c>
      <c r="AB817" s="23">
        <f t="shared" ca="1" si="360"/>
        <v>10980.923785169414</v>
      </c>
      <c r="AC817" s="22">
        <f t="shared" ca="1" si="361"/>
        <v>10983.655166288994</v>
      </c>
      <c r="AE817" s="22">
        <f t="shared" ca="1" si="348"/>
        <v>6.7914463321491034</v>
      </c>
      <c r="AF817" s="22">
        <f t="shared" ca="1" si="349"/>
        <v>0.32059845974291717</v>
      </c>
      <c r="AG817" s="23">
        <f t="shared" ca="1" si="362"/>
        <v>12793.494245954647</v>
      </c>
      <c r="AH817" s="22">
        <f t="shared" ca="1" si="363"/>
        <v>12793.81484441439</v>
      </c>
    </row>
    <row r="818" spans="1:34" x14ac:dyDescent="0.25">
      <c r="A818" s="22">
        <f t="shared" ca="1" si="336"/>
        <v>3.2536568249816504</v>
      </c>
      <c r="B818" s="22">
        <f t="shared" ca="1" si="337"/>
        <v>9.8102727250190451</v>
      </c>
      <c r="C818" s="23">
        <f t="shared" ca="1" si="350"/>
        <v>10560.283587586011</v>
      </c>
      <c r="D818" s="22">
        <f t="shared" ca="1" si="351"/>
        <v>10570.09386031103</v>
      </c>
      <c r="E818" s="21"/>
      <c r="F818" s="22">
        <f t="shared" ca="1" si="338"/>
        <v>4.085005012949293</v>
      </c>
      <c r="G818" s="22">
        <f t="shared" ca="1" si="339"/>
        <v>32.922656440977491</v>
      </c>
      <c r="H818" s="23">
        <f t="shared" ca="1" si="352"/>
        <v>10519.88492845496</v>
      </c>
      <c r="I818" s="22">
        <f t="shared" ca="1" si="353"/>
        <v>10552.807584895938</v>
      </c>
      <c r="J818" s="21"/>
      <c r="K818" s="22">
        <f t="shared" ca="1" si="340"/>
        <v>0.3239662367033187</v>
      </c>
      <c r="L818" s="22">
        <f t="shared" ca="1" si="341"/>
        <v>2.1181166318984186</v>
      </c>
      <c r="M818" s="23">
        <f t="shared" ca="1" si="354"/>
        <v>12171.459110679596</v>
      </c>
      <c r="N818" s="22">
        <f t="shared" ca="1" si="355"/>
        <v>12173.577227311494</v>
      </c>
      <c r="O818" s="21"/>
      <c r="P818" s="22">
        <f t="shared" ca="1" si="342"/>
        <v>2.0710176097892847</v>
      </c>
      <c r="Q818" s="22">
        <f t="shared" ca="1" si="343"/>
        <v>0.20822059995959291</v>
      </c>
      <c r="R818" s="23">
        <f t="shared" ca="1" si="356"/>
        <v>10736.284848520898</v>
      </c>
      <c r="S818" s="22">
        <f t="shared" ca="1" si="357"/>
        <v>10736.493069120857</v>
      </c>
      <c r="T818" s="21"/>
      <c r="U818" s="22">
        <f t="shared" ca="1" si="344"/>
        <v>1.4661072365280043</v>
      </c>
      <c r="V818" s="22">
        <f t="shared" ca="1" si="345"/>
        <v>2.6216620785831108</v>
      </c>
      <c r="W818" s="23">
        <f t="shared" ca="1" si="358"/>
        <v>12683.697863631116</v>
      </c>
      <c r="X818" s="22">
        <f t="shared" ca="1" si="359"/>
        <v>12686.3195257097</v>
      </c>
      <c r="Z818" s="22">
        <f t="shared" ca="1" si="346"/>
        <v>12.327204484801552</v>
      </c>
      <c r="AA818" s="22">
        <f t="shared" ca="1" si="347"/>
        <v>7.4763646647087016</v>
      </c>
      <c r="AB818" s="23">
        <f t="shared" ca="1" si="360"/>
        <v>10995.982370773796</v>
      </c>
      <c r="AC818" s="22">
        <f t="shared" ca="1" si="361"/>
        <v>11003.458735438504</v>
      </c>
      <c r="AE818" s="22">
        <f t="shared" ca="1" si="348"/>
        <v>4.6329843196602623</v>
      </c>
      <c r="AF818" s="22">
        <f t="shared" ca="1" si="349"/>
        <v>4.726636036693761</v>
      </c>
      <c r="AG818" s="23">
        <f t="shared" ca="1" si="362"/>
        <v>12798.44782873405</v>
      </c>
      <c r="AH818" s="22">
        <f t="shared" ca="1" si="363"/>
        <v>12803.174464770744</v>
      </c>
    </row>
    <row r="819" spans="1:34" x14ac:dyDescent="0.25">
      <c r="A819" s="22">
        <f t="shared" ca="1" si="336"/>
        <v>4.0489246484421004</v>
      </c>
      <c r="B819" s="22">
        <f t="shared" ca="1" si="337"/>
        <v>2.115534379288698</v>
      </c>
      <c r="C819" s="23">
        <f t="shared" ca="1" si="350"/>
        <v>10574.142784959471</v>
      </c>
      <c r="D819" s="22">
        <f t="shared" ca="1" si="351"/>
        <v>10576.25831933876</v>
      </c>
      <c r="E819" s="21"/>
      <c r="F819" s="22">
        <f t="shared" ca="1" si="338"/>
        <v>3.1094172665215893</v>
      </c>
      <c r="G819" s="22">
        <f t="shared" ca="1" si="339"/>
        <v>19.149724428012206</v>
      </c>
      <c r="H819" s="23">
        <f t="shared" ca="1" si="352"/>
        <v>10555.91700216246</v>
      </c>
      <c r="I819" s="22">
        <f t="shared" ca="1" si="353"/>
        <v>10575.066726590472</v>
      </c>
      <c r="J819" s="21"/>
      <c r="K819" s="22">
        <f t="shared" ca="1" si="340"/>
        <v>6.3686968846572283</v>
      </c>
      <c r="L819" s="22">
        <f t="shared" ca="1" si="341"/>
        <v>0.22067716724769659</v>
      </c>
      <c r="M819" s="23">
        <f t="shared" ca="1" si="354"/>
        <v>12179.945924196152</v>
      </c>
      <c r="N819" s="22">
        <f t="shared" ca="1" si="355"/>
        <v>12180.1666013634</v>
      </c>
      <c r="O819" s="21"/>
      <c r="P819" s="22">
        <f t="shared" ca="1" si="342"/>
        <v>1.9699975550976672</v>
      </c>
      <c r="Q819" s="22">
        <f t="shared" ca="1" si="343"/>
        <v>0.88048963675478009</v>
      </c>
      <c r="R819" s="23">
        <f t="shared" ca="1" si="356"/>
        <v>10738.463066675955</v>
      </c>
      <c r="S819" s="22">
        <f t="shared" ca="1" si="357"/>
        <v>10739.34355631271</v>
      </c>
      <c r="T819" s="21"/>
      <c r="U819" s="22">
        <f t="shared" ca="1" si="344"/>
        <v>8.3412831271383645</v>
      </c>
      <c r="V819" s="22">
        <f t="shared" ca="1" si="345"/>
        <v>5.0060618498343787</v>
      </c>
      <c r="W819" s="23">
        <f t="shared" ca="1" si="358"/>
        <v>12694.660808836838</v>
      </c>
      <c r="X819" s="22">
        <f t="shared" ca="1" si="359"/>
        <v>12699.666870686671</v>
      </c>
      <c r="Z819" s="22">
        <f t="shared" ca="1" si="346"/>
        <v>5.2967931664384356</v>
      </c>
      <c r="AA819" s="22">
        <f t="shared" ca="1" si="347"/>
        <v>0.48422308614599924</v>
      </c>
      <c r="AB819" s="23">
        <f t="shared" ca="1" si="360"/>
        <v>11008.755528604943</v>
      </c>
      <c r="AC819" s="22">
        <f t="shared" ca="1" si="361"/>
        <v>11009.23975169109</v>
      </c>
      <c r="AE819" s="22">
        <f t="shared" ca="1" si="348"/>
        <v>17.272754076588857</v>
      </c>
      <c r="AF819" s="22">
        <f t="shared" ca="1" si="349"/>
        <v>1.5096652443500052</v>
      </c>
      <c r="AG819" s="23">
        <f t="shared" ca="1" si="362"/>
        <v>12820.447218847332</v>
      </c>
      <c r="AH819" s="22">
        <f t="shared" ca="1" si="363"/>
        <v>12821.956884091682</v>
      </c>
    </row>
    <row r="820" spans="1:34" x14ac:dyDescent="0.25">
      <c r="A820" s="22">
        <f t="shared" ca="1" si="336"/>
        <v>8.4843170940566051</v>
      </c>
      <c r="B820" s="22">
        <f t="shared" ca="1" si="337"/>
        <v>15.570103212753152</v>
      </c>
      <c r="C820" s="23">
        <f t="shared" ca="1" si="350"/>
        <v>10584.742636432817</v>
      </c>
      <c r="D820" s="22">
        <f t="shared" ca="1" si="351"/>
        <v>10600.312739645569</v>
      </c>
      <c r="E820" s="21"/>
      <c r="F820" s="22">
        <f t="shared" ca="1" si="338"/>
        <v>1.3814873842002773</v>
      </c>
      <c r="G820" s="22">
        <f t="shared" ca="1" si="339"/>
        <v>7.0049801889712811</v>
      </c>
      <c r="H820" s="23">
        <f t="shared" ca="1" si="352"/>
        <v>10576.448213974672</v>
      </c>
      <c r="I820" s="22">
        <f t="shared" ca="1" si="353"/>
        <v>10583.453194163643</v>
      </c>
      <c r="J820" s="21"/>
      <c r="K820" s="22">
        <f t="shared" ca="1" si="340"/>
        <v>3.444725342487915</v>
      </c>
      <c r="L820" s="22">
        <f t="shared" ca="1" si="341"/>
        <v>2.2102285938881532</v>
      </c>
      <c r="M820" s="23">
        <f t="shared" ca="1" si="354"/>
        <v>12183.611326705888</v>
      </c>
      <c r="N820" s="22">
        <f t="shared" ca="1" si="355"/>
        <v>12185.821555299777</v>
      </c>
      <c r="O820" s="21"/>
      <c r="P820" s="22">
        <f t="shared" ca="1" si="342"/>
        <v>9.4574182102747031</v>
      </c>
      <c r="Q820" s="22">
        <f t="shared" ca="1" si="343"/>
        <v>3.131158070701757</v>
      </c>
      <c r="R820" s="23">
        <f t="shared" ca="1" si="356"/>
        <v>10748.800974522985</v>
      </c>
      <c r="S820" s="22">
        <f t="shared" ca="1" si="357"/>
        <v>10751.932132593687</v>
      </c>
      <c r="T820" s="21"/>
      <c r="U820" s="22">
        <f t="shared" ca="1" si="344"/>
        <v>31.913095953328238</v>
      </c>
      <c r="V820" s="22">
        <f t="shared" ca="1" si="345"/>
        <v>3.4649699593350705</v>
      </c>
      <c r="W820" s="23">
        <f t="shared" ca="1" si="358"/>
        <v>12731.57996664</v>
      </c>
      <c r="X820" s="22">
        <f t="shared" ca="1" si="359"/>
        <v>12735.044936599335</v>
      </c>
      <c r="Z820" s="22">
        <f t="shared" ca="1" si="346"/>
        <v>3.9955907911107373</v>
      </c>
      <c r="AA820" s="22">
        <f t="shared" ca="1" si="347"/>
        <v>3.7616385444571376</v>
      </c>
      <c r="AB820" s="23">
        <f t="shared" ca="1" si="360"/>
        <v>11013.235342482199</v>
      </c>
      <c r="AC820" s="22">
        <f t="shared" ca="1" si="361"/>
        <v>11016.996981026658</v>
      </c>
      <c r="AE820" s="22">
        <f t="shared" ca="1" si="348"/>
        <v>1.9691522081694566</v>
      </c>
      <c r="AF820" s="22">
        <f t="shared" ca="1" si="349"/>
        <v>5.7832698335298582</v>
      </c>
      <c r="AG820" s="23">
        <f t="shared" ca="1" si="362"/>
        <v>12823.926036299852</v>
      </c>
      <c r="AH820" s="22">
        <f t="shared" ca="1" si="363"/>
        <v>12829.709306133382</v>
      </c>
    </row>
    <row r="821" spans="1:34" x14ac:dyDescent="0.25">
      <c r="A821" s="22">
        <f t="shared" ca="1" si="336"/>
        <v>1.7252188966462201</v>
      </c>
      <c r="B821" s="22">
        <f t="shared" ca="1" si="337"/>
        <v>12.429475346700521</v>
      </c>
      <c r="C821" s="23">
        <f t="shared" ca="1" si="350"/>
        <v>10602.037958542216</v>
      </c>
      <c r="D821" s="22">
        <f t="shared" ca="1" si="351"/>
        <v>10614.467433888916</v>
      </c>
      <c r="E821" s="21"/>
      <c r="F821" s="22">
        <f t="shared" ca="1" si="338"/>
        <v>6.6715611860689119</v>
      </c>
      <c r="G821" s="22">
        <f t="shared" ca="1" si="339"/>
        <v>5.0983022785811247</v>
      </c>
      <c r="H821" s="23">
        <f t="shared" ca="1" si="352"/>
        <v>10590.124755349712</v>
      </c>
      <c r="I821" s="22">
        <f t="shared" ca="1" si="353"/>
        <v>10595.223057628293</v>
      </c>
      <c r="J821" s="21"/>
      <c r="K821" s="22">
        <f t="shared" ca="1" si="340"/>
        <v>26.39241176998425</v>
      </c>
      <c r="L821" s="22">
        <f t="shared" ca="1" si="341"/>
        <v>1.1613945896731032E-2</v>
      </c>
      <c r="M821" s="23">
        <f t="shared" ca="1" si="354"/>
        <v>12212.213967069762</v>
      </c>
      <c r="N821" s="22">
        <f t="shared" ca="1" si="355"/>
        <v>12212.225581015658</v>
      </c>
      <c r="O821" s="21"/>
      <c r="P821" s="22">
        <f t="shared" ca="1" si="342"/>
        <v>1.6893472787787955</v>
      </c>
      <c r="Q821" s="22">
        <f t="shared" ca="1" si="343"/>
        <v>0.73586564475607019</v>
      </c>
      <c r="R821" s="23">
        <f t="shared" ca="1" si="356"/>
        <v>10753.621479872467</v>
      </c>
      <c r="S821" s="22">
        <f t="shared" ca="1" si="357"/>
        <v>10754.357345517223</v>
      </c>
      <c r="T821" s="21"/>
      <c r="U821" s="22">
        <f t="shared" ca="1" si="344"/>
        <v>9.3731724463661159</v>
      </c>
      <c r="V821" s="22">
        <f t="shared" ca="1" si="345"/>
        <v>8.4678890761145773</v>
      </c>
      <c r="W821" s="23">
        <f t="shared" ca="1" si="358"/>
        <v>12744.418109045702</v>
      </c>
      <c r="X821" s="22">
        <f t="shared" ca="1" si="359"/>
        <v>12752.885998121817</v>
      </c>
      <c r="Z821" s="22">
        <f t="shared" ca="1" si="346"/>
        <v>1.024480507232937</v>
      </c>
      <c r="AA821" s="22">
        <f t="shared" ca="1" si="347"/>
        <v>22.321673307567625</v>
      </c>
      <c r="AB821" s="23">
        <f t="shared" ca="1" si="360"/>
        <v>11018.02146153389</v>
      </c>
      <c r="AC821" s="22">
        <f t="shared" ca="1" si="361"/>
        <v>11040.343134841458</v>
      </c>
      <c r="AE821" s="22">
        <f t="shared" ca="1" si="348"/>
        <v>0.92526717797788072</v>
      </c>
      <c r="AF821" s="22">
        <f t="shared" ca="1" si="349"/>
        <v>15.011065509420394</v>
      </c>
      <c r="AG821" s="23">
        <f t="shared" ca="1" si="362"/>
        <v>12830.634573311359</v>
      </c>
      <c r="AH821" s="22">
        <f t="shared" ca="1" si="363"/>
        <v>12845.645638820779</v>
      </c>
    </row>
    <row r="822" spans="1:34" x14ac:dyDescent="0.25">
      <c r="A822" s="22">
        <f t="shared" ca="1" si="336"/>
        <v>5.3513448689577903</v>
      </c>
      <c r="B822" s="22">
        <f t="shared" ca="1" si="337"/>
        <v>6.2011514655292048</v>
      </c>
      <c r="C822" s="23">
        <f t="shared" ca="1" si="350"/>
        <v>10619.818778757874</v>
      </c>
      <c r="D822" s="22">
        <f t="shared" ca="1" si="351"/>
        <v>10626.019930223403</v>
      </c>
      <c r="E822" s="21"/>
      <c r="F822" s="22">
        <f t="shared" ca="1" si="338"/>
        <v>0.61038181357882637</v>
      </c>
      <c r="G822" s="22">
        <f t="shared" ca="1" si="339"/>
        <v>0.43862615664278271</v>
      </c>
      <c r="H822" s="23">
        <f t="shared" ca="1" si="352"/>
        <v>10595.833439441871</v>
      </c>
      <c r="I822" s="22">
        <f t="shared" ca="1" si="353"/>
        <v>10596.272065598514</v>
      </c>
      <c r="J822" s="21"/>
      <c r="K822" s="22">
        <f t="shared" ca="1" si="340"/>
        <v>12.864732740106676</v>
      </c>
      <c r="L822" s="22">
        <f t="shared" ca="1" si="341"/>
        <v>5.0997602660133508</v>
      </c>
      <c r="M822" s="23">
        <f t="shared" ca="1" si="354"/>
        <v>12225.090313755765</v>
      </c>
      <c r="N822" s="22">
        <f t="shared" ca="1" si="355"/>
        <v>12230.190074021779</v>
      </c>
      <c r="O822" s="21"/>
      <c r="P822" s="22">
        <f t="shared" ca="1" si="342"/>
        <v>3.8638312883198012</v>
      </c>
      <c r="Q822" s="22">
        <f t="shared" ca="1" si="343"/>
        <v>0.17365691132073119</v>
      </c>
      <c r="R822" s="23">
        <f t="shared" ca="1" si="356"/>
        <v>10758.221176805542</v>
      </c>
      <c r="S822" s="22">
        <f t="shared" ca="1" si="357"/>
        <v>10758.394833716862</v>
      </c>
      <c r="T822" s="21"/>
      <c r="U822" s="22">
        <f t="shared" ca="1" si="344"/>
        <v>22.348118621269869</v>
      </c>
      <c r="V822" s="22">
        <f t="shared" ca="1" si="345"/>
        <v>8.751289846806241</v>
      </c>
      <c r="W822" s="23">
        <f t="shared" ca="1" si="358"/>
        <v>12775.234116743088</v>
      </c>
      <c r="X822" s="22">
        <f t="shared" ca="1" si="359"/>
        <v>12783.985406589894</v>
      </c>
      <c r="Z822" s="22">
        <f t="shared" ca="1" si="346"/>
        <v>7.4261717289322497</v>
      </c>
      <c r="AA822" s="22">
        <f t="shared" ca="1" si="347"/>
        <v>3.04475373667053</v>
      </c>
      <c r="AB822" s="23">
        <f t="shared" ca="1" si="360"/>
        <v>11047.76930657039</v>
      </c>
      <c r="AC822" s="22">
        <f t="shared" ca="1" si="361"/>
        <v>11050.814060307061</v>
      </c>
      <c r="AE822" s="22">
        <f t="shared" ca="1" si="348"/>
        <v>6.2982769614196377</v>
      </c>
      <c r="AF822" s="22">
        <f t="shared" ca="1" si="349"/>
        <v>1.1791894671617436</v>
      </c>
      <c r="AG822" s="23">
        <f t="shared" ca="1" si="362"/>
        <v>12851.943915782198</v>
      </c>
      <c r="AH822" s="22">
        <f t="shared" ca="1" si="363"/>
        <v>12853.12310524936</v>
      </c>
    </row>
    <row r="823" spans="1:34" x14ac:dyDescent="0.25">
      <c r="A823" s="22">
        <f t="shared" ca="1" si="336"/>
        <v>2.4756959745300851</v>
      </c>
      <c r="B823" s="22">
        <f t="shared" ca="1" si="337"/>
        <v>2.5624554257346595</v>
      </c>
      <c r="C823" s="23">
        <f t="shared" ca="1" si="350"/>
        <v>10628.495626197933</v>
      </c>
      <c r="D823" s="22">
        <f t="shared" ca="1" si="351"/>
        <v>10631.058081623667</v>
      </c>
      <c r="E823" s="21"/>
      <c r="F823" s="22">
        <f t="shared" ca="1" si="338"/>
        <v>25.479972356253281</v>
      </c>
      <c r="G823" s="22">
        <f t="shared" ca="1" si="339"/>
        <v>5.5971888840963473</v>
      </c>
      <c r="H823" s="23">
        <f t="shared" ca="1" si="352"/>
        <v>10621.752037954768</v>
      </c>
      <c r="I823" s="22">
        <f t="shared" ca="1" si="353"/>
        <v>10627.349226838864</v>
      </c>
      <c r="J823" s="21"/>
      <c r="K823" s="22">
        <f t="shared" ca="1" si="340"/>
        <v>2.6888612685074631</v>
      </c>
      <c r="L823" s="22">
        <f t="shared" ca="1" si="341"/>
        <v>5.0324628744081661</v>
      </c>
      <c r="M823" s="23">
        <f t="shared" ca="1" si="354"/>
        <v>12232.878935290286</v>
      </c>
      <c r="N823" s="22">
        <f t="shared" ca="1" si="355"/>
        <v>12237.911398164693</v>
      </c>
      <c r="O823" s="21"/>
      <c r="P823" s="22">
        <f t="shared" ca="1" si="342"/>
        <v>1.2608469556816557</v>
      </c>
      <c r="Q823" s="22">
        <f t="shared" ca="1" si="343"/>
        <v>8.9953515841233411</v>
      </c>
      <c r="R823" s="23">
        <f t="shared" ca="1" si="356"/>
        <v>10759.655680672544</v>
      </c>
      <c r="S823" s="22">
        <f t="shared" ca="1" si="357"/>
        <v>10768.651032256666</v>
      </c>
      <c r="T823" s="21"/>
      <c r="U823" s="22">
        <f t="shared" ca="1" si="344"/>
        <v>2.4811595585346629</v>
      </c>
      <c r="V823" s="22">
        <f t="shared" ca="1" si="345"/>
        <v>14.995424585893925</v>
      </c>
      <c r="W823" s="23">
        <f t="shared" ca="1" si="358"/>
        <v>12786.466566148429</v>
      </c>
      <c r="X823" s="22">
        <f t="shared" ca="1" si="359"/>
        <v>12801.461990734322</v>
      </c>
      <c r="Z823" s="22">
        <f t="shared" ca="1" si="346"/>
        <v>13.044421770031855</v>
      </c>
      <c r="AA823" s="22">
        <f t="shared" ca="1" si="347"/>
        <v>5.2590448835574524</v>
      </c>
      <c r="AB823" s="23">
        <f t="shared" ca="1" si="360"/>
        <v>11063.858482077092</v>
      </c>
      <c r="AC823" s="22">
        <f t="shared" ca="1" si="361"/>
        <v>11069.11752696065</v>
      </c>
      <c r="AE823" s="22">
        <f t="shared" ca="1" si="348"/>
        <v>12.854334742684387</v>
      </c>
      <c r="AF823" s="22">
        <f t="shared" ca="1" si="349"/>
        <v>6.700073472959823</v>
      </c>
      <c r="AG823" s="23">
        <f t="shared" ca="1" si="362"/>
        <v>12865.977439992044</v>
      </c>
      <c r="AH823" s="22">
        <f t="shared" ca="1" si="363"/>
        <v>12872.677513465003</v>
      </c>
    </row>
    <row r="824" spans="1:34" x14ac:dyDescent="0.25">
      <c r="A824" s="22">
        <f t="shared" ca="1" si="336"/>
        <v>2.9766732118837358</v>
      </c>
      <c r="B824" s="22">
        <f t="shared" ca="1" si="337"/>
        <v>1.3338124591133016</v>
      </c>
      <c r="C824" s="23">
        <f t="shared" ca="1" si="350"/>
        <v>10634.034754835551</v>
      </c>
      <c r="D824" s="22">
        <f t="shared" ca="1" si="351"/>
        <v>10635.368567294665</v>
      </c>
      <c r="E824" s="21"/>
      <c r="F824" s="22">
        <f t="shared" ca="1" si="338"/>
        <v>15.891598602423517</v>
      </c>
      <c r="G824" s="22">
        <f t="shared" ca="1" si="339"/>
        <v>1.6102388826275793</v>
      </c>
      <c r="H824" s="23">
        <f t="shared" ca="1" si="352"/>
        <v>10643.240825441288</v>
      </c>
      <c r="I824" s="22">
        <f t="shared" ca="1" si="353"/>
        <v>10644.851064323915</v>
      </c>
      <c r="J824" s="21"/>
      <c r="K824" s="22">
        <f t="shared" ca="1" si="340"/>
        <v>7.4668283549982375</v>
      </c>
      <c r="L824" s="22">
        <f t="shared" ca="1" si="341"/>
        <v>3.5664736930658707</v>
      </c>
      <c r="M824" s="23">
        <f t="shared" ca="1" si="354"/>
        <v>12245.378226519691</v>
      </c>
      <c r="N824" s="22">
        <f t="shared" ca="1" si="355"/>
        <v>12248.944700212758</v>
      </c>
      <c r="O824" s="21"/>
      <c r="P824" s="22">
        <f t="shared" ca="1" si="342"/>
        <v>0.84580747658263011</v>
      </c>
      <c r="Q824" s="22">
        <f t="shared" ca="1" si="343"/>
        <v>1.1102703208501852</v>
      </c>
      <c r="R824" s="23">
        <f t="shared" ca="1" si="356"/>
        <v>10769.496839733249</v>
      </c>
      <c r="S824" s="22">
        <f t="shared" ca="1" si="357"/>
        <v>10770.607110054099</v>
      </c>
      <c r="T824" s="21"/>
      <c r="U824" s="22">
        <f t="shared" ca="1" si="344"/>
        <v>8.0272327039018805</v>
      </c>
      <c r="V824" s="22">
        <f t="shared" ca="1" si="345"/>
        <v>9.6804307458571355</v>
      </c>
      <c r="W824" s="23">
        <f t="shared" ca="1" si="358"/>
        <v>12809.489223438224</v>
      </c>
      <c r="X824" s="22">
        <f t="shared" ca="1" si="359"/>
        <v>12819.169654184081</v>
      </c>
      <c r="Z824" s="22">
        <f t="shared" ca="1" si="346"/>
        <v>11.179059838791964</v>
      </c>
      <c r="AA824" s="22">
        <f t="shared" ca="1" si="347"/>
        <v>0.62781584584388428</v>
      </c>
      <c r="AB824" s="23">
        <f t="shared" ca="1" si="360"/>
        <v>11080.296586799443</v>
      </c>
      <c r="AC824" s="22">
        <f t="shared" ca="1" si="361"/>
        <v>11080.924402645287</v>
      </c>
      <c r="AE824" s="22">
        <f t="shared" ca="1" si="348"/>
        <v>6.9058927922830557</v>
      </c>
      <c r="AF824" s="22">
        <f t="shared" ca="1" si="349"/>
        <v>2.1969811150578447</v>
      </c>
      <c r="AG824" s="23">
        <f t="shared" ca="1" si="362"/>
        <v>12879.583406257287</v>
      </c>
      <c r="AH824" s="22">
        <f t="shared" ca="1" si="363"/>
        <v>12881.780387372344</v>
      </c>
    </row>
    <row r="825" spans="1:34" x14ac:dyDescent="0.25">
      <c r="A825" s="22">
        <f t="shared" ca="1" si="336"/>
        <v>8.0280046585819544</v>
      </c>
      <c r="B825" s="22">
        <f t="shared" ca="1" si="337"/>
        <v>17.330410146441867</v>
      </c>
      <c r="C825" s="23">
        <f t="shared" ca="1" si="350"/>
        <v>10643.396571953246</v>
      </c>
      <c r="D825" s="22">
        <f t="shared" ca="1" si="351"/>
        <v>10660.726982099688</v>
      </c>
      <c r="E825" s="21"/>
      <c r="F825" s="22">
        <f t="shared" ca="1" si="338"/>
        <v>4.1910704301029904</v>
      </c>
      <c r="G825" s="22">
        <f t="shared" ca="1" si="339"/>
        <v>8.239194588106562</v>
      </c>
      <c r="H825" s="23">
        <f t="shared" ca="1" si="352"/>
        <v>10649.042134754018</v>
      </c>
      <c r="I825" s="22">
        <f t="shared" ca="1" si="353"/>
        <v>10657.281329342124</v>
      </c>
      <c r="J825" s="21"/>
      <c r="K825" s="22">
        <f t="shared" ca="1" si="340"/>
        <v>6.4439094286987046</v>
      </c>
      <c r="L825" s="22">
        <f t="shared" ca="1" si="341"/>
        <v>9.9828182329636341</v>
      </c>
      <c r="M825" s="23">
        <f t="shared" ca="1" si="354"/>
        <v>12255.388609641457</v>
      </c>
      <c r="N825" s="22">
        <f t="shared" ca="1" si="355"/>
        <v>12265.371427874421</v>
      </c>
      <c r="O825" s="21"/>
      <c r="P825" s="22">
        <f t="shared" ca="1" si="342"/>
        <v>0.75920357014232509</v>
      </c>
      <c r="Q825" s="22">
        <f t="shared" ca="1" si="343"/>
        <v>1.0927967238206731</v>
      </c>
      <c r="R825" s="23">
        <f t="shared" ca="1" si="356"/>
        <v>10771.366313624241</v>
      </c>
      <c r="S825" s="22">
        <f t="shared" ca="1" si="357"/>
        <v>10772.459110348062</v>
      </c>
      <c r="T825" s="21"/>
      <c r="U825" s="22">
        <f t="shared" ca="1" si="344"/>
        <v>13.152490834245821</v>
      </c>
      <c r="V825" s="22">
        <f t="shared" ca="1" si="345"/>
        <v>8.7073193679847272</v>
      </c>
      <c r="W825" s="23">
        <f t="shared" ca="1" si="358"/>
        <v>12832.322145018326</v>
      </c>
      <c r="X825" s="22">
        <f t="shared" ca="1" si="359"/>
        <v>12841.029464386311</v>
      </c>
      <c r="Z825" s="22">
        <f t="shared" ca="1" si="346"/>
        <v>9.2460838922041688</v>
      </c>
      <c r="AA825" s="22">
        <f t="shared" ca="1" si="347"/>
        <v>3.126009256311693</v>
      </c>
      <c r="AB825" s="23">
        <f t="shared" ca="1" si="360"/>
        <v>11090.17048653749</v>
      </c>
      <c r="AC825" s="22">
        <f t="shared" ca="1" si="361"/>
        <v>11093.296495793802</v>
      </c>
      <c r="AE825" s="22">
        <f t="shared" ca="1" si="348"/>
        <v>15.128126466846894</v>
      </c>
      <c r="AF825" s="22">
        <f t="shared" ca="1" si="349"/>
        <v>3.9910503611935515</v>
      </c>
      <c r="AG825" s="23">
        <f t="shared" ca="1" si="362"/>
        <v>12896.908513839191</v>
      </c>
      <c r="AH825" s="22">
        <f t="shared" ca="1" si="363"/>
        <v>12900.899564200385</v>
      </c>
    </row>
    <row r="826" spans="1:34" x14ac:dyDescent="0.25">
      <c r="A826" s="22">
        <f t="shared" ca="1" si="336"/>
        <v>4.8578029974620147</v>
      </c>
      <c r="B826" s="22">
        <f t="shared" ca="1" si="337"/>
        <v>1.4068732634577774</v>
      </c>
      <c r="C826" s="23">
        <f t="shared" ca="1" si="350"/>
        <v>10665.58478509715</v>
      </c>
      <c r="D826" s="22">
        <f t="shared" ca="1" si="351"/>
        <v>10666.991658360606</v>
      </c>
      <c r="E826" s="21"/>
      <c r="F826" s="22">
        <f t="shared" ca="1" si="338"/>
        <v>0.24321398102935118</v>
      </c>
      <c r="G826" s="22">
        <f t="shared" ca="1" si="339"/>
        <v>3.0535876170994531</v>
      </c>
      <c r="H826" s="23">
        <f t="shared" ca="1" si="352"/>
        <v>10657.524543323154</v>
      </c>
      <c r="I826" s="22">
        <f t="shared" ca="1" si="353"/>
        <v>10660.578130940254</v>
      </c>
      <c r="J826" s="21"/>
      <c r="K826" s="22">
        <f t="shared" ca="1" si="340"/>
        <v>23.97744196458255</v>
      </c>
      <c r="L826" s="22">
        <f t="shared" ca="1" si="341"/>
        <v>0.42117271099399328</v>
      </c>
      <c r="M826" s="23">
        <f t="shared" ca="1" si="354"/>
        <v>12289.348869839003</v>
      </c>
      <c r="N826" s="22">
        <f t="shared" ca="1" si="355"/>
        <v>12289.770042549997</v>
      </c>
      <c r="O826" s="21"/>
      <c r="P826" s="22">
        <f t="shared" ca="1" si="342"/>
        <v>7.1110352483198813</v>
      </c>
      <c r="Q826" s="22">
        <f t="shared" ca="1" si="343"/>
        <v>3.0517540382785295</v>
      </c>
      <c r="R826" s="23">
        <f t="shared" ca="1" si="356"/>
        <v>10779.570145596381</v>
      </c>
      <c r="S826" s="22">
        <f t="shared" ca="1" si="357"/>
        <v>10782.62189963466</v>
      </c>
      <c r="T826" s="21"/>
      <c r="U826" s="22">
        <f t="shared" ca="1" si="344"/>
        <v>1.757818697803236</v>
      </c>
      <c r="V826" s="22">
        <f t="shared" ca="1" si="345"/>
        <v>6.4036369412741472</v>
      </c>
      <c r="W826" s="23">
        <f t="shared" ca="1" si="358"/>
        <v>12842.787283084113</v>
      </c>
      <c r="X826" s="22">
        <f t="shared" ca="1" si="359"/>
        <v>12849.190920025387</v>
      </c>
      <c r="Z826" s="22">
        <f t="shared" ca="1" si="346"/>
        <v>3.9609280863876384E-2</v>
      </c>
      <c r="AA826" s="22">
        <f t="shared" ca="1" si="347"/>
        <v>1.6689616981924678</v>
      </c>
      <c r="AB826" s="23">
        <f t="shared" ca="1" si="360"/>
        <v>11093.336105074666</v>
      </c>
      <c r="AC826" s="22">
        <f t="shared" ca="1" si="361"/>
        <v>11095.005066772859</v>
      </c>
      <c r="AE826" s="22">
        <f t="shared" ca="1" si="348"/>
        <v>6.05872662307931</v>
      </c>
      <c r="AF826" s="22">
        <f t="shared" ca="1" si="349"/>
        <v>1.4346070671861106</v>
      </c>
      <c r="AG826" s="23">
        <f t="shared" ca="1" si="362"/>
        <v>12906.958290823464</v>
      </c>
      <c r="AH826" s="22">
        <f t="shared" ca="1" si="363"/>
        <v>12908.39289789065</v>
      </c>
    </row>
    <row r="827" spans="1:34" x14ac:dyDescent="0.25">
      <c r="A827" s="22">
        <f t="shared" ca="1" si="336"/>
        <v>25.701990423443483</v>
      </c>
      <c r="B827" s="22">
        <f t="shared" ca="1" si="337"/>
        <v>9.4810576186856333E-3</v>
      </c>
      <c r="C827" s="23">
        <f t="shared" ca="1" si="350"/>
        <v>10692.69364878405</v>
      </c>
      <c r="D827" s="22">
        <f t="shared" ca="1" si="351"/>
        <v>10692.70312984167</v>
      </c>
      <c r="E827" s="21"/>
      <c r="F827" s="22">
        <f t="shared" ca="1" si="338"/>
        <v>0.66658288381089015</v>
      </c>
      <c r="G827" s="22">
        <f t="shared" ca="1" si="339"/>
        <v>1.2648638891798181</v>
      </c>
      <c r="H827" s="23">
        <f t="shared" ca="1" si="352"/>
        <v>10661.244713824064</v>
      </c>
      <c r="I827" s="22">
        <f t="shared" ca="1" si="353"/>
        <v>10662.509577713245</v>
      </c>
      <c r="J827" s="21"/>
      <c r="K827" s="22">
        <f t="shared" ca="1" si="340"/>
        <v>14.871596888198813</v>
      </c>
      <c r="L827" s="22">
        <f t="shared" ca="1" si="341"/>
        <v>3.7913508966980221</v>
      </c>
      <c r="M827" s="23">
        <f t="shared" ca="1" si="354"/>
        <v>12304.641639438196</v>
      </c>
      <c r="N827" s="22">
        <f t="shared" ca="1" si="355"/>
        <v>12308.432990334893</v>
      </c>
      <c r="O827" s="21"/>
      <c r="P827" s="22">
        <f t="shared" ca="1" si="342"/>
        <v>11.212077697615713</v>
      </c>
      <c r="Q827" s="22">
        <f t="shared" ca="1" si="343"/>
        <v>1.3216436627561985</v>
      </c>
      <c r="R827" s="23">
        <f t="shared" ca="1" si="356"/>
        <v>10793.833977332275</v>
      </c>
      <c r="S827" s="22">
        <f t="shared" ca="1" si="357"/>
        <v>10795.15562099503</v>
      </c>
      <c r="T827" s="21"/>
      <c r="U827" s="22">
        <f t="shared" ca="1" si="344"/>
        <v>2.7143427810386855</v>
      </c>
      <c r="V827" s="22">
        <f t="shared" ca="1" si="345"/>
        <v>11.557799674056655</v>
      </c>
      <c r="W827" s="23">
        <f t="shared" ca="1" si="358"/>
        <v>12851.905262806426</v>
      </c>
      <c r="X827" s="22">
        <f t="shared" ca="1" si="359"/>
        <v>12863.463062480481</v>
      </c>
      <c r="Z827" s="22">
        <f t="shared" ca="1" si="346"/>
        <v>5.8697255464778406</v>
      </c>
      <c r="AA827" s="22">
        <f t="shared" ca="1" si="347"/>
        <v>10.616460824202996</v>
      </c>
      <c r="AB827" s="23">
        <f t="shared" ca="1" si="360"/>
        <v>11100.874792319337</v>
      </c>
      <c r="AC827" s="22">
        <f t="shared" ca="1" si="361"/>
        <v>11111.49125314354</v>
      </c>
      <c r="AE827" s="22">
        <f t="shared" ca="1" si="348"/>
        <v>2.0645892940227273</v>
      </c>
      <c r="AF827" s="22">
        <f t="shared" ca="1" si="349"/>
        <v>1.0417004321903398</v>
      </c>
      <c r="AG827" s="23">
        <f t="shared" ca="1" si="362"/>
        <v>12910.457487184673</v>
      </c>
      <c r="AH827" s="22">
        <f t="shared" ca="1" si="363"/>
        <v>12911.499187616862</v>
      </c>
    </row>
    <row r="828" spans="1:34" x14ac:dyDescent="0.25">
      <c r="A828" s="22">
        <f t="shared" ca="1" si="336"/>
        <v>39.017733391596913</v>
      </c>
      <c r="B828" s="22">
        <f t="shared" ca="1" si="337"/>
        <v>15.016901811892941</v>
      </c>
      <c r="C828" s="23">
        <f t="shared" ca="1" si="350"/>
        <v>10731.720863233266</v>
      </c>
      <c r="D828" s="22">
        <f t="shared" ca="1" si="351"/>
        <v>10746.737765045158</v>
      </c>
      <c r="E828" s="21"/>
      <c r="F828" s="22">
        <f t="shared" ca="1" si="338"/>
        <v>0.29813053225981079</v>
      </c>
      <c r="G828" s="22">
        <f t="shared" ca="1" si="339"/>
        <v>7.1180240304651869</v>
      </c>
      <c r="H828" s="23">
        <f t="shared" ca="1" si="352"/>
        <v>10662.807708245504</v>
      </c>
      <c r="I828" s="22">
        <f t="shared" ca="1" si="353"/>
        <v>10669.925732275969</v>
      </c>
      <c r="J828" s="21"/>
      <c r="K828" s="22">
        <f t="shared" ca="1" si="340"/>
        <v>1.1283933621017805</v>
      </c>
      <c r="L828" s="22">
        <f t="shared" ca="1" si="341"/>
        <v>8.7704904966244914</v>
      </c>
      <c r="M828" s="23">
        <f t="shared" ca="1" si="354"/>
        <v>12309.561383696995</v>
      </c>
      <c r="N828" s="22">
        <f t="shared" ca="1" si="355"/>
        <v>12318.33187419362</v>
      </c>
      <c r="O828" s="21"/>
      <c r="P828" s="22">
        <f t="shared" ca="1" si="342"/>
        <v>0.25158540881430708</v>
      </c>
      <c r="Q828" s="22">
        <f t="shared" ca="1" si="343"/>
        <v>22.954559855021621</v>
      </c>
      <c r="R828" s="23">
        <f t="shared" ca="1" si="356"/>
        <v>10795.407206403845</v>
      </c>
      <c r="S828" s="22">
        <f t="shared" ca="1" si="357"/>
        <v>10818.361766258866</v>
      </c>
      <c r="T828" s="21"/>
      <c r="U828" s="22">
        <f t="shared" ca="1" si="344"/>
        <v>6.787538322275668</v>
      </c>
      <c r="V828" s="22">
        <f t="shared" ca="1" si="345"/>
        <v>0.37140191306697928</v>
      </c>
      <c r="W828" s="23">
        <f t="shared" ca="1" si="358"/>
        <v>12870.250600802758</v>
      </c>
      <c r="X828" s="22">
        <f t="shared" ca="1" si="359"/>
        <v>12870.622002715825</v>
      </c>
      <c r="Z828" s="22">
        <f t="shared" ca="1" si="346"/>
        <v>12.231304627990212</v>
      </c>
      <c r="AA828" s="22">
        <f t="shared" ca="1" si="347"/>
        <v>6.191489659725522</v>
      </c>
      <c r="AB828" s="23">
        <f t="shared" ca="1" si="360"/>
        <v>11123.722557771531</v>
      </c>
      <c r="AC828" s="22">
        <f t="shared" ca="1" si="361"/>
        <v>11129.914047431257</v>
      </c>
      <c r="AE828" s="22">
        <f t="shared" ca="1" si="348"/>
        <v>1.9597370350084113</v>
      </c>
      <c r="AF828" s="22">
        <f t="shared" ca="1" si="349"/>
        <v>10.515796520362157</v>
      </c>
      <c r="AG828" s="23">
        <f t="shared" ca="1" si="362"/>
        <v>12913.458924651872</v>
      </c>
      <c r="AH828" s="22">
        <f t="shared" ca="1" si="363"/>
        <v>12923.974721172233</v>
      </c>
    </row>
    <row r="829" spans="1:34" x14ac:dyDescent="0.25">
      <c r="A829" s="22">
        <f t="shared" ca="1" si="336"/>
        <v>0.66650887287194216</v>
      </c>
      <c r="B829" s="22">
        <f t="shared" ca="1" si="337"/>
        <v>0.99754636520885864</v>
      </c>
      <c r="C829" s="23">
        <f t="shared" ca="1" si="350"/>
        <v>10747.40427391803</v>
      </c>
      <c r="D829" s="22">
        <f t="shared" ca="1" si="351"/>
        <v>10748.401820283238</v>
      </c>
      <c r="E829" s="21"/>
      <c r="F829" s="22">
        <f t="shared" ca="1" si="338"/>
        <v>15.585345060648585</v>
      </c>
      <c r="G829" s="22">
        <f t="shared" ca="1" si="339"/>
        <v>1.9257027943819613</v>
      </c>
      <c r="H829" s="23">
        <f t="shared" ca="1" si="352"/>
        <v>10685.511077336618</v>
      </c>
      <c r="I829" s="22">
        <f t="shared" ca="1" si="353"/>
        <v>10687.436780131</v>
      </c>
      <c r="J829" s="21"/>
      <c r="K829" s="22">
        <f t="shared" ca="1" si="340"/>
        <v>15.669707263266195</v>
      </c>
      <c r="L829" s="22">
        <f t="shared" ca="1" si="341"/>
        <v>2.645455866729816</v>
      </c>
      <c r="M829" s="23">
        <f t="shared" ca="1" si="354"/>
        <v>12334.001581456887</v>
      </c>
      <c r="N829" s="22">
        <f t="shared" ca="1" si="355"/>
        <v>12336.647037323617</v>
      </c>
      <c r="O829" s="21"/>
      <c r="P829" s="22">
        <f t="shared" ca="1" si="342"/>
        <v>0.55945020848606086</v>
      </c>
      <c r="Q829" s="22">
        <f t="shared" ca="1" si="343"/>
        <v>18.987194814676897</v>
      </c>
      <c r="R829" s="23">
        <f t="shared" ca="1" si="356"/>
        <v>10818.921216467352</v>
      </c>
      <c r="S829" s="22">
        <f t="shared" ca="1" si="357"/>
        <v>10837.908411282029</v>
      </c>
      <c r="T829" s="21"/>
      <c r="U829" s="22">
        <f t="shared" ca="1" si="344"/>
        <v>0.81197256688286712</v>
      </c>
      <c r="V829" s="22">
        <f t="shared" ca="1" si="345"/>
        <v>2.2987154187772658</v>
      </c>
      <c r="W829" s="23">
        <f t="shared" ca="1" si="358"/>
        <v>12871.433975282707</v>
      </c>
      <c r="X829" s="22">
        <f t="shared" ca="1" si="359"/>
        <v>12873.732690701485</v>
      </c>
      <c r="Z829" s="22">
        <f t="shared" ca="1" si="346"/>
        <v>9.5859438774792718</v>
      </c>
      <c r="AA829" s="22">
        <f t="shared" ca="1" si="347"/>
        <v>4.808762141481207</v>
      </c>
      <c r="AB829" s="23">
        <f t="shared" ca="1" si="360"/>
        <v>11139.499991308736</v>
      </c>
      <c r="AC829" s="22">
        <f t="shared" ca="1" si="361"/>
        <v>11144.308753450217</v>
      </c>
      <c r="AE829" s="22">
        <f t="shared" ca="1" si="348"/>
        <v>1.4912370999273268</v>
      </c>
      <c r="AF829" s="22">
        <f t="shared" ca="1" si="349"/>
        <v>1.6942313222386318</v>
      </c>
      <c r="AG829" s="23">
        <f t="shared" ca="1" si="362"/>
        <v>12925.465958272162</v>
      </c>
      <c r="AH829" s="22">
        <f t="shared" ca="1" si="363"/>
        <v>12927.1601895944</v>
      </c>
    </row>
    <row r="830" spans="1:34" x14ac:dyDescent="0.25">
      <c r="A830" s="22">
        <f t="shared" ca="1" si="336"/>
        <v>1.0259804653132254</v>
      </c>
      <c r="B830" s="22">
        <f t="shared" ca="1" si="337"/>
        <v>0.65343274779736449</v>
      </c>
      <c r="C830" s="23">
        <f t="shared" ca="1" si="350"/>
        <v>10749.42780074855</v>
      </c>
      <c r="D830" s="22">
        <f t="shared" ca="1" si="351"/>
        <v>10750.081233496347</v>
      </c>
      <c r="E830" s="21"/>
      <c r="F830" s="22">
        <f t="shared" ca="1" si="338"/>
        <v>5.7045627973972586</v>
      </c>
      <c r="G830" s="22">
        <f t="shared" ca="1" si="339"/>
        <v>3.2728904486741794</v>
      </c>
      <c r="H830" s="23">
        <f t="shared" ca="1" si="352"/>
        <v>10693.141342928397</v>
      </c>
      <c r="I830" s="22">
        <f t="shared" ca="1" si="353"/>
        <v>10696.414233377071</v>
      </c>
      <c r="J830" s="21"/>
      <c r="K830" s="22">
        <f t="shared" ca="1" si="340"/>
        <v>4.5372691411684416</v>
      </c>
      <c r="L830" s="22">
        <f t="shared" ca="1" si="341"/>
        <v>2.0174929817759564</v>
      </c>
      <c r="M830" s="23">
        <f t="shared" ca="1" si="354"/>
        <v>12341.184306464786</v>
      </c>
      <c r="N830" s="22">
        <f t="shared" ca="1" si="355"/>
        <v>12343.201799446562</v>
      </c>
      <c r="O830" s="21"/>
      <c r="P830" s="22">
        <f t="shared" ca="1" si="342"/>
        <v>1.3583876023014825</v>
      </c>
      <c r="Q830" s="22">
        <f t="shared" ca="1" si="343"/>
        <v>4.7734569991374638</v>
      </c>
      <c r="R830" s="23">
        <f t="shared" ca="1" si="356"/>
        <v>10839.266798884331</v>
      </c>
      <c r="S830" s="22">
        <f t="shared" ca="1" si="357"/>
        <v>10844.040255883468</v>
      </c>
      <c r="T830" s="21"/>
      <c r="U830" s="22">
        <f t="shared" ca="1" si="344"/>
        <v>24.870094464000278</v>
      </c>
      <c r="V830" s="22">
        <f t="shared" ca="1" si="345"/>
        <v>9.0502092948782771</v>
      </c>
      <c r="W830" s="23">
        <f t="shared" ca="1" si="358"/>
        <v>12898.602785165485</v>
      </c>
      <c r="X830" s="22">
        <f t="shared" ca="1" si="359"/>
        <v>12907.652994460364</v>
      </c>
      <c r="Z830" s="22">
        <f t="shared" ca="1" si="346"/>
        <v>17.729449591562794</v>
      </c>
      <c r="AA830" s="22">
        <f t="shared" ca="1" si="347"/>
        <v>5.2559368080942841</v>
      </c>
      <c r="AB830" s="23">
        <f t="shared" ca="1" si="360"/>
        <v>11162.03820304178</v>
      </c>
      <c r="AC830" s="22">
        <f t="shared" ca="1" si="361"/>
        <v>11167.294139849875</v>
      </c>
      <c r="AE830" s="22">
        <f t="shared" ca="1" si="348"/>
        <v>8.6886976102983358</v>
      </c>
      <c r="AF830" s="22">
        <f t="shared" ca="1" si="349"/>
        <v>4.4305065019918919</v>
      </c>
      <c r="AG830" s="23">
        <f t="shared" ca="1" si="362"/>
        <v>12935.848887204698</v>
      </c>
      <c r="AH830" s="22">
        <f t="shared" ca="1" si="363"/>
        <v>12940.279393706691</v>
      </c>
    </row>
    <row r="831" spans="1:34" x14ac:dyDescent="0.25">
      <c r="A831" s="22">
        <f t="shared" ca="1" si="336"/>
        <v>7.2523003507155028</v>
      </c>
      <c r="B831" s="22">
        <f t="shared" ca="1" si="337"/>
        <v>8.6626539778473326</v>
      </c>
      <c r="C831" s="23">
        <f t="shared" ca="1" si="350"/>
        <v>10757.333533847062</v>
      </c>
      <c r="D831" s="22">
        <f t="shared" ca="1" si="351"/>
        <v>10765.996187824911</v>
      </c>
      <c r="E831" s="21"/>
      <c r="F831" s="22">
        <f t="shared" ca="1" si="338"/>
        <v>9.5439017275094162</v>
      </c>
      <c r="G831" s="22">
        <f t="shared" ca="1" si="339"/>
        <v>1.8274010766977571</v>
      </c>
      <c r="H831" s="23">
        <f t="shared" ca="1" si="352"/>
        <v>10705.95813510458</v>
      </c>
      <c r="I831" s="22">
        <f t="shared" ca="1" si="353"/>
        <v>10707.785536181278</v>
      </c>
      <c r="J831" s="21"/>
      <c r="K831" s="22">
        <f t="shared" ca="1" si="340"/>
        <v>3.9496898851401019</v>
      </c>
      <c r="L831" s="22">
        <f t="shared" ca="1" si="341"/>
        <v>15.592970731051626</v>
      </c>
      <c r="M831" s="23">
        <f t="shared" ca="1" si="354"/>
        <v>12347.151489331702</v>
      </c>
      <c r="N831" s="22">
        <f t="shared" ca="1" si="355"/>
        <v>12362.744460062753</v>
      </c>
      <c r="O831" s="21"/>
      <c r="P831" s="22">
        <f t="shared" ca="1" si="342"/>
        <v>10.447397267522984</v>
      </c>
      <c r="Q831" s="22">
        <f t="shared" ca="1" si="343"/>
        <v>0.13773341281667675</v>
      </c>
      <c r="R831" s="23">
        <f t="shared" ca="1" si="356"/>
        <v>10854.487653150991</v>
      </c>
      <c r="S831" s="22">
        <f t="shared" ca="1" si="357"/>
        <v>10854.625386563808</v>
      </c>
      <c r="T831" s="21"/>
      <c r="U831" s="22">
        <f t="shared" ca="1" si="344"/>
        <v>18.169354419613299</v>
      </c>
      <c r="V831" s="22">
        <f t="shared" ca="1" si="345"/>
        <v>4.7852076051557004</v>
      </c>
      <c r="W831" s="23">
        <f t="shared" ca="1" si="358"/>
        <v>12925.822348879978</v>
      </c>
      <c r="X831" s="22">
        <f t="shared" ca="1" si="359"/>
        <v>12930.607556485133</v>
      </c>
      <c r="Z831" s="22">
        <f t="shared" ca="1" si="346"/>
        <v>8.5171751914993354</v>
      </c>
      <c r="AA831" s="22">
        <f t="shared" ca="1" si="347"/>
        <v>6.9109296407213039</v>
      </c>
      <c r="AB831" s="23">
        <f t="shared" ca="1" si="360"/>
        <v>11175.811315041374</v>
      </c>
      <c r="AC831" s="22">
        <f t="shared" ca="1" si="361"/>
        <v>11182.722244682094</v>
      </c>
      <c r="AE831" s="22">
        <f t="shared" ca="1" si="348"/>
        <v>4.9597540598096987</v>
      </c>
      <c r="AF831" s="22">
        <f t="shared" ca="1" si="349"/>
        <v>6.2610155125072069</v>
      </c>
      <c r="AG831" s="23">
        <f t="shared" ca="1" si="362"/>
        <v>12945.239147766501</v>
      </c>
      <c r="AH831" s="22">
        <f t="shared" ca="1" si="363"/>
        <v>12951.500163279008</v>
      </c>
    </row>
    <row r="832" spans="1:34" x14ac:dyDescent="0.25">
      <c r="A832" s="22">
        <f t="shared" ca="1" si="336"/>
        <v>0.2372300382372797</v>
      </c>
      <c r="B832" s="22">
        <f t="shared" ca="1" si="337"/>
        <v>0.97809241990054652</v>
      </c>
      <c r="C832" s="23">
        <f t="shared" ca="1" si="350"/>
        <v>10766.233417863148</v>
      </c>
      <c r="D832" s="22">
        <f t="shared" ca="1" si="351"/>
        <v>10767.211510283048</v>
      </c>
      <c r="E832" s="21"/>
      <c r="F832" s="22">
        <f t="shared" ca="1" si="338"/>
        <v>0.47563415705104523</v>
      </c>
      <c r="G832" s="22">
        <f t="shared" ca="1" si="339"/>
        <v>13.282237938855419</v>
      </c>
      <c r="H832" s="23">
        <f t="shared" ca="1" si="352"/>
        <v>10708.26117033833</v>
      </c>
      <c r="I832" s="22">
        <f t="shared" ca="1" si="353"/>
        <v>10721.543408277186</v>
      </c>
      <c r="J832" s="21"/>
      <c r="K832" s="22">
        <f t="shared" ca="1" si="340"/>
        <v>6.1737887995266867</v>
      </c>
      <c r="L832" s="22">
        <f t="shared" ca="1" si="341"/>
        <v>20.030494883427117</v>
      </c>
      <c r="M832" s="23">
        <f t="shared" ca="1" si="354"/>
        <v>12368.918248862279</v>
      </c>
      <c r="N832" s="22">
        <f t="shared" ca="1" si="355"/>
        <v>12388.948743745706</v>
      </c>
      <c r="O832" s="21"/>
      <c r="P832" s="22">
        <f t="shared" ca="1" si="342"/>
        <v>15.071682448901319</v>
      </c>
      <c r="Q832" s="22">
        <f t="shared" ca="1" si="343"/>
        <v>1.1579125743040048</v>
      </c>
      <c r="R832" s="23">
        <f t="shared" ca="1" si="356"/>
        <v>10869.697069012709</v>
      </c>
      <c r="S832" s="22">
        <f t="shared" ca="1" si="357"/>
        <v>10870.854981587014</v>
      </c>
      <c r="T832" s="21"/>
      <c r="U832" s="22">
        <f t="shared" ca="1" si="344"/>
        <v>7.6410141556739681</v>
      </c>
      <c r="V832" s="22">
        <f t="shared" ca="1" si="345"/>
        <v>6.9741764598201295</v>
      </c>
      <c r="W832" s="23">
        <f t="shared" ca="1" si="358"/>
        <v>12938.248570640806</v>
      </c>
      <c r="X832" s="22">
        <f t="shared" ca="1" si="359"/>
        <v>12945.222747100626</v>
      </c>
      <c r="Z832" s="22">
        <f t="shared" ca="1" si="346"/>
        <v>7.1672077542114341</v>
      </c>
      <c r="AA832" s="22">
        <f t="shared" ca="1" si="347"/>
        <v>5.5207135159940135</v>
      </c>
      <c r="AB832" s="23">
        <f t="shared" ca="1" si="360"/>
        <v>11189.889452436306</v>
      </c>
      <c r="AC832" s="22">
        <f t="shared" ca="1" si="361"/>
        <v>11195.4101659523</v>
      </c>
      <c r="AE832" s="22">
        <f t="shared" ca="1" si="348"/>
        <v>10.777721688319316</v>
      </c>
      <c r="AF832" s="22">
        <f t="shared" ca="1" si="349"/>
        <v>7.0989535738123319E-2</v>
      </c>
      <c r="AG832" s="23">
        <f t="shared" ca="1" si="362"/>
        <v>12962.277884967327</v>
      </c>
      <c r="AH832" s="22">
        <f t="shared" ca="1" si="363"/>
        <v>12962.348874503065</v>
      </c>
    </row>
    <row r="833" spans="1:34" x14ac:dyDescent="0.25">
      <c r="A833" s="22">
        <f t="shared" ca="1" si="336"/>
        <v>11.651052470299845</v>
      </c>
      <c r="B833" s="22">
        <f t="shared" ca="1" si="337"/>
        <v>38.33267048583933</v>
      </c>
      <c r="C833" s="23">
        <f t="shared" ca="1" si="350"/>
        <v>10778.862562753347</v>
      </c>
      <c r="D833" s="22">
        <f t="shared" ca="1" si="351"/>
        <v>10817.195233239187</v>
      </c>
      <c r="E833" s="21"/>
      <c r="F833" s="22">
        <f t="shared" ca="1" si="338"/>
        <v>6.309177938464269</v>
      </c>
      <c r="G833" s="22">
        <f t="shared" ca="1" si="339"/>
        <v>2.2681550910020225</v>
      </c>
      <c r="H833" s="23">
        <f t="shared" ca="1" si="352"/>
        <v>10727.852586215651</v>
      </c>
      <c r="I833" s="22">
        <f t="shared" ca="1" si="353"/>
        <v>10730.120741306653</v>
      </c>
      <c r="J833" s="21"/>
      <c r="K833" s="22">
        <f t="shared" ca="1" si="340"/>
        <v>13.058369886776296</v>
      </c>
      <c r="L833" s="22">
        <f t="shared" ca="1" si="341"/>
        <v>0.83150225504382902</v>
      </c>
      <c r="M833" s="23">
        <f t="shared" ca="1" si="354"/>
        <v>12402.007113632482</v>
      </c>
      <c r="N833" s="22">
        <f t="shared" ca="1" si="355"/>
        <v>12402.838615887526</v>
      </c>
      <c r="O833" s="21"/>
      <c r="P833" s="22">
        <f t="shared" ca="1" si="342"/>
        <v>17.918240363443708</v>
      </c>
      <c r="Q833" s="22">
        <f t="shared" ca="1" si="343"/>
        <v>4.030739279219766</v>
      </c>
      <c r="R833" s="23">
        <f t="shared" ca="1" si="356"/>
        <v>10888.773221950458</v>
      </c>
      <c r="S833" s="22">
        <f t="shared" ca="1" si="357"/>
        <v>10892.803961229678</v>
      </c>
      <c r="T833" s="21"/>
      <c r="U833" s="22">
        <f t="shared" ca="1" si="344"/>
        <v>3.272789723518462</v>
      </c>
      <c r="V833" s="22">
        <f t="shared" ca="1" si="345"/>
        <v>4.3665804337708938</v>
      </c>
      <c r="W833" s="23">
        <f t="shared" ca="1" si="358"/>
        <v>12948.495536824144</v>
      </c>
      <c r="X833" s="22">
        <f t="shared" ca="1" si="359"/>
        <v>12952.862117257915</v>
      </c>
      <c r="Z833" s="22">
        <f t="shared" ca="1" si="346"/>
        <v>25.700177337706577</v>
      </c>
      <c r="AA833" s="22">
        <f t="shared" ca="1" si="347"/>
        <v>0.39897177969429443</v>
      </c>
      <c r="AB833" s="23">
        <f t="shared" ca="1" si="360"/>
        <v>11221.110343290007</v>
      </c>
      <c r="AC833" s="22">
        <f t="shared" ca="1" si="361"/>
        <v>11221.509315069701</v>
      </c>
      <c r="AE833" s="22">
        <f t="shared" ca="1" si="348"/>
        <v>18.351711805724438</v>
      </c>
      <c r="AF833" s="22">
        <f t="shared" ca="1" si="349"/>
        <v>5.9420481476678839E-2</v>
      </c>
      <c r="AG833" s="23">
        <f t="shared" ca="1" si="362"/>
        <v>12980.700586308789</v>
      </c>
      <c r="AH833" s="22">
        <f t="shared" ca="1" si="363"/>
        <v>12980.760006790266</v>
      </c>
    </row>
    <row r="834" spans="1:34" x14ac:dyDescent="0.25">
      <c r="A834" s="22">
        <f t="shared" ca="1" si="336"/>
        <v>36.46251245339068</v>
      </c>
      <c r="B834" s="22">
        <f t="shared" ca="1" si="337"/>
        <v>9.8670355706098931</v>
      </c>
      <c r="C834" s="23">
        <f t="shared" ca="1" si="350"/>
        <v>10853.657745692577</v>
      </c>
      <c r="D834" s="22">
        <f t="shared" ca="1" si="351"/>
        <v>10863.524781263186</v>
      </c>
      <c r="E834" s="21"/>
      <c r="F834" s="22">
        <f t="shared" ca="1" si="338"/>
        <v>10.870261725447177</v>
      </c>
      <c r="G834" s="22">
        <f t="shared" ca="1" si="339"/>
        <v>4.736747443581323</v>
      </c>
      <c r="H834" s="23">
        <f t="shared" ca="1" si="352"/>
        <v>10740.991003032101</v>
      </c>
      <c r="I834" s="22">
        <f t="shared" ca="1" si="353"/>
        <v>10745.727750475682</v>
      </c>
      <c r="J834" s="21"/>
      <c r="K834" s="22">
        <f t="shared" ca="1" si="340"/>
        <v>8.7537077698081234</v>
      </c>
      <c r="L834" s="22">
        <f t="shared" ca="1" si="341"/>
        <v>0.35748734798945447</v>
      </c>
      <c r="M834" s="23">
        <f t="shared" ca="1" si="354"/>
        <v>12411.592323657334</v>
      </c>
      <c r="N834" s="22">
        <f t="shared" ca="1" si="355"/>
        <v>12411.949811005325</v>
      </c>
      <c r="O834" s="21"/>
      <c r="P834" s="22">
        <f t="shared" ca="1" si="342"/>
        <v>2.5349780804986906</v>
      </c>
      <c r="Q834" s="22">
        <f t="shared" ca="1" si="343"/>
        <v>0.97151977139116785</v>
      </c>
      <c r="R834" s="23">
        <f t="shared" ca="1" si="356"/>
        <v>10895.338939310177</v>
      </c>
      <c r="S834" s="22">
        <f t="shared" ca="1" si="357"/>
        <v>10896.310459081567</v>
      </c>
      <c r="T834" s="21"/>
      <c r="U834" s="22">
        <f t="shared" ca="1" si="344"/>
        <v>17.995140064306845</v>
      </c>
      <c r="V834" s="22">
        <f t="shared" ca="1" si="345"/>
        <v>3.0137947857853979</v>
      </c>
      <c r="W834" s="23">
        <f t="shared" ca="1" si="358"/>
        <v>12970.857257322223</v>
      </c>
      <c r="X834" s="22">
        <f t="shared" ca="1" si="359"/>
        <v>12973.871052108008</v>
      </c>
      <c r="Z834" s="22">
        <f t="shared" ca="1" si="346"/>
        <v>2.8240779358155939</v>
      </c>
      <c r="AA834" s="22">
        <f t="shared" ca="1" si="347"/>
        <v>1.4687453902887186</v>
      </c>
      <c r="AB834" s="23">
        <f t="shared" ca="1" si="360"/>
        <v>11224.333393005516</v>
      </c>
      <c r="AC834" s="22">
        <f t="shared" ca="1" si="361"/>
        <v>11225.802138395804</v>
      </c>
      <c r="AE834" s="22">
        <f t="shared" ca="1" si="348"/>
        <v>17.719977404393255</v>
      </c>
      <c r="AF834" s="22">
        <f t="shared" ca="1" si="349"/>
        <v>2.581669890024227</v>
      </c>
      <c r="AG834" s="23">
        <f t="shared" ca="1" si="362"/>
        <v>12998.479984194659</v>
      </c>
      <c r="AH834" s="22">
        <f t="shared" ca="1" si="363"/>
        <v>13001.061654084682</v>
      </c>
    </row>
    <row r="835" spans="1:34" x14ac:dyDescent="0.25">
      <c r="A835" s="22">
        <f t="shared" ca="1" si="336"/>
        <v>4.2173368811737868</v>
      </c>
      <c r="B835" s="22">
        <f t="shared" ca="1" si="337"/>
        <v>5.4827096256056365</v>
      </c>
      <c r="C835" s="23">
        <f t="shared" ca="1" si="350"/>
        <v>10867.742118144361</v>
      </c>
      <c r="D835" s="22">
        <f t="shared" ca="1" si="351"/>
        <v>10873.224827769965</v>
      </c>
      <c r="E835" s="21"/>
      <c r="F835" s="22">
        <f t="shared" ca="1" si="338"/>
        <v>3.500691299528278</v>
      </c>
      <c r="G835" s="22">
        <f t="shared" ca="1" si="339"/>
        <v>6.7849117173310916</v>
      </c>
      <c r="H835" s="23">
        <f t="shared" ca="1" si="352"/>
        <v>10749.228441775211</v>
      </c>
      <c r="I835" s="22">
        <f t="shared" ca="1" si="353"/>
        <v>10756.013353492543</v>
      </c>
      <c r="J835" s="21"/>
      <c r="K835" s="22">
        <f t="shared" ca="1" si="340"/>
        <v>13.777335636033166</v>
      </c>
      <c r="L835" s="22">
        <f t="shared" ca="1" si="341"/>
        <v>0.99464141402427519</v>
      </c>
      <c r="M835" s="23">
        <f t="shared" ca="1" si="354"/>
        <v>12425.727146641359</v>
      </c>
      <c r="N835" s="22">
        <f t="shared" ca="1" si="355"/>
        <v>12426.721788055384</v>
      </c>
      <c r="O835" s="21"/>
      <c r="P835" s="22">
        <f t="shared" ca="1" si="342"/>
        <v>25.077914026337066</v>
      </c>
      <c r="Q835" s="22">
        <f t="shared" ca="1" si="343"/>
        <v>11.129084449364132</v>
      </c>
      <c r="R835" s="23">
        <f t="shared" ca="1" si="356"/>
        <v>10921.388373107904</v>
      </c>
      <c r="S835" s="22">
        <f t="shared" ca="1" si="357"/>
        <v>10932.517457557267</v>
      </c>
      <c r="T835" s="21"/>
      <c r="U835" s="22">
        <f t="shared" ca="1" si="344"/>
        <v>2.3474609277761158</v>
      </c>
      <c r="V835" s="22">
        <f t="shared" ca="1" si="345"/>
        <v>1.8952061788474932</v>
      </c>
      <c r="W835" s="23">
        <f t="shared" ca="1" si="358"/>
        <v>12976.218513035785</v>
      </c>
      <c r="X835" s="22">
        <f t="shared" ca="1" si="359"/>
        <v>12978.113719214633</v>
      </c>
      <c r="Z835" s="22">
        <f t="shared" ca="1" si="346"/>
        <v>9.0533364495345978</v>
      </c>
      <c r="AA835" s="22">
        <f t="shared" ca="1" si="347"/>
        <v>3.4452147171520466</v>
      </c>
      <c r="AB835" s="23">
        <f t="shared" ca="1" si="360"/>
        <v>11234.855474845339</v>
      </c>
      <c r="AC835" s="22">
        <f t="shared" ca="1" si="361"/>
        <v>11238.300689562491</v>
      </c>
      <c r="AE835" s="22">
        <f t="shared" ca="1" si="348"/>
        <v>4.3179741785427996</v>
      </c>
      <c r="AF835" s="22">
        <f t="shared" ca="1" si="349"/>
        <v>9.6615080676002307</v>
      </c>
      <c r="AG835" s="23">
        <f t="shared" ca="1" si="362"/>
        <v>13005.379628263225</v>
      </c>
      <c r="AH835" s="22">
        <f t="shared" ca="1" si="363"/>
        <v>13015.041136330825</v>
      </c>
    </row>
    <row r="836" spans="1:34" x14ac:dyDescent="0.25">
      <c r="A836" s="22">
        <f t="shared" ca="1" si="336"/>
        <v>11.119139230322023</v>
      </c>
      <c r="B836" s="22">
        <f t="shared" ca="1" si="337"/>
        <v>7.3987374064084337</v>
      </c>
      <c r="C836" s="23">
        <f t="shared" ca="1" si="350"/>
        <v>10884.343967000288</v>
      </c>
      <c r="D836" s="22">
        <f t="shared" ca="1" si="351"/>
        <v>10891.742704406697</v>
      </c>
      <c r="E836" s="21"/>
      <c r="F836" s="22">
        <f t="shared" ca="1" si="338"/>
        <v>3.2405403984595385</v>
      </c>
      <c r="G836" s="22">
        <f t="shared" ca="1" si="339"/>
        <v>10.568059021119232</v>
      </c>
      <c r="H836" s="23">
        <f t="shared" ca="1" si="352"/>
        <v>10759.253893891002</v>
      </c>
      <c r="I836" s="22">
        <f t="shared" ca="1" si="353"/>
        <v>10769.821952912122</v>
      </c>
      <c r="J836" s="21"/>
      <c r="K836" s="22">
        <f t="shared" ca="1" si="340"/>
        <v>24.231610918369569</v>
      </c>
      <c r="L836" s="22">
        <f t="shared" ca="1" si="341"/>
        <v>0.36730719770478026</v>
      </c>
      <c r="M836" s="23">
        <f t="shared" ca="1" si="354"/>
        <v>12450.953398973754</v>
      </c>
      <c r="N836" s="22">
        <f t="shared" ca="1" si="355"/>
        <v>12451.320706171458</v>
      </c>
      <c r="O836" s="21"/>
      <c r="P836" s="22">
        <f t="shared" ca="1" si="342"/>
        <v>0.66632521566664737</v>
      </c>
      <c r="Q836" s="22">
        <f t="shared" ca="1" si="343"/>
        <v>3.9934166112032967</v>
      </c>
      <c r="R836" s="23">
        <f t="shared" ca="1" si="356"/>
        <v>10933.183782772934</v>
      </c>
      <c r="S836" s="22">
        <f t="shared" ca="1" si="357"/>
        <v>10937.177199384138</v>
      </c>
      <c r="T836" s="21"/>
      <c r="U836" s="22">
        <f t="shared" ca="1" si="344"/>
        <v>11.762447931830501</v>
      </c>
      <c r="V836" s="22">
        <f t="shared" ca="1" si="345"/>
        <v>7.616798033044156</v>
      </c>
      <c r="W836" s="23">
        <f t="shared" ca="1" si="358"/>
        <v>12989.876167146464</v>
      </c>
      <c r="X836" s="22">
        <f t="shared" ca="1" si="359"/>
        <v>12997.492965179508</v>
      </c>
      <c r="Z836" s="22">
        <f t="shared" ca="1" si="346"/>
        <v>11.140161771479498</v>
      </c>
      <c r="AA836" s="22">
        <f t="shared" ca="1" si="347"/>
        <v>4.1290824665666346</v>
      </c>
      <c r="AB836" s="23">
        <f t="shared" ca="1" si="360"/>
        <v>11249.440851333971</v>
      </c>
      <c r="AC836" s="22">
        <f t="shared" ca="1" si="361"/>
        <v>11253.569933800538</v>
      </c>
      <c r="AE836" s="22">
        <f t="shared" ca="1" si="348"/>
        <v>2.7412912455808245</v>
      </c>
      <c r="AF836" s="22">
        <f t="shared" ca="1" si="349"/>
        <v>6.7874472815154823</v>
      </c>
      <c r="AG836" s="23">
        <f t="shared" ca="1" si="362"/>
        <v>13017.782427576405</v>
      </c>
      <c r="AH836" s="22">
        <f t="shared" ca="1" si="363"/>
        <v>13024.56987485792</v>
      </c>
    </row>
    <row r="837" spans="1:34" x14ac:dyDescent="0.25">
      <c r="A837" s="22">
        <f t="shared" ca="1" si="336"/>
        <v>0.96359447806793386</v>
      </c>
      <c r="B837" s="22">
        <f t="shared" ca="1" si="337"/>
        <v>4.469087099721162</v>
      </c>
      <c r="C837" s="23">
        <f t="shared" ca="1" si="350"/>
        <v>10892.706298884765</v>
      </c>
      <c r="D837" s="22">
        <f t="shared" ca="1" si="351"/>
        <v>10897.175385984487</v>
      </c>
      <c r="E837" s="21"/>
      <c r="F837" s="22">
        <f t="shared" ca="1" si="338"/>
        <v>9.5326200765168636</v>
      </c>
      <c r="G837" s="22">
        <f t="shared" ca="1" si="339"/>
        <v>1.8368592087634747</v>
      </c>
      <c r="H837" s="23">
        <f t="shared" ca="1" si="352"/>
        <v>10779.354572988639</v>
      </c>
      <c r="I837" s="22">
        <f t="shared" ca="1" si="353"/>
        <v>10781.191432197402</v>
      </c>
      <c r="J837" s="21"/>
      <c r="K837" s="22">
        <f t="shared" ca="1" si="340"/>
        <v>0.65289787575986102</v>
      </c>
      <c r="L837" s="22">
        <f t="shared" ca="1" si="341"/>
        <v>9.7771152527897254</v>
      </c>
      <c r="M837" s="23">
        <f t="shared" ca="1" si="354"/>
        <v>12451.973604047218</v>
      </c>
      <c r="N837" s="22">
        <f t="shared" ca="1" si="355"/>
        <v>12461.750719300007</v>
      </c>
      <c r="O837" s="21"/>
      <c r="P837" s="22">
        <f t="shared" ca="1" si="342"/>
        <v>1.9191174192754301</v>
      </c>
      <c r="Q837" s="22">
        <f t="shared" ca="1" si="343"/>
        <v>0.78916724219074175</v>
      </c>
      <c r="R837" s="23">
        <f t="shared" ca="1" si="356"/>
        <v>10939.096316803412</v>
      </c>
      <c r="S837" s="22">
        <f t="shared" ca="1" si="357"/>
        <v>10939.885484045602</v>
      </c>
      <c r="T837" s="21"/>
      <c r="U837" s="22">
        <f t="shared" ca="1" si="344"/>
        <v>3.0630474246070922</v>
      </c>
      <c r="V837" s="22">
        <f t="shared" ca="1" si="345"/>
        <v>9.8087048728655031</v>
      </c>
      <c r="W837" s="23">
        <f t="shared" ca="1" si="358"/>
        <v>13000.556012604115</v>
      </c>
      <c r="X837" s="22">
        <f t="shared" ca="1" si="359"/>
        <v>13010.364717476979</v>
      </c>
      <c r="Z837" s="22">
        <f t="shared" ca="1" si="346"/>
        <v>31.775161537495396</v>
      </c>
      <c r="AA837" s="22">
        <f t="shared" ca="1" si="347"/>
        <v>1.0827533674992509</v>
      </c>
      <c r="AB837" s="23">
        <f t="shared" ca="1" si="360"/>
        <v>11285.345095338032</v>
      </c>
      <c r="AC837" s="22">
        <f t="shared" ca="1" si="361"/>
        <v>11286.427848705533</v>
      </c>
      <c r="AE837" s="22">
        <f t="shared" ca="1" si="348"/>
        <v>14.705368026357837</v>
      </c>
      <c r="AF837" s="22">
        <f t="shared" ca="1" si="349"/>
        <v>6.415717570396037</v>
      </c>
      <c r="AG837" s="23">
        <f t="shared" ca="1" si="362"/>
        <v>13039.275242884278</v>
      </c>
      <c r="AH837" s="22">
        <f t="shared" ca="1" si="363"/>
        <v>13045.690960454674</v>
      </c>
    </row>
    <row r="838" spans="1:34" x14ac:dyDescent="0.25">
      <c r="A838" s="22">
        <f t="shared" ca="1" si="336"/>
        <v>8.6391039406505072</v>
      </c>
      <c r="B838" s="22">
        <f t="shared" ca="1" si="337"/>
        <v>0.46167437094358488</v>
      </c>
      <c r="C838" s="23">
        <f t="shared" ca="1" si="350"/>
        <v>10905.814489925137</v>
      </c>
      <c r="D838" s="22">
        <f t="shared" ca="1" si="351"/>
        <v>10906.27616429608</v>
      </c>
      <c r="E838" s="21"/>
      <c r="F838" s="22">
        <f t="shared" ca="1" si="338"/>
        <v>12.467757185782242</v>
      </c>
      <c r="G838" s="22">
        <f t="shared" ca="1" si="339"/>
        <v>9.734345586299062</v>
      </c>
      <c r="H838" s="23">
        <f t="shared" ca="1" si="352"/>
        <v>10793.659189383185</v>
      </c>
      <c r="I838" s="22">
        <f t="shared" ca="1" si="353"/>
        <v>10803.393534969484</v>
      </c>
      <c r="J838" s="21"/>
      <c r="K838" s="22">
        <f t="shared" ca="1" si="340"/>
        <v>4.3470651821478228</v>
      </c>
      <c r="L838" s="22">
        <f t="shared" ca="1" si="341"/>
        <v>1.9491760425285056</v>
      </c>
      <c r="M838" s="23">
        <f t="shared" ca="1" si="354"/>
        <v>12466.097784482155</v>
      </c>
      <c r="N838" s="22">
        <f t="shared" ca="1" si="355"/>
        <v>12468.046960524684</v>
      </c>
      <c r="O838" s="21"/>
      <c r="P838" s="22">
        <f t="shared" ca="1" si="342"/>
        <v>0.78557848832839383</v>
      </c>
      <c r="Q838" s="22">
        <f t="shared" ca="1" si="343"/>
        <v>1.9062169023664119</v>
      </c>
      <c r="R838" s="23">
        <f t="shared" ca="1" si="356"/>
        <v>10940.671062533931</v>
      </c>
      <c r="S838" s="22">
        <f t="shared" ca="1" si="357"/>
        <v>10942.577279436298</v>
      </c>
      <c r="T838" s="21"/>
      <c r="U838" s="22">
        <f t="shared" ca="1" si="344"/>
        <v>1.6453568322865131</v>
      </c>
      <c r="V838" s="22">
        <f t="shared" ca="1" si="345"/>
        <v>9.1814025030501352</v>
      </c>
      <c r="W838" s="23">
        <f t="shared" ca="1" si="358"/>
        <v>13012.010074309266</v>
      </c>
      <c r="X838" s="22">
        <f t="shared" ca="1" si="359"/>
        <v>13021.191476812317</v>
      </c>
      <c r="Z838" s="22">
        <f t="shared" ca="1" si="346"/>
        <v>12.497575906696989</v>
      </c>
      <c r="AA838" s="22">
        <f t="shared" ca="1" si="347"/>
        <v>0.40431847074319793</v>
      </c>
      <c r="AB838" s="23">
        <f t="shared" ca="1" si="360"/>
        <v>11298.925424612229</v>
      </c>
      <c r="AC838" s="22">
        <f t="shared" ca="1" si="361"/>
        <v>11299.329743082972</v>
      </c>
      <c r="AE838" s="22">
        <f t="shared" ca="1" si="348"/>
        <v>9.8675977499034158</v>
      </c>
      <c r="AF838" s="22">
        <f t="shared" ca="1" si="349"/>
        <v>0.94383468684227445</v>
      </c>
      <c r="AG838" s="23">
        <f t="shared" ca="1" si="362"/>
        <v>13055.558558204579</v>
      </c>
      <c r="AH838" s="22">
        <f t="shared" ca="1" si="363"/>
        <v>13056.502392891422</v>
      </c>
    </row>
    <row r="839" spans="1:34" x14ac:dyDescent="0.25">
      <c r="A839" s="22">
        <f t="shared" ca="1" si="336"/>
        <v>8.4896075808349369</v>
      </c>
      <c r="B839" s="22">
        <f t="shared" ca="1" si="337"/>
        <v>3.7666666721560556</v>
      </c>
      <c r="C839" s="23">
        <f t="shared" ca="1" si="350"/>
        <v>10914.765771876915</v>
      </c>
      <c r="D839" s="22">
        <f t="shared" ca="1" si="351"/>
        <v>10918.532438549071</v>
      </c>
      <c r="E839" s="21"/>
      <c r="F839" s="22">
        <f t="shared" ca="1" si="338"/>
        <v>5.7438821984414021</v>
      </c>
      <c r="G839" s="22">
        <f t="shared" ca="1" si="339"/>
        <v>5.0443467442906664</v>
      </c>
      <c r="H839" s="23">
        <f t="shared" ca="1" si="352"/>
        <v>10809.137417167925</v>
      </c>
      <c r="I839" s="22">
        <f t="shared" ca="1" si="353"/>
        <v>10814.181763912216</v>
      </c>
      <c r="J839" s="21"/>
      <c r="K839" s="22">
        <f t="shared" ca="1" si="340"/>
        <v>4.6863769554223609</v>
      </c>
      <c r="L839" s="22">
        <f t="shared" ca="1" si="341"/>
        <v>1.239965149066462</v>
      </c>
      <c r="M839" s="23">
        <f t="shared" ca="1" si="354"/>
        <v>12472.733337480106</v>
      </c>
      <c r="N839" s="22">
        <f t="shared" ca="1" si="355"/>
        <v>12473.973302629172</v>
      </c>
      <c r="O839" s="21"/>
      <c r="P839" s="22">
        <f t="shared" ca="1" si="342"/>
        <v>1.7814641403626028</v>
      </c>
      <c r="Q839" s="22">
        <f t="shared" ca="1" si="343"/>
        <v>1.7015441606613129</v>
      </c>
      <c r="R839" s="23">
        <f t="shared" ca="1" si="356"/>
        <v>10944.35874357666</v>
      </c>
      <c r="S839" s="22">
        <f t="shared" ca="1" si="357"/>
        <v>10946.060287737322</v>
      </c>
      <c r="T839" s="21"/>
      <c r="U839" s="22">
        <f t="shared" ca="1" si="344"/>
        <v>3.9357775451355987</v>
      </c>
      <c r="V839" s="22">
        <f t="shared" ca="1" si="345"/>
        <v>7.0452724092617247</v>
      </c>
      <c r="W839" s="23">
        <f t="shared" ca="1" si="358"/>
        <v>13025.127254357452</v>
      </c>
      <c r="X839" s="22">
        <f t="shared" ca="1" si="359"/>
        <v>13032.172526766713</v>
      </c>
      <c r="Z839" s="22">
        <f t="shared" ca="1" si="346"/>
        <v>25.933232149700711</v>
      </c>
      <c r="AA839" s="22">
        <f t="shared" ca="1" si="347"/>
        <v>19.998699520223401</v>
      </c>
      <c r="AB839" s="23">
        <f t="shared" ca="1" si="360"/>
        <v>11325.262975232672</v>
      </c>
      <c r="AC839" s="22">
        <f t="shared" ca="1" si="361"/>
        <v>11345.261674752895</v>
      </c>
      <c r="AE839" s="22">
        <f t="shared" ca="1" si="348"/>
        <v>1.5877443766597272</v>
      </c>
      <c r="AF839" s="22">
        <f t="shared" ca="1" si="349"/>
        <v>10.871427459168959</v>
      </c>
      <c r="AG839" s="23">
        <f t="shared" ca="1" si="362"/>
        <v>13058.090137268082</v>
      </c>
      <c r="AH839" s="22">
        <f t="shared" ca="1" si="363"/>
        <v>13068.961564727251</v>
      </c>
    </row>
    <row r="840" spans="1:34" x14ac:dyDescent="0.25">
      <c r="A840" s="22">
        <f t="shared" ca="1" si="336"/>
        <v>0.9629982884846513</v>
      </c>
      <c r="B840" s="22">
        <f t="shared" ca="1" si="337"/>
        <v>21.413116186830553</v>
      </c>
      <c r="C840" s="23">
        <f t="shared" ca="1" si="350"/>
        <v>10919.495436837557</v>
      </c>
      <c r="D840" s="22">
        <f t="shared" ca="1" si="351"/>
        <v>10940.908553024386</v>
      </c>
      <c r="E840" s="21"/>
      <c r="F840" s="22">
        <f t="shared" ca="1" si="338"/>
        <v>2.5471149519274219</v>
      </c>
      <c r="G840" s="22">
        <f t="shared" ca="1" si="339"/>
        <v>2.7897499360602658</v>
      </c>
      <c r="H840" s="23">
        <f t="shared" ca="1" si="352"/>
        <v>10816.728878864144</v>
      </c>
      <c r="I840" s="22">
        <f t="shared" ca="1" si="353"/>
        <v>10819.518628800204</v>
      </c>
      <c r="J840" s="21"/>
      <c r="K840" s="22">
        <f t="shared" ca="1" si="340"/>
        <v>8.6167707986987434</v>
      </c>
      <c r="L840" s="22">
        <f t="shared" ca="1" si="341"/>
        <v>6.4276481554381562</v>
      </c>
      <c r="M840" s="23">
        <f t="shared" ca="1" si="354"/>
        <v>12482.590073427871</v>
      </c>
      <c r="N840" s="22">
        <f t="shared" ca="1" si="355"/>
        <v>12489.01772158331</v>
      </c>
      <c r="O840" s="21"/>
      <c r="P840" s="22">
        <f t="shared" ca="1" si="342"/>
        <v>0.70777649404133569</v>
      </c>
      <c r="Q840" s="22">
        <f t="shared" ca="1" si="343"/>
        <v>0.24942250951453782</v>
      </c>
      <c r="R840" s="23">
        <f t="shared" ca="1" si="356"/>
        <v>10946.768064231363</v>
      </c>
      <c r="S840" s="22">
        <f t="shared" ca="1" si="357"/>
        <v>10947.017486740877</v>
      </c>
      <c r="T840" s="21"/>
      <c r="U840" s="22">
        <f t="shared" ca="1" si="344"/>
        <v>25.082935619902848</v>
      </c>
      <c r="V840" s="22">
        <f t="shared" ca="1" si="345"/>
        <v>0.44924952372747445</v>
      </c>
      <c r="W840" s="23">
        <f t="shared" ca="1" si="358"/>
        <v>13057.255462386616</v>
      </c>
      <c r="X840" s="22">
        <f t="shared" ca="1" si="359"/>
        <v>13057.704711910344</v>
      </c>
      <c r="Z840" s="22">
        <f t="shared" ca="1" si="346"/>
        <v>4.0663074737046543</v>
      </c>
      <c r="AA840" s="22">
        <f t="shared" ca="1" si="347"/>
        <v>1.2050435532682089</v>
      </c>
      <c r="AB840" s="23">
        <f t="shared" ca="1" si="360"/>
        <v>11349.327982226599</v>
      </c>
      <c r="AC840" s="22">
        <f t="shared" ca="1" si="361"/>
        <v>11350.533025779867</v>
      </c>
      <c r="AE840" s="22">
        <f t="shared" ca="1" si="348"/>
        <v>2.904093734706739</v>
      </c>
      <c r="AF840" s="22">
        <f t="shared" ca="1" si="349"/>
        <v>0.80949977758089264</v>
      </c>
      <c r="AG840" s="23">
        <f t="shared" ca="1" si="362"/>
        <v>13071.865658461958</v>
      </c>
      <c r="AH840" s="22">
        <f t="shared" ca="1" si="363"/>
        <v>13072.675158239539</v>
      </c>
    </row>
    <row r="841" spans="1:34" x14ac:dyDescent="0.25">
      <c r="A841" s="22">
        <f t="shared" ca="1" si="336"/>
        <v>1.5066176762519858</v>
      </c>
      <c r="B841" s="22">
        <f t="shared" ca="1" si="337"/>
        <v>3.5587757639867532</v>
      </c>
      <c r="C841" s="23">
        <f t="shared" ca="1" si="350"/>
        <v>10942.415170700639</v>
      </c>
      <c r="D841" s="22">
        <f t="shared" ca="1" si="351"/>
        <v>10945.973946464625</v>
      </c>
      <c r="E841" s="21"/>
      <c r="F841" s="22">
        <f t="shared" ca="1" si="338"/>
        <v>4.877417619156236</v>
      </c>
      <c r="G841" s="22">
        <f t="shared" ca="1" si="339"/>
        <v>4.2119694264477925</v>
      </c>
      <c r="H841" s="23">
        <f t="shared" ca="1" si="352"/>
        <v>10824.396046419361</v>
      </c>
      <c r="I841" s="22">
        <f t="shared" ca="1" si="353"/>
        <v>10828.608015845808</v>
      </c>
      <c r="J841" s="21"/>
      <c r="K841" s="22">
        <f t="shared" ca="1" si="340"/>
        <v>27.243966109077427</v>
      </c>
      <c r="L841" s="22">
        <f t="shared" ca="1" si="341"/>
        <v>1.1028471047916666</v>
      </c>
      <c r="M841" s="23">
        <f t="shared" ca="1" si="354"/>
        <v>12516.261687692388</v>
      </c>
      <c r="N841" s="22">
        <f t="shared" ca="1" si="355"/>
        <v>12517.36453479718</v>
      </c>
      <c r="O841" s="21"/>
      <c r="P841" s="22">
        <f t="shared" ca="1" si="342"/>
        <v>30.83576810611142</v>
      </c>
      <c r="Q841" s="22">
        <f t="shared" ca="1" si="343"/>
        <v>0.84979459347294373</v>
      </c>
      <c r="R841" s="23">
        <f t="shared" ca="1" si="356"/>
        <v>10977.853254846988</v>
      </c>
      <c r="S841" s="22">
        <f t="shared" ca="1" si="357"/>
        <v>10978.703049440461</v>
      </c>
      <c r="T841" s="21"/>
      <c r="U841" s="22">
        <f t="shared" ca="1" si="344"/>
        <v>17.837444284109043</v>
      </c>
      <c r="V841" s="22">
        <f t="shared" ca="1" si="345"/>
        <v>7.6189678822639584</v>
      </c>
      <c r="W841" s="23">
        <f t="shared" ca="1" si="358"/>
        <v>13075.542156194453</v>
      </c>
      <c r="X841" s="22">
        <f t="shared" ca="1" si="359"/>
        <v>13083.161124076718</v>
      </c>
      <c r="Z841" s="22">
        <f t="shared" ca="1" si="346"/>
        <v>4.5566698249636595</v>
      </c>
      <c r="AA841" s="22">
        <f t="shared" ca="1" si="347"/>
        <v>5.7309724851412653</v>
      </c>
      <c r="AB841" s="23">
        <f t="shared" ca="1" si="360"/>
        <v>11355.089695604831</v>
      </c>
      <c r="AC841" s="22">
        <f t="shared" ca="1" si="361"/>
        <v>11360.820668089973</v>
      </c>
      <c r="AE841" s="22">
        <f t="shared" ca="1" si="348"/>
        <v>2.3469333005194501</v>
      </c>
      <c r="AF841" s="22">
        <f t="shared" ca="1" si="349"/>
        <v>2.2130831453046049</v>
      </c>
      <c r="AG841" s="23">
        <f t="shared" ca="1" si="362"/>
        <v>13075.022091540059</v>
      </c>
      <c r="AH841" s="22">
        <f t="shared" ca="1" si="363"/>
        <v>13077.235174685364</v>
      </c>
    </row>
    <row r="842" spans="1:34" x14ac:dyDescent="0.25">
      <c r="A842" s="22">
        <f t="shared" ca="1" si="336"/>
        <v>3.1485341103942894</v>
      </c>
      <c r="B842" s="22">
        <f t="shared" ca="1" si="337"/>
        <v>0.18630662979088694</v>
      </c>
      <c r="C842" s="23">
        <f t="shared" ca="1" si="350"/>
        <v>10949.122480575019</v>
      </c>
      <c r="D842" s="22">
        <f t="shared" ca="1" si="351"/>
        <v>10949.308787204809</v>
      </c>
      <c r="E842" s="21"/>
      <c r="F842" s="22">
        <f t="shared" ca="1" si="338"/>
        <v>4.3599335819173097</v>
      </c>
      <c r="G842" s="22">
        <f t="shared" ca="1" si="339"/>
        <v>1.1505411578690192</v>
      </c>
      <c r="H842" s="23">
        <f t="shared" ca="1" si="352"/>
        <v>10832.967949427726</v>
      </c>
      <c r="I842" s="22">
        <f t="shared" ca="1" si="353"/>
        <v>10834.118490585595</v>
      </c>
      <c r="J842" s="21"/>
      <c r="K842" s="22">
        <f t="shared" ca="1" si="340"/>
        <v>3.0824723966340541</v>
      </c>
      <c r="L842" s="22">
        <f t="shared" ca="1" si="341"/>
        <v>3.2050331331276674</v>
      </c>
      <c r="M842" s="23">
        <f t="shared" ca="1" si="354"/>
        <v>12520.447007193814</v>
      </c>
      <c r="N842" s="22">
        <f t="shared" ca="1" si="355"/>
        <v>12523.652040326942</v>
      </c>
      <c r="O842" s="21"/>
      <c r="P842" s="22">
        <f t="shared" ca="1" si="342"/>
        <v>2.4076872969822487</v>
      </c>
      <c r="Q842" s="22">
        <f t="shared" ca="1" si="343"/>
        <v>2.8932766065892386</v>
      </c>
      <c r="R842" s="23">
        <f t="shared" ca="1" si="356"/>
        <v>10981.110736737442</v>
      </c>
      <c r="S842" s="22">
        <f t="shared" ca="1" si="357"/>
        <v>10984.004013344033</v>
      </c>
      <c r="T842" s="21"/>
      <c r="U842" s="22">
        <f t="shared" ca="1" si="344"/>
        <v>6.3430688469929501</v>
      </c>
      <c r="V842" s="22">
        <f t="shared" ca="1" si="345"/>
        <v>1.452517947096853</v>
      </c>
      <c r="W842" s="23">
        <f t="shared" ca="1" si="358"/>
        <v>13089.50419292371</v>
      </c>
      <c r="X842" s="22">
        <f t="shared" ca="1" si="359"/>
        <v>13090.956710870807</v>
      </c>
      <c r="Z842" s="22">
        <f t="shared" ca="1" si="346"/>
        <v>24.01165586012732</v>
      </c>
      <c r="AA842" s="22">
        <f t="shared" ca="1" si="347"/>
        <v>1.9691749402885819</v>
      </c>
      <c r="AB842" s="23">
        <f t="shared" ca="1" si="360"/>
        <v>11384.832323950101</v>
      </c>
      <c r="AC842" s="22">
        <f t="shared" ca="1" si="361"/>
        <v>11386.801498890389</v>
      </c>
      <c r="AE842" s="22">
        <f t="shared" ca="1" si="348"/>
        <v>5.8837168865631</v>
      </c>
      <c r="AF842" s="22">
        <f t="shared" ca="1" si="349"/>
        <v>9.8726462092445022</v>
      </c>
      <c r="AG842" s="23">
        <f t="shared" ca="1" si="362"/>
        <v>13083.118891571927</v>
      </c>
      <c r="AH842" s="22">
        <f t="shared" ca="1" si="363"/>
        <v>13092.99153778117</v>
      </c>
    </row>
    <row r="843" spans="1:34" x14ac:dyDescent="0.25">
      <c r="A843" s="22">
        <f t="shared" ca="1" si="336"/>
        <v>0.87474718501723292</v>
      </c>
      <c r="B843" s="22">
        <f t="shared" ca="1" si="337"/>
        <v>1.2944333432687873</v>
      </c>
      <c r="C843" s="23">
        <f t="shared" ca="1" si="350"/>
        <v>10950.183534389826</v>
      </c>
      <c r="D843" s="22">
        <f t="shared" ca="1" si="351"/>
        <v>10951.477967733093</v>
      </c>
      <c r="E843" s="21"/>
      <c r="F843" s="22">
        <f t="shared" ca="1" si="338"/>
        <v>10.542888460020846</v>
      </c>
      <c r="G843" s="22">
        <f t="shared" ca="1" si="339"/>
        <v>29.105479943952655</v>
      </c>
      <c r="H843" s="23">
        <f t="shared" ca="1" si="352"/>
        <v>10844.661379045616</v>
      </c>
      <c r="I843" s="22">
        <f t="shared" ca="1" si="353"/>
        <v>10873.766858989569</v>
      </c>
      <c r="J843" s="21"/>
      <c r="K843" s="22">
        <f t="shared" ca="1" si="340"/>
        <v>3.4384739029138798</v>
      </c>
      <c r="L843" s="22">
        <f t="shared" ca="1" si="341"/>
        <v>0.13879953222045757</v>
      </c>
      <c r="M843" s="23">
        <f t="shared" ca="1" si="354"/>
        <v>12527.090514229856</v>
      </c>
      <c r="N843" s="22">
        <f t="shared" ca="1" si="355"/>
        <v>12527.229313762076</v>
      </c>
      <c r="O843" s="21"/>
      <c r="P843" s="22">
        <f t="shared" ca="1" si="342"/>
        <v>5.9155879556731383</v>
      </c>
      <c r="Q843" s="22">
        <f t="shared" ca="1" si="343"/>
        <v>1.3363796676831323</v>
      </c>
      <c r="R843" s="23">
        <f t="shared" ca="1" si="356"/>
        <v>10989.919601299705</v>
      </c>
      <c r="S843" s="22">
        <f t="shared" ca="1" si="357"/>
        <v>10991.255980967389</v>
      </c>
      <c r="T843" s="21"/>
      <c r="U843" s="22">
        <f t="shared" ca="1" si="344"/>
        <v>8.8913835418483966</v>
      </c>
      <c r="V843" s="22">
        <f t="shared" ca="1" si="345"/>
        <v>1.9525409612244324</v>
      </c>
      <c r="W843" s="23">
        <f t="shared" ca="1" si="358"/>
        <v>13099.848094412655</v>
      </c>
      <c r="X843" s="22">
        <f t="shared" ca="1" si="359"/>
        <v>13101.80063537388</v>
      </c>
      <c r="Z843" s="22">
        <f t="shared" ca="1" si="346"/>
        <v>10.105168296292415</v>
      </c>
      <c r="AA843" s="22">
        <f t="shared" ca="1" si="347"/>
        <v>1.3773830646616951</v>
      </c>
      <c r="AB843" s="23">
        <f t="shared" ca="1" si="360"/>
        <v>11396.90666718668</v>
      </c>
      <c r="AC843" s="22">
        <f t="shared" ca="1" si="361"/>
        <v>11398.284050251343</v>
      </c>
      <c r="AE843" s="22">
        <f t="shared" ca="1" si="348"/>
        <v>1.5361399304795911</v>
      </c>
      <c r="AF843" s="22">
        <f t="shared" ca="1" si="349"/>
        <v>0.77416875367988502</v>
      </c>
      <c r="AG843" s="23">
        <f t="shared" ca="1" si="362"/>
        <v>13094.527677711651</v>
      </c>
      <c r="AH843" s="22">
        <f t="shared" ca="1" si="363"/>
        <v>13095.301846465331</v>
      </c>
    </row>
    <row r="844" spans="1:34" x14ac:dyDescent="0.25">
      <c r="A844" s="22">
        <f t="shared" ca="1" si="336"/>
        <v>4.2219635353463536</v>
      </c>
      <c r="B844" s="22">
        <f t="shared" ca="1" si="337"/>
        <v>4.550668732390422</v>
      </c>
      <c r="C844" s="23">
        <f t="shared" ca="1" si="350"/>
        <v>10955.69993126844</v>
      </c>
      <c r="D844" s="22">
        <f t="shared" ca="1" si="351"/>
        <v>10960.250600000831</v>
      </c>
      <c r="E844" s="21"/>
      <c r="F844" s="22">
        <f t="shared" ca="1" si="338"/>
        <v>9.5737728938844047</v>
      </c>
      <c r="G844" s="22">
        <f t="shared" ca="1" si="339"/>
        <v>3.994018426013505</v>
      </c>
      <c r="H844" s="23">
        <f t="shared" ca="1" si="352"/>
        <v>10883.340631883453</v>
      </c>
      <c r="I844" s="22">
        <f t="shared" ca="1" si="353"/>
        <v>10887.334650309467</v>
      </c>
      <c r="J844" s="21"/>
      <c r="K844" s="22">
        <f t="shared" ca="1" si="340"/>
        <v>1.720068295684223</v>
      </c>
      <c r="L844" s="22">
        <f t="shared" ca="1" si="341"/>
        <v>5.1450079772172099</v>
      </c>
      <c r="M844" s="23">
        <f t="shared" ca="1" si="354"/>
        <v>12528.949382057761</v>
      </c>
      <c r="N844" s="22">
        <f t="shared" ca="1" si="355"/>
        <v>12534.094390034978</v>
      </c>
      <c r="O844" s="21"/>
      <c r="P844" s="22">
        <f t="shared" ca="1" si="342"/>
        <v>2.0318623937282334</v>
      </c>
      <c r="Q844" s="22">
        <f t="shared" ca="1" si="343"/>
        <v>8.9799053814588135</v>
      </c>
      <c r="R844" s="23">
        <f t="shared" ca="1" si="356"/>
        <v>10993.287843361117</v>
      </c>
      <c r="S844" s="22">
        <f t="shared" ca="1" si="357"/>
        <v>11002.267748742575</v>
      </c>
      <c r="T844" s="21"/>
      <c r="U844" s="22">
        <f t="shared" ca="1" si="344"/>
        <v>1.8355403704430817</v>
      </c>
      <c r="V844" s="22">
        <f t="shared" ca="1" si="345"/>
        <v>8.8068775349779891</v>
      </c>
      <c r="W844" s="23">
        <f t="shared" ca="1" si="358"/>
        <v>13103.636175744323</v>
      </c>
      <c r="X844" s="22">
        <f t="shared" ca="1" si="359"/>
        <v>13112.443053279301</v>
      </c>
      <c r="Z844" s="22">
        <f t="shared" ca="1" si="346"/>
        <v>3.4624926247191432</v>
      </c>
      <c r="AA844" s="22">
        <f t="shared" ca="1" si="347"/>
        <v>2.1327620796693836</v>
      </c>
      <c r="AB844" s="23">
        <f t="shared" ca="1" si="360"/>
        <v>11401.746542876062</v>
      </c>
      <c r="AC844" s="22">
        <f t="shared" ca="1" si="361"/>
        <v>11403.879304955732</v>
      </c>
      <c r="AE844" s="22">
        <f t="shared" ca="1" si="348"/>
        <v>0.7296474844591968</v>
      </c>
      <c r="AF844" s="22">
        <f t="shared" ca="1" si="349"/>
        <v>11.314169371400643</v>
      </c>
      <c r="AG844" s="23">
        <f t="shared" ca="1" si="362"/>
        <v>13096.031493949789</v>
      </c>
      <c r="AH844" s="22">
        <f t="shared" ca="1" si="363"/>
        <v>13107.34566332119</v>
      </c>
    </row>
    <row r="845" spans="1:34" x14ac:dyDescent="0.25">
      <c r="A845" s="22">
        <f t="shared" ca="1" si="336"/>
        <v>7.1856413569107191</v>
      </c>
      <c r="B845" s="22">
        <f t="shared" ca="1" si="337"/>
        <v>2.6477693173043528</v>
      </c>
      <c r="C845" s="23">
        <f t="shared" ca="1" si="350"/>
        <v>10967.436241357742</v>
      </c>
      <c r="D845" s="22">
        <f t="shared" ca="1" si="351"/>
        <v>10970.084010675046</v>
      </c>
      <c r="E845" s="21"/>
      <c r="F845" s="22">
        <f t="shared" ca="1" si="338"/>
        <v>17.70847049715411</v>
      </c>
      <c r="G845" s="22">
        <f t="shared" ca="1" si="339"/>
        <v>19.658879357005617</v>
      </c>
      <c r="H845" s="23">
        <f t="shared" ca="1" si="352"/>
        <v>10905.043120806622</v>
      </c>
      <c r="I845" s="22">
        <f t="shared" ca="1" si="353"/>
        <v>10924.702000163628</v>
      </c>
      <c r="J845" s="21"/>
      <c r="K845" s="22">
        <f t="shared" ca="1" si="340"/>
        <v>4.0060636923399944</v>
      </c>
      <c r="L845" s="22">
        <f t="shared" ca="1" si="341"/>
        <v>2.0693977514012416</v>
      </c>
      <c r="M845" s="23">
        <f t="shared" ca="1" si="354"/>
        <v>12538.100453727318</v>
      </c>
      <c r="N845" s="22">
        <f t="shared" ca="1" si="355"/>
        <v>12540.16985147872</v>
      </c>
      <c r="O845" s="21"/>
      <c r="P845" s="22">
        <f t="shared" ca="1" si="342"/>
        <v>12.541734166106687</v>
      </c>
      <c r="Q845" s="22">
        <f t="shared" ca="1" si="343"/>
        <v>9.9040255883270589</v>
      </c>
      <c r="R845" s="23">
        <f t="shared" ca="1" si="356"/>
        <v>11014.809482908682</v>
      </c>
      <c r="S845" s="22">
        <f t="shared" ca="1" si="357"/>
        <v>11024.713508497009</v>
      </c>
      <c r="T845" s="21"/>
      <c r="U845" s="22">
        <f t="shared" ca="1" si="344"/>
        <v>3.645153247915526</v>
      </c>
      <c r="V845" s="22">
        <f t="shared" ca="1" si="345"/>
        <v>7.6771437888975269</v>
      </c>
      <c r="W845" s="23">
        <f t="shared" ca="1" si="358"/>
        <v>13116.088206527216</v>
      </c>
      <c r="X845" s="22">
        <f t="shared" ca="1" si="359"/>
        <v>13123.765350316115</v>
      </c>
      <c r="Z845" s="22">
        <f t="shared" ca="1" si="346"/>
        <v>12.845227957148218</v>
      </c>
      <c r="AA845" s="22">
        <f t="shared" ca="1" si="347"/>
        <v>7.5947138875055353</v>
      </c>
      <c r="AB845" s="23">
        <f t="shared" ca="1" si="360"/>
        <v>11416.72453291288</v>
      </c>
      <c r="AC845" s="22">
        <f t="shared" ca="1" si="361"/>
        <v>11424.319246800385</v>
      </c>
      <c r="AE845" s="22">
        <f t="shared" ca="1" si="348"/>
        <v>11.764103136921278</v>
      </c>
      <c r="AF845" s="22">
        <f t="shared" ca="1" si="349"/>
        <v>5.594461188316461</v>
      </c>
      <c r="AG845" s="23">
        <f t="shared" ca="1" si="362"/>
        <v>13119.109766458112</v>
      </c>
      <c r="AH845" s="22">
        <f t="shared" ca="1" si="363"/>
        <v>13124.704227646429</v>
      </c>
    </row>
    <row r="846" spans="1:34" x14ac:dyDescent="0.25">
      <c r="A846" s="22">
        <f t="shared" ref="A846:A909" ca="1" si="364">((-LN(1-RAND()))/$C$9)</f>
        <v>2.0521082640331567</v>
      </c>
      <c r="B846" s="22">
        <f t="shared" ref="B846:B909" ca="1" si="365">((-LN(1-RAND()))/$C$10)</f>
        <v>7.918866971689921E-2</v>
      </c>
      <c r="C846" s="23">
        <f t="shared" ca="1" si="350"/>
        <v>10972.136118939079</v>
      </c>
      <c r="D846" s="22">
        <f t="shared" ca="1" si="351"/>
        <v>10972.215307608796</v>
      </c>
      <c r="E846" s="21"/>
      <c r="F846" s="22">
        <f t="shared" ref="F846:F909" ca="1" si="366">((-LN(1-RAND()))/$H$9)</f>
        <v>13.168039909148872</v>
      </c>
      <c r="G846" s="22">
        <f t="shared" ref="G846:G909" ca="1" si="367">((-LN(1-RAND()))/$H$10)</f>
        <v>6.5422244993136243</v>
      </c>
      <c r="H846" s="23">
        <f t="shared" ca="1" si="352"/>
        <v>10937.870040072778</v>
      </c>
      <c r="I846" s="22">
        <f t="shared" ca="1" si="353"/>
        <v>10944.412264572091</v>
      </c>
      <c r="J846" s="21"/>
      <c r="K846" s="22">
        <f t="shared" ref="K846:K909" ca="1" si="368">((-LN(1-RAND()))/$M$9)</f>
        <v>2.2976172579356597</v>
      </c>
      <c r="L846" s="22">
        <f t="shared" ref="L846:L909" ca="1" si="369">((-LN(1-RAND()))/$M$10)</f>
        <v>0.27954562624705259</v>
      </c>
      <c r="M846" s="23">
        <f t="shared" ca="1" si="354"/>
        <v>12542.467468736657</v>
      </c>
      <c r="N846" s="22">
        <f t="shared" ca="1" si="355"/>
        <v>12542.747014362903</v>
      </c>
      <c r="O846" s="21"/>
      <c r="P846" s="22">
        <f t="shared" ref="P846:P909" ca="1" si="370">((-LN(1-RAND()))/$R$9)</f>
        <v>8.8066058253260273</v>
      </c>
      <c r="Q846" s="22">
        <f t="shared" ref="Q846:Q909" ca="1" si="371">((-LN(1-RAND()))/$R$10)</f>
        <v>2.1313211574787641</v>
      </c>
      <c r="R846" s="23">
        <f t="shared" ca="1" si="356"/>
        <v>11033.520114322335</v>
      </c>
      <c r="S846" s="22">
        <f t="shared" ca="1" si="357"/>
        <v>11035.651435479813</v>
      </c>
      <c r="T846" s="21"/>
      <c r="U846" s="22">
        <f t="shared" ref="U846:U909" ca="1" si="372">((-LN(1-RAND()))/$W$9)</f>
        <v>10.514130528147337</v>
      </c>
      <c r="V846" s="22">
        <f t="shared" ref="V846:V909" ca="1" si="373">((-LN(1-RAND()))/$W$10)</f>
        <v>4.2566113912792956</v>
      </c>
      <c r="W846" s="23">
        <f t="shared" ca="1" si="358"/>
        <v>13134.279480844261</v>
      </c>
      <c r="X846" s="22">
        <f t="shared" ca="1" si="359"/>
        <v>13138.536092235541</v>
      </c>
      <c r="Z846" s="22">
        <f t="shared" ref="Z846:Z909" ca="1" si="374">((-LN(1-RAND()))/$AB$9)</f>
        <v>12.716563738672875</v>
      </c>
      <c r="AA846" s="22">
        <f t="shared" ref="AA846:AA909" ca="1" si="375">((-LN(1-RAND()))/$AB$10)</f>
        <v>1.200974805620233</v>
      </c>
      <c r="AB846" s="23">
        <f t="shared" ca="1" si="360"/>
        <v>11437.035810539059</v>
      </c>
      <c r="AC846" s="22">
        <f t="shared" ca="1" si="361"/>
        <v>11438.236785344679</v>
      </c>
      <c r="AE846" s="22">
        <f t="shared" ref="AE846:AE909" ca="1" si="376">((-LN(1-RAND()))/$AG$9)</f>
        <v>20.75114314187385</v>
      </c>
      <c r="AF846" s="22">
        <f t="shared" ref="AF846:AF909" ca="1" si="377">((-LN(1-RAND()))/$AG$10)</f>
        <v>14.392313629374131</v>
      </c>
      <c r="AG846" s="23">
        <f t="shared" ca="1" si="362"/>
        <v>13145.455370788302</v>
      </c>
      <c r="AH846" s="22">
        <f t="shared" ca="1" si="363"/>
        <v>13159.847684417677</v>
      </c>
    </row>
    <row r="847" spans="1:34" x14ac:dyDescent="0.25">
      <c r="A847" s="22">
        <f t="shared" ca="1" si="364"/>
        <v>1.9132978287528384</v>
      </c>
      <c r="B847" s="22">
        <f t="shared" ca="1" si="365"/>
        <v>16.775291953314238</v>
      </c>
      <c r="C847" s="23">
        <f t="shared" ref="C847:C910" ca="1" si="378">D846+A847</f>
        <v>10974.128605437549</v>
      </c>
      <c r="D847" s="22">
        <f t="shared" ref="D847:D910" ca="1" si="379">C847+B847</f>
        <v>10990.903897390863</v>
      </c>
      <c r="E847" s="21"/>
      <c r="F847" s="22">
        <f t="shared" ca="1" si="366"/>
        <v>13.007374027793301</v>
      </c>
      <c r="G847" s="22">
        <f t="shared" ca="1" si="367"/>
        <v>0.6899541761510265</v>
      </c>
      <c r="H847" s="23">
        <f t="shared" ref="H847:H910" ca="1" si="380">I846+F847</f>
        <v>10957.419638599884</v>
      </c>
      <c r="I847" s="22">
        <f t="shared" ref="I847:I910" ca="1" si="381">H847+G847</f>
        <v>10958.109592776034</v>
      </c>
      <c r="J847" s="21"/>
      <c r="K847" s="22">
        <f t="shared" ca="1" si="368"/>
        <v>10.3344734458614</v>
      </c>
      <c r="L847" s="22">
        <f t="shared" ca="1" si="369"/>
        <v>3.5075909264095464</v>
      </c>
      <c r="M847" s="23">
        <f t="shared" ref="M847:M910" ca="1" si="382">N846+K847</f>
        <v>12553.081487808764</v>
      </c>
      <c r="N847" s="22">
        <f t="shared" ref="N847:N910" ca="1" si="383">M847+L847</f>
        <v>12556.589078735173</v>
      </c>
      <c r="O847" s="21"/>
      <c r="P847" s="22">
        <f t="shared" ca="1" si="370"/>
        <v>1.8206471861164026</v>
      </c>
      <c r="Q847" s="22">
        <f t="shared" ca="1" si="371"/>
        <v>6.551222653771581</v>
      </c>
      <c r="R847" s="23">
        <f t="shared" ref="R847:R910" ca="1" si="384">S846+P847</f>
        <v>11037.472082665929</v>
      </c>
      <c r="S847" s="22">
        <f t="shared" ref="S847:S910" ca="1" si="385">R847+Q847</f>
        <v>11044.023305319701</v>
      </c>
      <c r="T847" s="21"/>
      <c r="U847" s="22">
        <f t="shared" ca="1" si="372"/>
        <v>16.183777832101971</v>
      </c>
      <c r="V847" s="22">
        <f t="shared" ca="1" si="373"/>
        <v>11.967801187010167</v>
      </c>
      <c r="W847" s="23">
        <f t="shared" ref="W847:W910" ca="1" si="386">X846+U847</f>
        <v>13154.719870067644</v>
      </c>
      <c r="X847" s="22">
        <f t="shared" ref="X847:X910" ca="1" si="387">W847+V847</f>
        <v>13166.687671254655</v>
      </c>
      <c r="Z847" s="22">
        <f t="shared" ca="1" si="374"/>
        <v>2.8767698449817876</v>
      </c>
      <c r="AA847" s="22">
        <f t="shared" ca="1" si="375"/>
        <v>3.7747587584131685</v>
      </c>
      <c r="AB847" s="23">
        <f t="shared" ref="AB847:AB910" ca="1" si="388">AC846+Z847</f>
        <v>11441.11355518966</v>
      </c>
      <c r="AC847" s="22">
        <f t="shared" ref="AC847:AC910" ca="1" si="389">AB847+AA847</f>
        <v>11444.888313948073</v>
      </c>
      <c r="AE847" s="22">
        <f t="shared" ca="1" si="376"/>
        <v>14.330529326374094</v>
      </c>
      <c r="AF847" s="22">
        <f t="shared" ca="1" si="377"/>
        <v>1.567954599592825</v>
      </c>
      <c r="AG847" s="23">
        <f t="shared" ref="AG847:AG910" ca="1" si="390">AH846+AE847</f>
        <v>13174.178213744051</v>
      </c>
      <c r="AH847" s="22">
        <f t="shared" ref="AH847:AH910" ca="1" si="391">AG847+AF847</f>
        <v>13175.746168343645</v>
      </c>
    </row>
    <row r="848" spans="1:34" x14ac:dyDescent="0.25">
      <c r="A848" s="22">
        <f t="shared" ca="1" si="364"/>
        <v>1.3413422013577283</v>
      </c>
      <c r="B848" s="22">
        <f t="shared" ca="1" si="365"/>
        <v>1.5546191830506992</v>
      </c>
      <c r="C848" s="23">
        <f t="shared" ca="1" si="378"/>
        <v>10992.245239592221</v>
      </c>
      <c r="D848" s="22">
        <f t="shared" ca="1" si="379"/>
        <v>10993.799858775272</v>
      </c>
      <c r="E848" s="21"/>
      <c r="F848" s="22">
        <f t="shared" ca="1" si="366"/>
        <v>10.618959940507089</v>
      </c>
      <c r="G848" s="22">
        <f t="shared" ca="1" si="367"/>
        <v>6.8580704323720632</v>
      </c>
      <c r="H848" s="23">
        <f t="shared" ca="1" si="380"/>
        <v>10968.728552716542</v>
      </c>
      <c r="I848" s="22">
        <f t="shared" ca="1" si="381"/>
        <v>10975.586623148914</v>
      </c>
      <c r="J848" s="21"/>
      <c r="K848" s="22">
        <f t="shared" ca="1" si="368"/>
        <v>4.9436007065817122</v>
      </c>
      <c r="L848" s="22">
        <f t="shared" ca="1" si="369"/>
        <v>3.0289436212927816</v>
      </c>
      <c r="M848" s="23">
        <f t="shared" ca="1" si="382"/>
        <v>12561.532679441754</v>
      </c>
      <c r="N848" s="22">
        <f t="shared" ca="1" si="383"/>
        <v>12564.561623063048</v>
      </c>
      <c r="O848" s="21"/>
      <c r="P848" s="22">
        <f t="shared" ca="1" si="370"/>
        <v>10.281069379160236</v>
      </c>
      <c r="Q848" s="22">
        <f t="shared" ca="1" si="371"/>
        <v>9.5298073112898454</v>
      </c>
      <c r="R848" s="23">
        <f t="shared" ca="1" si="384"/>
        <v>11054.304374698861</v>
      </c>
      <c r="S848" s="22">
        <f t="shared" ca="1" si="385"/>
        <v>11063.83418201015</v>
      </c>
      <c r="T848" s="21"/>
      <c r="U848" s="22">
        <f t="shared" ca="1" si="372"/>
        <v>3.6069307663474115</v>
      </c>
      <c r="V848" s="22">
        <f t="shared" ca="1" si="373"/>
        <v>0.5643919412995364</v>
      </c>
      <c r="W848" s="23">
        <f t="shared" ca="1" si="386"/>
        <v>13170.294602021002</v>
      </c>
      <c r="X848" s="22">
        <f t="shared" ca="1" si="387"/>
        <v>13170.858993962302</v>
      </c>
      <c r="Z848" s="22">
        <f t="shared" ca="1" si="374"/>
        <v>28.643204639985552</v>
      </c>
      <c r="AA848" s="22">
        <f t="shared" ca="1" si="375"/>
        <v>0.48970468424587726</v>
      </c>
      <c r="AB848" s="23">
        <f t="shared" ca="1" si="388"/>
        <v>11473.531518588059</v>
      </c>
      <c r="AC848" s="22">
        <f t="shared" ca="1" si="389"/>
        <v>11474.021223272304</v>
      </c>
      <c r="AE848" s="22">
        <f t="shared" ca="1" si="376"/>
        <v>13.801385193397573</v>
      </c>
      <c r="AF848" s="22">
        <f t="shared" ca="1" si="377"/>
        <v>9.0367371808098422</v>
      </c>
      <c r="AG848" s="23">
        <f t="shared" ca="1" si="390"/>
        <v>13189.547553537042</v>
      </c>
      <c r="AH848" s="22">
        <f t="shared" ca="1" si="391"/>
        <v>13198.584290717852</v>
      </c>
    </row>
    <row r="849" spans="1:34" x14ac:dyDescent="0.25">
      <c r="A849" s="22">
        <f t="shared" ca="1" si="364"/>
        <v>7.0016688147848427</v>
      </c>
      <c r="B849" s="22">
        <f t="shared" ca="1" si="365"/>
        <v>6.0920679820893833</v>
      </c>
      <c r="C849" s="23">
        <f t="shared" ca="1" si="378"/>
        <v>11000.801527590056</v>
      </c>
      <c r="D849" s="22">
        <f t="shared" ca="1" si="379"/>
        <v>11006.893595572146</v>
      </c>
      <c r="E849" s="21"/>
      <c r="F849" s="22">
        <f t="shared" ca="1" si="366"/>
        <v>2.3991948373939835</v>
      </c>
      <c r="G849" s="22">
        <f t="shared" ca="1" si="367"/>
        <v>4.0302169994284283</v>
      </c>
      <c r="H849" s="23">
        <f t="shared" ca="1" si="380"/>
        <v>10977.985817986308</v>
      </c>
      <c r="I849" s="22">
        <f t="shared" ca="1" si="381"/>
        <v>10982.016034985736</v>
      </c>
      <c r="J849" s="21"/>
      <c r="K849" s="22">
        <f t="shared" ca="1" si="368"/>
        <v>2.2690488490081657</v>
      </c>
      <c r="L849" s="22">
        <f t="shared" ca="1" si="369"/>
        <v>2.5718542050048363</v>
      </c>
      <c r="M849" s="23">
        <f t="shared" ca="1" si="382"/>
        <v>12566.830671912056</v>
      </c>
      <c r="N849" s="22">
        <f t="shared" ca="1" si="383"/>
        <v>12569.402526117061</v>
      </c>
      <c r="O849" s="21"/>
      <c r="P849" s="22">
        <f t="shared" ca="1" si="370"/>
        <v>17.139933018166861</v>
      </c>
      <c r="Q849" s="22">
        <f t="shared" ca="1" si="371"/>
        <v>5.0749661228436214</v>
      </c>
      <c r="R849" s="23">
        <f t="shared" ca="1" si="384"/>
        <v>11080.974115028317</v>
      </c>
      <c r="S849" s="22">
        <f t="shared" ca="1" si="385"/>
        <v>11086.049081151161</v>
      </c>
      <c r="T849" s="21"/>
      <c r="U849" s="22">
        <f t="shared" ca="1" si="372"/>
        <v>2.6232603280466926</v>
      </c>
      <c r="V849" s="22">
        <f t="shared" ca="1" si="373"/>
        <v>0.64089943696284135</v>
      </c>
      <c r="W849" s="23">
        <f t="shared" ca="1" si="386"/>
        <v>13173.482254290348</v>
      </c>
      <c r="X849" s="22">
        <f t="shared" ca="1" si="387"/>
        <v>13174.123153727311</v>
      </c>
      <c r="Z849" s="22">
        <f t="shared" ca="1" si="374"/>
        <v>0.3146461094736171</v>
      </c>
      <c r="AA849" s="22">
        <f t="shared" ca="1" si="375"/>
        <v>1.3936706104755265</v>
      </c>
      <c r="AB849" s="23">
        <f t="shared" ca="1" si="388"/>
        <v>11474.335869381777</v>
      </c>
      <c r="AC849" s="22">
        <f t="shared" ca="1" si="389"/>
        <v>11475.729539992253</v>
      </c>
      <c r="AE849" s="22">
        <f t="shared" ca="1" si="376"/>
        <v>16.075302971457013</v>
      </c>
      <c r="AF849" s="22">
        <f t="shared" ca="1" si="377"/>
        <v>2.0083714313016543</v>
      </c>
      <c r="AG849" s="23">
        <f t="shared" ca="1" si="390"/>
        <v>13214.65959368931</v>
      </c>
      <c r="AH849" s="22">
        <f t="shared" ca="1" si="391"/>
        <v>13216.667965120612</v>
      </c>
    </row>
    <row r="850" spans="1:34" x14ac:dyDescent="0.25">
      <c r="A850" s="22">
        <f t="shared" ca="1" si="364"/>
        <v>0.90397640672205126</v>
      </c>
      <c r="B850" s="22">
        <f t="shared" ca="1" si="365"/>
        <v>15.481141721575867</v>
      </c>
      <c r="C850" s="23">
        <f t="shared" ca="1" si="378"/>
        <v>11007.797571978868</v>
      </c>
      <c r="D850" s="22">
        <f t="shared" ca="1" si="379"/>
        <v>11023.278713700443</v>
      </c>
      <c r="E850" s="21"/>
      <c r="F850" s="22">
        <f t="shared" ca="1" si="366"/>
        <v>1.2841526867510504</v>
      </c>
      <c r="G850" s="22">
        <f t="shared" ca="1" si="367"/>
        <v>5.7308447298482479</v>
      </c>
      <c r="H850" s="23">
        <f t="shared" ca="1" si="380"/>
        <v>10983.300187672487</v>
      </c>
      <c r="I850" s="22">
        <f t="shared" ca="1" si="381"/>
        <v>10989.031032402334</v>
      </c>
      <c r="J850" s="21"/>
      <c r="K850" s="22">
        <f t="shared" ca="1" si="368"/>
        <v>37.090557098647132</v>
      </c>
      <c r="L850" s="22">
        <f t="shared" ca="1" si="369"/>
        <v>5.7272655072403875</v>
      </c>
      <c r="M850" s="23">
        <f t="shared" ca="1" si="382"/>
        <v>12606.493083215708</v>
      </c>
      <c r="N850" s="22">
        <f t="shared" ca="1" si="383"/>
        <v>12612.220348722949</v>
      </c>
      <c r="O850" s="21"/>
      <c r="P850" s="22">
        <f t="shared" ca="1" si="370"/>
        <v>7.3699635821434102</v>
      </c>
      <c r="Q850" s="22">
        <f t="shared" ca="1" si="371"/>
        <v>0.34865660491291139</v>
      </c>
      <c r="R850" s="23">
        <f t="shared" ca="1" si="384"/>
        <v>11093.419044733304</v>
      </c>
      <c r="S850" s="22">
        <f t="shared" ca="1" si="385"/>
        <v>11093.767701338216</v>
      </c>
      <c r="T850" s="21"/>
      <c r="U850" s="22">
        <f t="shared" ca="1" si="372"/>
        <v>10.368922125572769</v>
      </c>
      <c r="V850" s="22">
        <f t="shared" ca="1" si="373"/>
        <v>17.580074387831818</v>
      </c>
      <c r="W850" s="23">
        <f t="shared" ca="1" si="386"/>
        <v>13184.492075852884</v>
      </c>
      <c r="X850" s="22">
        <f t="shared" ca="1" si="387"/>
        <v>13202.072150240716</v>
      </c>
      <c r="Z850" s="22">
        <f t="shared" ca="1" si="374"/>
        <v>3.0254779601768833</v>
      </c>
      <c r="AA850" s="22">
        <f t="shared" ca="1" si="375"/>
        <v>3.9624668786524331</v>
      </c>
      <c r="AB850" s="23">
        <f t="shared" ca="1" si="388"/>
        <v>11478.75501795243</v>
      </c>
      <c r="AC850" s="22">
        <f t="shared" ca="1" si="389"/>
        <v>11482.717484831082</v>
      </c>
      <c r="AE850" s="22">
        <f t="shared" ca="1" si="376"/>
        <v>23.568397593714803</v>
      </c>
      <c r="AF850" s="22">
        <f t="shared" ca="1" si="377"/>
        <v>6.5134531625439367</v>
      </c>
      <c r="AG850" s="23">
        <f t="shared" ca="1" si="390"/>
        <v>13240.236362714328</v>
      </c>
      <c r="AH850" s="22">
        <f t="shared" ca="1" si="391"/>
        <v>13246.749815876872</v>
      </c>
    </row>
    <row r="851" spans="1:34" x14ac:dyDescent="0.25">
      <c r="A851" s="22">
        <f t="shared" ca="1" si="364"/>
        <v>2.4924127820712454</v>
      </c>
      <c r="B851" s="22">
        <f t="shared" ca="1" si="365"/>
        <v>29.153521653940583</v>
      </c>
      <c r="C851" s="23">
        <f t="shared" ca="1" si="378"/>
        <v>11025.771126482514</v>
      </c>
      <c r="D851" s="22">
        <f t="shared" ca="1" si="379"/>
        <v>11054.924648136455</v>
      </c>
      <c r="E851" s="21"/>
      <c r="F851" s="22">
        <f t="shared" ca="1" si="366"/>
        <v>10.930033570229419</v>
      </c>
      <c r="G851" s="22">
        <f t="shared" ca="1" si="367"/>
        <v>1.4957322905737596</v>
      </c>
      <c r="H851" s="23">
        <f t="shared" ca="1" si="380"/>
        <v>10999.961065972564</v>
      </c>
      <c r="I851" s="22">
        <f t="shared" ca="1" si="381"/>
        <v>11001.456798263138</v>
      </c>
      <c r="J851" s="21"/>
      <c r="K851" s="22">
        <f t="shared" ca="1" si="368"/>
        <v>1.4182098418982689</v>
      </c>
      <c r="L851" s="22">
        <f t="shared" ca="1" si="369"/>
        <v>17.937514515705825</v>
      </c>
      <c r="M851" s="23">
        <f t="shared" ca="1" si="382"/>
        <v>12613.638558564848</v>
      </c>
      <c r="N851" s="22">
        <f t="shared" ca="1" si="383"/>
        <v>12631.576073080554</v>
      </c>
      <c r="O851" s="21"/>
      <c r="P851" s="22">
        <f t="shared" ca="1" si="370"/>
        <v>1.7257282785718078</v>
      </c>
      <c r="Q851" s="22">
        <f t="shared" ca="1" si="371"/>
        <v>2.0830408863958607</v>
      </c>
      <c r="R851" s="23">
        <f t="shared" ca="1" si="384"/>
        <v>11095.493429616788</v>
      </c>
      <c r="S851" s="22">
        <f t="shared" ca="1" si="385"/>
        <v>11097.576470503185</v>
      </c>
      <c r="T851" s="21"/>
      <c r="U851" s="22">
        <f t="shared" ca="1" si="372"/>
        <v>1.252196561155968</v>
      </c>
      <c r="V851" s="22">
        <f t="shared" ca="1" si="373"/>
        <v>0.88786782684378684</v>
      </c>
      <c r="W851" s="23">
        <f t="shared" ca="1" si="386"/>
        <v>13203.324346801872</v>
      </c>
      <c r="X851" s="22">
        <f t="shared" ca="1" si="387"/>
        <v>13204.212214628715</v>
      </c>
      <c r="Z851" s="22">
        <f t="shared" ca="1" si="374"/>
        <v>31.024901566185438</v>
      </c>
      <c r="AA851" s="22">
        <f t="shared" ca="1" si="375"/>
        <v>3.2164458641763018</v>
      </c>
      <c r="AB851" s="23">
        <f t="shared" ca="1" si="388"/>
        <v>11513.742386397267</v>
      </c>
      <c r="AC851" s="22">
        <f t="shared" ca="1" si="389"/>
        <v>11516.958832261444</v>
      </c>
      <c r="AE851" s="22">
        <f t="shared" ca="1" si="376"/>
        <v>13.159887236560941</v>
      </c>
      <c r="AF851" s="22">
        <f t="shared" ca="1" si="377"/>
        <v>1.8711262302557026</v>
      </c>
      <c r="AG851" s="23">
        <f t="shared" ca="1" si="390"/>
        <v>13259.909703113433</v>
      </c>
      <c r="AH851" s="22">
        <f t="shared" ca="1" si="391"/>
        <v>13261.780829343688</v>
      </c>
    </row>
    <row r="852" spans="1:34" x14ac:dyDescent="0.25">
      <c r="A852" s="22">
        <f t="shared" ca="1" si="364"/>
        <v>11.209841235040354</v>
      </c>
      <c r="B852" s="22">
        <f t="shared" ca="1" si="365"/>
        <v>12.882313332304863</v>
      </c>
      <c r="C852" s="23">
        <f t="shared" ca="1" si="378"/>
        <v>11066.134489371496</v>
      </c>
      <c r="D852" s="22">
        <f t="shared" ca="1" si="379"/>
        <v>11079.0168027038</v>
      </c>
      <c r="E852" s="21"/>
      <c r="F852" s="22">
        <f t="shared" ca="1" si="366"/>
        <v>6.1957226532442386E-2</v>
      </c>
      <c r="G852" s="22">
        <f t="shared" ca="1" si="367"/>
        <v>2.1073503766451176</v>
      </c>
      <c r="H852" s="23">
        <f t="shared" ca="1" si="380"/>
        <v>11001.518755489671</v>
      </c>
      <c r="I852" s="22">
        <f t="shared" ca="1" si="381"/>
        <v>11003.626105866317</v>
      </c>
      <c r="J852" s="21"/>
      <c r="K852" s="22">
        <f t="shared" ca="1" si="368"/>
        <v>16.196375630518538</v>
      </c>
      <c r="L852" s="22">
        <f t="shared" ca="1" si="369"/>
        <v>0.92843557930412257</v>
      </c>
      <c r="M852" s="23">
        <f t="shared" ca="1" si="382"/>
        <v>12647.772448711072</v>
      </c>
      <c r="N852" s="22">
        <f t="shared" ca="1" si="383"/>
        <v>12648.700884290376</v>
      </c>
      <c r="O852" s="21"/>
      <c r="P852" s="22">
        <f t="shared" ca="1" si="370"/>
        <v>6.3183763316031154</v>
      </c>
      <c r="Q852" s="22">
        <f t="shared" ca="1" si="371"/>
        <v>4.3379297856269607</v>
      </c>
      <c r="R852" s="23">
        <f t="shared" ca="1" si="384"/>
        <v>11103.894846834788</v>
      </c>
      <c r="S852" s="22">
        <f t="shared" ca="1" si="385"/>
        <v>11108.232776620414</v>
      </c>
      <c r="T852" s="21"/>
      <c r="U852" s="22">
        <f t="shared" ca="1" si="372"/>
        <v>14.799225795937366</v>
      </c>
      <c r="V852" s="22">
        <f t="shared" ca="1" si="373"/>
        <v>5.6106710906765151</v>
      </c>
      <c r="W852" s="23">
        <f t="shared" ca="1" si="386"/>
        <v>13219.011440424652</v>
      </c>
      <c r="X852" s="22">
        <f t="shared" ca="1" si="387"/>
        <v>13224.622111515329</v>
      </c>
      <c r="Z852" s="22">
        <f t="shared" ca="1" si="374"/>
        <v>2.1470383481267472</v>
      </c>
      <c r="AA852" s="22">
        <f t="shared" ca="1" si="375"/>
        <v>1.1809543473504678</v>
      </c>
      <c r="AB852" s="23">
        <f t="shared" ca="1" si="388"/>
        <v>11519.10587060957</v>
      </c>
      <c r="AC852" s="22">
        <f t="shared" ca="1" si="389"/>
        <v>11520.28682495692</v>
      </c>
      <c r="AE852" s="22">
        <f t="shared" ca="1" si="376"/>
        <v>1.4045849470287146</v>
      </c>
      <c r="AF852" s="22">
        <f t="shared" ca="1" si="377"/>
        <v>8.034750739124604</v>
      </c>
      <c r="AG852" s="23">
        <f t="shared" ca="1" si="390"/>
        <v>13263.185414290718</v>
      </c>
      <c r="AH852" s="22">
        <f t="shared" ca="1" si="391"/>
        <v>13271.220165029843</v>
      </c>
    </row>
    <row r="853" spans="1:34" x14ac:dyDescent="0.25">
      <c r="A853" s="22">
        <f t="shared" ca="1" si="364"/>
        <v>2.4356975502668967</v>
      </c>
      <c r="B853" s="22">
        <f t="shared" ca="1" si="365"/>
        <v>0.933931456222032</v>
      </c>
      <c r="C853" s="23">
        <f t="shared" ca="1" si="378"/>
        <v>11081.452500254067</v>
      </c>
      <c r="D853" s="22">
        <f t="shared" ca="1" si="379"/>
        <v>11082.386431710289</v>
      </c>
      <c r="E853" s="21"/>
      <c r="F853" s="22">
        <f t="shared" ca="1" si="366"/>
        <v>6.9107775733213783</v>
      </c>
      <c r="G853" s="22">
        <f t="shared" ca="1" si="367"/>
        <v>0.66172439408199446</v>
      </c>
      <c r="H853" s="23">
        <f t="shared" ca="1" si="380"/>
        <v>11010.536883439638</v>
      </c>
      <c r="I853" s="22">
        <f t="shared" ca="1" si="381"/>
        <v>11011.19860783372</v>
      </c>
      <c r="J853" s="21"/>
      <c r="K853" s="22">
        <f t="shared" ca="1" si="368"/>
        <v>10.687637361332429</v>
      </c>
      <c r="L853" s="22">
        <f t="shared" ca="1" si="369"/>
        <v>10.770755246666418</v>
      </c>
      <c r="M853" s="23">
        <f t="shared" ca="1" si="382"/>
        <v>12659.388521651708</v>
      </c>
      <c r="N853" s="22">
        <f t="shared" ca="1" si="383"/>
        <v>12670.159276898376</v>
      </c>
      <c r="O853" s="21"/>
      <c r="P853" s="22">
        <f t="shared" ca="1" si="370"/>
        <v>11.349052876280522</v>
      </c>
      <c r="Q853" s="22">
        <f t="shared" ca="1" si="371"/>
        <v>4.3579624997014887</v>
      </c>
      <c r="R853" s="23">
        <f t="shared" ca="1" si="384"/>
        <v>11119.581829496696</v>
      </c>
      <c r="S853" s="22">
        <f t="shared" ca="1" si="385"/>
        <v>11123.939791996398</v>
      </c>
      <c r="T853" s="21"/>
      <c r="U853" s="22">
        <f t="shared" ca="1" si="372"/>
        <v>12.672666457981489</v>
      </c>
      <c r="V853" s="22">
        <f t="shared" ca="1" si="373"/>
        <v>4.236686350325364</v>
      </c>
      <c r="W853" s="23">
        <f t="shared" ca="1" si="386"/>
        <v>13237.294777973311</v>
      </c>
      <c r="X853" s="22">
        <f t="shared" ca="1" si="387"/>
        <v>13241.531464323636</v>
      </c>
      <c r="Z853" s="22">
        <f t="shared" ca="1" si="374"/>
        <v>0.50431653612984062</v>
      </c>
      <c r="AA853" s="22">
        <f t="shared" ca="1" si="375"/>
        <v>1.5627880499611777</v>
      </c>
      <c r="AB853" s="23">
        <f t="shared" ca="1" si="388"/>
        <v>11520.79114149305</v>
      </c>
      <c r="AC853" s="22">
        <f t="shared" ca="1" si="389"/>
        <v>11522.353929543011</v>
      </c>
      <c r="AE853" s="22">
        <f t="shared" ca="1" si="376"/>
        <v>24.185933952832453</v>
      </c>
      <c r="AF853" s="22">
        <f t="shared" ca="1" si="377"/>
        <v>16.495419735757984</v>
      </c>
      <c r="AG853" s="23">
        <f t="shared" ca="1" si="390"/>
        <v>13295.406098982676</v>
      </c>
      <c r="AH853" s="22">
        <f t="shared" ca="1" si="391"/>
        <v>13311.901518718434</v>
      </c>
    </row>
    <row r="854" spans="1:34" x14ac:dyDescent="0.25">
      <c r="A854" s="22">
        <f t="shared" ca="1" si="364"/>
        <v>2.2613384558473277</v>
      </c>
      <c r="B854" s="22">
        <f t="shared" ca="1" si="365"/>
        <v>11.584111456708838</v>
      </c>
      <c r="C854" s="23">
        <f t="shared" ca="1" si="378"/>
        <v>11084.647770166137</v>
      </c>
      <c r="D854" s="22">
        <f t="shared" ca="1" si="379"/>
        <v>11096.231881622845</v>
      </c>
      <c r="E854" s="21"/>
      <c r="F854" s="22">
        <f t="shared" ca="1" si="366"/>
        <v>7.4002891587731536</v>
      </c>
      <c r="G854" s="22">
        <f t="shared" ca="1" si="367"/>
        <v>1.7117968499594589</v>
      </c>
      <c r="H854" s="23">
        <f t="shared" ca="1" si="380"/>
        <v>11018.598896992493</v>
      </c>
      <c r="I854" s="22">
        <f t="shared" ca="1" si="381"/>
        <v>11020.310693842452</v>
      </c>
      <c r="J854" s="21"/>
      <c r="K854" s="22">
        <f t="shared" ca="1" si="368"/>
        <v>2.7053185801436981</v>
      </c>
      <c r="L854" s="22">
        <f t="shared" ca="1" si="369"/>
        <v>1.6930363213384294</v>
      </c>
      <c r="M854" s="23">
        <f t="shared" ca="1" si="382"/>
        <v>12672.864595478519</v>
      </c>
      <c r="N854" s="22">
        <f t="shared" ca="1" si="383"/>
        <v>12674.557631799857</v>
      </c>
      <c r="O854" s="21"/>
      <c r="P854" s="22">
        <f t="shared" ca="1" si="370"/>
        <v>3.4217499188270235</v>
      </c>
      <c r="Q854" s="22">
        <f t="shared" ca="1" si="371"/>
        <v>0.32309539919239783</v>
      </c>
      <c r="R854" s="23">
        <f t="shared" ca="1" si="384"/>
        <v>11127.361541915225</v>
      </c>
      <c r="S854" s="22">
        <f t="shared" ca="1" si="385"/>
        <v>11127.684637314416</v>
      </c>
      <c r="T854" s="21"/>
      <c r="U854" s="22">
        <f t="shared" ca="1" si="372"/>
        <v>28.143185382541823</v>
      </c>
      <c r="V854" s="22">
        <f t="shared" ca="1" si="373"/>
        <v>16.24939304502595</v>
      </c>
      <c r="W854" s="23">
        <f t="shared" ca="1" si="386"/>
        <v>13269.674649706178</v>
      </c>
      <c r="X854" s="22">
        <f t="shared" ca="1" si="387"/>
        <v>13285.924042751203</v>
      </c>
      <c r="Z854" s="22">
        <f t="shared" ca="1" si="374"/>
        <v>7.2468085440724082</v>
      </c>
      <c r="AA854" s="22">
        <f t="shared" ca="1" si="375"/>
        <v>3.0063411686365056</v>
      </c>
      <c r="AB854" s="23">
        <f t="shared" ca="1" si="388"/>
        <v>11529.600738087083</v>
      </c>
      <c r="AC854" s="22">
        <f t="shared" ca="1" si="389"/>
        <v>11532.60707925572</v>
      </c>
      <c r="AE854" s="22">
        <f t="shared" ca="1" si="376"/>
        <v>0.65152361915797019</v>
      </c>
      <c r="AF854" s="22">
        <f t="shared" ca="1" si="377"/>
        <v>4.7201313019856377</v>
      </c>
      <c r="AG854" s="23">
        <f t="shared" ca="1" si="390"/>
        <v>13312.553042337591</v>
      </c>
      <c r="AH854" s="22">
        <f t="shared" ca="1" si="391"/>
        <v>13317.273173639576</v>
      </c>
    </row>
    <row r="855" spans="1:34" x14ac:dyDescent="0.25">
      <c r="A855" s="22">
        <f t="shared" ca="1" si="364"/>
        <v>10.955150554338781</v>
      </c>
      <c r="B855" s="22">
        <f t="shared" ca="1" si="365"/>
        <v>9.5573004756702815</v>
      </c>
      <c r="C855" s="23">
        <f t="shared" ca="1" si="378"/>
        <v>11107.187032177184</v>
      </c>
      <c r="D855" s="22">
        <f t="shared" ca="1" si="379"/>
        <v>11116.744332652854</v>
      </c>
      <c r="E855" s="21"/>
      <c r="F855" s="22">
        <f t="shared" ca="1" si="366"/>
        <v>6.0530229010212873</v>
      </c>
      <c r="G855" s="22">
        <f t="shared" ca="1" si="367"/>
        <v>2.0625498032725216</v>
      </c>
      <c r="H855" s="23">
        <f t="shared" ca="1" si="380"/>
        <v>11026.363716743474</v>
      </c>
      <c r="I855" s="22">
        <f t="shared" ca="1" si="381"/>
        <v>11028.426266546747</v>
      </c>
      <c r="J855" s="21"/>
      <c r="K855" s="22">
        <f t="shared" ca="1" si="368"/>
        <v>16.210774157502154</v>
      </c>
      <c r="L855" s="22">
        <f t="shared" ca="1" si="369"/>
        <v>1.2819667813635411</v>
      </c>
      <c r="M855" s="23">
        <f t="shared" ca="1" si="382"/>
        <v>12690.768405957358</v>
      </c>
      <c r="N855" s="22">
        <f t="shared" ca="1" si="383"/>
        <v>12692.050372738722</v>
      </c>
      <c r="O855" s="21"/>
      <c r="P855" s="22">
        <f t="shared" ca="1" si="370"/>
        <v>11.464217407397367</v>
      </c>
      <c r="Q855" s="22">
        <f t="shared" ca="1" si="371"/>
        <v>5.5667863541221063</v>
      </c>
      <c r="R855" s="23">
        <f t="shared" ca="1" si="384"/>
        <v>11139.148854721814</v>
      </c>
      <c r="S855" s="22">
        <f t="shared" ca="1" si="385"/>
        <v>11144.715641075936</v>
      </c>
      <c r="T855" s="21"/>
      <c r="U855" s="22">
        <f t="shared" ca="1" si="372"/>
        <v>5.2497678151614746</v>
      </c>
      <c r="V855" s="22">
        <f t="shared" ca="1" si="373"/>
        <v>11.945802782018651</v>
      </c>
      <c r="W855" s="23">
        <f t="shared" ca="1" si="386"/>
        <v>13291.173810566364</v>
      </c>
      <c r="X855" s="22">
        <f t="shared" ca="1" si="387"/>
        <v>13303.119613348383</v>
      </c>
      <c r="Z855" s="22">
        <f t="shared" ca="1" si="374"/>
        <v>13.193963968195424</v>
      </c>
      <c r="AA855" s="22">
        <f t="shared" ca="1" si="375"/>
        <v>5.4711762361388283</v>
      </c>
      <c r="AB855" s="23">
        <f t="shared" ca="1" si="388"/>
        <v>11545.801043223915</v>
      </c>
      <c r="AC855" s="22">
        <f t="shared" ca="1" si="389"/>
        <v>11551.272219460054</v>
      </c>
      <c r="AE855" s="22">
        <f t="shared" ca="1" si="376"/>
        <v>4.7592159901664175</v>
      </c>
      <c r="AF855" s="22">
        <f t="shared" ca="1" si="377"/>
        <v>1.0307422195746423</v>
      </c>
      <c r="AG855" s="23">
        <f t="shared" ca="1" si="390"/>
        <v>13322.032389629743</v>
      </c>
      <c r="AH855" s="22">
        <f t="shared" ca="1" si="391"/>
        <v>13323.063131849318</v>
      </c>
    </row>
    <row r="856" spans="1:34" x14ac:dyDescent="0.25">
      <c r="A856" s="22">
        <f t="shared" ca="1" si="364"/>
        <v>5.1500528420700284</v>
      </c>
      <c r="B856" s="22">
        <f t="shared" ca="1" si="365"/>
        <v>2.1393322648381927</v>
      </c>
      <c r="C856" s="23">
        <f t="shared" ca="1" si="378"/>
        <v>11121.894385494923</v>
      </c>
      <c r="D856" s="22">
        <f t="shared" ca="1" si="379"/>
        <v>11124.033717759761</v>
      </c>
      <c r="E856" s="21"/>
      <c r="F856" s="22">
        <f t="shared" ca="1" si="366"/>
        <v>8.5433075709955428</v>
      </c>
      <c r="G856" s="22">
        <f t="shared" ca="1" si="367"/>
        <v>3.7779418268532727</v>
      </c>
      <c r="H856" s="23">
        <f t="shared" ca="1" si="380"/>
        <v>11036.969574117742</v>
      </c>
      <c r="I856" s="22">
        <f t="shared" ca="1" si="381"/>
        <v>11040.747515944595</v>
      </c>
      <c r="J856" s="21"/>
      <c r="K856" s="22">
        <f t="shared" ca="1" si="368"/>
        <v>22.770831758544631</v>
      </c>
      <c r="L856" s="22">
        <f t="shared" ca="1" si="369"/>
        <v>2.1291110467247627</v>
      </c>
      <c r="M856" s="23">
        <f t="shared" ca="1" si="382"/>
        <v>12714.821204497266</v>
      </c>
      <c r="N856" s="22">
        <f t="shared" ca="1" si="383"/>
        <v>12716.950315543991</v>
      </c>
      <c r="O856" s="21"/>
      <c r="P856" s="22">
        <f t="shared" ca="1" si="370"/>
        <v>21.497840680806782</v>
      </c>
      <c r="Q856" s="22">
        <f t="shared" ca="1" si="371"/>
        <v>6.1781319403320998</v>
      </c>
      <c r="R856" s="23">
        <f t="shared" ca="1" si="384"/>
        <v>11166.213481756742</v>
      </c>
      <c r="S856" s="22">
        <f t="shared" ca="1" si="385"/>
        <v>11172.391613697075</v>
      </c>
      <c r="T856" s="21"/>
      <c r="U856" s="22">
        <f t="shared" ca="1" si="372"/>
        <v>2.8488113485930637</v>
      </c>
      <c r="V856" s="22">
        <f t="shared" ca="1" si="373"/>
        <v>1.3868092956944864</v>
      </c>
      <c r="W856" s="23">
        <f t="shared" ca="1" si="386"/>
        <v>13305.968424696975</v>
      </c>
      <c r="X856" s="22">
        <f t="shared" ca="1" si="387"/>
        <v>13307.35523399267</v>
      </c>
      <c r="Z856" s="22">
        <f t="shared" ca="1" si="374"/>
        <v>5.5722913530393914</v>
      </c>
      <c r="AA856" s="22">
        <f t="shared" ca="1" si="375"/>
        <v>2.9016290121736819</v>
      </c>
      <c r="AB856" s="23">
        <f t="shared" ca="1" si="388"/>
        <v>11556.844510813093</v>
      </c>
      <c r="AC856" s="22">
        <f t="shared" ca="1" si="389"/>
        <v>11559.746139825267</v>
      </c>
      <c r="AE856" s="22">
        <f t="shared" ca="1" si="376"/>
        <v>3.6418691913199726</v>
      </c>
      <c r="AF856" s="22">
        <f t="shared" ca="1" si="377"/>
        <v>15.937562011895789</v>
      </c>
      <c r="AG856" s="23">
        <f t="shared" ca="1" si="390"/>
        <v>13326.705001040638</v>
      </c>
      <c r="AH856" s="22">
        <f t="shared" ca="1" si="391"/>
        <v>13342.642563052534</v>
      </c>
    </row>
    <row r="857" spans="1:34" x14ac:dyDescent="0.25">
      <c r="A857" s="22">
        <f t="shared" ca="1" si="364"/>
        <v>0.13734735059151454</v>
      </c>
      <c r="B857" s="22">
        <f t="shared" ca="1" si="365"/>
        <v>7.0909282343715576</v>
      </c>
      <c r="C857" s="23">
        <f t="shared" ca="1" si="378"/>
        <v>11124.171065110353</v>
      </c>
      <c r="D857" s="22">
        <f t="shared" ca="1" si="379"/>
        <v>11131.261993344724</v>
      </c>
      <c r="E857" s="21"/>
      <c r="F857" s="22">
        <f t="shared" ca="1" si="366"/>
        <v>15.294139315200953</v>
      </c>
      <c r="G857" s="22">
        <f t="shared" ca="1" si="367"/>
        <v>2.6988081558536807</v>
      </c>
      <c r="H857" s="23">
        <f t="shared" ca="1" si="380"/>
        <v>11056.041655259796</v>
      </c>
      <c r="I857" s="22">
        <f t="shared" ca="1" si="381"/>
        <v>11058.74046341565</v>
      </c>
      <c r="J857" s="21"/>
      <c r="K857" s="22">
        <f t="shared" ca="1" si="368"/>
        <v>9.8632812941903811</v>
      </c>
      <c r="L857" s="22">
        <f t="shared" ca="1" si="369"/>
        <v>0.41978273632556312</v>
      </c>
      <c r="M857" s="23">
        <f t="shared" ca="1" si="382"/>
        <v>12726.813596838181</v>
      </c>
      <c r="N857" s="22">
        <f t="shared" ca="1" si="383"/>
        <v>12727.233379574507</v>
      </c>
      <c r="O857" s="21"/>
      <c r="P857" s="22">
        <f t="shared" ca="1" si="370"/>
        <v>1.5629678492564421</v>
      </c>
      <c r="Q857" s="22">
        <f t="shared" ca="1" si="371"/>
        <v>3.5903006435419864</v>
      </c>
      <c r="R857" s="23">
        <f t="shared" ca="1" si="384"/>
        <v>11173.954581546332</v>
      </c>
      <c r="S857" s="22">
        <f t="shared" ca="1" si="385"/>
        <v>11177.544882189874</v>
      </c>
      <c r="T857" s="21"/>
      <c r="U857" s="22">
        <f t="shared" ca="1" si="372"/>
        <v>5.7750913589612063</v>
      </c>
      <c r="V857" s="22">
        <f t="shared" ca="1" si="373"/>
        <v>4.0980672391125319</v>
      </c>
      <c r="W857" s="23">
        <f t="shared" ca="1" si="386"/>
        <v>13313.130325351631</v>
      </c>
      <c r="X857" s="22">
        <f t="shared" ca="1" si="387"/>
        <v>13317.228392590743</v>
      </c>
      <c r="Z857" s="22">
        <f t="shared" ca="1" si="374"/>
        <v>22.83921059263043</v>
      </c>
      <c r="AA857" s="22">
        <f t="shared" ca="1" si="375"/>
        <v>0.22954336885899398</v>
      </c>
      <c r="AB857" s="23">
        <f t="shared" ca="1" si="388"/>
        <v>11582.585350417898</v>
      </c>
      <c r="AC857" s="22">
        <f t="shared" ca="1" si="389"/>
        <v>11582.814893786757</v>
      </c>
      <c r="AE857" s="22">
        <f t="shared" ca="1" si="376"/>
        <v>0.3277667115219105</v>
      </c>
      <c r="AF857" s="22">
        <f t="shared" ca="1" si="377"/>
        <v>2.0026254935031078</v>
      </c>
      <c r="AG857" s="23">
        <f t="shared" ca="1" si="390"/>
        <v>13342.970329764055</v>
      </c>
      <c r="AH857" s="22">
        <f t="shared" ca="1" si="391"/>
        <v>13344.972955257559</v>
      </c>
    </row>
    <row r="858" spans="1:34" x14ac:dyDescent="0.25">
      <c r="A858" s="22">
        <f t="shared" ca="1" si="364"/>
        <v>2.7293759700237179</v>
      </c>
      <c r="B858" s="22">
        <f t="shared" ca="1" si="365"/>
        <v>3.6029797664759116</v>
      </c>
      <c r="C858" s="23">
        <f t="shared" ca="1" si="378"/>
        <v>11133.991369314748</v>
      </c>
      <c r="D858" s="22">
        <f t="shared" ca="1" si="379"/>
        <v>11137.594349081224</v>
      </c>
      <c r="E858" s="21"/>
      <c r="F858" s="22">
        <f t="shared" ca="1" si="366"/>
        <v>3.3460427706850573</v>
      </c>
      <c r="G858" s="22">
        <f t="shared" ca="1" si="367"/>
        <v>4.2487177574082304</v>
      </c>
      <c r="H858" s="23">
        <f t="shared" ca="1" si="380"/>
        <v>11062.086506186335</v>
      </c>
      <c r="I858" s="22">
        <f t="shared" ca="1" si="381"/>
        <v>11066.335223943743</v>
      </c>
      <c r="J858" s="21"/>
      <c r="K858" s="22">
        <f t="shared" ca="1" si="368"/>
        <v>1.4300141872127918</v>
      </c>
      <c r="L858" s="22">
        <f t="shared" ca="1" si="369"/>
        <v>2.0791307814496549</v>
      </c>
      <c r="M858" s="23">
        <f t="shared" ca="1" si="382"/>
        <v>12728.663393761721</v>
      </c>
      <c r="N858" s="22">
        <f t="shared" ca="1" si="383"/>
        <v>12730.74252454317</v>
      </c>
      <c r="O858" s="21"/>
      <c r="P858" s="22">
        <f t="shared" ca="1" si="370"/>
        <v>7.7214816464856737</v>
      </c>
      <c r="Q858" s="22">
        <f t="shared" ca="1" si="371"/>
        <v>0.62984858300267654</v>
      </c>
      <c r="R858" s="23">
        <f t="shared" ca="1" si="384"/>
        <v>11185.266363836359</v>
      </c>
      <c r="S858" s="22">
        <f t="shared" ca="1" si="385"/>
        <v>11185.896212419362</v>
      </c>
      <c r="T858" s="21"/>
      <c r="U858" s="22">
        <f t="shared" ca="1" si="372"/>
        <v>12.090700710169507</v>
      </c>
      <c r="V858" s="22">
        <f t="shared" ca="1" si="373"/>
        <v>4.6305531383826901</v>
      </c>
      <c r="W858" s="23">
        <f t="shared" ca="1" si="386"/>
        <v>13329.319093300912</v>
      </c>
      <c r="X858" s="22">
        <f t="shared" ca="1" si="387"/>
        <v>13333.949646439294</v>
      </c>
      <c r="Z858" s="22">
        <f t="shared" ca="1" si="374"/>
        <v>3.9069810480981046</v>
      </c>
      <c r="AA858" s="22">
        <f t="shared" ca="1" si="375"/>
        <v>6.6072419673368882E-2</v>
      </c>
      <c r="AB858" s="23">
        <f t="shared" ca="1" si="388"/>
        <v>11586.721874834855</v>
      </c>
      <c r="AC858" s="22">
        <f t="shared" ca="1" si="389"/>
        <v>11586.787947254528</v>
      </c>
      <c r="AE858" s="22">
        <f t="shared" ca="1" si="376"/>
        <v>4.7921871438583921</v>
      </c>
      <c r="AF858" s="22">
        <f t="shared" ca="1" si="377"/>
        <v>16.596123047278326</v>
      </c>
      <c r="AG858" s="23">
        <f t="shared" ca="1" si="390"/>
        <v>13349.765142401417</v>
      </c>
      <c r="AH858" s="22">
        <f t="shared" ca="1" si="391"/>
        <v>13366.361265448695</v>
      </c>
    </row>
    <row r="859" spans="1:34" x14ac:dyDescent="0.25">
      <c r="A859" s="22">
        <f t="shared" ca="1" si="364"/>
        <v>7.1221839368972706</v>
      </c>
      <c r="B859" s="22">
        <f t="shared" ca="1" si="365"/>
        <v>6.2058643442690462</v>
      </c>
      <c r="C859" s="23">
        <f t="shared" ca="1" si="378"/>
        <v>11144.716533018121</v>
      </c>
      <c r="D859" s="22">
        <f t="shared" ca="1" si="379"/>
        <v>11150.92239736239</v>
      </c>
      <c r="E859" s="21"/>
      <c r="F859" s="22">
        <f t="shared" ca="1" si="366"/>
        <v>1.4625661225025228</v>
      </c>
      <c r="G859" s="22">
        <f t="shared" ca="1" si="367"/>
        <v>0.8261141755115633</v>
      </c>
      <c r="H859" s="23">
        <f t="shared" ca="1" si="380"/>
        <v>11067.797790066244</v>
      </c>
      <c r="I859" s="22">
        <f t="shared" ca="1" si="381"/>
        <v>11068.623904241756</v>
      </c>
      <c r="J859" s="21"/>
      <c r="K859" s="22">
        <f t="shared" ca="1" si="368"/>
        <v>4.2408258083870791</v>
      </c>
      <c r="L859" s="22">
        <f t="shared" ca="1" si="369"/>
        <v>3.5511793892465318</v>
      </c>
      <c r="M859" s="23">
        <f t="shared" ca="1" si="382"/>
        <v>12734.983350351557</v>
      </c>
      <c r="N859" s="22">
        <f t="shared" ca="1" si="383"/>
        <v>12738.534529740804</v>
      </c>
      <c r="O859" s="21"/>
      <c r="P859" s="22">
        <f t="shared" ca="1" si="370"/>
        <v>12.101455285906299</v>
      </c>
      <c r="Q859" s="22">
        <f t="shared" ca="1" si="371"/>
        <v>1.1546413747470388</v>
      </c>
      <c r="R859" s="23">
        <f t="shared" ca="1" si="384"/>
        <v>11197.997667705269</v>
      </c>
      <c r="S859" s="22">
        <f t="shared" ca="1" si="385"/>
        <v>11199.152309080016</v>
      </c>
      <c r="T859" s="21"/>
      <c r="U859" s="22">
        <f t="shared" ca="1" si="372"/>
        <v>3.6697426794030865</v>
      </c>
      <c r="V859" s="22">
        <f t="shared" ca="1" si="373"/>
        <v>20.223097051161368</v>
      </c>
      <c r="W859" s="23">
        <f t="shared" ca="1" si="386"/>
        <v>13337.619389118698</v>
      </c>
      <c r="X859" s="22">
        <f t="shared" ca="1" si="387"/>
        <v>13357.842486169859</v>
      </c>
      <c r="Z859" s="22">
        <f t="shared" ca="1" si="374"/>
        <v>18.822607030359372</v>
      </c>
      <c r="AA859" s="22">
        <f t="shared" ca="1" si="375"/>
        <v>1.5289525092006109</v>
      </c>
      <c r="AB859" s="23">
        <f t="shared" ca="1" si="388"/>
        <v>11605.610554284887</v>
      </c>
      <c r="AC859" s="22">
        <f t="shared" ca="1" si="389"/>
        <v>11607.139506794088</v>
      </c>
      <c r="AE859" s="22">
        <f t="shared" ca="1" si="376"/>
        <v>0.54170911649542741</v>
      </c>
      <c r="AF859" s="22">
        <f t="shared" ca="1" si="377"/>
        <v>3.5246432251462192</v>
      </c>
      <c r="AG859" s="23">
        <f t="shared" ca="1" si="390"/>
        <v>13366.90297456519</v>
      </c>
      <c r="AH859" s="22">
        <f t="shared" ca="1" si="391"/>
        <v>13370.427617790336</v>
      </c>
    </row>
    <row r="860" spans="1:34" x14ac:dyDescent="0.25">
      <c r="A860" s="22">
        <f t="shared" ca="1" si="364"/>
        <v>1.6795162424249546</v>
      </c>
      <c r="B860" s="22">
        <f t="shared" ca="1" si="365"/>
        <v>7.3869775249124041</v>
      </c>
      <c r="C860" s="23">
        <f t="shared" ca="1" si="378"/>
        <v>11152.601913604814</v>
      </c>
      <c r="D860" s="22">
        <f t="shared" ca="1" si="379"/>
        <v>11159.988891129728</v>
      </c>
      <c r="E860" s="21"/>
      <c r="F860" s="22">
        <f t="shared" ca="1" si="366"/>
        <v>2.446920717378827</v>
      </c>
      <c r="G860" s="22">
        <f t="shared" ca="1" si="367"/>
        <v>9.6423858262343067</v>
      </c>
      <c r="H860" s="23">
        <f t="shared" ca="1" si="380"/>
        <v>11071.070824959135</v>
      </c>
      <c r="I860" s="22">
        <f t="shared" ca="1" si="381"/>
        <v>11080.71321078537</v>
      </c>
      <c r="J860" s="21"/>
      <c r="K860" s="22">
        <f t="shared" ca="1" si="368"/>
        <v>7.2237835153983099</v>
      </c>
      <c r="L860" s="22">
        <f t="shared" ca="1" si="369"/>
        <v>5.0685819999186883</v>
      </c>
      <c r="M860" s="23">
        <f t="shared" ca="1" si="382"/>
        <v>12745.758313256203</v>
      </c>
      <c r="N860" s="22">
        <f t="shared" ca="1" si="383"/>
        <v>12750.826895256121</v>
      </c>
      <c r="O860" s="21"/>
      <c r="P860" s="22">
        <f t="shared" ca="1" si="370"/>
        <v>8.8432198555392247</v>
      </c>
      <c r="Q860" s="22">
        <f t="shared" ca="1" si="371"/>
        <v>5.8396890021647838</v>
      </c>
      <c r="R860" s="23">
        <f t="shared" ca="1" si="384"/>
        <v>11207.995528935555</v>
      </c>
      <c r="S860" s="22">
        <f t="shared" ca="1" si="385"/>
        <v>11213.83521793772</v>
      </c>
      <c r="T860" s="21"/>
      <c r="U860" s="22">
        <f t="shared" ca="1" si="372"/>
        <v>1.1305290554156151</v>
      </c>
      <c r="V860" s="22">
        <f t="shared" ca="1" si="373"/>
        <v>20.175253595577562</v>
      </c>
      <c r="W860" s="23">
        <f t="shared" ca="1" si="386"/>
        <v>13358.973015225274</v>
      </c>
      <c r="X860" s="22">
        <f t="shared" ca="1" si="387"/>
        <v>13379.148268820853</v>
      </c>
      <c r="Z860" s="22">
        <f t="shared" ca="1" si="374"/>
        <v>2.4240995774980654</v>
      </c>
      <c r="AA860" s="22">
        <f t="shared" ca="1" si="375"/>
        <v>13.068607358774958</v>
      </c>
      <c r="AB860" s="23">
        <f t="shared" ca="1" si="388"/>
        <v>11609.563606371587</v>
      </c>
      <c r="AC860" s="22">
        <f t="shared" ca="1" si="389"/>
        <v>11622.632213730361</v>
      </c>
      <c r="AE860" s="22">
        <f t="shared" ca="1" si="376"/>
        <v>4.990842514092142</v>
      </c>
      <c r="AF860" s="22">
        <f t="shared" ca="1" si="377"/>
        <v>6.8462249760564644</v>
      </c>
      <c r="AG860" s="23">
        <f t="shared" ca="1" si="390"/>
        <v>13375.418460304429</v>
      </c>
      <c r="AH860" s="22">
        <f t="shared" ca="1" si="391"/>
        <v>13382.264685280485</v>
      </c>
    </row>
    <row r="861" spans="1:34" x14ac:dyDescent="0.25">
      <c r="A861" s="22">
        <f t="shared" ca="1" si="364"/>
        <v>0.59820160060958771</v>
      </c>
      <c r="B861" s="22">
        <f t="shared" ca="1" si="365"/>
        <v>5.8335377443158629</v>
      </c>
      <c r="C861" s="23">
        <f t="shared" ca="1" si="378"/>
        <v>11160.587092730337</v>
      </c>
      <c r="D861" s="22">
        <f t="shared" ca="1" si="379"/>
        <v>11166.420630474653</v>
      </c>
      <c r="E861" s="21"/>
      <c r="F861" s="22">
        <f t="shared" ca="1" si="366"/>
        <v>2.2896946312462814</v>
      </c>
      <c r="G861" s="22">
        <f t="shared" ca="1" si="367"/>
        <v>4.9907807866677301</v>
      </c>
      <c r="H861" s="23">
        <f t="shared" ca="1" si="380"/>
        <v>11083.002905416617</v>
      </c>
      <c r="I861" s="22">
        <f t="shared" ca="1" si="381"/>
        <v>11087.993686203285</v>
      </c>
      <c r="J861" s="21"/>
      <c r="K861" s="22">
        <f t="shared" ca="1" si="368"/>
        <v>2.0857486844509974</v>
      </c>
      <c r="L861" s="22">
        <f t="shared" ca="1" si="369"/>
        <v>1.0098776918601442</v>
      </c>
      <c r="M861" s="23">
        <f t="shared" ca="1" si="382"/>
        <v>12752.912643940572</v>
      </c>
      <c r="N861" s="22">
        <f t="shared" ca="1" si="383"/>
        <v>12753.922521632432</v>
      </c>
      <c r="O861" s="21"/>
      <c r="P861" s="22">
        <f t="shared" ca="1" si="370"/>
        <v>2.8752491270132308</v>
      </c>
      <c r="Q861" s="22">
        <f t="shared" ca="1" si="371"/>
        <v>4.3093751953814108</v>
      </c>
      <c r="R861" s="23">
        <f t="shared" ca="1" si="384"/>
        <v>11216.710467064733</v>
      </c>
      <c r="S861" s="22">
        <f t="shared" ca="1" si="385"/>
        <v>11221.019842260115</v>
      </c>
      <c r="T861" s="21"/>
      <c r="U861" s="22">
        <f t="shared" ca="1" si="372"/>
        <v>27.31550458352509</v>
      </c>
      <c r="V861" s="22">
        <f t="shared" ca="1" si="373"/>
        <v>6.7127733351142238</v>
      </c>
      <c r="W861" s="23">
        <f t="shared" ca="1" si="386"/>
        <v>13406.463773404377</v>
      </c>
      <c r="X861" s="22">
        <f t="shared" ca="1" si="387"/>
        <v>13413.176546739491</v>
      </c>
      <c r="Z861" s="22">
        <f t="shared" ca="1" si="374"/>
        <v>15.535733291256477</v>
      </c>
      <c r="AA861" s="22">
        <f t="shared" ca="1" si="375"/>
        <v>1.4215133589747979</v>
      </c>
      <c r="AB861" s="23">
        <f t="shared" ca="1" si="388"/>
        <v>11638.167947021619</v>
      </c>
      <c r="AC861" s="22">
        <f t="shared" ca="1" si="389"/>
        <v>11639.589460380594</v>
      </c>
      <c r="AE861" s="22">
        <f t="shared" ca="1" si="376"/>
        <v>1.67881921920643</v>
      </c>
      <c r="AF861" s="22">
        <f t="shared" ca="1" si="377"/>
        <v>4.4490585690497095</v>
      </c>
      <c r="AG861" s="23">
        <f t="shared" ca="1" si="390"/>
        <v>13383.943504499692</v>
      </c>
      <c r="AH861" s="22">
        <f t="shared" ca="1" si="391"/>
        <v>13388.392563068741</v>
      </c>
    </row>
    <row r="862" spans="1:34" x14ac:dyDescent="0.25">
      <c r="A862" s="22">
        <f t="shared" ca="1" si="364"/>
        <v>5.250255219051013</v>
      </c>
      <c r="B862" s="22">
        <f t="shared" ca="1" si="365"/>
        <v>6.4480241136336351</v>
      </c>
      <c r="C862" s="23">
        <f t="shared" ca="1" si="378"/>
        <v>11171.670885693704</v>
      </c>
      <c r="D862" s="22">
        <f t="shared" ca="1" si="379"/>
        <v>11178.118909807337</v>
      </c>
      <c r="E862" s="21"/>
      <c r="F862" s="22">
        <f t="shared" ca="1" si="366"/>
        <v>2.4678572237009786</v>
      </c>
      <c r="G862" s="22">
        <f t="shared" ca="1" si="367"/>
        <v>3.2896996781970143</v>
      </c>
      <c r="H862" s="23">
        <f t="shared" ca="1" si="380"/>
        <v>11090.461543426985</v>
      </c>
      <c r="I862" s="22">
        <f t="shared" ca="1" si="381"/>
        <v>11093.751243105182</v>
      </c>
      <c r="J862" s="21"/>
      <c r="K862" s="22">
        <f t="shared" ca="1" si="368"/>
        <v>8.0980179961921444</v>
      </c>
      <c r="L862" s="22">
        <f t="shared" ca="1" si="369"/>
        <v>1.3702796405990167</v>
      </c>
      <c r="M862" s="23">
        <f t="shared" ca="1" si="382"/>
        <v>12762.020539628624</v>
      </c>
      <c r="N862" s="22">
        <f t="shared" ca="1" si="383"/>
        <v>12763.390819269223</v>
      </c>
      <c r="O862" s="21"/>
      <c r="P862" s="22">
        <f t="shared" ca="1" si="370"/>
        <v>4.6706543744117406</v>
      </c>
      <c r="Q862" s="22">
        <f t="shared" ca="1" si="371"/>
        <v>1.1653644596723156</v>
      </c>
      <c r="R862" s="23">
        <f t="shared" ca="1" si="384"/>
        <v>11225.690496634526</v>
      </c>
      <c r="S862" s="22">
        <f t="shared" ca="1" si="385"/>
        <v>11226.855861094198</v>
      </c>
      <c r="T862" s="21"/>
      <c r="U862" s="22">
        <f t="shared" ca="1" si="372"/>
        <v>3.5212113079659804</v>
      </c>
      <c r="V862" s="22">
        <f t="shared" ca="1" si="373"/>
        <v>18.670706442646313</v>
      </c>
      <c r="W862" s="23">
        <f t="shared" ca="1" si="386"/>
        <v>13416.697758047456</v>
      </c>
      <c r="X862" s="22">
        <f t="shared" ca="1" si="387"/>
        <v>13435.368464490102</v>
      </c>
      <c r="Z862" s="22">
        <f t="shared" ca="1" si="374"/>
        <v>4.6911170922780761</v>
      </c>
      <c r="AA862" s="22">
        <f t="shared" ca="1" si="375"/>
        <v>3.602087462146732</v>
      </c>
      <c r="AB862" s="23">
        <f t="shared" ca="1" si="388"/>
        <v>11644.280577472871</v>
      </c>
      <c r="AC862" s="22">
        <f t="shared" ca="1" si="389"/>
        <v>11647.882664935018</v>
      </c>
      <c r="AE862" s="22">
        <f t="shared" ca="1" si="376"/>
        <v>10.895401218955433</v>
      </c>
      <c r="AF862" s="22">
        <f t="shared" ca="1" si="377"/>
        <v>6.6886103466436957</v>
      </c>
      <c r="AG862" s="23">
        <f t="shared" ca="1" si="390"/>
        <v>13399.287964287696</v>
      </c>
      <c r="AH862" s="22">
        <f t="shared" ca="1" si="391"/>
        <v>13405.97657463434</v>
      </c>
    </row>
    <row r="863" spans="1:34" x14ac:dyDescent="0.25">
      <c r="A863" s="22">
        <f t="shared" ca="1" si="364"/>
        <v>11.531307886360755</v>
      </c>
      <c r="B863" s="22">
        <f t="shared" ca="1" si="365"/>
        <v>3.2930959486848481</v>
      </c>
      <c r="C863" s="23">
        <f t="shared" ca="1" si="378"/>
        <v>11189.650217693697</v>
      </c>
      <c r="D863" s="22">
        <f t="shared" ca="1" si="379"/>
        <v>11192.943313642383</v>
      </c>
      <c r="E863" s="21"/>
      <c r="F863" s="22">
        <f t="shared" ca="1" si="366"/>
        <v>15.112300721887522</v>
      </c>
      <c r="G863" s="22">
        <f t="shared" ca="1" si="367"/>
        <v>1.6875826762652513</v>
      </c>
      <c r="H863" s="23">
        <f t="shared" ca="1" si="380"/>
        <v>11108.863543827068</v>
      </c>
      <c r="I863" s="22">
        <f t="shared" ca="1" si="381"/>
        <v>11110.551126503333</v>
      </c>
      <c r="J863" s="21"/>
      <c r="K863" s="22">
        <f t="shared" ca="1" si="368"/>
        <v>13.974615831451006</v>
      </c>
      <c r="L863" s="22">
        <f t="shared" ca="1" si="369"/>
        <v>0.99868391163219183</v>
      </c>
      <c r="M863" s="23">
        <f t="shared" ca="1" si="382"/>
        <v>12777.365435100673</v>
      </c>
      <c r="N863" s="22">
        <f t="shared" ca="1" si="383"/>
        <v>12778.364119012305</v>
      </c>
      <c r="O863" s="21"/>
      <c r="P863" s="22">
        <f t="shared" ca="1" si="370"/>
        <v>19.704873087916752</v>
      </c>
      <c r="Q863" s="22">
        <f t="shared" ca="1" si="371"/>
        <v>8.2372699239519864</v>
      </c>
      <c r="R863" s="23">
        <f t="shared" ca="1" si="384"/>
        <v>11246.560734182114</v>
      </c>
      <c r="S863" s="22">
        <f t="shared" ca="1" si="385"/>
        <v>11254.798004106065</v>
      </c>
      <c r="T863" s="21"/>
      <c r="U863" s="22">
        <f t="shared" ca="1" si="372"/>
        <v>15.209321573959103</v>
      </c>
      <c r="V863" s="22">
        <f t="shared" ca="1" si="373"/>
        <v>3.3908011185748652</v>
      </c>
      <c r="W863" s="23">
        <f t="shared" ca="1" si="386"/>
        <v>13450.577786064061</v>
      </c>
      <c r="X863" s="22">
        <f t="shared" ca="1" si="387"/>
        <v>13453.968587182635</v>
      </c>
      <c r="Z863" s="22">
        <f t="shared" ca="1" si="374"/>
        <v>16.555892386826528</v>
      </c>
      <c r="AA863" s="22">
        <f t="shared" ca="1" si="375"/>
        <v>4.2073940545360005</v>
      </c>
      <c r="AB863" s="23">
        <f t="shared" ca="1" si="388"/>
        <v>11664.438557321844</v>
      </c>
      <c r="AC863" s="22">
        <f t="shared" ca="1" si="389"/>
        <v>11668.64595137638</v>
      </c>
      <c r="AE863" s="22">
        <f t="shared" ca="1" si="376"/>
        <v>0.16314897993966321</v>
      </c>
      <c r="AF863" s="22">
        <f t="shared" ca="1" si="377"/>
        <v>3.9008349783764729</v>
      </c>
      <c r="AG863" s="23">
        <f t="shared" ca="1" si="390"/>
        <v>13406.13972361428</v>
      </c>
      <c r="AH863" s="22">
        <f t="shared" ca="1" si="391"/>
        <v>13410.040558592656</v>
      </c>
    </row>
    <row r="864" spans="1:34" x14ac:dyDescent="0.25">
      <c r="A864" s="22">
        <f t="shared" ca="1" si="364"/>
        <v>10.370950980101679</v>
      </c>
      <c r="B864" s="22">
        <f t="shared" ca="1" si="365"/>
        <v>3.2484176206077868</v>
      </c>
      <c r="C864" s="23">
        <f t="shared" ca="1" si="378"/>
        <v>11203.314264622484</v>
      </c>
      <c r="D864" s="22">
        <f t="shared" ca="1" si="379"/>
        <v>11206.562682243091</v>
      </c>
      <c r="E864" s="21"/>
      <c r="F864" s="22">
        <f t="shared" ca="1" si="366"/>
        <v>7.0602994248558604</v>
      </c>
      <c r="G864" s="22">
        <f t="shared" ca="1" si="367"/>
        <v>7.3421637219942966</v>
      </c>
      <c r="H864" s="23">
        <f t="shared" ca="1" si="380"/>
        <v>11117.611425928189</v>
      </c>
      <c r="I864" s="22">
        <f t="shared" ca="1" si="381"/>
        <v>11124.953589650184</v>
      </c>
      <c r="J864" s="21"/>
      <c r="K864" s="22">
        <f t="shared" ca="1" si="368"/>
        <v>8.0923138501877911</v>
      </c>
      <c r="L864" s="22">
        <f t="shared" ca="1" si="369"/>
        <v>6.3495390182581302</v>
      </c>
      <c r="M864" s="23">
        <f t="shared" ca="1" si="382"/>
        <v>12786.456432862493</v>
      </c>
      <c r="N864" s="22">
        <f t="shared" ca="1" si="383"/>
        <v>12792.805971880751</v>
      </c>
      <c r="O864" s="21"/>
      <c r="P864" s="22">
        <f t="shared" ca="1" si="370"/>
        <v>8.4654752634335448</v>
      </c>
      <c r="Q864" s="22">
        <f t="shared" ca="1" si="371"/>
        <v>6.2439149507708205</v>
      </c>
      <c r="R864" s="23">
        <f t="shared" ca="1" si="384"/>
        <v>11263.2634793695</v>
      </c>
      <c r="S864" s="22">
        <f t="shared" ca="1" si="385"/>
        <v>11269.50739432027</v>
      </c>
      <c r="T864" s="21"/>
      <c r="U864" s="22">
        <f t="shared" ca="1" si="372"/>
        <v>5.0674211979221866</v>
      </c>
      <c r="V864" s="22">
        <f t="shared" ca="1" si="373"/>
        <v>8.1173320081962821</v>
      </c>
      <c r="W864" s="23">
        <f t="shared" ca="1" si="386"/>
        <v>13459.036008380557</v>
      </c>
      <c r="X864" s="22">
        <f t="shared" ca="1" si="387"/>
        <v>13467.153340388753</v>
      </c>
      <c r="Z864" s="22">
        <f t="shared" ca="1" si="374"/>
        <v>7.5041060080857642</v>
      </c>
      <c r="AA864" s="22">
        <f t="shared" ca="1" si="375"/>
        <v>3.7266220758366551</v>
      </c>
      <c r="AB864" s="23">
        <f t="shared" ca="1" si="388"/>
        <v>11676.150057384466</v>
      </c>
      <c r="AC864" s="22">
        <f t="shared" ca="1" si="389"/>
        <v>11679.876679460303</v>
      </c>
      <c r="AE864" s="22">
        <f t="shared" ca="1" si="376"/>
        <v>38.958630233519671</v>
      </c>
      <c r="AF864" s="22">
        <f t="shared" ca="1" si="377"/>
        <v>0.79669783295550689</v>
      </c>
      <c r="AG864" s="23">
        <f t="shared" ca="1" si="390"/>
        <v>13448.999188826176</v>
      </c>
      <c r="AH864" s="22">
        <f t="shared" ca="1" si="391"/>
        <v>13449.795886659131</v>
      </c>
    </row>
    <row r="865" spans="1:34" x14ac:dyDescent="0.25">
      <c r="A865" s="22">
        <f t="shared" ca="1" si="364"/>
        <v>7.0180133750495637</v>
      </c>
      <c r="B865" s="22">
        <f t="shared" ca="1" si="365"/>
        <v>4.4033713566921691</v>
      </c>
      <c r="C865" s="23">
        <f t="shared" ca="1" si="378"/>
        <v>11213.58069561814</v>
      </c>
      <c r="D865" s="22">
        <f t="shared" ca="1" si="379"/>
        <v>11217.984066974832</v>
      </c>
      <c r="E865" s="21"/>
      <c r="F865" s="22">
        <f t="shared" ca="1" si="366"/>
        <v>5.6155185200984823</v>
      </c>
      <c r="G865" s="22">
        <f t="shared" ca="1" si="367"/>
        <v>4.1674468366912016</v>
      </c>
      <c r="H865" s="23">
        <f t="shared" ca="1" si="380"/>
        <v>11130.569108170283</v>
      </c>
      <c r="I865" s="22">
        <f t="shared" ca="1" si="381"/>
        <v>11134.736555006974</v>
      </c>
      <c r="J865" s="21"/>
      <c r="K865" s="22">
        <f t="shared" ca="1" si="368"/>
        <v>8.6588090967021287</v>
      </c>
      <c r="L865" s="22">
        <f t="shared" ca="1" si="369"/>
        <v>12.647663909770074</v>
      </c>
      <c r="M865" s="23">
        <f t="shared" ca="1" si="382"/>
        <v>12801.464780977452</v>
      </c>
      <c r="N865" s="22">
        <f t="shared" ca="1" si="383"/>
        <v>12814.112444887223</v>
      </c>
      <c r="O865" s="21"/>
      <c r="P865" s="22">
        <f t="shared" ca="1" si="370"/>
        <v>1.0421130518350536</v>
      </c>
      <c r="Q865" s="22">
        <f t="shared" ca="1" si="371"/>
        <v>3.9190228227029125</v>
      </c>
      <c r="R865" s="23">
        <f t="shared" ca="1" si="384"/>
        <v>11270.549507372105</v>
      </c>
      <c r="S865" s="22">
        <f t="shared" ca="1" si="385"/>
        <v>11274.468530194808</v>
      </c>
      <c r="T865" s="21"/>
      <c r="U865" s="22">
        <f t="shared" ca="1" si="372"/>
        <v>12.361453343793858</v>
      </c>
      <c r="V865" s="22">
        <f t="shared" ca="1" si="373"/>
        <v>8.871106369599417</v>
      </c>
      <c r="W865" s="23">
        <f t="shared" ca="1" si="386"/>
        <v>13479.514793732547</v>
      </c>
      <c r="X865" s="22">
        <f t="shared" ca="1" si="387"/>
        <v>13488.385900102146</v>
      </c>
      <c r="Z865" s="22">
        <f t="shared" ca="1" si="374"/>
        <v>11.171383578484319</v>
      </c>
      <c r="AA865" s="22">
        <f t="shared" ca="1" si="375"/>
        <v>2.2884716028141914</v>
      </c>
      <c r="AB865" s="23">
        <f t="shared" ca="1" si="388"/>
        <v>11691.048063038788</v>
      </c>
      <c r="AC865" s="22">
        <f t="shared" ca="1" si="389"/>
        <v>11693.336534641603</v>
      </c>
      <c r="AE865" s="22">
        <f t="shared" ca="1" si="376"/>
        <v>28.111279669099574</v>
      </c>
      <c r="AF865" s="22">
        <f t="shared" ca="1" si="377"/>
        <v>8.7205449820641334</v>
      </c>
      <c r="AG865" s="23">
        <f t="shared" ca="1" si="390"/>
        <v>13477.90716632823</v>
      </c>
      <c r="AH865" s="22">
        <f t="shared" ca="1" si="391"/>
        <v>13486.627711310295</v>
      </c>
    </row>
    <row r="866" spans="1:34" x14ac:dyDescent="0.25">
      <c r="A866" s="22">
        <f t="shared" ca="1" si="364"/>
        <v>7.0257313905825072</v>
      </c>
      <c r="B866" s="22">
        <f t="shared" ca="1" si="365"/>
        <v>1.7548205283359064</v>
      </c>
      <c r="C866" s="23">
        <f t="shared" ca="1" si="378"/>
        <v>11225.009798365414</v>
      </c>
      <c r="D866" s="22">
        <f t="shared" ca="1" si="379"/>
        <v>11226.764618893751</v>
      </c>
      <c r="E866" s="21"/>
      <c r="F866" s="22">
        <f t="shared" ca="1" si="366"/>
        <v>29.548976307333643</v>
      </c>
      <c r="G866" s="22">
        <f t="shared" ca="1" si="367"/>
        <v>4.2242605687094299</v>
      </c>
      <c r="H866" s="23">
        <f t="shared" ca="1" si="380"/>
        <v>11164.285531314306</v>
      </c>
      <c r="I866" s="22">
        <f t="shared" ca="1" si="381"/>
        <v>11168.509791883016</v>
      </c>
      <c r="J866" s="21"/>
      <c r="K866" s="22">
        <f t="shared" ca="1" si="368"/>
        <v>6.6095337004921975</v>
      </c>
      <c r="L866" s="22">
        <f t="shared" ca="1" si="369"/>
        <v>2.1167698205172787</v>
      </c>
      <c r="M866" s="23">
        <f t="shared" ca="1" si="382"/>
        <v>12820.721978587715</v>
      </c>
      <c r="N866" s="22">
        <f t="shared" ca="1" si="383"/>
        <v>12822.838748408232</v>
      </c>
      <c r="O866" s="21"/>
      <c r="P866" s="22">
        <f t="shared" ca="1" si="370"/>
        <v>0.35258639847051482</v>
      </c>
      <c r="Q866" s="22">
        <f t="shared" ca="1" si="371"/>
        <v>8.122643177019329</v>
      </c>
      <c r="R866" s="23">
        <f t="shared" ca="1" si="384"/>
        <v>11274.821116593279</v>
      </c>
      <c r="S866" s="22">
        <f t="shared" ca="1" si="385"/>
        <v>11282.943759770298</v>
      </c>
      <c r="T866" s="21"/>
      <c r="U866" s="22">
        <f t="shared" ca="1" si="372"/>
        <v>0.5734841507101891</v>
      </c>
      <c r="V866" s="22">
        <f t="shared" ca="1" si="373"/>
        <v>2.4015758589717366</v>
      </c>
      <c r="W866" s="23">
        <f t="shared" ca="1" si="386"/>
        <v>13488.959384252857</v>
      </c>
      <c r="X866" s="22">
        <f t="shared" ca="1" si="387"/>
        <v>13491.36096011183</v>
      </c>
      <c r="Z866" s="22">
        <f t="shared" ca="1" si="374"/>
        <v>0.77878314418420125</v>
      </c>
      <c r="AA866" s="22">
        <f t="shared" ca="1" si="375"/>
        <v>4.84753240825136</v>
      </c>
      <c r="AB866" s="23">
        <f t="shared" ca="1" si="388"/>
        <v>11694.115317785787</v>
      </c>
      <c r="AC866" s="22">
        <f t="shared" ca="1" si="389"/>
        <v>11698.962850194039</v>
      </c>
      <c r="AE866" s="22">
        <f t="shared" ca="1" si="376"/>
        <v>1.9038662449563231</v>
      </c>
      <c r="AF866" s="22">
        <f t="shared" ca="1" si="377"/>
        <v>0.4399731403848911</v>
      </c>
      <c r="AG866" s="23">
        <f t="shared" ca="1" si="390"/>
        <v>13488.531577555252</v>
      </c>
      <c r="AH866" s="22">
        <f t="shared" ca="1" si="391"/>
        <v>13488.971550695636</v>
      </c>
    </row>
    <row r="867" spans="1:34" x14ac:dyDescent="0.25">
      <c r="A867" s="22">
        <f t="shared" ca="1" si="364"/>
        <v>0.61658462005603309</v>
      </c>
      <c r="B867" s="22">
        <f t="shared" ca="1" si="365"/>
        <v>0.55354584653456218</v>
      </c>
      <c r="C867" s="23">
        <f t="shared" ca="1" si="378"/>
        <v>11227.381203513807</v>
      </c>
      <c r="D867" s="22">
        <f t="shared" ca="1" si="379"/>
        <v>11227.934749360342</v>
      </c>
      <c r="E867" s="21"/>
      <c r="F867" s="22">
        <f t="shared" ca="1" si="366"/>
        <v>24.638970743819819</v>
      </c>
      <c r="G867" s="22">
        <f t="shared" ca="1" si="367"/>
        <v>5.0655916614684964</v>
      </c>
      <c r="H867" s="23">
        <f t="shared" ca="1" si="380"/>
        <v>11193.148762626835</v>
      </c>
      <c r="I867" s="22">
        <f t="shared" ca="1" si="381"/>
        <v>11198.214354288304</v>
      </c>
      <c r="J867" s="21"/>
      <c r="K867" s="22">
        <f t="shared" ca="1" si="368"/>
        <v>17.668505228829897</v>
      </c>
      <c r="L867" s="22">
        <f t="shared" ca="1" si="369"/>
        <v>18.265639753098444</v>
      </c>
      <c r="M867" s="23">
        <f t="shared" ca="1" si="382"/>
        <v>12840.507253637063</v>
      </c>
      <c r="N867" s="22">
        <f t="shared" ca="1" si="383"/>
        <v>12858.772893390162</v>
      </c>
      <c r="O867" s="21"/>
      <c r="P867" s="22">
        <f t="shared" ca="1" si="370"/>
        <v>1.9614347980415185</v>
      </c>
      <c r="Q867" s="22">
        <f t="shared" ca="1" si="371"/>
        <v>1.3281455316028317</v>
      </c>
      <c r="R867" s="23">
        <f t="shared" ca="1" si="384"/>
        <v>11284.90519456834</v>
      </c>
      <c r="S867" s="22">
        <f t="shared" ca="1" si="385"/>
        <v>11286.233340099943</v>
      </c>
      <c r="T867" s="21"/>
      <c r="U867" s="22">
        <f t="shared" ca="1" si="372"/>
        <v>12.458840225343041</v>
      </c>
      <c r="V867" s="22">
        <f t="shared" ca="1" si="373"/>
        <v>8.4930492878044692</v>
      </c>
      <c r="W867" s="23">
        <f t="shared" ca="1" si="386"/>
        <v>13503.819800337173</v>
      </c>
      <c r="X867" s="22">
        <f t="shared" ca="1" si="387"/>
        <v>13512.312849624977</v>
      </c>
      <c r="Z867" s="22">
        <f t="shared" ca="1" si="374"/>
        <v>2.3692028200049919</v>
      </c>
      <c r="AA867" s="22">
        <f t="shared" ca="1" si="375"/>
        <v>0.8552576334944948</v>
      </c>
      <c r="AB867" s="23">
        <f t="shared" ca="1" si="388"/>
        <v>11701.332053014045</v>
      </c>
      <c r="AC867" s="22">
        <f t="shared" ca="1" si="389"/>
        <v>11702.18731064754</v>
      </c>
      <c r="AE867" s="22">
        <f t="shared" ca="1" si="376"/>
        <v>13.23793850049317</v>
      </c>
      <c r="AF867" s="22">
        <f t="shared" ca="1" si="377"/>
        <v>1.3478179134255515</v>
      </c>
      <c r="AG867" s="23">
        <f t="shared" ca="1" si="390"/>
        <v>13502.20948919613</v>
      </c>
      <c r="AH867" s="22">
        <f t="shared" ca="1" si="391"/>
        <v>13503.557307109555</v>
      </c>
    </row>
    <row r="868" spans="1:34" x14ac:dyDescent="0.25">
      <c r="A868" s="22">
        <f t="shared" ca="1" si="364"/>
        <v>3.3806719846319164</v>
      </c>
      <c r="B868" s="22">
        <f t="shared" ca="1" si="365"/>
        <v>3.341678111354216</v>
      </c>
      <c r="C868" s="23">
        <f t="shared" ca="1" si="378"/>
        <v>11231.315421344974</v>
      </c>
      <c r="D868" s="22">
        <f t="shared" ca="1" si="379"/>
        <v>11234.657099456328</v>
      </c>
      <c r="E868" s="21"/>
      <c r="F868" s="22">
        <f t="shared" ca="1" si="366"/>
        <v>6.8195153372521293</v>
      </c>
      <c r="G868" s="22">
        <f t="shared" ca="1" si="367"/>
        <v>7.4773885074543713</v>
      </c>
      <c r="H868" s="23">
        <f t="shared" ca="1" si="380"/>
        <v>11205.033869625557</v>
      </c>
      <c r="I868" s="22">
        <f t="shared" ca="1" si="381"/>
        <v>11212.51125813301</v>
      </c>
      <c r="J868" s="21"/>
      <c r="K868" s="22">
        <f t="shared" ca="1" si="368"/>
        <v>4.4323182209570264</v>
      </c>
      <c r="L868" s="22">
        <f t="shared" ca="1" si="369"/>
        <v>8.3099634038225219</v>
      </c>
      <c r="M868" s="23">
        <f t="shared" ca="1" si="382"/>
        <v>12863.205211611119</v>
      </c>
      <c r="N868" s="22">
        <f t="shared" ca="1" si="383"/>
        <v>12871.515175014942</v>
      </c>
      <c r="O868" s="21"/>
      <c r="P868" s="22">
        <f t="shared" ca="1" si="370"/>
        <v>12.907743436932106</v>
      </c>
      <c r="Q868" s="22">
        <f t="shared" ca="1" si="371"/>
        <v>4.6027407106109086</v>
      </c>
      <c r="R868" s="23">
        <f t="shared" ca="1" si="384"/>
        <v>11299.141083536875</v>
      </c>
      <c r="S868" s="22">
        <f t="shared" ca="1" si="385"/>
        <v>11303.743824247485</v>
      </c>
      <c r="T868" s="21"/>
      <c r="U868" s="22">
        <f t="shared" ca="1" si="372"/>
        <v>8.2725409868640352</v>
      </c>
      <c r="V868" s="22">
        <f t="shared" ca="1" si="373"/>
        <v>7.5779891659035545</v>
      </c>
      <c r="W868" s="23">
        <f t="shared" ca="1" si="386"/>
        <v>13520.585390611841</v>
      </c>
      <c r="X868" s="22">
        <f t="shared" ca="1" si="387"/>
        <v>13528.163379777745</v>
      </c>
      <c r="Z868" s="22">
        <f t="shared" ca="1" si="374"/>
        <v>3.8733189441191538</v>
      </c>
      <c r="AA868" s="22">
        <f t="shared" ca="1" si="375"/>
        <v>7.1369260065002154</v>
      </c>
      <c r="AB868" s="23">
        <f t="shared" ca="1" si="388"/>
        <v>11706.060629591659</v>
      </c>
      <c r="AC868" s="22">
        <f t="shared" ca="1" si="389"/>
        <v>11713.197555598159</v>
      </c>
      <c r="AE868" s="22">
        <f t="shared" ca="1" si="376"/>
        <v>3.0588726031551419</v>
      </c>
      <c r="AF868" s="22">
        <f t="shared" ca="1" si="377"/>
        <v>4.1035402142848394</v>
      </c>
      <c r="AG868" s="23">
        <f t="shared" ca="1" si="390"/>
        <v>13506.61617971271</v>
      </c>
      <c r="AH868" s="22">
        <f t="shared" ca="1" si="391"/>
        <v>13510.719719926994</v>
      </c>
    </row>
    <row r="869" spans="1:34" x14ac:dyDescent="0.25">
      <c r="A869" s="22">
        <f t="shared" ca="1" si="364"/>
        <v>17.509980533255007</v>
      </c>
      <c r="B869" s="22">
        <f t="shared" ca="1" si="365"/>
        <v>2.983975481868443</v>
      </c>
      <c r="C869" s="23">
        <f t="shared" ca="1" si="378"/>
        <v>11252.167079989584</v>
      </c>
      <c r="D869" s="22">
        <f t="shared" ca="1" si="379"/>
        <v>11255.151055471451</v>
      </c>
      <c r="E869" s="21"/>
      <c r="F869" s="22">
        <f t="shared" ca="1" si="366"/>
        <v>4.9774078905734145</v>
      </c>
      <c r="G869" s="22">
        <f t="shared" ca="1" si="367"/>
        <v>2.4905282227854291</v>
      </c>
      <c r="H869" s="23">
        <f t="shared" ca="1" si="380"/>
        <v>11217.488666023584</v>
      </c>
      <c r="I869" s="22">
        <f t="shared" ca="1" si="381"/>
        <v>11219.979194246369</v>
      </c>
      <c r="J869" s="21"/>
      <c r="K869" s="22">
        <f t="shared" ca="1" si="368"/>
        <v>13.721943779283698</v>
      </c>
      <c r="L869" s="22">
        <f t="shared" ca="1" si="369"/>
        <v>2.5446288092061827E-3</v>
      </c>
      <c r="M869" s="23">
        <f t="shared" ca="1" si="382"/>
        <v>12885.237118794224</v>
      </c>
      <c r="N869" s="22">
        <f t="shared" ca="1" si="383"/>
        <v>12885.239663423034</v>
      </c>
      <c r="O869" s="21"/>
      <c r="P869" s="22">
        <f t="shared" ca="1" si="370"/>
        <v>7.9927360962289233</v>
      </c>
      <c r="Q869" s="22">
        <f t="shared" ca="1" si="371"/>
        <v>0.74085249565344113</v>
      </c>
      <c r="R869" s="23">
        <f t="shared" ca="1" si="384"/>
        <v>11311.736560343714</v>
      </c>
      <c r="S869" s="22">
        <f t="shared" ca="1" si="385"/>
        <v>11312.477412839367</v>
      </c>
      <c r="T869" s="21"/>
      <c r="U869" s="22">
        <f t="shared" ca="1" si="372"/>
        <v>2.5657834259488137</v>
      </c>
      <c r="V869" s="22">
        <f t="shared" ca="1" si="373"/>
        <v>2.633620160598154</v>
      </c>
      <c r="W869" s="23">
        <f t="shared" ca="1" si="386"/>
        <v>13530.729163203694</v>
      </c>
      <c r="X869" s="22">
        <f t="shared" ca="1" si="387"/>
        <v>13533.362783364291</v>
      </c>
      <c r="Z869" s="22">
        <f t="shared" ca="1" si="374"/>
        <v>6.5305228256050336</v>
      </c>
      <c r="AA869" s="22">
        <f t="shared" ca="1" si="375"/>
        <v>1.1320885632402888</v>
      </c>
      <c r="AB869" s="23">
        <f t="shared" ca="1" si="388"/>
        <v>11719.728078423765</v>
      </c>
      <c r="AC869" s="22">
        <f t="shared" ca="1" si="389"/>
        <v>11720.860166987004</v>
      </c>
      <c r="AE869" s="22">
        <f t="shared" ca="1" si="376"/>
        <v>4.4728248542576088</v>
      </c>
      <c r="AF869" s="22">
        <f t="shared" ca="1" si="377"/>
        <v>1.4696749873435877</v>
      </c>
      <c r="AG869" s="23">
        <f t="shared" ca="1" si="390"/>
        <v>13515.192544781252</v>
      </c>
      <c r="AH869" s="22">
        <f t="shared" ca="1" si="391"/>
        <v>13516.662219768596</v>
      </c>
    </row>
    <row r="870" spans="1:34" x14ac:dyDescent="0.25">
      <c r="A870" s="22">
        <f t="shared" ca="1" si="364"/>
        <v>8.4549491645250576</v>
      </c>
      <c r="B870" s="22">
        <f t="shared" ca="1" si="365"/>
        <v>6.4473886832018392</v>
      </c>
      <c r="C870" s="23">
        <f t="shared" ca="1" si="378"/>
        <v>11263.606004635976</v>
      </c>
      <c r="D870" s="22">
        <f t="shared" ca="1" si="379"/>
        <v>11270.053393319178</v>
      </c>
      <c r="E870" s="21"/>
      <c r="F870" s="22">
        <f t="shared" ca="1" si="366"/>
        <v>7.1236581661758072</v>
      </c>
      <c r="G870" s="22">
        <f t="shared" ca="1" si="367"/>
        <v>5.4616928719881557</v>
      </c>
      <c r="H870" s="23">
        <f t="shared" ca="1" si="380"/>
        <v>11227.102852412545</v>
      </c>
      <c r="I870" s="22">
        <f t="shared" ca="1" si="381"/>
        <v>11232.564545284533</v>
      </c>
      <c r="J870" s="21"/>
      <c r="K870" s="22">
        <f t="shared" ca="1" si="368"/>
        <v>11.187010195782941</v>
      </c>
      <c r="L870" s="22">
        <f t="shared" ca="1" si="369"/>
        <v>9.4533927495309733</v>
      </c>
      <c r="M870" s="23">
        <f t="shared" ca="1" si="382"/>
        <v>12896.426673618816</v>
      </c>
      <c r="N870" s="22">
        <f t="shared" ca="1" si="383"/>
        <v>12905.880066368347</v>
      </c>
      <c r="O870" s="21"/>
      <c r="P870" s="22">
        <f t="shared" ca="1" si="370"/>
        <v>13.842935617654343</v>
      </c>
      <c r="Q870" s="22">
        <f t="shared" ca="1" si="371"/>
        <v>12.884804913325389</v>
      </c>
      <c r="R870" s="23">
        <f t="shared" ca="1" si="384"/>
        <v>11326.320348457022</v>
      </c>
      <c r="S870" s="22">
        <f t="shared" ca="1" si="385"/>
        <v>11339.205153370347</v>
      </c>
      <c r="T870" s="21"/>
      <c r="U870" s="22">
        <f t="shared" ca="1" si="372"/>
        <v>4.2468341296347267</v>
      </c>
      <c r="V870" s="22">
        <f t="shared" ca="1" si="373"/>
        <v>2.9070563303552777</v>
      </c>
      <c r="W870" s="23">
        <f t="shared" ca="1" si="386"/>
        <v>13537.609617493927</v>
      </c>
      <c r="X870" s="22">
        <f t="shared" ca="1" si="387"/>
        <v>13540.516673824282</v>
      </c>
      <c r="Z870" s="22">
        <f t="shared" ca="1" si="374"/>
        <v>3.728749881646249</v>
      </c>
      <c r="AA870" s="22">
        <f t="shared" ca="1" si="375"/>
        <v>1.4697494364618549</v>
      </c>
      <c r="AB870" s="23">
        <f t="shared" ca="1" si="388"/>
        <v>11724.58891686865</v>
      </c>
      <c r="AC870" s="22">
        <f t="shared" ca="1" si="389"/>
        <v>11726.058666305113</v>
      </c>
      <c r="AE870" s="22">
        <f t="shared" ca="1" si="376"/>
        <v>4.1719493349384651</v>
      </c>
      <c r="AF870" s="22">
        <f t="shared" ca="1" si="377"/>
        <v>10.605243912831869</v>
      </c>
      <c r="AG870" s="23">
        <f t="shared" ca="1" si="390"/>
        <v>13520.834169103535</v>
      </c>
      <c r="AH870" s="22">
        <f t="shared" ca="1" si="391"/>
        <v>13531.439413016367</v>
      </c>
    </row>
    <row r="871" spans="1:34" x14ac:dyDescent="0.25">
      <c r="A871" s="22">
        <f t="shared" ca="1" si="364"/>
        <v>5.9889743487852156</v>
      </c>
      <c r="B871" s="22">
        <f t="shared" ca="1" si="365"/>
        <v>9.4712032773606794</v>
      </c>
      <c r="C871" s="23">
        <f t="shared" ca="1" si="378"/>
        <v>11276.042367667964</v>
      </c>
      <c r="D871" s="22">
        <f t="shared" ca="1" si="379"/>
        <v>11285.513570945324</v>
      </c>
      <c r="E871" s="21"/>
      <c r="F871" s="22">
        <f t="shared" ca="1" si="366"/>
        <v>1.147049795932968</v>
      </c>
      <c r="G871" s="22">
        <f t="shared" ca="1" si="367"/>
        <v>3.7904284623970366</v>
      </c>
      <c r="H871" s="23">
        <f t="shared" ca="1" si="380"/>
        <v>11233.711595080465</v>
      </c>
      <c r="I871" s="22">
        <f t="shared" ca="1" si="381"/>
        <v>11237.502023542862</v>
      </c>
      <c r="J871" s="21"/>
      <c r="K871" s="22">
        <f t="shared" ca="1" si="368"/>
        <v>11.713422806257826</v>
      </c>
      <c r="L871" s="22">
        <f t="shared" ca="1" si="369"/>
        <v>28.494902485987524</v>
      </c>
      <c r="M871" s="23">
        <f t="shared" ca="1" si="382"/>
        <v>12917.593489174606</v>
      </c>
      <c r="N871" s="22">
        <f t="shared" ca="1" si="383"/>
        <v>12946.088391660593</v>
      </c>
      <c r="O871" s="21"/>
      <c r="P871" s="22">
        <f t="shared" ca="1" si="370"/>
        <v>1.4617245268352261</v>
      </c>
      <c r="Q871" s="22">
        <f t="shared" ca="1" si="371"/>
        <v>10.270049305800523</v>
      </c>
      <c r="R871" s="23">
        <f t="shared" ca="1" si="384"/>
        <v>11340.666877897182</v>
      </c>
      <c r="S871" s="22">
        <f t="shared" ca="1" si="385"/>
        <v>11350.936927202982</v>
      </c>
      <c r="T871" s="21"/>
      <c r="U871" s="22">
        <f t="shared" ca="1" si="372"/>
        <v>8.8859061174786316</v>
      </c>
      <c r="V871" s="22">
        <f t="shared" ca="1" si="373"/>
        <v>13.808349008758995</v>
      </c>
      <c r="W871" s="23">
        <f t="shared" ca="1" si="386"/>
        <v>13549.402579941761</v>
      </c>
      <c r="X871" s="22">
        <f t="shared" ca="1" si="387"/>
        <v>13563.210928950521</v>
      </c>
      <c r="Z871" s="22">
        <f t="shared" ca="1" si="374"/>
        <v>4.9585477198945371</v>
      </c>
      <c r="AA871" s="22">
        <f t="shared" ca="1" si="375"/>
        <v>20.860868037241495</v>
      </c>
      <c r="AB871" s="23">
        <f t="shared" ca="1" si="388"/>
        <v>11731.017214025007</v>
      </c>
      <c r="AC871" s="22">
        <f t="shared" ca="1" si="389"/>
        <v>11751.878082062249</v>
      </c>
      <c r="AE871" s="22">
        <f t="shared" ca="1" si="376"/>
        <v>0.49715659168588289</v>
      </c>
      <c r="AF871" s="22">
        <f t="shared" ca="1" si="377"/>
        <v>0.48735134763269572</v>
      </c>
      <c r="AG871" s="23">
        <f t="shared" ca="1" si="390"/>
        <v>13531.936569608053</v>
      </c>
      <c r="AH871" s="22">
        <f t="shared" ca="1" si="391"/>
        <v>13532.423920955685</v>
      </c>
    </row>
    <row r="872" spans="1:34" x14ac:dyDescent="0.25">
      <c r="A872" s="22">
        <f t="shared" ca="1" si="364"/>
        <v>8.090533911071482</v>
      </c>
      <c r="B872" s="22">
        <f t="shared" ca="1" si="365"/>
        <v>2.1503823335322685</v>
      </c>
      <c r="C872" s="23">
        <f t="shared" ca="1" si="378"/>
        <v>11293.604104856397</v>
      </c>
      <c r="D872" s="22">
        <f t="shared" ca="1" si="379"/>
        <v>11295.754487189928</v>
      </c>
      <c r="E872" s="21"/>
      <c r="F872" s="22">
        <f t="shared" ca="1" si="366"/>
        <v>13.727253111392173</v>
      </c>
      <c r="G872" s="22">
        <f t="shared" ca="1" si="367"/>
        <v>7.8572433066008474</v>
      </c>
      <c r="H872" s="23">
        <f t="shared" ca="1" si="380"/>
        <v>11251.229276654254</v>
      </c>
      <c r="I872" s="22">
        <f t="shared" ca="1" si="381"/>
        <v>11259.086519960854</v>
      </c>
      <c r="J872" s="21"/>
      <c r="K872" s="22">
        <f t="shared" ca="1" si="368"/>
        <v>26.629708718807034</v>
      </c>
      <c r="L872" s="22">
        <f t="shared" ca="1" si="369"/>
        <v>4.5732363625004453</v>
      </c>
      <c r="M872" s="23">
        <f t="shared" ca="1" si="382"/>
        <v>12972.718100379399</v>
      </c>
      <c r="N872" s="22">
        <f t="shared" ca="1" si="383"/>
        <v>12977.291336741901</v>
      </c>
      <c r="O872" s="21"/>
      <c r="P872" s="22">
        <f t="shared" ca="1" si="370"/>
        <v>8.1414102271917983</v>
      </c>
      <c r="Q872" s="22">
        <f t="shared" ca="1" si="371"/>
        <v>1.5568033689147565</v>
      </c>
      <c r="R872" s="23">
        <f t="shared" ca="1" si="384"/>
        <v>11359.078337430174</v>
      </c>
      <c r="S872" s="22">
        <f t="shared" ca="1" si="385"/>
        <v>11360.635140799088</v>
      </c>
      <c r="T872" s="21"/>
      <c r="U872" s="22">
        <f t="shared" ca="1" si="372"/>
        <v>12.980844850015801</v>
      </c>
      <c r="V872" s="22">
        <f t="shared" ca="1" si="373"/>
        <v>5.2512051298378095</v>
      </c>
      <c r="W872" s="23">
        <f t="shared" ca="1" si="386"/>
        <v>13576.191773800536</v>
      </c>
      <c r="X872" s="22">
        <f t="shared" ca="1" si="387"/>
        <v>13581.442978930374</v>
      </c>
      <c r="Z872" s="22">
        <f t="shared" ca="1" si="374"/>
        <v>2.4191612493444596</v>
      </c>
      <c r="AA872" s="22">
        <f t="shared" ca="1" si="375"/>
        <v>3.7132750392997207</v>
      </c>
      <c r="AB872" s="23">
        <f t="shared" ca="1" si="388"/>
        <v>11754.297243311594</v>
      </c>
      <c r="AC872" s="22">
        <f t="shared" ca="1" si="389"/>
        <v>11758.010518350893</v>
      </c>
      <c r="AE872" s="22">
        <f t="shared" ca="1" si="376"/>
        <v>3.1854813536805486</v>
      </c>
      <c r="AF872" s="22">
        <f t="shared" ca="1" si="377"/>
        <v>4.6579164339629928</v>
      </c>
      <c r="AG872" s="23">
        <f t="shared" ca="1" si="390"/>
        <v>13535.609402309366</v>
      </c>
      <c r="AH872" s="22">
        <f t="shared" ca="1" si="391"/>
        <v>13540.26731874333</v>
      </c>
    </row>
    <row r="873" spans="1:34" x14ac:dyDescent="0.25">
      <c r="A873" s="22">
        <f t="shared" ca="1" si="364"/>
        <v>3.2234181993870177</v>
      </c>
      <c r="B873" s="22">
        <f t="shared" ca="1" si="365"/>
        <v>4.5294853441992551</v>
      </c>
      <c r="C873" s="23">
        <f t="shared" ca="1" si="378"/>
        <v>11298.977905389314</v>
      </c>
      <c r="D873" s="22">
        <f t="shared" ca="1" si="379"/>
        <v>11303.507390733514</v>
      </c>
      <c r="E873" s="21"/>
      <c r="F873" s="22">
        <f t="shared" ca="1" si="366"/>
        <v>9.567913406004207</v>
      </c>
      <c r="G873" s="22">
        <f t="shared" ca="1" si="367"/>
        <v>1.0306795973630991</v>
      </c>
      <c r="H873" s="23">
        <f t="shared" ca="1" si="380"/>
        <v>11268.654433366859</v>
      </c>
      <c r="I873" s="22">
        <f t="shared" ca="1" si="381"/>
        <v>11269.685112964222</v>
      </c>
      <c r="J873" s="21"/>
      <c r="K873" s="22">
        <f t="shared" ca="1" si="368"/>
        <v>0.43703101369790914</v>
      </c>
      <c r="L873" s="22">
        <f t="shared" ca="1" si="369"/>
        <v>5.6921396426139426</v>
      </c>
      <c r="M873" s="23">
        <f t="shared" ca="1" si="382"/>
        <v>12977.728367755599</v>
      </c>
      <c r="N873" s="22">
        <f t="shared" ca="1" si="383"/>
        <v>12983.420507398212</v>
      </c>
      <c r="O873" s="21"/>
      <c r="P873" s="22">
        <f t="shared" ca="1" si="370"/>
        <v>8.8659308554301823</v>
      </c>
      <c r="Q873" s="22">
        <f t="shared" ca="1" si="371"/>
        <v>4.4668872578251753</v>
      </c>
      <c r="R873" s="23">
        <f t="shared" ca="1" si="384"/>
        <v>11369.501071654518</v>
      </c>
      <c r="S873" s="22">
        <f t="shared" ca="1" si="385"/>
        <v>11373.967958912344</v>
      </c>
      <c r="T873" s="21"/>
      <c r="U873" s="22">
        <f t="shared" ca="1" si="372"/>
        <v>0.97257306887149764</v>
      </c>
      <c r="V873" s="22">
        <f t="shared" ca="1" si="373"/>
        <v>5.4224384950029787</v>
      </c>
      <c r="W873" s="23">
        <f t="shared" ca="1" si="386"/>
        <v>13582.415551999246</v>
      </c>
      <c r="X873" s="22">
        <f t="shared" ca="1" si="387"/>
        <v>13587.837990494249</v>
      </c>
      <c r="Z873" s="22">
        <f t="shared" ca="1" si="374"/>
        <v>29.678563408098537</v>
      </c>
      <c r="AA873" s="22">
        <f t="shared" ca="1" si="375"/>
        <v>0.3818916836841364</v>
      </c>
      <c r="AB873" s="23">
        <f t="shared" ca="1" si="388"/>
        <v>11787.689081758992</v>
      </c>
      <c r="AC873" s="22">
        <f t="shared" ca="1" si="389"/>
        <v>11788.070973442676</v>
      </c>
      <c r="AE873" s="22">
        <f t="shared" ca="1" si="376"/>
        <v>38.892422955619104</v>
      </c>
      <c r="AF873" s="22">
        <f t="shared" ca="1" si="377"/>
        <v>8.3235739191299896</v>
      </c>
      <c r="AG873" s="23">
        <f t="shared" ca="1" si="390"/>
        <v>13579.15974169895</v>
      </c>
      <c r="AH873" s="22">
        <f t="shared" ca="1" si="391"/>
        <v>13587.483315618079</v>
      </c>
    </row>
    <row r="874" spans="1:34" x14ac:dyDescent="0.25">
      <c r="A874" s="22">
        <f t="shared" ca="1" si="364"/>
        <v>0.50935492569981877</v>
      </c>
      <c r="B874" s="22">
        <f t="shared" ca="1" si="365"/>
        <v>4.8058087162959779</v>
      </c>
      <c r="C874" s="23">
        <f t="shared" ca="1" si="378"/>
        <v>11304.016745659213</v>
      </c>
      <c r="D874" s="22">
        <f t="shared" ca="1" si="379"/>
        <v>11308.822554375509</v>
      </c>
      <c r="E874" s="21"/>
      <c r="F874" s="22">
        <f t="shared" ca="1" si="366"/>
        <v>0.16237354872075263</v>
      </c>
      <c r="G874" s="22">
        <f t="shared" ca="1" si="367"/>
        <v>1.3278541081551281</v>
      </c>
      <c r="H874" s="23">
        <f t="shared" ca="1" si="380"/>
        <v>11269.847486512943</v>
      </c>
      <c r="I874" s="22">
        <f t="shared" ca="1" si="381"/>
        <v>11271.175340621097</v>
      </c>
      <c r="J874" s="21"/>
      <c r="K874" s="22">
        <f t="shared" ca="1" si="368"/>
        <v>52.78461519594633</v>
      </c>
      <c r="L874" s="22">
        <f t="shared" ca="1" si="369"/>
        <v>4.4455015640489952</v>
      </c>
      <c r="M874" s="23">
        <f t="shared" ca="1" si="382"/>
        <v>13036.205122594158</v>
      </c>
      <c r="N874" s="22">
        <f t="shared" ca="1" si="383"/>
        <v>13040.650624158206</v>
      </c>
      <c r="O874" s="21"/>
      <c r="P874" s="22">
        <f t="shared" ca="1" si="370"/>
        <v>11.126997333914069</v>
      </c>
      <c r="Q874" s="22">
        <f t="shared" ca="1" si="371"/>
        <v>14.09278345145831</v>
      </c>
      <c r="R874" s="23">
        <f t="shared" ca="1" si="384"/>
        <v>11385.094956246259</v>
      </c>
      <c r="S874" s="22">
        <f t="shared" ca="1" si="385"/>
        <v>11399.187739697718</v>
      </c>
      <c r="T874" s="21"/>
      <c r="U874" s="22">
        <f t="shared" ca="1" si="372"/>
        <v>24.591386714988527</v>
      </c>
      <c r="V874" s="22">
        <f t="shared" ca="1" si="373"/>
        <v>1.0816415698167006</v>
      </c>
      <c r="W874" s="23">
        <f t="shared" ca="1" si="386"/>
        <v>13612.429377209237</v>
      </c>
      <c r="X874" s="22">
        <f t="shared" ca="1" si="387"/>
        <v>13613.511018779054</v>
      </c>
      <c r="Z874" s="22">
        <f t="shared" ca="1" si="374"/>
        <v>11.889538760337665</v>
      </c>
      <c r="AA874" s="22">
        <f t="shared" ca="1" si="375"/>
        <v>8.4315816982352416</v>
      </c>
      <c r="AB874" s="23">
        <f t="shared" ca="1" si="388"/>
        <v>11799.960512203013</v>
      </c>
      <c r="AC874" s="22">
        <f t="shared" ca="1" si="389"/>
        <v>11808.392093901248</v>
      </c>
      <c r="AE874" s="22">
        <f t="shared" ca="1" si="376"/>
        <v>4.5721648636389922</v>
      </c>
      <c r="AF874" s="22">
        <f t="shared" ca="1" si="377"/>
        <v>0.28417489010708097</v>
      </c>
      <c r="AG874" s="23">
        <f t="shared" ca="1" si="390"/>
        <v>13592.055480481718</v>
      </c>
      <c r="AH874" s="22">
        <f t="shared" ca="1" si="391"/>
        <v>13592.339655371825</v>
      </c>
    </row>
    <row r="875" spans="1:34" x14ac:dyDescent="0.25">
      <c r="A875" s="22">
        <f t="shared" ca="1" si="364"/>
        <v>8.286425882185144</v>
      </c>
      <c r="B875" s="22">
        <f t="shared" ca="1" si="365"/>
        <v>0.52440259970206515</v>
      </c>
      <c r="C875" s="23">
        <f t="shared" ca="1" si="378"/>
        <v>11317.108980257693</v>
      </c>
      <c r="D875" s="22">
        <f t="shared" ca="1" si="379"/>
        <v>11317.633382857395</v>
      </c>
      <c r="E875" s="21"/>
      <c r="F875" s="22">
        <f t="shared" ca="1" si="366"/>
        <v>1.4010921712355962</v>
      </c>
      <c r="G875" s="22">
        <f t="shared" ca="1" si="367"/>
        <v>1.7470816346146301</v>
      </c>
      <c r="H875" s="23">
        <f t="shared" ca="1" si="380"/>
        <v>11272.576432792333</v>
      </c>
      <c r="I875" s="22">
        <f t="shared" ca="1" si="381"/>
        <v>11274.323514426947</v>
      </c>
      <c r="J875" s="21"/>
      <c r="K875" s="22">
        <f t="shared" ca="1" si="368"/>
        <v>0.92333622492123568</v>
      </c>
      <c r="L875" s="22">
        <f t="shared" ca="1" si="369"/>
        <v>7.0561913884442165</v>
      </c>
      <c r="M875" s="23">
        <f t="shared" ca="1" si="382"/>
        <v>13041.573960383128</v>
      </c>
      <c r="N875" s="22">
        <f t="shared" ca="1" si="383"/>
        <v>13048.630151771573</v>
      </c>
      <c r="O875" s="21"/>
      <c r="P875" s="22">
        <f t="shared" ca="1" si="370"/>
        <v>16.424051927638232</v>
      </c>
      <c r="Q875" s="22">
        <f t="shared" ca="1" si="371"/>
        <v>3.70805392431829</v>
      </c>
      <c r="R875" s="23">
        <f t="shared" ca="1" si="384"/>
        <v>11415.611791625357</v>
      </c>
      <c r="S875" s="22">
        <f t="shared" ca="1" si="385"/>
        <v>11419.319845549675</v>
      </c>
      <c r="T875" s="21"/>
      <c r="U875" s="22">
        <f t="shared" ca="1" si="372"/>
        <v>1.5275024931541328</v>
      </c>
      <c r="V875" s="22">
        <f t="shared" ca="1" si="373"/>
        <v>2.4030253983996213</v>
      </c>
      <c r="W875" s="23">
        <f t="shared" ca="1" si="386"/>
        <v>13615.038521272209</v>
      </c>
      <c r="X875" s="22">
        <f t="shared" ca="1" si="387"/>
        <v>13617.441546670609</v>
      </c>
      <c r="Z875" s="22">
        <f t="shared" ca="1" si="374"/>
        <v>6.6179982213213648</v>
      </c>
      <c r="AA875" s="22">
        <f t="shared" ca="1" si="375"/>
        <v>1.7281317368595071</v>
      </c>
      <c r="AB875" s="23">
        <f t="shared" ca="1" si="388"/>
        <v>11815.010092122569</v>
      </c>
      <c r="AC875" s="22">
        <f t="shared" ca="1" si="389"/>
        <v>11816.738223859429</v>
      </c>
      <c r="AE875" s="22">
        <f t="shared" ca="1" si="376"/>
        <v>10.955497299352441</v>
      </c>
      <c r="AF875" s="22">
        <f t="shared" ca="1" si="377"/>
        <v>17.88699973509534</v>
      </c>
      <c r="AG875" s="23">
        <f t="shared" ca="1" si="390"/>
        <v>13603.295152671177</v>
      </c>
      <c r="AH875" s="22">
        <f t="shared" ca="1" si="391"/>
        <v>13621.182152406273</v>
      </c>
    </row>
    <row r="876" spans="1:34" x14ac:dyDescent="0.25">
      <c r="A876" s="22">
        <f t="shared" ca="1" si="364"/>
        <v>10.830726335609324</v>
      </c>
      <c r="B876" s="22">
        <f t="shared" ca="1" si="365"/>
        <v>0.86692306525986151</v>
      </c>
      <c r="C876" s="23">
        <f t="shared" ca="1" si="378"/>
        <v>11328.464109193004</v>
      </c>
      <c r="D876" s="22">
        <f t="shared" ca="1" si="379"/>
        <v>11329.331032258264</v>
      </c>
      <c r="E876" s="21"/>
      <c r="F876" s="22">
        <f t="shared" ca="1" si="366"/>
        <v>5.2642882267531661</v>
      </c>
      <c r="G876" s="22">
        <f t="shared" ca="1" si="367"/>
        <v>0.98861974162925503</v>
      </c>
      <c r="H876" s="23">
        <f t="shared" ca="1" si="380"/>
        <v>11279.587802653701</v>
      </c>
      <c r="I876" s="22">
        <f t="shared" ca="1" si="381"/>
        <v>11280.57642239533</v>
      </c>
      <c r="J876" s="21"/>
      <c r="K876" s="22">
        <f t="shared" ca="1" si="368"/>
        <v>9.8758577566004231</v>
      </c>
      <c r="L876" s="22">
        <f t="shared" ca="1" si="369"/>
        <v>1.8104168224603923</v>
      </c>
      <c r="M876" s="23">
        <f t="shared" ca="1" si="382"/>
        <v>13058.506009528173</v>
      </c>
      <c r="N876" s="22">
        <f t="shared" ca="1" si="383"/>
        <v>13060.316426350633</v>
      </c>
      <c r="O876" s="21"/>
      <c r="P876" s="22">
        <f t="shared" ca="1" si="370"/>
        <v>5.5721774143422049</v>
      </c>
      <c r="Q876" s="22">
        <f t="shared" ca="1" si="371"/>
        <v>4.2124902691691393</v>
      </c>
      <c r="R876" s="23">
        <f t="shared" ca="1" si="384"/>
        <v>11424.892022964017</v>
      </c>
      <c r="S876" s="22">
        <f t="shared" ca="1" si="385"/>
        <v>11429.104513233186</v>
      </c>
      <c r="T876" s="21"/>
      <c r="U876" s="22">
        <f t="shared" ca="1" si="372"/>
        <v>22.29813238699472</v>
      </c>
      <c r="V876" s="22">
        <f t="shared" ca="1" si="373"/>
        <v>2.1320250814473605</v>
      </c>
      <c r="W876" s="23">
        <f t="shared" ca="1" si="386"/>
        <v>13639.739679057604</v>
      </c>
      <c r="X876" s="22">
        <f t="shared" ca="1" si="387"/>
        <v>13641.871704139052</v>
      </c>
      <c r="Z876" s="22">
        <f t="shared" ca="1" si="374"/>
        <v>5.3091157591282432</v>
      </c>
      <c r="AA876" s="22">
        <f t="shared" ca="1" si="375"/>
        <v>1.4198957743289198</v>
      </c>
      <c r="AB876" s="23">
        <f t="shared" ca="1" si="388"/>
        <v>11822.047339618557</v>
      </c>
      <c r="AC876" s="22">
        <f t="shared" ca="1" si="389"/>
        <v>11823.467235392885</v>
      </c>
      <c r="AE876" s="22">
        <f t="shared" ca="1" si="376"/>
        <v>11.417559995498175</v>
      </c>
      <c r="AF876" s="22">
        <f t="shared" ca="1" si="377"/>
        <v>1.5908562120355398</v>
      </c>
      <c r="AG876" s="23">
        <f t="shared" ca="1" si="390"/>
        <v>13632.59971240177</v>
      </c>
      <c r="AH876" s="22">
        <f t="shared" ca="1" si="391"/>
        <v>13634.190568613805</v>
      </c>
    </row>
    <row r="877" spans="1:34" x14ac:dyDescent="0.25">
      <c r="A877" s="22">
        <f t="shared" ca="1" si="364"/>
        <v>7.8098350231740126</v>
      </c>
      <c r="B877" s="22">
        <f t="shared" ca="1" si="365"/>
        <v>3.2684640248575185</v>
      </c>
      <c r="C877" s="23">
        <f t="shared" ca="1" si="378"/>
        <v>11337.140867281438</v>
      </c>
      <c r="D877" s="22">
        <f t="shared" ca="1" si="379"/>
        <v>11340.409331306295</v>
      </c>
      <c r="E877" s="21"/>
      <c r="F877" s="22">
        <f t="shared" ca="1" si="366"/>
        <v>1.6863218228537482</v>
      </c>
      <c r="G877" s="22">
        <f t="shared" ca="1" si="367"/>
        <v>0.29192678461868082</v>
      </c>
      <c r="H877" s="23">
        <f t="shared" ca="1" si="380"/>
        <v>11282.262744218184</v>
      </c>
      <c r="I877" s="22">
        <f t="shared" ca="1" si="381"/>
        <v>11282.554671002803</v>
      </c>
      <c r="J877" s="21"/>
      <c r="K877" s="22">
        <f t="shared" ca="1" si="368"/>
        <v>21.859868625518512</v>
      </c>
      <c r="L877" s="22">
        <f t="shared" ca="1" si="369"/>
        <v>4.4532019107938234</v>
      </c>
      <c r="M877" s="23">
        <f t="shared" ca="1" si="382"/>
        <v>13082.176294976152</v>
      </c>
      <c r="N877" s="22">
        <f t="shared" ca="1" si="383"/>
        <v>13086.629496886946</v>
      </c>
      <c r="O877" s="21"/>
      <c r="P877" s="22">
        <f t="shared" ca="1" si="370"/>
        <v>11.978011781220232</v>
      </c>
      <c r="Q877" s="22">
        <f t="shared" ca="1" si="371"/>
        <v>6.0375931944744581</v>
      </c>
      <c r="R877" s="23">
        <f t="shared" ca="1" si="384"/>
        <v>11441.082525014406</v>
      </c>
      <c r="S877" s="22">
        <f t="shared" ca="1" si="385"/>
        <v>11447.120118208881</v>
      </c>
      <c r="T877" s="21"/>
      <c r="U877" s="22">
        <f t="shared" ca="1" si="372"/>
        <v>15.177926750356196</v>
      </c>
      <c r="V877" s="22">
        <f t="shared" ca="1" si="373"/>
        <v>2.9938553547328515</v>
      </c>
      <c r="W877" s="23">
        <f t="shared" ca="1" si="386"/>
        <v>13657.049630889409</v>
      </c>
      <c r="X877" s="22">
        <f t="shared" ca="1" si="387"/>
        <v>13660.043486244142</v>
      </c>
      <c r="Z877" s="22">
        <f t="shared" ca="1" si="374"/>
        <v>7.5328199974359347</v>
      </c>
      <c r="AA877" s="22">
        <f t="shared" ca="1" si="375"/>
        <v>3.2564381289815292</v>
      </c>
      <c r="AB877" s="23">
        <f t="shared" ca="1" si="388"/>
        <v>11831.000055390321</v>
      </c>
      <c r="AC877" s="22">
        <f t="shared" ca="1" si="389"/>
        <v>11834.256493519302</v>
      </c>
      <c r="AE877" s="22">
        <f t="shared" ca="1" si="376"/>
        <v>8.7934536202614595</v>
      </c>
      <c r="AF877" s="22">
        <f t="shared" ca="1" si="377"/>
        <v>2.4407955153390697</v>
      </c>
      <c r="AG877" s="23">
        <f t="shared" ca="1" si="390"/>
        <v>13642.984022234066</v>
      </c>
      <c r="AH877" s="22">
        <f t="shared" ca="1" si="391"/>
        <v>13645.424817749405</v>
      </c>
    </row>
    <row r="878" spans="1:34" x14ac:dyDescent="0.25">
      <c r="A878" s="22">
        <f t="shared" ca="1" si="364"/>
        <v>27.582890494979889</v>
      </c>
      <c r="B878" s="22">
        <f t="shared" ca="1" si="365"/>
        <v>20.526568314690255</v>
      </c>
      <c r="C878" s="23">
        <f t="shared" ca="1" si="378"/>
        <v>11367.992221801274</v>
      </c>
      <c r="D878" s="22">
        <f t="shared" ca="1" si="379"/>
        <v>11388.518790115964</v>
      </c>
      <c r="E878" s="21"/>
      <c r="F878" s="22">
        <f t="shared" ca="1" si="366"/>
        <v>4.226025178528011</v>
      </c>
      <c r="G878" s="22">
        <f t="shared" ca="1" si="367"/>
        <v>1.0453207241794986</v>
      </c>
      <c r="H878" s="23">
        <f t="shared" ca="1" si="380"/>
        <v>11286.780696181331</v>
      </c>
      <c r="I878" s="22">
        <f t="shared" ca="1" si="381"/>
        <v>11287.82601690551</v>
      </c>
      <c r="J878" s="21"/>
      <c r="K878" s="22">
        <f t="shared" ca="1" si="368"/>
        <v>5.7773895550048824</v>
      </c>
      <c r="L878" s="22">
        <f t="shared" ca="1" si="369"/>
        <v>0.22556738936634413</v>
      </c>
      <c r="M878" s="23">
        <f t="shared" ca="1" si="382"/>
        <v>13092.406886441951</v>
      </c>
      <c r="N878" s="22">
        <f t="shared" ca="1" si="383"/>
        <v>13092.632453831318</v>
      </c>
      <c r="O878" s="21"/>
      <c r="P878" s="22">
        <f t="shared" ca="1" si="370"/>
        <v>5.8225639468013606</v>
      </c>
      <c r="Q878" s="22">
        <f t="shared" ca="1" si="371"/>
        <v>2.8482379016212445</v>
      </c>
      <c r="R878" s="23">
        <f t="shared" ca="1" si="384"/>
        <v>11452.942682155683</v>
      </c>
      <c r="S878" s="22">
        <f t="shared" ca="1" si="385"/>
        <v>11455.790920057303</v>
      </c>
      <c r="T878" s="21"/>
      <c r="U878" s="22">
        <f t="shared" ca="1" si="372"/>
        <v>17.814339044674853</v>
      </c>
      <c r="V878" s="22">
        <f t="shared" ca="1" si="373"/>
        <v>17.927784190822504</v>
      </c>
      <c r="W878" s="23">
        <f t="shared" ca="1" si="386"/>
        <v>13677.857825288816</v>
      </c>
      <c r="X878" s="22">
        <f t="shared" ca="1" si="387"/>
        <v>13695.785609479639</v>
      </c>
      <c r="Z878" s="22">
        <f t="shared" ca="1" si="374"/>
        <v>16.061323636390892</v>
      </c>
      <c r="AA878" s="22">
        <f t="shared" ca="1" si="375"/>
        <v>9.1745066905516115</v>
      </c>
      <c r="AB878" s="23">
        <f t="shared" ca="1" si="388"/>
        <v>11850.317817155694</v>
      </c>
      <c r="AC878" s="22">
        <f t="shared" ca="1" si="389"/>
        <v>11859.492323846245</v>
      </c>
      <c r="AE878" s="22">
        <f t="shared" ca="1" si="376"/>
        <v>7.2823458819844804</v>
      </c>
      <c r="AF878" s="22">
        <f t="shared" ca="1" si="377"/>
        <v>0.63885866545159731</v>
      </c>
      <c r="AG878" s="23">
        <f t="shared" ca="1" si="390"/>
        <v>13652.707163631389</v>
      </c>
      <c r="AH878" s="22">
        <f t="shared" ca="1" si="391"/>
        <v>13653.346022296841</v>
      </c>
    </row>
    <row r="879" spans="1:34" x14ac:dyDescent="0.25">
      <c r="A879" s="22">
        <f t="shared" ca="1" si="364"/>
        <v>0.63447341889258646</v>
      </c>
      <c r="B879" s="22">
        <f t="shared" ca="1" si="365"/>
        <v>26.839301481907174</v>
      </c>
      <c r="C879" s="23">
        <f t="shared" ca="1" si="378"/>
        <v>11389.153263534858</v>
      </c>
      <c r="D879" s="22">
        <f t="shared" ca="1" si="379"/>
        <v>11415.992565016764</v>
      </c>
      <c r="E879" s="21"/>
      <c r="F879" s="22">
        <f t="shared" ca="1" si="366"/>
        <v>6.9777964011981046</v>
      </c>
      <c r="G879" s="22">
        <f t="shared" ca="1" si="367"/>
        <v>2.2782875413270265</v>
      </c>
      <c r="H879" s="23">
        <f t="shared" ca="1" si="380"/>
        <v>11294.803813306708</v>
      </c>
      <c r="I879" s="22">
        <f t="shared" ca="1" si="381"/>
        <v>11297.082100848034</v>
      </c>
      <c r="J879" s="21"/>
      <c r="K879" s="22">
        <f t="shared" ca="1" si="368"/>
        <v>15.566495260977959</v>
      </c>
      <c r="L879" s="22">
        <f t="shared" ca="1" si="369"/>
        <v>7.240738927045455</v>
      </c>
      <c r="M879" s="23">
        <f t="shared" ca="1" si="382"/>
        <v>13108.198949092297</v>
      </c>
      <c r="N879" s="22">
        <f t="shared" ca="1" si="383"/>
        <v>13115.439688019342</v>
      </c>
      <c r="O879" s="21"/>
      <c r="P879" s="22">
        <f t="shared" ca="1" si="370"/>
        <v>4.3073913762238751</v>
      </c>
      <c r="Q879" s="22">
        <f t="shared" ca="1" si="371"/>
        <v>4.6321780344176959</v>
      </c>
      <c r="R879" s="23">
        <f t="shared" ca="1" si="384"/>
        <v>11460.098311433527</v>
      </c>
      <c r="S879" s="22">
        <f t="shared" ca="1" si="385"/>
        <v>11464.730489467944</v>
      </c>
      <c r="T879" s="21"/>
      <c r="U879" s="22">
        <f t="shared" ca="1" si="372"/>
        <v>19.566020967737018</v>
      </c>
      <c r="V879" s="22">
        <f t="shared" ca="1" si="373"/>
        <v>13.941588660559972</v>
      </c>
      <c r="W879" s="23">
        <f t="shared" ca="1" si="386"/>
        <v>13715.351630447376</v>
      </c>
      <c r="X879" s="22">
        <f t="shared" ca="1" si="387"/>
        <v>13729.293219107936</v>
      </c>
      <c r="Z879" s="22">
        <f t="shared" ca="1" si="374"/>
        <v>1.3885749357121624</v>
      </c>
      <c r="AA879" s="22">
        <f t="shared" ca="1" si="375"/>
        <v>14.04566988949888</v>
      </c>
      <c r="AB879" s="23">
        <f t="shared" ca="1" si="388"/>
        <v>11860.880898781958</v>
      </c>
      <c r="AC879" s="22">
        <f t="shared" ca="1" si="389"/>
        <v>11874.926568671457</v>
      </c>
      <c r="AE879" s="22">
        <f t="shared" ca="1" si="376"/>
        <v>9.1243905684479962</v>
      </c>
      <c r="AF879" s="22">
        <f t="shared" ca="1" si="377"/>
        <v>8.5776693029201478</v>
      </c>
      <c r="AG879" s="23">
        <f t="shared" ca="1" si="390"/>
        <v>13662.470412865288</v>
      </c>
      <c r="AH879" s="22">
        <f t="shared" ca="1" si="391"/>
        <v>13671.048082168209</v>
      </c>
    </row>
    <row r="880" spans="1:34" x14ac:dyDescent="0.25">
      <c r="A880" s="22">
        <f t="shared" ca="1" si="364"/>
        <v>0.65187767301384225</v>
      </c>
      <c r="B880" s="22">
        <f t="shared" ca="1" si="365"/>
        <v>8.2113240855512881</v>
      </c>
      <c r="C880" s="23">
        <f t="shared" ca="1" si="378"/>
        <v>11416.644442689778</v>
      </c>
      <c r="D880" s="22">
        <f t="shared" ca="1" si="379"/>
        <v>11424.855766775328</v>
      </c>
      <c r="E880" s="21"/>
      <c r="F880" s="22">
        <f t="shared" ca="1" si="366"/>
        <v>0.80411762655398689</v>
      </c>
      <c r="G880" s="22">
        <f t="shared" ca="1" si="367"/>
        <v>0.13872444577400103</v>
      </c>
      <c r="H880" s="23">
        <f t="shared" ca="1" si="380"/>
        <v>11297.886218474589</v>
      </c>
      <c r="I880" s="22">
        <f t="shared" ca="1" si="381"/>
        <v>11298.024942920363</v>
      </c>
      <c r="J880" s="21"/>
      <c r="K880" s="22">
        <f t="shared" ca="1" si="368"/>
        <v>0.90281480167212391</v>
      </c>
      <c r="L880" s="22">
        <f t="shared" ca="1" si="369"/>
        <v>4.1222198825196621</v>
      </c>
      <c r="M880" s="23">
        <f t="shared" ca="1" si="382"/>
        <v>13116.342502821013</v>
      </c>
      <c r="N880" s="22">
        <f t="shared" ca="1" si="383"/>
        <v>13120.464722703533</v>
      </c>
      <c r="O880" s="21"/>
      <c r="P880" s="22">
        <f t="shared" ca="1" si="370"/>
        <v>5.9324886950556408</v>
      </c>
      <c r="Q880" s="22">
        <f t="shared" ca="1" si="371"/>
        <v>2.3034298326766161</v>
      </c>
      <c r="R880" s="23">
        <f t="shared" ca="1" si="384"/>
        <v>11470.662978163</v>
      </c>
      <c r="S880" s="22">
        <f t="shared" ca="1" si="385"/>
        <v>11472.966407995676</v>
      </c>
      <c r="T880" s="21"/>
      <c r="U880" s="22">
        <f t="shared" ca="1" si="372"/>
        <v>4.5397571943489217</v>
      </c>
      <c r="V880" s="22">
        <f t="shared" ca="1" si="373"/>
        <v>1.4724917959408033</v>
      </c>
      <c r="W880" s="23">
        <f t="shared" ca="1" si="386"/>
        <v>13733.832976302285</v>
      </c>
      <c r="X880" s="22">
        <f t="shared" ca="1" si="387"/>
        <v>13735.305468098226</v>
      </c>
      <c r="Z880" s="22">
        <f t="shared" ca="1" si="374"/>
        <v>10.92916264388897</v>
      </c>
      <c r="AA880" s="22">
        <f t="shared" ca="1" si="375"/>
        <v>1.2912072462944746</v>
      </c>
      <c r="AB880" s="23">
        <f t="shared" ca="1" si="388"/>
        <v>11885.855731315347</v>
      </c>
      <c r="AC880" s="22">
        <f t="shared" ca="1" si="389"/>
        <v>11887.146938561642</v>
      </c>
      <c r="AE880" s="22">
        <f t="shared" ca="1" si="376"/>
        <v>14.072669076336227</v>
      </c>
      <c r="AF880" s="22">
        <f t="shared" ca="1" si="377"/>
        <v>2.687436767945111</v>
      </c>
      <c r="AG880" s="23">
        <f t="shared" ca="1" si="390"/>
        <v>13685.120751244545</v>
      </c>
      <c r="AH880" s="22">
        <f t="shared" ca="1" si="391"/>
        <v>13687.80818801249</v>
      </c>
    </row>
    <row r="881" spans="1:34" x14ac:dyDescent="0.25">
      <c r="A881" s="22">
        <f t="shared" ca="1" si="364"/>
        <v>19.938997679012513</v>
      </c>
      <c r="B881" s="22">
        <f t="shared" ca="1" si="365"/>
        <v>1.597633251760324</v>
      </c>
      <c r="C881" s="23">
        <f t="shared" ca="1" si="378"/>
        <v>11444.79476445434</v>
      </c>
      <c r="D881" s="22">
        <f t="shared" ca="1" si="379"/>
        <v>11446.3923977061</v>
      </c>
      <c r="E881" s="21"/>
      <c r="F881" s="22">
        <f t="shared" ca="1" si="366"/>
        <v>1.1697172093947878</v>
      </c>
      <c r="G881" s="22">
        <f t="shared" ca="1" si="367"/>
        <v>11.744141125386454</v>
      </c>
      <c r="H881" s="23">
        <f t="shared" ca="1" si="380"/>
        <v>11299.194660129759</v>
      </c>
      <c r="I881" s="22">
        <f t="shared" ca="1" si="381"/>
        <v>11310.938801255144</v>
      </c>
      <c r="J881" s="21"/>
      <c r="K881" s="22">
        <f t="shared" ca="1" si="368"/>
        <v>8.4174408091099053</v>
      </c>
      <c r="L881" s="22">
        <f t="shared" ca="1" si="369"/>
        <v>10.290388161995962</v>
      </c>
      <c r="M881" s="23">
        <f t="shared" ca="1" si="382"/>
        <v>13128.882163512642</v>
      </c>
      <c r="N881" s="22">
        <f t="shared" ca="1" si="383"/>
        <v>13139.172551674639</v>
      </c>
      <c r="O881" s="21"/>
      <c r="P881" s="22">
        <f t="shared" ca="1" si="370"/>
        <v>1.7598738041291535</v>
      </c>
      <c r="Q881" s="22">
        <f t="shared" ca="1" si="371"/>
        <v>6.3067269474781309</v>
      </c>
      <c r="R881" s="23">
        <f t="shared" ca="1" si="384"/>
        <v>11474.726281799805</v>
      </c>
      <c r="S881" s="22">
        <f t="shared" ca="1" si="385"/>
        <v>11481.033008747283</v>
      </c>
      <c r="T881" s="21"/>
      <c r="U881" s="22">
        <f t="shared" ca="1" si="372"/>
        <v>21.107819076324013</v>
      </c>
      <c r="V881" s="22">
        <f t="shared" ca="1" si="373"/>
        <v>4.2522213353928207</v>
      </c>
      <c r="W881" s="23">
        <f t="shared" ca="1" si="386"/>
        <v>13756.41328717455</v>
      </c>
      <c r="X881" s="22">
        <f t="shared" ca="1" si="387"/>
        <v>13760.665508509943</v>
      </c>
      <c r="Z881" s="22">
        <f t="shared" ca="1" si="374"/>
        <v>0.43338670728118045</v>
      </c>
      <c r="AA881" s="22">
        <f t="shared" ca="1" si="375"/>
        <v>1.057864581981047</v>
      </c>
      <c r="AB881" s="23">
        <f t="shared" ca="1" si="388"/>
        <v>11887.580325268924</v>
      </c>
      <c r="AC881" s="22">
        <f t="shared" ca="1" si="389"/>
        <v>11888.638189850904</v>
      </c>
      <c r="AE881" s="22">
        <f t="shared" ca="1" si="376"/>
        <v>5.521964706752315</v>
      </c>
      <c r="AF881" s="22">
        <f t="shared" ca="1" si="377"/>
        <v>10.968113418367004</v>
      </c>
      <c r="AG881" s="23">
        <f t="shared" ca="1" si="390"/>
        <v>13693.330152719242</v>
      </c>
      <c r="AH881" s="22">
        <f t="shared" ca="1" si="391"/>
        <v>13704.298266137608</v>
      </c>
    </row>
    <row r="882" spans="1:34" x14ac:dyDescent="0.25">
      <c r="A882" s="22">
        <f t="shared" ca="1" si="364"/>
        <v>7.2487925177770469</v>
      </c>
      <c r="B882" s="22">
        <f t="shared" ca="1" si="365"/>
        <v>7.8490364434659821</v>
      </c>
      <c r="C882" s="23">
        <f t="shared" ca="1" si="378"/>
        <v>11453.641190223878</v>
      </c>
      <c r="D882" s="22">
        <f t="shared" ca="1" si="379"/>
        <v>11461.490226667343</v>
      </c>
      <c r="E882" s="21"/>
      <c r="F882" s="22">
        <f t="shared" ca="1" si="366"/>
        <v>10.591711721943483</v>
      </c>
      <c r="G882" s="22">
        <f t="shared" ca="1" si="367"/>
        <v>2.1110693412030503</v>
      </c>
      <c r="H882" s="23">
        <f t="shared" ca="1" si="380"/>
        <v>11321.530512977088</v>
      </c>
      <c r="I882" s="22">
        <f t="shared" ca="1" si="381"/>
        <v>11323.641582318291</v>
      </c>
      <c r="J882" s="21"/>
      <c r="K882" s="22">
        <f t="shared" ca="1" si="368"/>
        <v>4.5366099209922428</v>
      </c>
      <c r="L882" s="22">
        <f t="shared" ca="1" si="369"/>
        <v>5.1139687518883674</v>
      </c>
      <c r="M882" s="23">
        <f t="shared" ca="1" si="382"/>
        <v>13143.709161595631</v>
      </c>
      <c r="N882" s="22">
        <f t="shared" ca="1" si="383"/>
        <v>13148.823130347519</v>
      </c>
      <c r="O882" s="21"/>
      <c r="P882" s="22">
        <f t="shared" ca="1" si="370"/>
        <v>3.1252492774681149</v>
      </c>
      <c r="Q882" s="22">
        <f t="shared" ca="1" si="371"/>
        <v>24.037962919568709</v>
      </c>
      <c r="R882" s="23">
        <f t="shared" ca="1" si="384"/>
        <v>11484.15825802475</v>
      </c>
      <c r="S882" s="22">
        <f t="shared" ca="1" si="385"/>
        <v>11508.196220944319</v>
      </c>
      <c r="T882" s="21"/>
      <c r="U882" s="22">
        <f t="shared" ca="1" si="372"/>
        <v>2.2737589239202216</v>
      </c>
      <c r="V882" s="22">
        <f t="shared" ca="1" si="373"/>
        <v>13.782490962233105</v>
      </c>
      <c r="W882" s="23">
        <f t="shared" ca="1" si="386"/>
        <v>13762.939267433863</v>
      </c>
      <c r="X882" s="22">
        <f t="shared" ca="1" si="387"/>
        <v>13776.721758396096</v>
      </c>
      <c r="Z882" s="22">
        <f t="shared" ca="1" si="374"/>
        <v>5.8605280483228466</v>
      </c>
      <c r="AA882" s="22">
        <f t="shared" ca="1" si="375"/>
        <v>1.6176619906753607</v>
      </c>
      <c r="AB882" s="23">
        <f t="shared" ca="1" si="388"/>
        <v>11894.498717899227</v>
      </c>
      <c r="AC882" s="22">
        <f t="shared" ca="1" si="389"/>
        <v>11896.116379889902</v>
      </c>
      <c r="AE882" s="22">
        <f t="shared" ca="1" si="376"/>
        <v>8.1457276992047749</v>
      </c>
      <c r="AF882" s="22">
        <f t="shared" ca="1" si="377"/>
        <v>1.5617162179902133</v>
      </c>
      <c r="AG882" s="23">
        <f t="shared" ca="1" si="390"/>
        <v>13712.443993836812</v>
      </c>
      <c r="AH882" s="22">
        <f t="shared" ca="1" si="391"/>
        <v>13714.005710054802</v>
      </c>
    </row>
    <row r="883" spans="1:34" x14ac:dyDescent="0.25">
      <c r="A883" s="22">
        <f t="shared" ca="1" si="364"/>
        <v>8.4497236395457271</v>
      </c>
      <c r="B883" s="22">
        <f t="shared" ca="1" si="365"/>
        <v>1.2491700764874598</v>
      </c>
      <c r="C883" s="23">
        <f t="shared" ca="1" si="378"/>
        <v>11469.939950306889</v>
      </c>
      <c r="D883" s="22">
        <f t="shared" ca="1" si="379"/>
        <v>11471.189120383377</v>
      </c>
      <c r="E883" s="21"/>
      <c r="F883" s="22">
        <f t="shared" ca="1" si="366"/>
        <v>4.6493869251388658</v>
      </c>
      <c r="G883" s="22">
        <f t="shared" ca="1" si="367"/>
        <v>1.5152043309754104</v>
      </c>
      <c r="H883" s="23">
        <f t="shared" ca="1" si="380"/>
        <v>11328.29096924343</v>
      </c>
      <c r="I883" s="22">
        <f t="shared" ca="1" si="381"/>
        <v>11329.806173574405</v>
      </c>
      <c r="J883" s="21"/>
      <c r="K883" s="22">
        <f t="shared" ca="1" si="368"/>
        <v>0.1309376116870396</v>
      </c>
      <c r="L883" s="22">
        <f t="shared" ca="1" si="369"/>
        <v>0.64671998751682969</v>
      </c>
      <c r="M883" s="23">
        <f t="shared" ca="1" si="382"/>
        <v>13148.954067959206</v>
      </c>
      <c r="N883" s="22">
        <f t="shared" ca="1" si="383"/>
        <v>13149.600787946723</v>
      </c>
      <c r="O883" s="21"/>
      <c r="P883" s="22">
        <f t="shared" ca="1" si="370"/>
        <v>10.645475091915216</v>
      </c>
      <c r="Q883" s="22">
        <f t="shared" ca="1" si="371"/>
        <v>6.7437560863013299</v>
      </c>
      <c r="R883" s="23">
        <f t="shared" ca="1" si="384"/>
        <v>11518.841696036234</v>
      </c>
      <c r="S883" s="22">
        <f t="shared" ca="1" si="385"/>
        <v>11525.585452122536</v>
      </c>
      <c r="T883" s="21"/>
      <c r="U883" s="22">
        <f t="shared" ca="1" si="372"/>
        <v>7.4801359937397276</v>
      </c>
      <c r="V883" s="22">
        <f t="shared" ca="1" si="373"/>
        <v>0.56232513857029409</v>
      </c>
      <c r="W883" s="23">
        <f t="shared" ca="1" si="386"/>
        <v>13784.201894389835</v>
      </c>
      <c r="X883" s="22">
        <f t="shared" ca="1" si="387"/>
        <v>13784.764219528404</v>
      </c>
      <c r="Z883" s="22">
        <f t="shared" ca="1" si="374"/>
        <v>4.4009760636175468</v>
      </c>
      <c r="AA883" s="22">
        <f t="shared" ca="1" si="375"/>
        <v>1.3391715894273679</v>
      </c>
      <c r="AB883" s="23">
        <f t="shared" ca="1" si="388"/>
        <v>11900.51735595352</v>
      </c>
      <c r="AC883" s="22">
        <f t="shared" ca="1" si="389"/>
        <v>11901.856527542946</v>
      </c>
      <c r="AE883" s="22">
        <f t="shared" ca="1" si="376"/>
        <v>23.030941551295893</v>
      </c>
      <c r="AF883" s="22">
        <f t="shared" ca="1" si="377"/>
        <v>7.4294439072650622</v>
      </c>
      <c r="AG883" s="23">
        <f t="shared" ca="1" si="390"/>
        <v>13737.036651606099</v>
      </c>
      <c r="AH883" s="22">
        <f t="shared" ca="1" si="391"/>
        <v>13744.466095513364</v>
      </c>
    </row>
    <row r="884" spans="1:34" x14ac:dyDescent="0.25">
      <c r="A884" s="22">
        <f t="shared" ca="1" si="364"/>
        <v>5.2652895932638426</v>
      </c>
      <c r="B884" s="22">
        <f t="shared" ca="1" si="365"/>
        <v>3.9006189820527286</v>
      </c>
      <c r="C884" s="23">
        <f t="shared" ca="1" si="378"/>
        <v>11476.454409976641</v>
      </c>
      <c r="D884" s="22">
        <f t="shared" ca="1" si="379"/>
        <v>11480.355028958693</v>
      </c>
      <c r="E884" s="21"/>
      <c r="F884" s="22">
        <f t="shared" ca="1" si="366"/>
        <v>0.61509889334957324</v>
      </c>
      <c r="G884" s="22">
        <f t="shared" ca="1" si="367"/>
        <v>14.438479861394979</v>
      </c>
      <c r="H884" s="23">
        <f t="shared" ca="1" si="380"/>
        <v>11330.421272467755</v>
      </c>
      <c r="I884" s="22">
        <f t="shared" ca="1" si="381"/>
        <v>11344.85975232915</v>
      </c>
      <c r="J884" s="21"/>
      <c r="K884" s="22">
        <f t="shared" ca="1" si="368"/>
        <v>4.6294791149736954</v>
      </c>
      <c r="L884" s="22">
        <f t="shared" ca="1" si="369"/>
        <v>14.633325045963499</v>
      </c>
      <c r="M884" s="23">
        <f t="shared" ca="1" si="382"/>
        <v>13154.230267061697</v>
      </c>
      <c r="N884" s="22">
        <f t="shared" ca="1" si="383"/>
        <v>13168.86359210766</v>
      </c>
      <c r="O884" s="21"/>
      <c r="P884" s="22">
        <f t="shared" ca="1" si="370"/>
        <v>16.997426787581258</v>
      </c>
      <c r="Q884" s="22">
        <f t="shared" ca="1" si="371"/>
        <v>4.538902642139317</v>
      </c>
      <c r="R884" s="23">
        <f t="shared" ca="1" si="384"/>
        <v>11542.582878910116</v>
      </c>
      <c r="S884" s="22">
        <f t="shared" ca="1" si="385"/>
        <v>11547.121781552256</v>
      </c>
      <c r="T884" s="21"/>
      <c r="U884" s="22">
        <f t="shared" ca="1" si="372"/>
        <v>37.435865986806505</v>
      </c>
      <c r="V884" s="22">
        <f t="shared" ca="1" si="373"/>
        <v>8.1618707317349557</v>
      </c>
      <c r="W884" s="23">
        <f t="shared" ca="1" si="386"/>
        <v>13822.200085515211</v>
      </c>
      <c r="X884" s="22">
        <f t="shared" ca="1" si="387"/>
        <v>13830.361956246947</v>
      </c>
      <c r="Z884" s="22">
        <f t="shared" ca="1" si="374"/>
        <v>1.4709168696075445</v>
      </c>
      <c r="AA884" s="22">
        <f t="shared" ca="1" si="375"/>
        <v>1.9859258180411852</v>
      </c>
      <c r="AB884" s="23">
        <f t="shared" ca="1" si="388"/>
        <v>11903.327444412555</v>
      </c>
      <c r="AC884" s="22">
        <f t="shared" ca="1" si="389"/>
        <v>11905.313370230595</v>
      </c>
      <c r="AE884" s="22">
        <f t="shared" ca="1" si="376"/>
        <v>22.358521996373064</v>
      </c>
      <c r="AF884" s="22">
        <f t="shared" ca="1" si="377"/>
        <v>0.21266961484536404</v>
      </c>
      <c r="AG884" s="23">
        <f t="shared" ca="1" si="390"/>
        <v>13766.824617509737</v>
      </c>
      <c r="AH884" s="22">
        <f t="shared" ca="1" si="391"/>
        <v>13767.037287124584</v>
      </c>
    </row>
    <row r="885" spans="1:34" x14ac:dyDescent="0.25">
      <c r="A885" s="22">
        <f t="shared" ca="1" si="364"/>
        <v>8.9573434967149321</v>
      </c>
      <c r="B885" s="22">
        <f t="shared" ca="1" si="365"/>
        <v>15.876382452092512</v>
      </c>
      <c r="C885" s="23">
        <f t="shared" ca="1" si="378"/>
        <v>11489.312372455408</v>
      </c>
      <c r="D885" s="22">
        <f t="shared" ca="1" si="379"/>
        <v>11505.1887549075</v>
      </c>
      <c r="E885" s="21"/>
      <c r="F885" s="22">
        <f t="shared" ca="1" si="366"/>
        <v>5.5069315666990883</v>
      </c>
      <c r="G885" s="22">
        <f t="shared" ca="1" si="367"/>
        <v>2.4996379599601446</v>
      </c>
      <c r="H885" s="23">
        <f t="shared" ca="1" si="380"/>
        <v>11350.366683895849</v>
      </c>
      <c r="I885" s="22">
        <f t="shared" ca="1" si="381"/>
        <v>11352.866321855809</v>
      </c>
      <c r="J885" s="21"/>
      <c r="K885" s="22">
        <f t="shared" ca="1" si="368"/>
        <v>17.884914554494802</v>
      </c>
      <c r="L885" s="22">
        <f t="shared" ca="1" si="369"/>
        <v>0.50028507178706239</v>
      </c>
      <c r="M885" s="23">
        <f t="shared" ca="1" si="382"/>
        <v>13186.748506662156</v>
      </c>
      <c r="N885" s="22">
        <f t="shared" ca="1" si="383"/>
        <v>13187.248791733942</v>
      </c>
      <c r="O885" s="21"/>
      <c r="P885" s="22">
        <f t="shared" ca="1" si="370"/>
        <v>17.117360278335148</v>
      </c>
      <c r="Q885" s="22">
        <f t="shared" ca="1" si="371"/>
        <v>1.8799462230045054</v>
      </c>
      <c r="R885" s="23">
        <f t="shared" ca="1" si="384"/>
        <v>11564.239141830591</v>
      </c>
      <c r="S885" s="22">
        <f t="shared" ca="1" si="385"/>
        <v>11566.119088053596</v>
      </c>
      <c r="T885" s="21"/>
      <c r="U885" s="22">
        <f t="shared" ca="1" si="372"/>
        <v>3.8952130813231074</v>
      </c>
      <c r="V885" s="22">
        <f t="shared" ca="1" si="373"/>
        <v>1.1249588099771892</v>
      </c>
      <c r="W885" s="23">
        <f t="shared" ca="1" si="386"/>
        <v>13834.25716932827</v>
      </c>
      <c r="X885" s="22">
        <f t="shared" ca="1" si="387"/>
        <v>13835.382128138246</v>
      </c>
      <c r="Z885" s="22">
        <f t="shared" ca="1" si="374"/>
        <v>0.15842577250494408</v>
      </c>
      <c r="AA885" s="22">
        <f t="shared" ca="1" si="375"/>
        <v>2.0012377638357637</v>
      </c>
      <c r="AB885" s="23">
        <f t="shared" ca="1" si="388"/>
        <v>11905.471796003099</v>
      </c>
      <c r="AC885" s="22">
        <f t="shared" ca="1" si="389"/>
        <v>11907.473033766935</v>
      </c>
      <c r="AE885" s="22">
        <f t="shared" ca="1" si="376"/>
        <v>1.8443421744327824</v>
      </c>
      <c r="AF885" s="22">
        <f t="shared" ca="1" si="377"/>
        <v>7.8830576864841957</v>
      </c>
      <c r="AG885" s="23">
        <f t="shared" ca="1" si="390"/>
        <v>13768.881629299016</v>
      </c>
      <c r="AH885" s="22">
        <f t="shared" ca="1" si="391"/>
        <v>13776.7646869855</v>
      </c>
    </row>
    <row r="886" spans="1:34" x14ac:dyDescent="0.25">
      <c r="A886" s="22">
        <f t="shared" ca="1" si="364"/>
        <v>1.4933869373719202</v>
      </c>
      <c r="B886" s="22">
        <f t="shared" ca="1" si="365"/>
        <v>0.78653656349553736</v>
      </c>
      <c r="C886" s="23">
        <f t="shared" ca="1" si="378"/>
        <v>11506.682141844873</v>
      </c>
      <c r="D886" s="22">
        <f t="shared" ca="1" si="379"/>
        <v>11507.468678408368</v>
      </c>
      <c r="E886" s="21"/>
      <c r="F886" s="22">
        <f t="shared" ca="1" si="366"/>
        <v>3.0508662456167621</v>
      </c>
      <c r="G886" s="22">
        <f t="shared" ca="1" si="367"/>
        <v>38.088870464833462</v>
      </c>
      <c r="H886" s="23">
        <f t="shared" ca="1" si="380"/>
        <v>11355.917188101424</v>
      </c>
      <c r="I886" s="22">
        <f t="shared" ca="1" si="381"/>
        <v>11394.006058566258</v>
      </c>
      <c r="J886" s="21"/>
      <c r="K886" s="22">
        <f t="shared" ca="1" si="368"/>
        <v>11.110962586273924</v>
      </c>
      <c r="L886" s="22">
        <f t="shared" ca="1" si="369"/>
        <v>17.094213568865584</v>
      </c>
      <c r="M886" s="23">
        <f t="shared" ca="1" si="382"/>
        <v>13198.359754320216</v>
      </c>
      <c r="N886" s="22">
        <f t="shared" ca="1" si="383"/>
        <v>13215.453967889081</v>
      </c>
      <c r="O886" s="21"/>
      <c r="P886" s="22">
        <f t="shared" ca="1" si="370"/>
        <v>4.8129873894328137</v>
      </c>
      <c r="Q886" s="22">
        <f t="shared" ca="1" si="371"/>
        <v>3.779765770382316</v>
      </c>
      <c r="R886" s="23">
        <f t="shared" ca="1" si="384"/>
        <v>11570.932075443028</v>
      </c>
      <c r="S886" s="22">
        <f t="shared" ca="1" si="385"/>
        <v>11574.711841213411</v>
      </c>
      <c r="T886" s="21"/>
      <c r="U886" s="22">
        <f t="shared" ca="1" si="372"/>
        <v>16.121790907965416</v>
      </c>
      <c r="V886" s="22">
        <f t="shared" ca="1" si="373"/>
        <v>6.1979540998018279E-2</v>
      </c>
      <c r="W886" s="23">
        <f t="shared" ca="1" si="386"/>
        <v>13851.503919046212</v>
      </c>
      <c r="X886" s="22">
        <f t="shared" ca="1" si="387"/>
        <v>13851.565898587211</v>
      </c>
      <c r="Z886" s="22">
        <f t="shared" ca="1" si="374"/>
        <v>7.1763165617132527</v>
      </c>
      <c r="AA886" s="22">
        <f t="shared" ca="1" si="375"/>
        <v>11.115793745549334</v>
      </c>
      <c r="AB886" s="23">
        <f t="shared" ca="1" si="388"/>
        <v>11914.649350328649</v>
      </c>
      <c r="AC886" s="22">
        <f t="shared" ca="1" si="389"/>
        <v>11925.765144074199</v>
      </c>
      <c r="AE886" s="22">
        <f t="shared" ca="1" si="376"/>
        <v>9.2011191880654</v>
      </c>
      <c r="AF886" s="22">
        <f t="shared" ca="1" si="377"/>
        <v>3.2538954152434938</v>
      </c>
      <c r="AG886" s="23">
        <f t="shared" ca="1" si="390"/>
        <v>13785.965806173564</v>
      </c>
      <c r="AH886" s="22">
        <f t="shared" ca="1" si="391"/>
        <v>13789.219701588809</v>
      </c>
    </row>
    <row r="887" spans="1:34" x14ac:dyDescent="0.25">
      <c r="A887" s="22">
        <f t="shared" ca="1" si="364"/>
        <v>1.9150167550675326</v>
      </c>
      <c r="B887" s="22">
        <f t="shared" ca="1" si="365"/>
        <v>3.0643601290761042</v>
      </c>
      <c r="C887" s="23">
        <f t="shared" ca="1" si="378"/>
        <v>11509.383695163435</v>
      </c>
      <c r="D887" s="22">
        <f t="shared" ca="1" si="379"/>
        <v>11512.448055292511</v>
      </c>
      <c r="E887" s="21"/>
      <c r="F887" s="22">
        <f t="shared" ca="1" si="366"/>
        <v>6.1669877519020897</v>
      </c>
      <c r="G887" s="22">
        <f t="shared" ca="1" si="367"/>
        <v>0.72068817401286267</v>
      </c>
      <c r="H887" s="23">
        <f t="shared" ca="1" si="380"/>
        <v>11400.173046318159</v>
      </c>
      <c r="I887" s="22">
        <f t="shared" ca="1" si="381"/>
        <v>11400.893734492172</v>
      </c>
      <c r="J887" s="21"/>
      <c r="K887" s="22">
        <f t="shared" ca="1" si="368"/>
        <v>10.393418098981153</v>
      </c>
      <c r="L887" s="22">
        <f t="shared" ca="1" si="369"/>
        <v>4.920182796600133</v>
      </c>
      <c r="M887" s="23">
        <f t="shared" ca="1" si="382"/>
        <v>13225.847385988063</v>
      </c>
      <c r="N887" s="22">
        <f t="shared" ca="1" si="383"/>
        <v>13230.767568784664</v>
      </c>
      <c r="O887" s="21"/>
      <c r="P887" s="22">
        <f t="shared" ca="1" si="370"/>
        <v>0.61308249761704781</v>
      </c>
      <c r="Q887" s="22">
        <f t="shared" ca="1" si="371"/>
        <v>2.0253891196564613</v>
      </c>
      <c r="R887" s="23">
        <f t="shared" ca="1" si="384"/>
        <v>11575.324923711029</v>
      </c>
      <c r="S887" s="22">
        <f t="shared" ca="1" si="385"/>
        <v>11577.350312830686</v>
      </c>
      <c r="T887" s="21"/>
      <c r="U887" s="22">
        <f t="shared" ca="1" si="372"/>
        <v>8.0075046242254828</v>
      </c>
      <c r="V887" s="22">
        <f t="shared" ca="1" si="373"/>
        <v>1.4992731284804837</v>
      </c>
      <c r="W887" s="23">
        <f t="shared" ca="1" si="386"/>
        <v>13859.573403211436</v>
      </c>
      <c r="X887" s="22">
        <f t="shared" ca="1" si="387"/>
        <v>13861.072676339916</v>
      </c>
      <c r="Z887" s="22">
        <f t="shared" ca="1" si="374"/>
        <v>0.82417622069250795</v>
      </c>
      <c r="AA887" s="22">
        <f t="shared" ca="1" si="375"/>
        <v>1.1769250220021665</v>
      </c>
      <c r="AB887" s="23">
        <f t="shared" ca="1" si="388"/>
        <v>11926.589320294892</v>
      </c>
      <c r="AC887" s="22">
        <f t="shared" ca="1" si="389"/>
        <v>11927.766245316894</v>
      </c>
      <c r="AE887" s="22">
        <f t="shared" ca="1" si="376"/>
        <v>17.751336780465856</v>
      </c>
      <c r="AF887" s="22">
        <f t="shared" ca="1" si="377"/>
        <v>1.2603532363658088</v>
      </c>
      <c r="AG887" s="23">
        <f t="shared" ca="1" si="390"/>
        <v>13806.971038369275</v>
      </c>
      <c r="AH887" s="22">
        <f t="shared" ca="1" si="391"/>
        <v>13808.231391605641</v>
      </c>
    </row>
    <row r="888" spans="1:34" x14ac:dyDescent="0.25">
      <c r="A888" s="22">
        <f t="shared" ca="1" si="364"/>
        <v>14.962055292558214</v>
      </c>
      <c r="B888" s="22">
        <f t="shared" ca="1" si="365"/>
        <v>16.654469231828841</v>
      </c>
      <c r="C888" s="23">
        <f t="shared" ca="1" si="378"/>
        <v>11527.41011058507</v>
      </c>
      <c r="D888" s="22">
        <f t="shared" ca="1" si="379"/>
        <v>11544.064579816899</v>
      </c>
      <c r="E888" s="21"/>
      <c r="F888" s="22">
        <f t="shared" ca="1" si="366"/>
        <v>2.84277237009317</v>
      </c>
      <c r="G888" s="22">
        <f t="shared" ca="1" si="367"/>
        <v>0.32452268037907223</v>
      </c>
      <c r="H888" s="23">
        <f t="shared" ca="1" si="380"/>
        <v>11403.736506862266</v>
      </c>
      <c r="I888" s="22">
        <f t="shared" ca="1" si="381"/>
        <v>11404.061029542645</v>
      </c>
      <c r="J888" s="21"/>
      <c r="K888" s="22">
        <f t="shared" ca="1" si="368"/>
        <v>15.654485876523252</v>
      </c>
      <c r="L888" s="22">
        <f t="shared" ca="1" si="369"/>
        <v>6.3594467300181394</v>
      </c>
      <c r="M888" s="23">
        <f t="shared" ca="1" si="382"/>
        <v>13246.422054661187</v>
      </c>
      <c r="N888" s="22">
        <f t="shared" ca="1" si="383"/>
        <v>13252.781501391206</v>
      </c>
      <c r="O888" s="21"/>
      <c r="P888" s="22">
        <f t="shared" ca="1" si="370"/>
        <v>0.19558455824456117</v>
      </c>
      <c r="Q888" s="22">
        <f t="shared" ca="1" si="371"/>
        <v>0.6711706316549555</v>
      </c>
      <c r="R888" s="23">
        <f t="shared" ca="1" si="384"/>
        <v>11577.545897388931</v>
      </c>
      <c r="S888" s="22">
        <f t="shared" ca="1" si="385"/>
        <v>11578.217068020585</v>
      </c>
      <c r="T888" s="21"/>
      <c r="U888" s="22">
        <f t="shared" ca="1" si="372"/>
        <v>1.6934594765824416</v>
      </c>
      <c r="V888" s="22">
        <f t="shared" ca="1" si="373"/>
        <v>3.6615272514966888</v>
      </c>
      <c r="W888" s="23">
        <f t="shared" ca="1" si="386"/>
        <v>13862.766135816499</v>
      </c>
      <c r="X888" s="22">
        <f t="shared" ca="1" si="387"/>
        <v>13866.427663067996</v>
      </c>
      <c r="Z888" s="22">
        <f t="shared" ca="1" si="374"/>
        <v>10.290878543396929</v>
      </c>
      <c r="AA888" s="22">
        <f t="shared" ca="1" si="375"/>
        <v>0.68553847351680419</v>
      </c>
      <c r="AB888" s="23">
        <f t="shared" ca="1" si="388"/>
        <v>11938.057123860292</v>
      </c>
      <c r="AC888" s="22">
        <f t="shared" ca="1" si="389"/>
        <v>11938.742662333809</v>
      </c>
      <c r="AE888" s="22">
        <f t="shared" ca="1" si="376"/>
        <v>10.322153386724194</v>
      </c>
      <c r="AF888" s="22">
        <f t="shared" ca="1" si="377"/>
        <v>4.0961968287584751</v>
      </c>
      <c r="AG888" s="23">
        <f t="shared" ca="1" si="390"/>
        <v>13818.553544992365</v>
      </c>
      <c r="AH888" s="22">
        <f t="shared" ca="1" si="391"/>
        <v>13822.649741821124</v>
      </c>
    </row>
    <row r="889" spans="1:34" x14ac:dyDescent="0.25">
      <c r="A889" s="22">
        <f t="shared" ca="1" si="364"/>
        <v>14.866454802270903</v>
      </c>
      <c r="B889" s="22">
        <f t="shared" ca="1" si="365"/>
        <v>2.4358689523925232</v>
      </c>
      <c r="C889" s="23">
        <f t="shared" ca="1" si="378"/>
        <v>11558.931034619171</v>
      </c>
      <c r="D889" s="22">
        <f t="shared" ca="1" si="379"/>
        <v>11561.366903571563</v>
      </c>
      <c r="E889" s="21"/>
      <c r="F889" s="22">
        <f t="shared" ca="1" si="366"/>
        <v>0.60725579140036723</v>
      </c>
      <c r="G889" s="22">
        <f t="shared" ca="1" si="367"/>
        <v>1.11887295810898</v>
      </c>
      <c r="H889" s="23">
        <f t="shared" ca="1" si="380"/>
        <v>11404.668285334046</v>
      </c>
      <c r="I889" s="22">
        <f t="shared" ca="1" si="381"/>
        <v>11405.787158292154</v>
      </c>
      <c r="J889" s="21"/>
      <c r="K889" s="22">
        <f t="shared" ca="1" si="368"/>
        <v>8.516102963329967</v>
      </c>
      <c r="L889" s="22">
        <f t="shared" ca="1" si="369"/>
        <v>1.5758843179344397</v>
      </c>
      <c r="M889" s="23">
        <f t="shared" ca="1" si="382"/>
        <v>13261.297604354535</v>
      </c>
      <c r="N889" s="22">
        <f t="shared" ca="1" si="383"/>
        <v>13262.873488672469</v>
      </c>
      <c r="O889" s="21"/>
      <c r="P889" s="22">
        <f t="shared" ca="1" si="370"/>
        <v>1.6229461706951254</v>
      </c>
      <c r="Q889" s="22">
        <f t="shared" ca="1" si="371"/>
        <v>3.0967338765132371</v>
      </c>
      <c r="R889" s="23">
        <f t="shared" ca="1" si="384"/>
        <v>11579.840014191281</v>
      </c>
      <c r="S889" s="22">
        <f t="shared" ca="1" si="385"/>
        <v>11582.936748067794</v>
      </c>
      <c r="T889" s="21"/>
      <c r="U889" s="22">
        <f t="shared" ca="1" si="372"/>
        <v>4.9674679795795864</v>
      </c>
      <c r="V889" s="22">
        <f t="shared" ca="1" si="373"/>
        <v>5.6290694084513921</v>
      </c>
      <c r="W889" s="23">
        <f t="shared" ca="1" si="386"/>
        <v>13871.395131047575</v>
      </c>
      <c r="X889" s="22">
        <f t="shared" ca="1" si="387"/>
        <v>13877.024200456026</v>
      </c>
      <c r="Z889" s="22">
        <f t="shared" ca="1" si="374"/>
        <v>17.555463306577003</v>
      </c>
      <c r="AA889" s="22">
        <f t="shared" ca="1" si="375"/>
        <v>3.2014557647172386</v>
      </c>
      <c r="AB889" s="23">
        <f t="shared" ca="1" si="388"/>
        <v>11956.298125640385</v>
      </c>
      <c r="AC889" s="22">
        <f t="shared" ca="1" si="389"/>
        <v>11959.499581405104</v>
      </c>
      <c r="AE889" s="22">
        <f t="shared" ca="1" si="376"/>
        <v>0.68972994135625676</v>
      </c>
      <c r="AF889" s="22">
        <f t="shared" ca="1" si="377"/>
        <v>2.250544313318211</v>
      </c>
      <c r="AG889" s="23">
        <f t="shared" ca="1" si="390"/>
        <v>13823.33947176248</v>
      </c>
      <c r="AH889" s="22">
        <f t="shared" ca="1" si="391"/>
        <v>13825.590016075797</v>
      </c>
    </row>
    <row r="890" spans="1:34" x14ac:dyDescent="0.25">
      <c r="A890" s="22">
        <f t="shared" ca="1" si="364"/>
        <v>5.2970802882627241</v>
      </c>
      <c r="B890" s="22">
        <f t="shared" ca="1" si="365"/>
        <v>10.863281438156731</v>
      </c>
      <c r="C890" s="23">
        <f t="shared" ca="1" si="378"/>
        <v>11566.663983859826</v>
      </c>
      <c r="D890" s="22">
        <f t="shared" ca="1" si="379"/>
        <v>11577.527265297982</v>
      </c>
      <c r="E890" s="21"/>
      <c r="F890" s="22">
        <f t="shared" ca="1" si="366"/>
        <v>17.23063282698223</v>
      </c>
      <c r="G890" s="22">
        <f t="shared" ca="1" si="367"/>
        <v>9.4473097503222405</v>
      </c>
      <c r="H890" s="23">
        <f t="shared" ca="1" si="380"/>
        <v>11423.017791119137</v>
      </c>
      <c r="I890" s="22">
        <f t="shared" ca="1" si="381"/>
        <v>11432.465100869458</v>
      </c>
      <c r="J890" s="21"/>
      <c r="K890" s="22">
        <f t="shared" ca="1" si="368"/>
        <v>7.9679560969791359</v>
      </c>
      <c r="L890" s="22">
        <f t="shared" ca="1" si="369"/>
        <v>1.1016436043610613</v>
      </c>
      <c r="M890" s="23">
        <f t="shared" ca="1" si="382"/>
        <v>13270.841444769449</v>
      </c>
      <c r="N890" s="22">
        <f t="shared" ca="1" si="383"/>
        <v>13271.94308837381</v>
      </c>
      <c r="O890" s="21"/>
      <c r="P890" s="22">
        <f t="shared" ca="1" si="370"/>
        <v>10.410165437800256</v>
      </c>
      <c r="Q890" s="22">
        <f t="shared" ca="1" si="371"/>
        <v>1.1152370068231412</v>
      </c>
      <c r="R890" s="23">
        <f t="shared" ca="1" si="384"/>
        <v>11593.346913505595</v>
      </c>
      <c r="S890" s="22">
        <f t="shared" ca="1" si="385"/>
        <v>11594.462150512418</v>
      </c>
      <c r="T890" s="21"/>
      <c r="U890" s="22">
        <f t="shared" ca="1" si="372"/>
        <v>31.939345990248608</v>
      </c>
      <c r="V890" s="22">
        <f t="shared" ca="1" si="373"/>
        <v>6.8188084186360518</v>
      </c>
      <c r="W890" s="23">
        <f t="shared" ca="1" si="386"/>
        <v>13908.963546446275</v>
      </c>
      <c r="X890" s="22">
        <f t="shared" ca="1" si="387"/>
        <v>13915.782354864912</v>
      </c>
      <c r="Z890" s="22">
        <f t="shared" ca="1" si="374"/>
        <v>13.682178242350023</v>
      </c>
      <c r="AA890" s="22">
        <f t="shared" ca="1" si="375"/>
        <v>0.95728537910291489</v>
      </c>
      <c r="AB890" s="23">
        <f t="shared" ca="1" si="388"/>
        <v>11973.181759647454</v>
      </c>
      <c r="AC890" s="22">
        <f t="shared" ca="1" si="389"/>
        <v>11974.139045026557</v>
      </c>
      <c r="AE890" s="22">
        <f t="shared" ca="1" si="376"/>
        <v>24.800682730408759</v>
      </c>
      <c r="AF890" s="22">
        <f t="shared" ca="1" si="377"/>
        <v>2.5158729965701778</v>
      </c>
      <c r="AG890" s="23">
        <f t="shared" ca="1" si="390"/>
        <v>13850.390698806206</v>
      </c>
      <c r="AH890" s="22">
        <f t="shared" ca="1" si="391"/>
        <v>13852.906571802776</v>
      </c>
    </row>
    <row r="891" spans="1:34" x14ac:dyDescent="0.25">
      <c r="A891" s="22">
        <f t="shared" ca="1" si="364"/>
        <v>0.12543766496820752</v>
      </c>
      <c r="B891" s="22">
        <f t="shared" ca="1" si="365"/>
        <v>8.0260333563563773</v>
      </c>
      <c r="C891" s="23">
        <f t="shared" ca="1" si="378"/>
        <v>11577.652702962951</v>
      </c>
      <c r="D891" s="22">
        <f t="shared" ca="1" si="379"/>
        <v>11585.678736319307</v>
      </c>
      <c r="E891" s="21"/>
      <c r="F891" s="22">
        <f t="shared" ca="1" si="366"/>
        <v>2.1579750334333831</v>
      </c>
      <c r="G891" s="22">
        <f t="shared" ca="1" si="367"/>
        <v>5.160398942675962</v>
      </c>
      <c r="H891" s="23">
        <f t="shared" ca="1" si="380"/>
        <v>11434.623075902891</v>
      </c>
      <c r="I891" s="22">
        <f t="shared" ca="1" si="381"/>
        <v>11439.783474845568</v>
      </c>
      <c r="J891" s="21"/>
      <c r="K891" s="22">
        <f t="shared" ca="1" si="368"/>
        <v>2.7201306275866917</v>
      </c>
      <c r="L891" s="22">
        <f t="shared" ca="1" si="369"/>
        <v>34.590250624379003</v>
      </c>
      <c r="M891" s="23">
        <f t="shared" ca="1" si="382"/>
        <v>13274.663219001397</v>
      </c>
      <c r="N891" s="22">
        <f t="shared" ca="1" si="383"/>
        <v>13309.253469625775</v>
      </c>
      <c r="O891" s="21"/>
      <c r="P891" s="22">
        <f t="shared" ca="1" si="370"/>
        <v>1.2349276297655667</v>
      </c>
      <c r="Q891" s="22">
        <f t="shared" ca="1" si="371"/>
        <v>6.073817458373453</v>
      </c>
      <c r="R891" s="23">
        <f t="shared" ca="1" si="384"/>
        <v>11595.697078142184</v>
      </c>
      <c r="S891" s="22">
        <f t="shared" ca="1" si="385"/>
        <v>11601.770895600557</v>
      </c>
      <c r="T891" s="21"/>
      <c r="U891" s="22">
        <f t="shared" ca="1" si="372"/>
        <v>0.4658031679685305</v>
      </c>
      <c r="V891" s="22">
        <f t="shared" ca="1" si="373"/>
        <v>1.0456306457650968</v>
      </c>
      <c r="W891" s="23">
        <f t="shared" ca="1" si="386"/>
        <v>13916.24815803288</v>
      </c>
      <c r="X891" s="22">
        <f t="shared" ca="1" si="387"/>
        <v>13917.293788678646</v>
      </c>
      <c r="Z891" s="22">
        <f t="shared" ca="1" si="374"/>
        <v>20.520577870559276</v>
      </c>
      <c r="AA891" s="22">
        <f t="shared" ca="1" si="375"/>
        <v>4.0456094019520954</v>
      </c>
      <c r="AB891" s="23">
        <f t="shared" ca="1" si="388"/>
        <v>11994.659622897116</v>
      </c>
      <c r="AC891" s="22">
        <f t="shared" ca="1" si="389"/>
        <v>11998.705232299068</v>
      </c>
      <c r="AE891" s="22">
        <f t="shared" ca="1" si="376"/>
        <v>12.147437789946334</v>
      </c>
      <c r="AF891" s="22">
        <f t="shared" ca="1" si="377"/>
        <v>5.8767804223068882</v>
      </c>
      <c r="AG891" s="23">
        <f t="shared" ca="1" si="390"/>
        <v>13865.054009592723</v>
      </c>
      <c r="AH891" s="22">
        <f t="shared" ca="1" si="391"/>
        <v>13870.930790015029</v>
      </c>
    </row>
    <row r="892" spans="1:34" x14ac:dyDescent="0.25">
      <c r="A892" s="22">
        <f t="shared" ca="1" si="364"/>
        <v>15.921203399896946</v>
      </c>
      <c r="B892" s="22">
        <f t="shared" ca="1" si="365"/>
        <v>1.2749676948615589</v>
      </c>
      <c r="C892" s="23">
        <f t="shared" ca="1" si="378"/>
        <v>11601.599939719204</v>
      </c>
      <c r="D892" s="22">
        <f t="shared" ca="1" si="379"/>
        <v>11602.874907414067</v>
      </c>
      <c r="E892" s="21"/>
      <c r="F892" s="22">
        <f t="shared" ca="1" si="366"/>
        <v>3.9094370686535997</v>
      </c>
      <c r="G892" s="22">
        <f t="shared" ca="1" si="367"/>
        <v>7.6463243010880433</v>
      </c>
      <c r="H892" s="23">
        <f t="shared" ca="1" si="380"/>
        <v>11443.692911914222</v>
      </c>
      <c r="I892" s="22">
        <f t="shared" ca="1" si="381"/>
        <v>11451.33923621531</v>
      </c>
      <c r="J892" s="21"/>
      <c r="K892" s="22">
        <f t="shared" ca="1" si="368"/>
        <v>18.03431415930277</v>
      </c>
      <c r="L892" s="22">
        <f t="shared" ca="1" si="369"/>
        <v>15.123052513503316</v>
      </c>
      <c r="M892" s="23">
        <f t="shared" ca="1" si="382"/>
        <v>13327.287783785077</v>
      </c>
      <c r="N892" s="22">
        <f t="shared" ca="1" si="383"/>
        <v>13342.410836298581</v>
      </c>
      <c r="O892" s="21"/>
      <c r="P892" s="22">
        <f t="shared" ca="1" si="370"/>
        <v>0.76678144756984867</v>
      </c>
      <c r="Q892" s="22">
        <f t="shared" ca="1" si="371"/>
        <v>2.4463157516937244</v>
      </c>
      <c r="R892" s="23">
        <f t="shared" ca="1" si="384"/>
        <v>11602.537677048127</v>
      </c>
      <c r="S892" s="22">
        <f t="shared" ca="1" si="385"/>
        <v>11604.98399279982</v>
      </c>
      <c r="T892" s="21"/>
      <c r="U892" s="22">
        <f t="shared" ca="1" si="372"/>
        <v>13.685653284462246</v>
      </c>
      <c r="V892" s="22">
        <f t="shared" ca="1" si="373"/>
        <v>0.3780934570147978</v>
      </c>
      <c r="W892" s="23">
        <f t="shared" ca="1" si="386"/>
        <v>13930.979441963109</v>
      </c>
      <c r="X892" s="22">
        <f t="shared" ca="1" si="387"/>
        <v>13931.357535420124</v>
      </c>
      <c r="Z892" s="22">
        <f t="shared" ca="1" si="374"/>
        <v>8.7346183511792894</v>
      </c>
      <c r="AA892" s="22">
        <f t="shared" ca="1" si="375"/>
        <v>1.8922344620863505</v>
      </c>
      <c r="AB892" s="23">
        <f t="shared" ca="1" si="388"/>
        <v>12007.439850650248</v>
      </c>
      <c r="AC892" s="22">
        <f t="shared" ca="1" si="389"/>
        <v>12009.332085112334</v>
      </c>
      <c r="AE892" s="22">
        <f t="shared" ca="1" si="376"/>
        <v>15.362698101279662</v>
      </c>
      <c r="AF892" s="22">
        <f t="shared" ca="1" si="377"/>
        <v>6.9007640431440072</v>
      </c>
      <c r="AG892" s="23">
        <f t="shared" ca="1" si="390"/>
        <v>13886.293488116309</v>
      </c>
      <c r="AH892" s="22">
        <f t="shared" ca="1" si="391"/>
        <v>13893.194252159454</v>
      </c>
    </row>
    <row r="893" spans="1:34" x14ac:dyDescent="0.25">
      <c r="A893" s="22">
        <f t="shared" ca="1" si="364"/>
        <v>3.2453306219016591</v>
      </c>
      <c r="B893" s="22">
        <f t="shared" ca="1" si="365"/>
        <v>2.4630267063612252</v>
      </c>
      <c r="C893" s="23">
        <f t="shared" ca="1" si="378"/>
        <v>11606.120238035968</v>
      </c>
      <c r="D893" s="22">
        <f t="shared" ca="1" si="379"/>
        <v>11608.583264742329</v>
      </c>
      <c r="E893" s="21"/>
      <c r="F893" s="22">
        <f t="shared" ca="1" si="366"/>
        <v>21.884495171420344</v>
      </c>
      <c r="G893" s="22">
        <f t="shared" ca="1" si="367"/>
        <v>0.32696537330981273</v>
      </c>
      <c r="H893" s="23">
        <f t="shared" ca="1" si="380"/>
        <v>11473.22373138673</v>
      </c>
      <c r="I893" s="22">
        <f t="shared" ca="1" si="381"/>
        <v>11473.55069676004</v>
      </c>
      <c r="J893" s="21"/>
      <c r="K893" s="22">
        <f t="shared" ca="1" si="368"/>
        <v>11.16975197709669</v>
      </c>
      <c r="L893" s="22">
        <f t="shared" ca="1" si="369"/>
        <v>23.985332569423299</v>
      </c>
      <c r="M893" s="23">
        <f t="shared" ca="1" si="382"/>
        <v>13353.580588275678</v>
      </c>
      <c r="N893" s="22">
        <f t="shared" ca="1" si="383"/>
        <v>13377.565920845102</v>
      </c>
      <c r="O893" s="21"/>
      <c r="P893" s="22">
        <f t="shared" ca="1" si="370"/>
        <v>1.5368174522742264</v>
      </c>
      <c r="Q893" s="22">
        <f t="shared" ca="1" si="371"/>
        <v>13.10269979286015</v>
      </c>
      <c r="R893" s="23">
        <f t="shared" ca="1" si="384"/>
        <v>11606.520810252094</v>
      </c>
      <c r="S893" s="22">
        <f t="shared" ca="1" si="385"/>
        <v>11619.623510044954</v>
      </c>
      <c r="T893" s="21"/>
      <c r="U893" s="22">
        <f t="shared" ca="1" si="372"/>
        <v>15.700363123468387</v>
      </c>
      <c r="V893" s="22">
        <f t="shared" ca="1" si="373"/>
        <v>3.8950728198792364</v>
      </c>
      <c r="W893" s="23">
        <f t="shared" ca="1" si="386"/>
        <v>13947.057898543593</v>
      </c>
      <c r="X893" s="22">
        <f t="shared" ca="1" si="387"/>
        <v>13950.952971363473</v>
      </c>
      <c r="Z893" s="22">
        <f t="shared" ca="1" si="374"/>
        <v>2.2364426529919101</v>
      </c>
      <c r="AA893" s="22">
        <f t="shared" ca="1" si="375"/>
        <v>4.5319495968623311</v>
      </c>
      <c r="AB893" s="23">
        <f t="shared" ca="1" si="388"/>
        <v>12011.568527765325</v>
      </c>
      <c r="AC893" s="22">
        <f t="shared" ca="1" si="389"/>
        <v>12016.100477362186</v>
      </c>
      <c r="AE893" s="22">
        <f t="shared" ca="1" si="376"/>
        <v>1.0756573886011742</v>
      </c>
      <c r="AF893" s="22">
        <f t="shared" ca="1" si="377"/>
        <v>25.581449343499315</v>
      </c>
      <c r="AG893" s="23">
        <f t="shared" ca="1" si="390"/>
        <v>13894.269909548055</v>
      </c>
      <c r="AH893" s="22">
        <f t="shared" ca="1" si="391"/>
        <v>13919.851358891554</v>
      </c>
    </row>
    <row r="894" spans="1:34" x14ac:dyDescent="0.25">
      <c r="A894" s="22">
        <f t="shared" ca="1" si="364"/>
        <v>1.8252031036315715</v>
      </c>
      <c r="B894" s="22">
        <f t="shared" ca="1" si="365"/>
        <v>4.4341043444938268</v>
      </c>
      <c r="C894" s="23">
        <f t="shared" ca="1" si="378"/>
        <v>11610.40846784596</v>
      </c>
      <c r="D894" s="22">
        <f t="shared" ca="1" si="379"/>
        <v>11614.842572190455</v>
      </c>
      <c r="E894" s="21"/>
      <c r="F894" s="22">
        <f t="shared" ca="1" si="366"/>
        <v>7.04207056785119E-2</v>
      </c>
      <c r="G894" s="22">
        <f t="shared" ca="1" si="367"/>
        <v>22.874027598494369</v>
      </c>
      <c r="H894" s="23">
        <f t="shared" ca="1" si="380"/>
        <v>11473.621117465718</v>
      </c>
      <c r="I894" s="22">
        <f t="shared" ca="1" si="381"/>
        <v>11496.495145064213</v>
      </c>
      <c r="J894" s="21"/>
      <c r="K894" s="22">
        <f t="shared" ca="1" si="368"/>
        <v>23.612033115606902</v>
      </c>
      <c r="L894" s="22">
        <f t="shared" ca="1" si="369"/>
        <v>8.2635115908017056</v>
      </c>
      <c r="M894" s="23">
        <f t="shared" ca="1" si="382"/>
        <v>13401.177953960709</v>
      </c>
      <c r="N894" s="22">
        <f t="shared" ca="1" si="383"/>
        <v>13409.44146555151</v>
      </c>
      <c r="O894" s="21"/>
      <c r="P894" s="22">
        <f t="shared" ca="1" si="370"/>
        <v>6.8335703690855016</v>
      </c>
      <c r="Q894" s="22">
        <f t="shared" ca="1" si="371"/>
        <v>5.128501817028714</v>
      </c>
      <c r="R894" s="23">
        <f t="shared" ca="1" si="384"/>
        <v>11626.45708041404</v>
      </c>
      <c r="S894" s="22">
        <f t="shared" ca="1" si="385"/>
        <v>11631.58558223107</v>
      </c>
      <c r="T894" s="21"/>
      <c r="U894" s="22">
        <f t="shared" ca="1" si="372"/>
        <v>5.2744737750641315</v>
      </c>
      <c r="V894" s="22">
        <f t="shared" ca="1" si="373"/>
        <v>4.6609268033551814</v>
      </c>
      <c r="W894" s="23">
        <f t="shared" ca="1" si="386"/>
        <v>13956.227445138536</v>
      </c>
      <c r="X894" s="22">
        <f t="shared" ca="1" si="387"/>
        <v>13960.888371941892</v>
      </c>
      <c r="Z894" s="22">
        <f t="shared" ca="1" si="374"/>
        <v>1.2067237421526718</v>
      </c>
      <c r="AA894" s="22">
        <f t="shared" ca="1" si="375"/>
        <v>2.1151905904993424</v>
      </c>
      <c r="AB894" s="23">
        <f t="shared" ca="1" si="388"/>
        <v>12017.307201104339</v>
      </c>
      <c r="AC894" s="22">
        <f t="shared" ca="1" si="389"/>
        <v>12019.422391694838</v>
      </c>
      <c r="AE894" s="22">
        <f t="shared" ca="1" si="376"/>
        <v>0.84248452983662658</v>
      </c>
      <c r="AF894" s="22">
        <f t="shared" ca="1" si="377"/>
        <v>5.6720787799374577</v>
      </c>
      <c r="AG894" s="23">
        <f t="shared" ca="1" si="390"/>
        <v>13920.69384342139</v>
      </c>
      <c r="AH894" s="22">
        <f t="shared" ca="1" si="391"/>
        <v>13926.365922201327</v>
      </c>
    </row>
    <row r="895" spans="1:34" x14ac:dyDescent="0.25">
      <c r="A895" s="22">
        <f t="shared" ca="1" si="364"/>
        <v>1.8336376462835446</v>
      </c>
      <c r="B895" s="22">
        <f t="shared" ca="1" si="365"/>
        <v>17.879648718193376</v>
      </c>
      <c r="C895" s="23">
        <f t="shared" ca="1" si="378"/>
        <v>11616.676209836738</v>
      </c>
      <c r="D895" s="22">
        <f t="shared" ca="1" si="379"/>
        <v>11634.555858554932</v>
      </c>
      <c r="E895" s="21"/>
      <c r="F895" s="22">
        <f t="shared" ca="1" si="366"/>
        <v>5.0950595277966677</v>
      </c>
      <c r="G895" s="22">
        <f t="shared" ca="1" si="367"/>
        <v>6.3175954226380151</v>
      </c>
      <c r="H895" s="23">
        <f t="shared" ca="1" si="380"/>
        <v>11501.59020459201</v>
      </c>
      <c r="I895" s="22">
        <f t="shared" ca="1" si="381"/>
        <v>11507.907800014647</v>
      </c>
      <c r="J895" s="21"/>
      <c r="K895" s="22">
        <f t="shared" ca="1" si="368"/>
        <v>2.1659614532839231</v>
      </c>
      <c r="L895" s="22">
        <f t="shared" ca="1" si="369"/>
        <v>6.4279967777981186</v>
      </c>
      <c r="M895" s="23">
        <f t="shared" ca="1" si="382"/>
        <v>13411.607427004794</v>
      </c>
      <c r="N895" s="22">
        <f t="shared" ca="1" si="383"/>
        <v>13418.035423782592</v>
      </c>
      <c r="O895" s="21"/>
      <c r="P895" s="22">
        <f t="shared" ca="1" si="370"/>
        <v>1.7412099979299762</v>
      </c>
      <c r="Q895" s="22">
        <f t="shared" ca="1" si="371"/>
        <v>7.0876228883163215</v>
      </c>
      <c r="R895" s="23">
        <f t="shared" ca="1" si="384"/>
        <v>11633.326792229</v>
      </c>
      <c r="S895" s="22">
        <f t="shared" ca="1" si="385"/>
        <v>11640.414415117317</v>
      </c>
      <c r="T895" s="21"/>
      <c r="U895" s="22">
        <f t="shared" ca="1" si="372"/>
        <v>0.79770772897303865</v>
      </c>
      <c r="V895" s="22">
        <f t="shared" ca="1" si="373"/>
        <v>2.9706240711724266</v>
      </c>
      <c r="W895" s="23">
        <f t="shared" ca="1" si="386"/>
        <v>13961.686079670864</v>
      </c>
      <c r="X895" s="22">
        <f t="shared" ca="1" si="387"/>
        <v>13964.656703742037</v>
      </c>
      <c r="Z895" s="22">
        <f t="shared" ca="1" si="374"/>
        <v>28.339447249994738</v>
      </c>
      <c r="AA895" s="22">
        <f t="shared" ca="1" si="375"/>
        <v>0.92520506242099521</v>
      </c>
      <c r="AB895" s="23">
        <f t="shared" ca="1" si="388"/>
        <v>12047.761838944833</v>
      </c>
      <c r="AC895" s="22">
        <f t="shared" ca="1" si="389"/>
        <v>12048.687044007254</v>
      </c>
      <c r="AE895" s="22">
        <f t="shared" ca="1" si="376"/>
        <v>4.7846305006504739</v>
      </c>
      <c r="AF895" s="22">
        <f t="shared" ca="1" si="377"/>
        <v>0.21161526106961845</v>
      </c>
      <c r="AG895" s="23">
        <f t="shared" ca="1" si="390"/>
        <v>13931.150552701976</v>
      </c>
      <c r="AH895" s="22">
        <f t="shared" ca="1" si="391"/>
        <v>13931.362167963045</v>
      </c>
    </row>
    <row r="896" spans="1:34" x14ac:dyDescent="0.25">
      <c r="A896" s="22">
        <f t="shared" ca="1" si="364"/>
        <v>13.896065716757054</v>
      </c>
      <c r="B896" s="22">
        <f t="shared" ca="1" si="365"/>
        <v>0.50931838796977758</v>
      </c>
      <c r="C896" s="23">
        <f t="shared" ca="1" si="378"/>
        <v>11648.451924271689</v>
      </c>
      <c r="D896" s="22">
        <f t="shared" ca="1" si="379"/>
        <v>11648.961242659658</v>
      </c>
      <c r="E896" s="21"/>
      <c r="F896" s="22">
        <f t="shared" ca="1" si="366"/>
        <v>2.8222518340637595</v>
      </c>
      <c r="G896" s="22">
        <f t="shared" ca="1" si="367"/>
        <v>1.8121586039305502</v>
      </c>
      <c r="H896" s="23">
        <f t="shared" ca="1" si="380"/>
        <v>11510.730051848712</v>
      </c>
      <c r="I896" s="22">
        <f t="shared" ca="1" si="381"/>
        <v>11512.542210452642</v>
      </c>
      <c r="J896" s="21"/>
      <c r="K896" s="22">
        <f t="shared" ca="1" si="368"/>
        <v>2.7180958553552643</v>
      </c>
      <c r="L896" s="22">
        <f t="shared" ca="1" si="369"/>
        <v>13.752216537730412</v>
      </c>
      <c r="M896" s="23">
        <f t="shared" ca="1" si="382"/>
        <v>13420.753519637947</v>
      </c>
      <c r="N896" s="22">
        <f t="shared" ca="1" si="383"/>
        <v>13434.505736175677</v>
      </c>
      <c r="O896" s="21"/>
      <c r="P896" s="22">
        <f t="shared" ca="1" si="370"/>
        <v>2.1740567637923101</v>
      </c>
      <c r="Q896" s="22">
        <f t="shared" ca="1" si="371"/>
        <v>6.943204390746553</v>
      </c>
      <c r="R896" s="23">
        <f t="shared" ca="1" si="384"/>
        <v>11642.588471881108</v>
      </c>
      <c r="S896" s="22">
        <f t="shared" ca="1" si="385"/>
        <v>11649.531676271856</v>
      </c>
      <c r="T896" s="21"/>
      <c r="U896" s="22">
        <f t="shared" ca="1" si="372"/>
        <v>1.148580748156006</v>
      </c>
      <c r="V896" s="22">
        <f t="shared" ca="1" si="373"/>
        <v>1.7794728056438212</v>
      </c>
      <c r="W896" s="23">
        <f t="shared" ca="1" si="386"/>
        <v>13965.805284490194</v>
      </c>
      <c r="X896" s="22">
        <f t="shared" ca="1" si="387"/>
        <v>13967.584757295837</v>
      </c>
      <c r="Z896" s="22">
        <f t="shared" ca="1" si="374"/>
        <v>17.409459030918182</v>
      </c>
      <c r="AA896" s="22">
        <f t="shared" ca="1" si="375"/>
        <v>18.55598597343139</v>
      </c>
      <c r="AB896" s="23">
        <f t="shared" ca="1" si="388"/>
        <v>12066.096503038172</v>
      </c>
      <c r="AC896" s="22">
        <f t="shared" ca="1" si="389"/>
        <v>12084.652489011603</v>
      </c>
      <c r="AE896" s="22">
        <f t="shared" ca="1" si="376"/>
        <v>33.082309881105608</v>
      </c>
      <c r="AF896" s="22">
        <f t="shared" ca="1" si="377"/>
        <v>2.169091593601749</v>
      </c>
      <c r="AG896" s="23">
        <f t="shared" ca="1" si="390"/>
        <v>13964.44447784415</v>
      </c>
      <c r="AH896" s="22">
        <f t="shared" ca="1" si="391"/>
        <v>13966.613569437752</v>
      </c>
    </row>
    <row r="897" spans="1:34" x14ac:dyDescent="0.25">
      <c r="A897" s="22">
        <f t="shared" ca="1" si="364"/>
        <v>9.6077659071450991</v>
      </c>
      <c r="B897" s="22">
        <f t="shared" ca="1" si="365"/>
        <v>8.8527909074916025</v>
      </c>
      <c r="C897" s="23">
        <f t="shared" ca="1" si="378"/>
        <v>11658.569008566803</v>
      </c>
      <c r="D897" s="22">
        <f t="shared" ca="1" si="379"/>
        <v>11667.421799474294</v>
      </c>
      <c r="E897" s="21"/>
      <c r="F897" s="22">
        <f t="shared" ca="1" si="366"/>
        <v>14.304913609137186</v>
      </c>
      <c r="G897" s="22">
        <f t="shared" ca="1" si="367"/>
        <v>8.0774782744550517</v>
      </c>
      <c r="H897" s="23">
        <f t="shared" ca="1" si="380"/>
        <v>11526.84712406178</v>
      </c>
      <c r="I897" s="22">
        <f t="shared" ca="1" si="381"/>
        <v>11534.924602336236</v>
      </c>
      <c r="J897" s="21"/>
      <c r="K897" s="22">
        <f t="shared" ca="1" si="368"/>
        <v>6.4974565862412756</v>
      </c>
      <c r="L897" s="22">
        <f t="shared" ca="1" si="369"/>
        <v>6.2123758311091457</v>
      </c>
      <c r="M897" s="23">
        <f t="shared" ca="1" si="382"/>
        <v>13441.003192761918</v>
      </c>
      <c r="N897" s="22">
        <f t="shared" ca="1" si="383"/>
        <v>13447.215568593028</v>
      </c>
      <c r="O897" s="21"/>
      <c r="P897" s="22">
        <f t="shared" ca="1" si="370"/>
        <v>2.4917292069758852</v>
      </c>
      <c r="Q897" s="22">
        <f t="shared" ca="1" si="371"/>
        <v>21.175127665315124</v>
      </c>
      <c r="R897" s="23">
        <f t="shared" ca="1" si="384"/>
        <v>11652.023405478833</v>
      </c>
      <c r="S897" s="22">
        <f t="shared" ca="1" si="385"/>
        <v>11673.198533144148</v>
      </c>
      <c r="T897" s="21"/>
      <c r="U897" s="22">
        <f t="shared" ca="1" si="372"/>
        <v>5.6828575125828218</v>
      </c>
      <c r="V897" s="22">
        <f t="shared" ca="1" si="373"/>
        <v>0.23669097988451415</v>
      </c>
      <c r="W897" s="23">
        <f t="shared" ca="1" si="386"/>
        <v>13973.267614808421</v>
      </c>
      <c r="X897" s="22">
        <f t="shared" ca="1" si="387"/>
        <v>13973.504305788305</v>
      </c>
      <c r="Z897" s="22">
        <f t="shared" ca="1" si="374"/>
        <v>15.422973255613824</v>
      </c>
      <c r="AA897" s="22">
        <f t="shared" ca="1" si="375"/>
        <v>0.91525347069536467</v>
      </c>
      <c r="AB897" s="23">
        <f t="shared" ca="1" si="388"/>
        <v>12100.075462267218</v>
      </c>
      <c r="AC897" s="22">
        <f t="shared" ca="1" si="389"/>
        <v>12100.990715737913</v>
      </c>
      <c r="AE897" s="22">
        <f t="shared" ca="1" si="376"/>
        <v>4.9119525600709864</v>
      </c>
      <c r="AF897" s="22">
        <f t="shared" ca="1" si="377"/>
        <v>0.68304353455028755</v>
      </c>
      <c r="AG897" s="23">
        <f t="shared" ca="1" si="390"/>
        <v>13971.525521997823</v>
      </c>
      <c r="AH897" s="22">
        <f t="shared" ca="1" si="391"/>
        <v>13972.208565532374</v>
      </c>
    </row>
    <row r="898" spans="1:34" x14ac:dyDescent="0.25">
      <c r="A898" s="22">
        <f t="shared" ca="1" si="364"/>
        <v>0.90421576209854193</v>
      </c>
      <c r="B898" s="22">
        <f t="shared" ca="1" si="365"/>
        <v>5.5468703341264209</v>
      </c>
      <c r="C898" s="23">
        <f t="shared" ca="1" si="378"/>
        <v>11668.326015236393</v>
      </c>
      <c r="D898" s="22">
        <f t="shared" ca="1" si="379"/>
        <v>11673.872885570519</v>
      </c>
      <c r="E898" s="21"/>
      <c r="F898" s="22">
        <f t="shared" ca="1" si="366"/>
        <v>23.812812912100721</v>
      </c>
      <c r="G898" s="22">
        <f t="shared" ca="1" si="367"/>
        <v>0.69903122451573385</v>
      </c>
      <c r="H898" s="23">
        <f t="shared" ca="1" si="380"/>
        <v>11558.737415248337</v>
      </c>
      <c r="I898" s="22">
        <f t="shared" ca="1" si="381"/>
        <v>11559.436446472853</v>
      </c>
      <c r="J898" s="21"/>
      <c r="K898" s="22">
        <f t="shared" ca="1" si="368"/>
        <v>20.113096455293135</v>
      </c>
      <c r="L898" s="22">
        <f t="shared" ca="1" si="369"/>
        <v>2.6811119608508611</v>
      </c>
      <c r="M898" s="23">
        <f t="shared" ca="1" si="382"/>
        <v>13467.328665048322</v>
      </c>
      <c r="N898" s="22">
        <f t="shared" ca="1" si="383"/>
        <v>13470.009777009172</v>
      </c>
      <c r="O898" s="21"/>
      <c r="P898" s="22">
        <f t="shared" ca="1" si="370"/>
        <v>6.3535890206455727</v>
      </c>
      <c r="Q898" s="22">
        <f t="shared" ca="1" si="371"/>
        <v>0.36180645569581349</v>
      </c>
      <c r="R898" s="23">
        <f t="shared" ca="1" si="384"/>
        <v>11679.552122164794</v>
      </c>
      <c r="S898" s="22">
        <f t="shared" ca="1" si="385"/>
        <v>11679.91392862049</v>
      </c>
      <c r="T898" s="21"/>
      <c r="U898" s="22">
        <f t="shared" ca="1" si="372"/>
        <v>23.579228002991517</v>
      </c>
      <c r="V898" s="22">
        <f t="shared" ca="1" si="373"/>
        <v>24.570884405686563</v>
      </c>
      <c r="W898" s="23">
        <f t="shared" ca="1" si="386"/>
        <v>13997.083533791296</v>
      </c>
      <c r="X898" s="22">
        <f t="shared" ca="1" si="387"/>
        <v>14021.654418196982</v>
      </c>
      <c r="Z898" s="22">
        <f t="shared" ca="1" si="374"/>
        <v>7.7986409380271908</v>
      </c>
      <c r="AA898" s="22">
        <f t="shared" ca="1" si="375"/>
        <v>8.3948218379599275</v>
      </c>
      <c r="AB898" s="23">
        <f t="shared" ca="1" si="388"/>
        <v>12108.789356675939</v>
      </c>
      <c r="AC898" s="22">
        <f t="shared" ca="1" si="389"/>
        <v>12117.184178513899</v>
      </c>
      <c r="AE898" s="22">
        <f t="shared" ca="1" si="376"/>
        <v>4.260154227347785</v>
      </c>
      <c r="AF898" s="22">
        <f t="shared" ca="1" si="377"/>
        <v>0.30502416341364308</v>
      </c>
      <c r="AG898" s="23">
        <f t="shared" ca="1" si="390"/>
        <v>13976.468719759721</v>
      </c>
      <c r="AH898" s="22">
        <f t="shared" ca="1" si="391"/>
        <v>13976.773743923135</v>
      </c>
    </row>
    <row r="899" spans="1:34" x14ac:dyDescent="0.25">
      <c r="A899" s="22">
        <f t="shared" ca="1" si="364"/>
        <v>13.175773675067392</v>
      </c>
      <c r="B899" s="22">
        <f t="shared" ca="1" si="365"/>
        <v>0.2538138912048768</v>
      </c>
      <c r="C899" s="23">
        <f t="shared" ca="1" si="378"/>
        <v>11687.048659245587</v>
      </c>
      <c r="D899" s="22">
        <f t="shared" ca="1" si="379"/>
        <v>11687.302473136791</v>
      </c>
      <c r="E899" s="21"/>
      <c r="F899" s="22">
        <f t="shared" ca="1" si="366"/>
        <v>13.880535539893577</v>
      </c>
      <c r="G899" s="22">
        <f t="shared" ca="1" si="367"/>
        <v>6.9280843749337526</v>
      </c>
      <c r="H899" s="23">
        <f t="shared" ca="1" si="380"/>
        <v>11573.316982012748</v>
      </c>
      <c r="I899" s="22">
        <f t="shared" ca="1" si="381"/>
        <v>11580.245066387681</v>
      </c>
      <c r="J899" s="21"/>
      <c r="K899" s="22">
        <f t="shared" ca="1" si="368"/>
        <v>46.626436814196495</v>
      </c>
      <c r="L899" s="22">
        <f t="shared" ca="1" si="369"/>
        <v>4.7422875061891405</v>
      </c>
      <c r="M899" s="23">
        <f t="shared" ca="1" si="382"/>
        <v>13516.636213823369</v>
      </c>
      <c r="N899" s="22">
        <f t="shared" ca="1" si="383"/>
        <v>13521.378501329558</v>
      </c>
      <c r="O899" s="21"/>
      <c r="P899" s="22">
        <f t="shared" ca="1" si="370"/>
        <v>1.0399721399236319</v>
      </c>
      <c r="Q899" s="22">
        <f t="shared" ca="1" si="371"/>
        <v>12.163408302984475</v>
      </c>
      <c r="R899" s="23">
        <f t="shared" ca="1" si="384"/>
        <v>11680.953900760414</v>
      </c>
      <c r="S899" s="22">
        <f t="shared" ca="1" si="385"/>
        <v>11693.117309063398</v>
      </c>
      <c r="T899" s="21"/>
      <c r="U899" s="22">
        <f t="shared" ca="1" si="372"/>
        <v>24.710964383165908</v>
      </c>
      <c r="V899" s="22">
        <f t="shared" ca="1" si="373"/>
        <v>0.46748654213355956</v>
      </c>
      <c r="W899" s="23">
        <f t="shared" ca="1" si="386"/>
        <v>14046.365382580148</v>
      </c>
      <c r="X899" s="22">
        <f t="shared" ca="1" si="387"/>
        <v>14046.832869122281</v>
      </c>
      <c r="Z899" s="22">
        <f t="shared" ca="1" si="374"/>
        <v>20.026493572572811</v>
      </c>
      <c r="AA899" s="22">
        <f t="shared" ca="1" si="375"/>
        <v>0.46644654619867981</v>
      </c>
      <c r="AB899" s="23">
        <f t="shared" ca="1" si="388"/>
        <v>12137.210672086472</v>
      </c>
      <c r="AC899" s="22">
        <f t="shared" ca="1" si="389"/>
        <v>12137.677118632671</v>
      </c>
      <c r="AE899" s="22">
        <f t="shared" ca="1" si="376"/>
        <v>2.4701428260871277</v>
      </c>
      <c r="AF899" s="22">
        <f t="shared" ca="1" si="377"/>
        <v>6.1919692886486075</v>
      </c>
      <c r="AG899" s="23">
        <f t="shared" ca="1" si="390"/>
        <v>13979.243886749222</v>
      </c>
      <c r="AH899" s="22">
        <f t="shared" ca="1" si="391"/>
        <v>13985.435856037871</v>
      </c>
    </row>
    <row r="900" spans="1:34" x14ac:dyDescent="0.25">
      <c r="A900" s="22">
        <f t="shared" ca="1" si="364"/>
        <v>9.9002538686310135</v>
      </c>
      <c r="B900" s="22">
        <f t="shared" ca="1" si="365"/>
        <v>1.9565018253892255</v>
      </c>
      <c r="C900" s="23">
        <f t="shared" ca="1" si="378"/>
        <v>11697.202727005422</v>
      </c>
      <c r="D900" s="22">
        <f t="shared" ca="1" si="379"/>
        <v>11699.159228830811</v>
      </c>
      <c r="E900" s="21"/>
      <c r="F900" s="22">
        <f t="shared" ca="1" si="366"/>
        <v>2.2303899516226862</v>
      </c>
      <c r="G900" s="22">
        <f t="shared" ca="1" si="367"/>
        <v>9.3015599398127051</v>
      </c>
      <c r="H900" s="23">
        <f t="shared" ca="1" si="380"/>
        <v>11582.475456339303</v>
      </c>
      <c r="I900" s="22">
        <f t="shared" ca="1" si="381"/>
        <v>11591.777016279117</v>
      </c>
      <c r="J900" s="21"/>
      <c r="K900" s="22">
        <f t="shared" ca="1" si="368"/>
        <v>8.8585121800789679</v>
      </c>
      <c r="L900" s="22">
        <f t="shared" ca="1" si="369"/>
        <v>7.8979744584933149</v>
      </c>
      <c r="M900" s="23">
        <f t="shared" ca="1" si="382"/>
        <v>13530.237013509637</v>
      </c>
      <c r="N900" s="22">
        <f t="shared" ca="1" si="383"/>
        <v>13538.134987968131</v>
      </c>
      <c r="O900" s="21"/>
      <c r="P900" s="22">
        <f t="shared" ca="1" si="370"/>
        <v>0.8239033349332846</v>
      </c>
      <c r="Q900" s="22">
        <f t="shared" ca="1" si="371"/>
        <v>2.8422005566613273</v>
      </c>
      <c r="R900" s="23">
        <f t="shared" ca="1" si="384"/>
        <v>11693.941212398331</v>
      </c>
      <c r="S900" s="22">
        <f t="shared" ca="1" si="385"/>
        <v>11696.783412954992</v>
      </c>
      <c r="T900" s="21"/>
      <c r="U900" s="22">
        <f t="shared" ca="1" si="372"/>
        <v>1.9482478274952242</v>
      </c>
      <c r="V900" s="22">
        <f t="shared" ca="1" si="373"/>
        <v>4.7433844729094421</v>
      </c>
      <c r="W900" s="23">
        <f t="shared" ca="1" si="386"/>
        <v>14048.781116949776</v>
      </c>
      <c r="X900" s="22">
        <f t="shared" ca="1" si="387"/>
        <v>14053.524501422686</v>
      </c>
      <c r="Z900" s="22">
        <f t="shared" ca="1" si="374"/>
        <v>21.120411693018816</v>
      </c>
      <c r="AA900" s="22">
        <f t="shared" ca="1" si="375"/>
        <v>12.567147007839971</v>
      </c>
      <c r="AB900" s="23">
        <f t="shared" ca="1" si="388"/>
        <v>12158.79753032569</v>
      </c>
      <c r="AC900" s="22">
        <f t="shared" ca="1" si="389"/>
        <v>12171.364677333529</v>
      </c>
      <c r="AE900" s="22">
        <f t="shared" ca="1" si="376"/>
        <v>4.5122343319559084</v>
      </c>
      <c r="AF900" s="22">
        <f t="shared" ca="1" si="377"/>
        <v>0.96565802066656858</v>
      </c>
      <c r="AG900" s="23">
        <f t="shared" ca="1" si="390"/>
        <v>13989.948090369828</v>
      </c>
      <c r="AH900" s="22">
        <f t="shared" ca="1" si="391"/>
        <v>13990.913748390494</v>
      </c>
    </row>
    <row r="901" spans="1:34" x14ac:dyDescent="0.25">
      <c r="A901" s="22">
        <f t="shared" ca="1" si="364"/>
        <v>5.2753175262154492</v>
      </c>
      <c r="B901" s="22">
        <f t="shared" ca="1" si="365"/>
        <v>14.604681424038926</v>
      </c>
      <c r="C901" s="23">
        <f t="shared" ca="1" si="378"/>
        <v>11704.434546357026</v>
      </c>
      <c r="D901" s="22">
        <f t="shared" ca="1" si="379"/>
        <v>11719.039227781064</v>
      </c>
      <c r="E901" s="21"/>
      <c r="F901" s="22">
        <f t="shared" ca="1" si="366"/>
        <v>10.004764464096217</v>
      </c>
      <c r="G901" s="22">
        <f t="shared" ca="1" si="367"/>
        <v>1.0210745894252471</v>
      </c>
      <c r="H901" s="23">
        <f t="shared" ca="1" si="380"/>
        <v>11601.781780743213</v>
      </c>
      <c r="I901" s="22">
        <f t="shared" ca="1" si="381"/>
        <v>11602.802855332639</v>
      </c>
      <c r="J901" s="21"/>
      <c r="K901" s="22">
        <f t="shared" ca="1" si="368"/>
        <v>8.3303975832937862</v>
      </c>
      <c r="L901" s="22">
        <f t="shared" ca="1" si="369"/>
        <v>2.5922257720639483</v>
      </c>
      <c r="M901" s="23">
        <f t="shared" ca="1" si="382"/>
        <v>13546.465385551424</v>
      </c>
      <c r="N901" s="22">
        <f t="shared" ca="1" si="383"/>
        <v>13549.057611323487</v>
      </c>
      <c r="O901" s="21"/>
      <c r="P901" s="22">
        <f t="shared" ca="1" si="370"/>
        <v>1.0238323728699978</v>
      </c>
      <c r="Q901" s="22">
        <f t="shared" ca="1" si="371"/>
        <v>3.0196925668194976</v>
      </c>
      <c r="R901" s="23">
        <f t="shared" ca="1" si="384"/>
        <v>11697.807245327862</v>
      </c>
      <c r="S901" s="22">
        <f t="shared" ca="1" si="385"/>
        <v>11700.826937894681</v>
      </c>
      <c r="T901" s="21"/>
      <c r="U901" s="22">
        <f t="shared" ca="1" si="372"/>
        <v>1.2615912796081388E-2</v>
      </c>
      <c r="V901" s="22">
        <f t="shared" ca="1" si="373"/>
        <v>2.76025794823616</v>
      </c>
      <c r="W901" s="23">
        <f t="shared" ca="1" si="386"/>
        <v>14053.537117335482</v>
      </c>
      <c r="X901" s="22">
        <f t="shared" ca="1" si="387"/>
        <v>14056.297375283717</v>
      </c>
      <c r="Z901" s="22">
        <f t="shared" ca="1" si="374"/>
        <v>1.4744974347159925</v>
      </c>
      <c r="AA901" s="22">
        <f t="shared" ca="1" si="375"/>
        <v>1.0496722295171159</v>
      </c>
      <c r="AB901" s="23">
        <f t="shared" ca="1" si="388"/>
        <v>12172.839174768245</v>
      </c>
      <c r="AC901" s="22">
        <f t="shared" ca="1" si="389"/>
        <v>12173.888846997763</v>
      </c>
      <c r="AE901" s="22">
        <f t="shared" ca="1" si="376"/>
        <v>3.5971977032425397</v>
      </c>
      <c r="AF901" s="22">
        <f t="shared" ca="1" si="377"/>
        <v>8.8845763227389583</v>
      </c>
      <c r="AG901" s="23">
        <f t="shared" ca="1" si="390"/>
        <v>13994.510946093736</v>
      </c>
      <c r="AH901" s="22">
        <f t="shared" ca="1" si="391"/>
        <v>14003.395522416475</v>
      </c>
    </row>
    <row r="902" spans="1:34" x14ac:dyDescent="0.25">
      <c r="A902" s="22">
        <f t="shared" ca="1" si="364"/>
        <v>2.5976680258638205</v>
      </c>
      <c r="B902" s="22">
        <f t="shared" ca="1" si="365"/>
        <v>0.3959400227963436</v>
      </c>
      <c r="C902" s="23">
        <f t="shared" ca="1" si="378"/>
        <v>11721.636895806929</v>
      </c>
      <c r="D902" s="22">
        <f t="shared" ca="1" si="379"/>
        <v>11722.032835829725</v>
      </c>
      <c r="E902" s="21"/>
      <c r="F902" s="22">
        <f t="shared" ca="1" si="366"/>
        <v>4.9638347378067547</v>
      </c>
      <c r="G902" s="22">
        <f t="shared" ca="1" si="367"/>
        <v>8.6735853820077988</v>
      </c>
      <c r="H902" s="23">
        <f t="shared" ca="1" si="380"/>
        <v>11607.766690070444</v>
      </c>
      <c r="I902" s="22">
        <f t="shared" ca="1" si="381"/>
        <v>11616.440275452453</v>
      </c>
      <c r="J902" s="21"/>
      <c r="K902" s="22">
        <f t="shared" ca="1" si="368"/>
        <v>27.681948313012679</v>
      </c>
      <c r="L902" s="22">
        <f t="shared" ca="1" si="369"/>
        <v>3.1097578930603067</v>
      </c>
      <c r="M902" s="23">
        <f t="shared" ca="1" si="382"/>
        <v>13576.7395596365</v>
      </c>
      <c r="N902" s="22">
        <f t="shared" ca="1" si="383"/>
        <v>13579.849317529561</v>
      </c>
      <c r="O902" s="21"/>
      <c r="P902" s="22">
        <f t="shared" ca="1" si="370"/>
        <v>3.153837901822941</v>
      </c>
      <c r="Q902" s="22">
        <f t="shared" ca="1" si="371"/>
        <v>4.1383868721580059</v>
      </c>
      <c r="R902" s="23">
        <f t="shared" ca="1" si="384"/>
        <v>11703.980775796503</v>
      </c>
      <c r="S902" s="22">
        <f t="shared" ca="1" si="385"/>
        <v>11708.119162668661</v>
      </c>
      <c r="T902" s="21"/>
      <c r="U902" s="22">
        <f t="shared" ca="1" si="372"/>
        <v>0.20002597500414232</v>
      </c>
      <c r="V902" s="22">
        <f t="shared" ca="1" si="373"/>
        <v>4.4801651799898075</v>
      </c>
      <c r="W902" s="23">
        <f t="shared" ca="1" si="386"/>
        <v>14056.497401258721</v>
      </c>
      <c r="X902" s="22">
        <f t="shared" ca="1" si="387"/>
        <v>14060.977566438711</v>
      </c>
      <c r="Z902" s="22">
        <f t="shared" ca="1" si="374"/>
        <v>0.40889093897206935</v>
      </c>
      <c r="AA902" s="22">
        <f t="shared" ca="1" si="375"/>
        <v>0.50918633675538927</v>
      </c>
      <c r="AB902" s="23">
        <f t="shared" ca="1" si="388"/>
        <v>12174.297737936735</v>
      </c>
      <c r="AC902" s="22">
        <f t="shared" ca="1" si="389"/>
        <v>12174.806924273491</v>
      </c>
      <c r="AE902" s="22">
        <f t="shared" ca="1" si="376"/>
        <v>1.921092829678388</v>
      </c>
      <c r="AF902" s="22">
        <f t="shared" ca="1" si="377"/>
        <v>14.213222561166591</v>
      </c>
      <c r="AG902" s="23">
        <f t="shared" ca="1" si="390"/>
        <v>14005.316615246153</v>
      </c>
      <c r="AH902" s="22">
        <f t="shared" ca="1" si="391"/>
        <v>14019.529837807318</v>
      </c>
    </row>
    <row r="903" spans="1:34" x14ac:dyDescent="0.25">
      <c r="A903" s="22">
        <f t="shared" ca="1" si="364"/>
        <v>5.8427220099994965</v>
      </c>
      <c r="B903" s="22">
        <f t="shared" ca="1" si="365"/>
        <v>8.3310673717105921</v>
      </c>
      <c r="C903" s="23">
        <f t="shared" ca="1" si="378"/>
        <v>11727.875557839725</v>
      </c>
      <c r="D903" s="22">
        <f t="shared" ca="1" si="379"/>
        <v>11736.206625211436</v>
      </c>
      <c r="E903" s="21"/>
      <c r="F903" s="22">
        <f t="shared" ca="1" si="366"/>
        <v>11.681372028616988</v>
      </c>
      <c r="G903" s="22">
        <f t="shared" ca="1" si="367"/>
        <v>2.849044749576076</v>
      </c>
      <c r="H903" s="23">
        <f t="shared" ca="1" si="380"/>
        <v>11628.12164748107</v>
      </c>
      <c r="I903" s="22">
        <f t="shared" ca="1" si="381"/>
        <v>11630.970692230647</v>
      </c>
      <c r="J903" s="21"/>
      <c r="K903" s="22">
        <f t="shared" ca="1" si="368"/>
        <v>8.1451489406704773</v>
      </c>
      <c r="L903" s="22">
        <f t="shared" ca="1" si="369"/>
        <v>0.83370862687446523</v>
      </c>
      <c r="M903" s="23">
        <f t="shared" ca="1" si="382"/>
        <v>13587.994466470231</v>
      </c>
      <c r="N903" s="22">
        <f t="shared" ca="1" si="383"/>
        <v>13588.828175097105</v>
      </c>
      <c r="O903" s="21"/>
      <c r="P903" s="22">
        <f t="shared" ca="1" si="370"/>
        <v>14.332861805317997</v>
      </c>
      <c r="Q903" s="22">
        <f t="shared" ca="1" si="371"/>
        <v>9.9381543159183927</v>
      </c>
      <c r="R903" s="23">
        <f t="shared" ca="1" si="384"/>
        <v>11722.45202447398</v>
      </c>
      <c r="S903" s="22">
        <f t="shared" ca="1" si="385"/>
        <v>11732.390178789898</v>
      </c>
      <c r="T903" s="21"/>
      <c r="U903" s="22">
        <f t="shared" ca="1" si="372"/>
        <v>7.3612124084835973</v>
      </c>
      <c r="V903" s="22">
        <f t="shared" ca="1" si="373"/>
        <v>6.4204729535775744</v>
      </c>
      <c r="W903" s="23">
        <f t="shared" ca="1" si="386"/>
        <v>14068.338778847194</v>
      </c>
      <c r="X903" s="22">
        <f t="shared" ca="1" si="387"/>
        <v>14074.759251800771</v>
      </c>
      <c r="Z903" s="22">
        <f t="shared" ca="1" si="374"/>
        <v>34.495765519462253</v>
      </c>
      <c r="AA903" s="22">
        <f t="shared" ca="1" si="375"/>
        <v>1.8506445907476488</v>
      </c>
      <c r="AB903" s="23">
        <f t="shared" ca="1" si="388"/>
        <v>12209.302689792954</v>
      </c>
      <c r="AC903" s="22">
        <f t="shared" ca="1" si="389"/>
        <v>12211.153334383702</v>
      </c>
      <c r="AE903" s="22">
        <f t="shared" ca="1" si="376"/>
        <v>7.192011211291983</v>
      </c>
      <c r="AF903" s="22">
        <f t="shared" ca="1" si="377"/>
        <v>5.8137051733198266</v>
      </c>
      <c r="AG903" s="23">
        <f t="shared" ca="1" si="390"/>
        <v>14026.72184901861</v>
      </c>
      <c r="AH903" s="22">
        <f t="shared" ca="1" si="391"/>
        <v>14032.535554191929</v>
      </c>
    </row>
    <row r="904" spans="1:34" x14ac:dyDescent="0.25">
      <c r="A904" s="22">
        <f t="shared" ca="1" si="364"/>
        <v>2.8444766026737001</v>
      </c>
      <c r="B904" s="22">
        <f t="shared" ca="1" si="365"/>
        <v>2.4585583360497187</v>
      </c>
      <c r="C904" s="23">
        <f t="shared" ca="1" si="378"/>
        <v>11739.05110181411</v>
      </c>
      <c r="D904" s="22">
        <f t="shared" ca="1" si="379"/>
        <v>11741.509660150159</v>
      </c>
      <c r="E904" s="21"/>
      <c r="F904" s="22">
        <f t="shared" ca="1" si="366"/>
        <v>9.7488028686606505</v>
      </c>
      <c r="G904" s="22">
        <f t="shared" ca="1" si="367"/>
        <v>13.533831540975994</v>
      </c>
      <c r="H904" s="23">
        <f t="shared" ca="1" si="380"/>
        <v>11640.719495099307</v>
      </c>
      <c r="I904" s="22">
        <f t="shared" ca="1" si="381"/>
        <v>11654.253326640282</v>
      </c>
      <c r="J904" s="21"/>
      <c r="K904" s="22">
        <f t="shared" ca="1" si="368"/>
        <v>1.0317659857758008</v>
      </c>
      <c r="L904" s="22">
        <f t="shared" ca="1" si="369"/>
        <v>7.417955250415635</v>
      </c>
      <c r="M904" s="23">
        <f t="shared" ca="1" si="382"/>
        <v>13589.859941082881</v>
      </c>
      <c r="N904" s="22">
        <f t="shared" ca="1" si="383"/>
        <v>13597.277896333297</v>
      </c>
      <c r="O904" s="21"/>
      <c r="P904" s="22">
        <f t="shared" ca="1" si="370"/>
        <v>5.4015057980931243</v>
      </c>
      <c r="Q904" s="22">
        <f t="shared" ca="1" si="371"/>
        <v>0.46218930469229802</v>
      </c>
      <c r="R904" s="23">
        <f t="shared" ca="1" si="384"/>
        <v>11737.79168458799</v>
      </c>
      <c r="S904" s="22">
        <f t="shared" ca="1" si="385"/>
        <v>11738.253873892681</v>
      </c>
      <c r="T904" s="21"/>
      <c r="U904" s="22">
        <f t="shared" ca="1" si="372"/>
        <v>4.722563552252284</v>
      </c>
      <c r="V904" s="22">
        <f t="shared" ca="1" si="373"/>
        <v>23.241854192572792</v>
      </c>
      <c r="W904" s="23">
        <f t="shared" ca="1" si="386"/>
        <v>14079.481815353023</v>
      </c>
      <c r="X904" s="22">
        <f t="shared" ca="1" si="387"/>
        <v>14102.723669545596</v>
      </c>
      <c r="Z904" s="22">
        <f t="shared" ca="1" si="374"/>
        <v>0.15965680701735674</v>
      </c>
      <c r="AA904" s="22">
        <f t="shared" ca="1" si="375"/>
        <v>0.39219807284523084</v>
      </c>
      <c r="AB904" s="23">
        <f t="shared" ca="1" si="388"/>
        <v>12211.31299119072</v>
      </c>
      <c r="AC904" s="22">
        <f t="shared" ca="1" si="389"/>
        <v>12211.705189263565</v>
      </c>
      <c r="AE904" s="22">
        <f t="shared" ca="1" si="376"/>
        <v>21.892874733873931</v>
      </c>
      <c r="AF904" s="22">
        <f t="shared" ca="1" si="377"/>
        <v>3.0013703702206973</v>
      </c>
      <c r="AG904" s="23">
        <f t="shared" ca="1" si="390"/>
        <v>14054.428428925803</v>
      </c>
      <c r="AH904" s="22">
        <f t="shared" ca="1" si="391"/>
        <v>14057.429799296024</v>
      </c>
    </row>
    <row r="905" spans="1:34" x14ac:dyDescent="0.25">
      <c r="A905" s="22">
        <f t="shared" ca="1" si="364"/>
        <v>2.1605587885747566</v>
      </c>
      <c r="B905" s="22">
        <f t="shared" ca="1" si="365"/>
        <v>1.8684616011734609</v>
      </c>
      <c r="C905" s="23">
        <f t="shared" ca="1" si="378"/>
        <v>11743.670218938734</v>
      </c>
      <c r="D905" s="22">
        <f t="shared" ca="1" si="379"/>
        <v>11745.538680539908</v>
      </c>
      <c r="E905" s="21"/>
      <c r="F905" s="22">
        <f t="shared" ca="1" si="366"/>
        <v>16.531870539701121</v>
      </c>
      <c r="G905" s="22">
        <f t="shared" ca="1" si="367"/>
        <v>1.9309589571925967</v>
      </c>
      <c r="H905" s="23">
        <f t="shared" ca="1" si="380"/>
        <v>11670.785197179983</v>
      </c>
      <c r="I905" s="22">
        <f t="shared" ca="1" si="381"/>
        <v>11672.716156137176</v>
      </c>
      <c r="J905" s="21"/>
      <c r="K905" s="22">
        <f t="shared" ca="1" si="368"/>
        <v>11.768090915731115</v>
      </c>
      <c r="L905" s="22">
        <f t="shared" ca="1" si="369"/>
        <v>7.8287857246678509</v>
      </c>
      <c r="M905" s="23">
        <f t="shared" ca="1" si="382"/>
        <v>13609.045987249028</v>
      </c>
      <c r="N905" s="22">
        <f t="shared" ca="1" si="383"/>
        <v>13616.874772973697</v>
      </c>
      <c r="O905" s="21"/>
      <c r="P905" s="22">
        <f t="shared" ca="1" si="370"/>
        <v>6.517573704706332</v>
      </c>
      <c r="Q905" s="22">
        <f t="shared" ca="1" si="371"/>
        <v>5.5926300635598638</v>
      </c>
      <c r="R905" s="23">
        <f t="shared" ca="1" si="384"/>
        <v>11744.771447597388</v>
      </c>
      <c r="S905" s="22">
        <f t="shared" ca="1" si="385"/>
        <v>11750.364077660948</v>
      </c>
      <c r="T905" s="21"/>
      <c r="U905" s="22">
        <f t="shared" ca="1" si="372"/>
        <v>6.840057432078944</v>
      </c>
      <c r="V905" s="22">
        <f t="shared" ca="1" si="373"/>
        <v>18.408774681575437</v>
      </c>
      <c r="W905" s="23">
        <f t="shared" ca="1" si="386"/>
        <v>14109.563726977674</v>
      </c>
      <c r="X905" s="22">
        <f t="shared" ca="1" si="387"/>
        <v>14127.972501659249</v>
      </c>
      <c r="Z905" s="22">
        <f t="shared" ca="1" si="374"/>
        <v>1.387748006604056</v>
      </c>
      <c r="AA905" s="22">
        <f t="shared" ca="1" si="375"/>
        <v>1.4093388778059082</v>
      </c>
      <c r="AB905" s="23">
        <f t="shared" ca="1" si="388"/>
        <v>12213.092937270168</v>
      </c>
      <c r="AC905" s="22">
        <f t="shared" ca="1" si="389"/>
        <v>12214.502276147974</v>
      </c>
      <c r="AE905" s="22">
        <f t="shared" ca="1" si="376"/>
        <v>13.707109440167899</v>
      </c>
      <c r="AF905" s="22">
        <f t="shared" ca="1" si="377"/>
        <v>1.1838483755844835</v>
      </c>
      <c r="AG905" s="23">
        <f t="shared" ca="1" si="390"/>
        <v>14071.136908736191</v>
      </c>
      <c r="AH905" s="22">
        <f t="shared" ca="1" si="391"/>
        <v>14072.320757111775</v>
      </c>
    </row>
    <row r="906" spans="1:34" x14ac:dyDescent="0.25">
      <c r="A906" s="22">
        <f t="shared" ca="1" si="364"/>
        <v>11.730214591175212</v>
      </c>
      <c r="B906" s="22">
        <f t="shared" ca="1" si="365"/>
        <v>1.0686238744356742</v>
      </c>
      <c r="C906" s="23">
        <f t="shared" ca="1" si="378"/>
        <v>11757.268895131083</v>
      </c>
      <c r="D906" s="22">
        <f t="shared" ca="1" si="379"/>
        <v>11758.337519005519</v>
      </c>
      <c r="E906" s="21"/>
      <c r="F906" s="22">
        <f t="shared" ca="1" si="366"/>
        <v>2.3885686313996417</v>
      </c>
      <c r="G906" s="22">
        <f t="shared" ca="1" si="367"/>
        <v>1.0050972829061269</v>
      </c>
      <c r="H906" s="23">
        <f t="shared" ca="1" si="380"/>
        <v>11675.104724768575</v>
      </c>
      <c r="I906" s="22">
        <f t="shared" ca="1" si="381"/>
        <v>11676.109822051481</v>
      </c>
      <c r="J906" s="21"/>
      <c r="K906" s="22">
        <f t="shared" ca="1" si="368"/>
        <v>23.612576667870151</v>
      </c>
      <c r="L906" s="22">
        <f t="shared" ca="1" si="369"/>
        <v>12.81967304641025</v>
      </c>
      <c r="M906" s="23">
        <f t="shared" ca="1" si="382"/>
        <v>13640.487349641568</v>
      </c>
      <c r="N906" s="22">
        <f t="shared" ca="1" si="383"/>
        <v>13653.307022687977</v>
      </c>
      <c r="O906" s="21"/>
      <c r="P906" s="22">
        <f t="shared" ca="1" si="370"/>
        <v>12.319530154935977</v>
      </c>
      <c r="Q906" s="22">
        <f t="shared" ca="1" si="371"/>
        <v>1.2588067170795338</v>
      </c>
      <c r="R906" s="23">
        <f t="shared" ca="1" si="384"/>
        <v>11762.683607815885</v>
      </c>
      <c r="S906" s="22">
        <f t="shared" ca="1" si="385"/>
        <v>11763.942414532965</v>
      </c>
      <c r="T906" s="21"/>
      <c r="U906" s="22">
        <f t="shared" ca="1" si="372"/>
        <v>3.6222536203892375</v>
      </c>
      <c r="V906" s="22">
        <f t="shared" ca="1" si="373"/>
        <v>6.0056543639033633</v>
      </c>
      <c r="W906" s="23">
        <f t="shared" ca="1" si="386"/>
        <v>14131.594755279639</v>
      </c>
      <c r="X906" s="22">
        <f t="shared" ca="1" si="387"/>
        <v>14137.600409643543</v>
      </c>
      <c r="Z906" s="22">
        <f t="shared" ca="1" si="374"/>
        <v>23.682750435832272</v>
      </c>
      <c r="AA906" s="22">
        <f t="shared" ca="1" si="375"/>
        <v>19.14959646911603</v>
      </c>
      <c r="AB906" s="23">
        <f t="shared" ca="1" si="388"/>
        <v>12238.185026583806</v>
      </c>
      <c r="AC906" s="22">
        <f t="shared" ca="1" si="389"/>
        <v>12257.334623052922</v>
      </c>
      <c r="AE906" s="22">
        <f t="shared" ca="1" si="376"/>
        <v>25.155786692065405</v>
      </c>
      <c r="AF906" s="22">
        <f t="shared" ca="1" si="377"/>
        <v>11.844442398986594</v>
      </c>
      <c r="AG906" s="23">
        <f t="shared" ca="1" si="390"/>
        <v>14097.476543803839</v>
      </c>
      <c r="AH906" s="22">
        <f t="shared" ca="1" si="391"/>
        <v>14109.320986202825</v>
      </c>
    </row>
    <row r="907" spans="1:34" x14ac:dyDescent="0.25">
      <c r="A907" s="22">
        <f t="shared" ca="1" si="364"/>
        <v>0.63030064217153692</v>
      </c>
      <c r="B907" s="22">
        <f t="shared" ca="1" si="365"/>
        <v>7.3893348493261692</v>
      </c>
      <c r="C907" s="23">
        <f t="shared" ca="1" si="378"/>
        <v>11758.967819647691</v>
      </c>
      <c r="D907" s="22">
        <f t="shared" ca="1" si="379"/>
        <v>11766.357154497016</v>
      </c>
      <c r="E907" s="21"/>
      <c r="F907" s="22">
        <f t="shared" ca="1" si="366"/>
        <v>1.1230556248193091</v>
      </c>
      <c r="G907" s="22">
        <f t="shared" ca="1" si="367"/>
        <v>4.9536829975571859</v>
      </c>
      <c r="H907" s="23">
        <f t="shared" ca="1" si="380"/>
        <v>11677.232877676301</v>
      </c>
      <c r="I907" s="22">
        <f t="shared" ca="1" si="381"/>
        <v>11682.186560673857</v>
      </c>
      <c r="J907" s="21"/>
      <c r="K907" s="22">
        <f t="shared" ca="1" si="368"/>
        <v>1.0798692433965476</v>
      </c>
      <c r="L907" s="22">
        <f t="shared" ca="1" si="369"/>
        <v>0.76237803671559057</v>
      </c>
      <c r="M907" s="23">
        <f t="shared" ca="1" si="382"/>
        <v>13654.386891931374</v>
      </c>
      <c r="N907" s="22">
        <f t="shared" ca="1" si="383"/>
        <v>13655.149269968089</v>
      </c>
      <c r="O907" s="21"/>
      <c r="P907" s="22">
        <f t="shared" ca="1" si="370"/>
        <v>10.923212346037436</v>
      </c>
      <c r="Q907" s="22">
        <f t="shared" ca="1" si="371"/>
        <v>9.4463328219406026</v>
      </c>
      <c r="R907" s="23">
        <f t="shared" ca="1" si="384"/>
        <v>11774.865626879002</v>
      </c>
      <c r="S907" s="22">
        <f t="shared" ca="1" si="385"/>
        <v>11784.311959700943</v>
      </c>
      <c r="T907" s="21"/>
      <c r="U907" s="22">
        <f t="shared" ca="1" si="372"/>
        <v>3.0072153885460824</v>
      </c>
      <c r="V907" s="22">
        <f t="shared" ca="1" si="373"/>
        <v>7.501445976111607</v>
      </c>
      <c r="W907" s="23">
        <f t="shared" ca="1" si="386"/>
        <v>14140.607625032089</v>
      </c>
      <c r="X907" s="22">
        <f t="shared" ca="1" si="387"/>
        <v>14148.109071008201</v>
      </c>
      <c r="Z907" s="22">
        <f t="shared" ca="1" si="374"/>
        <v>8.3816679356318566</v>
      </c>
      <c r="AA907" s="22">
        <f t="shared" ca="1" si="375"/>
        <v>2.2851875742019629</v>
      </c>
      <c r="AB907" s="23">
        <f t="shared" ca="1" si="388"/>
        <v>12265.716290988554</v>
      </c>
      <c r="AC907" s="22">
        <f t="shared" ca="1" si="389"/>
        <v>12268.001478562755</v>
      </c>
      <c r="AE907" s="22">
        <f t="shared" ca="1" si="376"/>
        <v>31.972069387877699</v>
      </c>
      <c r="AF907" s="22">
        <f t="shared" ca="1" si="377"/>
        <v>7.6752161540444295</v>
      </c>
      <c r="AG907" s="23">
        <f t="shared" ca="1" si="390"/>
        <v>14141.293055590702</v>
      </c>
      <c r="AH907" s="22">
        <f t="shared" ca="1" si="391"/>
        <v>14148.968271744747</v>
      </c>
    </row>
    <row r="908" spans="1:34" x14ac:dyDescent="0.25">
      <c r="A908" s="22">
        <f t="shared" ca="1" si="364"/>
        <v>5.7922335004416876</v>
      </c>
      <c r="B908" s="22">
        <f t="shared" ca="1" si="365"/>
        <v>6.9676104997950841</v>
      </c>
      <c r="C908" s="23">
        <f t="shared" ca="1" si="378"/>
        <v>11772.149387997459</v>
      </c>
      <c r="D908" s="22">
        <f t="shared" ca="1" si="379"/>
        <v>11779.116998497253</v>
      </c>
      <c r="E908" s="21"/>
      <c r="F908" s="22">
        <f t="shared" ca="1" si="366"/>
        <v>18.178923668444256</v>
      </c>
      <c r="G908" s="22">
        <f t="shared" ca="1" si="367"/>
        <v>4.0703382278488407</v>
      </c>
      <c r="H908" s="23">
        <f t="shared" ca="1" si="380"/>
        <v>11700.365484342301</v>
      </c>
      <c r="I908" s="22">
        <f t="shared" ca="1" si="381"/>
        <v>11704.435822570149</v>
      </c>
      <c r="J908" s="21"/>
      <c r="K908" s="22">
        <f t="shared" ca="1" si="368"/>
        <v>3.9357395397532176</v>
      </c>
      <c r="L908" s="22">
        <f t="shared" ca="1" si="369"/>
        <v>2.2232178338768813</v>
      </c>
      <c r="M908" s="23">
        <f t="shared" ca="1" si="382"/>
        <v>13659.085009507842</v>
      </c>
      <c r="N908" s="22">
        <f t="shared" ca="1" si="383"/>
        <v>13661.308227341719</v>
      </c>
      <c r="O908" s="21"/>
      <c r="P908" s="22">
        <f t="shared" ca="1" si="370"/>
        <v>2.8617094030427888</v>
      </c>
      <c r="Q908" s="22">
        <f t="shared" ca="1" si="371"/>
        <v>1.239475885963363</v>
      </c>
      <c r="R908" s="23">
        <f t="shared" ca="1" si="384"/>
        <v>11787.173669103986</v>
      </c>
      <c r="S908" s="22">
        <f t="shared" ca="1" si="385"/>
        <v>11788.413144989949</v>
      </c>
      <c r="T908" s="21"/>
      <c r="U908" s="22">
        <f t="shared" ca="1" si="372"/>
        <v>0.15847552634134379</v>
      </c>
      <c r="V908" s="22">
        <f t="shared" ca="1" si="373"/>
        <v>10.448289539675772</v>
      </c>
      <c r="W908" s="23">
        <f t="shared" ca="1" si="386"/>
        <v>14148.267546534542</v>
      </c>
      <c r="X908" s="22">
        <f t="shared" ca="1" si="387"/>
        <v>14158.715836074218</v>
      </c>
      <c r="Z908" s="22">
        <f t="shared" ca="1" si="374"/>
        <v>12.260815409995303</v>
      </c>
      <c r="AA908" s="22">
        <f t="shared" ca="1" si="375"/>
        <v>0.7480672866298832</v>
      </c>
      <c r="AB908" s="23">
        <f t="shared" ca="1" si="388"/>
        <v>12280.262293972752</v>
      </c>
      <c r="AC908" s="22">
        <f t="shared" ca="1" si="389"/>
        <v>12281.010361259381</v>
      </c>
      <c r="AE908" s="22">
        <f t="shared" ca="1" si="376"/>
        <v>15.854451996421485</v>
      </c>
      <c r="AF908" s="22">
        <f t="shared" ca="1" si="377"/>
        <v>2.734301969162265</v>
      </c>
      <c r="AG908" s="23">
        <f t="shared" ca="1" si="390"/>
        <v>14164.822723741168</v>
      </c>
      <c r="AH908" s="22">
        <f t="shared" ca="1" si="391"/>
        <v>14167.55702571033</v>
      </c>
    </row>
    <row r="909" spans="1:34" x14ac:dyDescent="0.25">
      <c r="A909" s="22">
        <f t="shared" ca="1" si="364"/>
        <v>2.352155466250744</v>
      </c>
      <c r="B909" s="22">
        <f t="shared" ca="1" si="365"/>
        <v>5.6055766206268585</v>
      </c>
      <c r="C909" s="23">
        <f t="shared" ca="1" si="378"/>
        <v>11781.469153963504</v>
      </c>
      <c r="D909" s="22">
        <f t="shared" ca="1" si="379"/>
        <v>11787.074730584131</v>
      </c>
      <c r="E909" s="21"/>
      <c r="F909" s="22">
        <f t="shared" ca="1" si="366"/>
        <v>9.3119578262259957</v>
      </c>
      <c r="G909" s="22">
        <f t="shared" ca="1" si="367"/>
        <v>7.321954597911132</v>
      </c>
      <c r="H909" s="23">
        <f t="shared" ca="1" si="380"/>
        <v>11713.747780396376</v>
      </c>
      <c r="I909" s="22">
        <f t="shared" ca="1" si="381"/>
        <v>11721.069734994288</v>
      </c>
      <c r="J909" s="21"/>
      <c r="K909" s="22">
        <f t="shared" ca="1" si="368"/>
        <v>7.2039532455809292</v>
      </c>
      <c r="L909" s="22">
        <f t="shared" ca="1" si="369"/>
        <v>1.4294192663235783</v>
      </c>
      <c r="M909" s="23">
        <f t="shared" ca="1" si="382"/>
        <v>13668.512180587299</v>
      </c>
      <c r="N909" s="22">
        <f t="shared" ca="1" si="383"/>
        <v>13669.941599853622</v>
      </c>
      <c r="O909" s="21"/>
      <c r="P909" s="22">
        <f t="shared" ca="1" si="370"/>
        <v>6.455579753544291E-2</v>
      </c>
      <c r="Q909" s="22">
        <f t="shared" ca="1" si="371"/>
        <v>5.0991900746324195</v>
      </c>
      <c r="R909" s="23">
        <f t="shared" ca="1" si="384"/>
        <v>11788.477700787484</v>
      </c>
      <c r="S909" s="22">
        <f t="shared" ca="1" si="385"/>
        <v>11793.576890862116</v>
      </c>
      <c r="T909" s="21"/>
      <c r="U909" s="22">
        <f t="shared" ca="1" si="372"/>
        <v>19.200257001112561</v>
      </c>
      <c r="V909" s="22">
        <f t="shared" ca="1" si="373"/>
        <v>1.6590849480199954</v>
      </c>
      <c r="W909" s="23">
        <f t="shared" ca="1" si="386"/>
        <v>14177.91609307533</v>
      </c>
      <c r="X909" s="22">
        <f t="shared" ca="1" si="387"/>
        <v>14179.57517802335</v>
      </c>
      <c r="Z909" s="22">
        <f t="shared" ca="1" si="374"/>
        <v>20.7460839350268</v>
      </c>
      <c r="AA909" s="22">
        <f t="shared" ca="1" si="375"/>
        <v>4.1888267202438776</v>
      </c>
      <c r="AB909" s="23">
        <f t="shared" ca="1" si="388"/>
        <v>12301.756445194407</v>
      </c>
      <c r="AC909" s="22">
        <f t="shared" ca="1" si="389"/>
        <v>12305.94527191465</v>
      </c>
      <c r="AE909" s="22">
        <f t="shared" ca="1" si="376"/>
        <v>2.7219735116663193</v>
      </c>
      <c r="AF909" s="22">
        <f t="shared" ca="1" si="377"/>
        <v>4.0315980210141626</v>
      </c>
      <c r="AG909" s="23">
        <f t="shared" ca="1" si="390"/>
        <v>14170.278999221997</v>
      </c>
      <c r="AH909" s="22">
        <f t="shared" ca="1" si="391"/>
        <v>14174.310597243011</v>
      </c>
    </row>
    <row r="910" spans="1:34" x14ac:dyDescent="0.25">
      <c r="A910" s="22">
        <f t="shared" ref="A910:A973" ca="1" si="392">((-LN(1-RAND()))/$C$9)</f>
        <v>8.9881858167513951</v>
      </c>
      <c r="B910" s="22">
        <f t="shared" ref="B910:B973" ca="1" si="393">((-LN(1-RAND()))/$C$10)</f>
        <v>19.075064840007133</v>
      </c>
      <c r="C910" s="23">
        <f t="shared" ca="1" si="378"/>
        <v>11796.062916400882</v>
      </c>
      <c r="D910" s="22">
        <f t="shared" ca="1" si="379"/>
        <v>11815.137981240889</v>
      </c>
      <c r="E910" s="21"/>
      <c r="F910" s="22">
        <f t="shared" ref="F910:F973" ca="1" si="394">((-LN(1-RAND()))/$H$9)</f>
        <v>2.2513030596758208</v>
      </c>
      <c r="G910" s="22">
        <f t="shared" ref="G910:G973" ca="1" si="395">((-LN(1-RAND()))/$H$10)</f>
        <v>2.3730143049179722</v>
      </c>
      <c r="H910" s="23">
        <f t="shared" ca="1" si="380"/>
        <v>11723.321038053964</v>
      </c>
      <c r="I910" s="22">
        <f t="shared" ca="1" si="381"/>
        <v>11725.694052358882</v>
      </c>
      <c r="J910" s="21"/>
      <c r="K910" s="22">
        <f t="shared" ref="K910:K973" ca="1" si="396">((-LN(1-RAND()))/$M$9)</f>
        <v>10.025795378237474</v>
      </c>
      <c r="L910" s="22">
        <f t="shared" ref="L910:L973" ca="1" si="397">((-LN(1-RAND()))/$M$10)</f>
        <v>4.1661279243523337</v>
      </c>
      <c r="M910" s="23">
        <f t="shared" ca="1" si="382"/>
        <v>13679.967395231859</v>
      </c>
      <c r="N910" s="22">
        <f t="shared" ca="1" si="383"/>
        <v>13684.133523156212</v>
      </c>
      <c r="O910" s="21"/>
      <c r="P910" s="22">
        <f t="shared" ref="P910:P973" ca="1" si="398">((-LN(1-RAND()))/$R$9)</f>
        <v>9.6621662412627014</v>
      </c>
      <c r="Q910" s="22">
        <f t="shared" ref="Q910:Q973" ca="1" si="399">((-LN(1-RAND()))/$R$10)</f>
        <v>9.590029697308875</v>
      </c>
      <c r="R910" s="23">
        <f t="shared" ca="1" si="384"/>
        <v>11803.239057103379</v>
      </c>
      <c r="S910" s="22">
        <f t="shared" ca="1" si="385"/>
        <v>11812.829086800688</v>
      </c>
      <c r="T910" s="21"/>
      <c r="U910" s="22">
        <f t="shared" ref="U910:U973" ca="1" si="400">((-LN(1-RAND()))/$W$9)</f>
        <v>8.4103829805468866</v>
      </c>
      <c r="V910" s="22">
        <f t="shared" ref="V910:V973" ca="1" si="401">((-LN(1-RAND()))/$W$10)</f>
        <v>2.3684915020490651</v>
      </c>
      <c r="W910" s="23">
        <f t="shared" ca="1" si="386"/>
        <v>14187.985561003896</v>
      </c>
      <c r="X910" s="22">
        <f t="shared" ca="1" si="387"/>
        <v>14190.354052505945</v>
      </c>
      <c r="Z910" s="22">
        <f t="shared" ref="Z910:Z973" ca="1" si="402">((-LN(1-RAND()))/$AB$9)</f>
        <v>23.498875342602556</v>
      </c>
      <c r="AA910" s="22">
        <f t="shared" ref="AA910:AA973" ca="1" si="403">((-LN(1-RAND()))/$AB$10)</f>
        <v>0.61353947147175103</v>
      </c>
      <c r="AB910" s="23">
        <f t="shared" ca="1" si="388"/>
        <v>12329.444147257253</v>
      </c>
      <c r="AC910" s="22">
        <f t="shared" ca="1" si="389"/>
        <v>12330.057686728724</v>
      </c>
      <c r="AE910" s="22">
        <f t="shared" ref="AE910:AE973" ca="1" si="404">((-LN(1-RAND()))/$AG$9)</f>
        <v>29.371941098965241</v>
      </c>
      <c r="AF910" s="22">
        <f t="shared" ref="AF910:AF973" ca="1" si="405">((-LN(1-RAND()))/$AG$10)</f>
        <v>6.4575916991332294</v>
      </c>
      <c r="AG910" s="23">
        <f t="shared" ca="1" si="390"/>
        <v>14203.682538341976</v>
      </c>
      <c r="AH910" s="22">
        <f t="shared" ca="1" si="391"/>
        <v>14210.140130041109</v>
      </c>
    </row>
    <row r="911" spans="1:34" x14ac:dyDescent="0.25">
      <c r="A911" s="22">
        <f t="shared" ca="1" si="392"/>
        <v>2.4376083491272418</v>
      </c>
      <c r="B911" s="22">
        <f t="shared" ca="1" si="393"/>
        <v>8.3105747188486099</v>
      </c>
      <c r="C911" s="23">
        <f t="shared" ref="C911:C974" ca="1" si="406">D910+A911</f>
        <v>11817.575589590017</v>
      </c>
      <c r="D911" s="22">
        <f t="shared" ref="D911:D974" ca="1" si="407">C911+B911</f>
        <v>11825.886164308866</v>
      </c>
      <c r="E911" s="21"/>
      <c r="F911" s="22">
        <f t="shared" ca="1" si="394"/>
        <v>1.9021924842355189</v>
      </c>
      <c r="G911" s="22">
        <f t="shared" ca="1" si="395"/>
        <v>0.14768848025912895</v>
      </c>
      <c r="H911" s="23">
        <f t="shared" ref="H911:H974" ca="1" si="408">I910+F911</f>
        <v>11727.596244843118</v>
      </c>
      <c r="I911" s="22">
        <f t="shared" ref="I911:I974" ca="1" si="409">H911+G911</f>
        <v>11727.743933323378</v>
      </c>
      <c r="J911" s="21"/>
      <c r="K911" s="22">
        <f t="shared" ca="1" si="396"/>
        <v>9.3754146104098588</v>
      </c>
      <c r="L911" s="22">
        <f t="shared" ca="1" si="397"/>
        <v>5.8920684602907984</v>
      </c>
      <c r="M911" s="23">
        <f t="shared" ref="M911:M974" ca="1" si="410">N910+K911</f>
        <v>13693.508937766621</v>
      </c>
      <c r="N911" s="22">
        <f t="shared" ref="N911:N974" ca="1" si="411">M911+L911</f>
        <v>13699.401006226912</v>
      </c>
      <c r="O911" s="21"/>
      <c r="P911" s="22">
        <f t="shared" ca="1" si="398"/>
        <v>5.2498693307819302</v>
      </c>
      <c r="Q911" s="22">
        <f t="shared" ca="1" si="399"/>
        <v>5.9781104977076849</v>
      </c>
      <c r="R911" s="23">
        <f t="shared" ref="R911:R974" ca="1" si="412">S910+P911</f>
        <v>11818.07895613147</v>
      </c>
      <c r="S911" s="22">
        <f t="shared" ref="S911:S974" ca="1" si="413">R911+Q911</f>
        <v>11824.057066629179</v>
      </c>
      <c r="T911" s="21"/>
      <c r="U911" s="22">
        <f t="shared" ca="1" si="400"/>
        <v>1.5174140750846175</v>
      </c>
      <c r="V911" s="22">
        <f t="shared" ca="1" si="401"/>
        <v>9.7603983541477533</v>
      </c>
      <c r="W911" s="23">
        <f t="shared" ref="W911:W974" ca="1" si="414">X910+U911</f>
        <v>14191.871466581029</v>
      </c>
      <c r="X911" s="22">
        <f t="shared" ref="X911:X974" ca="1" si="415">W911+V911</f>
        <v>14201.631864935178</v>
      </c>
      <c r="Z911" s="22">
        <f t="shared" ca="1" si="402"/>
        <v>4.2350469577722389</v>
      </c>
      <c r="AA911" s="22">
        <f t="shared" ca="1" si="403"/>
        <v>1.6045622643416864</v>
      </c>
      <c r="AB911" s="23">
        <f t="shared" ref="AB911:AB974" ca="1" si="416">AC910+Z911</f>
        <v>12334.292733686496</v>
      </c>
      <c r="AC911" s="22">
        <f t="shared" ref="AC911:AC974" ca="1" si="417">AB911+AA911</f>
        <v>12335.897295950837</v>
      </c>
      <c r="AE911" s="22">
        <f t="shared" ca="1" si="404"/>
        <v>4.7964631707654029</v>
      </c>
      <c r="AF911" s="22">
        <f t="shared" ca="1" si="405"/>
        <v>1.7735646047458835</v>
      </c>
      <c r="AG911" s="23">
        <f t="shared" ref="AG911:AG974" ca="1" si="418">AH910+AE911</f>
        <v>14214.936593211874</v>
      </c>
      <c r="AH911" s="22">
        <f t="shared" ref="AH911:AH974" ca="1" si="419">AG911+AF911</f>
        <v>14216.71015781662</v>
      </c>
    </row>
    <row r="912" spans="1:34" x14ac:dyDescent="0.25">
      <c r="A912" s="22">
        <f t="shared" ca="1" si="392"/>
        <v>0.11349195308463447</v>
      </c>
      <c r="B912" s="22">
        <f t="shared" ca="1" si="393"/>
        <v>5.4347149204366501</v>
      </c>
      <c r="C912" s="23">
        <f t="shared" ca="1" si="406"/>
        <v>11825.999656261951</v>
      </c>
      <c r="D912" s="22">
        <f t="shared" ca="1" si="407"/>
        <v>11831.434371182388</v>
      </c>
      <c r="E912" s="21"/>
      <c r="F912" s="22">
        <f t="shared" ca="1" si="394"/>
        <v>11.338161055622543</v>
      </c>
      <c r="G912" s="22">
        <f t="shared" ca="1" si="395"/>
        <v>7.9203758279459198</v>
      </c>
      <c r="H912" s="23">
        <f t="shared" ca="1" si="408"/>
        <v>11739.082094379</v>
      </c>
      <c r="I912" s="22">
        <f t="shared" ca="1" si="409"/>
        <v>11747.002470206946</v>
      </c>
      <c r="J912" s="21"/>
      <c r="K912" s="22">
        <f t="shared" ca="1" si="396"/>
        <v>11.387214760085648</v>
      </c>
      <c r="L912" s="22">
        <f t="shared" ca="1" si="397"/>
        <v>2.5256464273677679</v>
      </c>
      <c r="M912" s="23">
        <f t="shared" ca="1" si="410"/>
        <v>13710.788220986997</v>
      </c>
      <c r="N912" s="22">
        <f t="shared" ca="1" si="411"/>
        <v>13713.313867414365</v>
      </c>
      <c r="O912" s="21"/>
      <c r="P912" s="22">
        <f t="shared" ca="1" si="398"/>
        <v>2.7474488848278629</v>
      </c>
      <c r="Q912" s="22">
        <f t="shared" ca="1" si="399"/>
        <v>5.8811939245678531</v>
      </c>
      <c r="R912" s="23">
        <f t="shared" ca="1" si="412"/>
        <v>11826.804515514006</v>
      </c>
      <c r="S912" s="22">
        <f t="shared" ca="1" si="413"/>
        <v>11832.685709438574</v>
      </c>
      <c r="T912" s="21"/>
      <c r="U912" s="22">
        <f t="shared" ca="1" si="400"/>
        <v>2.5728175300428018</v>
      </c>
      <c r="V912" s="22">
        <f t="shared" ca="1" si="401"/>
        <v>5.5972885617617338</v>
      </c>
      <c r="W912" s="23">
        <f t="shared" ca="1" si="414"/>
        <v>14204.204682465221</v>
      </c>
      <c r="X912" s="22">
        <f t="shared" ca="1" si="415"/>
        <v>14209.801971026982</v>
      </c>
      <c r="Z912" s="22">
        <f t="shared" ca="1" si="402"/>
        <v>5.239822062540588</v>
      </c>
      <c r="AA912" s="22">
        <f t="shared" ca="1" si="403"/>
        <v>0.72417153303877968</v>
      </c>
      <c r="AB912" s="23">
        <f t="shared" ca="1" si="416"/>
        <v>12341.137118013377</v>
      </c>
      <c r="AC912" s="22">
        <f t="shared" ca="1" si="417"/>
        <v>12341.861289546416</v>
      </c>
      <c r="AE912" s="22">
        <f t="shared" ca="1" si="404"/>
        <v>17.413355908435786</v>
      </c>
      <c r="AF912" s="22">
        <f t="shared" ca="1" si="405"/>
        <v>12.210331301265084</v>
      </c>
      <c r="AG912" s="23">
        <f t="shared" ca="1" si="418"/>
        <v>14234.123513725057</v>
      </c>
      <c r="AH912" s="22">
        <f t="shared" ca="1" si="419"/>
        <v>14246.333845026322</v>
      </c>
    </row>
    <row r="913" spans="1:34" x14ac:dyDescent="0.25">
      <c r="A913" s="22">
        <f t="shared" ca="1" si="392"/>
        <v>19.702646119378116</v>
      </c>
      <c r="B913" s="22">
        <f t="shared" ca="1" si="393"/>
        <v>2.6079761027491895</v>
      </c>
      <c r="C913" s="23">
        <f t="shared" ca="1" si="406"/>
        <v>11851.137017301766</v>
      </c>
      <c r="D913" s="22">
        <f t="shared" ca="1" si="407"/>
        <v>11853.744993404514</v>
      </c>
      <c r="E913" s="21"/>
      <c r="F913" s="22">
        <f t="shared" ca="1" si="394"/>
        <v>7.272651203950991</v>
      </c>
      <c r="G913" s="22">
        <f t="shared" ca="1" si="395"/>
        <v>4.4656072670261526</v>
      </c>
      <c r="H913" s="23">
        <f t="shared" ca="1" si="408"/>
        <v>11754.275121410898</v>
      </c>
      <c r="I913" s="22">
        <f t="shared" ca="1" si="409"/>
        <v>11758.740728677923</v>
      </c>
      <c r="J913" s="21"/>
      <c r="K913" s="22">
        <f t="shared" ca="1" si="396"/>
        <v>5.2886225628859274</v>
      </c>
      <c r="L913" s="22">
        <f t="shared" ca="1" si="397"/>
        <v>0.52972512304077346</v>
      </c>
      <c r="M913" s="23">
        <f t="shared" ca="1" si="410"/>
        <v>13718.602489977251</v>
      </c>
      <c r="N913" s="22">
        <f t="shared" ca="1" si="411"/>
        <v>13719.132215100291</v>
      </c>
      <c r="O913" s="21"/>
      <c r="P913" s="22">
        <f t="shared" ca="1" si="398"/>
        <v>1.7184057999864326</v>
      </c>
      <c r="Q913" s="22">
        <f t="shared" ca="1" si="399"/>
        <v>3.31635135352855</v>
      </c>
      <c r="R913" s="23">
        <f t="shared" ca="1" si="412"/>
        <v>11834.40411523856</v>
      </c>
      <c r="S913" s="22">
        <f t="shared" ca="1" si="413"/>
        <v>11837.720466592089</v>
      </c>
      <c r="T913" s="21"/>
      <c r="U913" s="22">
        <f t="shared" ca="1" si="400"/>
        <v>3.6986623746928697</v>
      </c>
      <c r="V913" s="22">
        <f t="shared" ca="1" si="401"/>
        <v>4.0010127727372424</v>
      </c>
      <c r="W913" s="23">
        <f t="shared" ca="1" si="414"/>
        <v>14213.500633401674</v>
      </c>
      <c r="X913" s="22">
        <f t="shared" ca="1" si="415"/>
        <v>14217.501646174411</v>
      </c>
      <c r="Z913" s="22">
        <f t="shared" ca="1" si="402"/>
        <v>0.33036753154362963</v>
      </c>
      <c r="AA913" s="22">
        <f t="shared" ca="1" si="403"/>
        <v>3.7637812221198423</v>
      </c>
      <c r="AB913" s="23">
        <f t="shared" ca="1" si="416"/>
        <v>12342.191657077959</v>
      </c>
      <c r="AC913" s="22">
        <f t="shared" ca="1" si="417"/>
        <v>12345.95543830008</v>
      </c>
      <c r="AE913" s="22">
        <f t="shared" ca="1" si="404"/>
        <v>25.778343980710765</v>
      </c>
      <c r="AF913" s="22">
        <f t="shared" ca="1" si="405"/>
        <v>11.694264778292313</v>
      </c>
      <c r="AG913" s="23">
        <f t="shared" ca="1" si="418"/>
        <v>14272.112189007032</v>
      </c>
      <c r="AH913" s="22">
        <f t="shared" ca="1" si="419"/>
        <v>14283.806453785324</v>
      </c>
    </row>
    <row r="914" spans="1:34" x14ac:dyDescent="0.25">
      <c r="A914" s="22">
        <f t="shared" ca="1" si="392"/>
        <v>4.8755623804642534</v>
      </c>
      <c r="B914" s="22">
        <f t="shared" ca="1" si="393"/>
        <v>4.7250153253699994</v>
      </c>
      <c r="C914" s="23">
        <f t="shared" ca="1" si="406"/>
        <v>11858.620555784979</v>
      </c>
      <c r="D914" s="22">
        <f t="shared" ca="1" si="407"/>
        <v>11863.345571110349</v>
      </c>
      <c r="E914" s="21"/>
      <c r="F914" s="22">
        <f t="shared" ca="1" si="394"/>
        <v>5.3312704674755658</v>
      </c>
      <c r="G914" s="22">
        <f t="shared" ca="1" si="395"/>
        <v>14.59506437617061</v>
      </c>
      <c r="H914" s="23">
        <f t="shared" ca="1" si="408"/>
        <v>11764.071999145399</v>
      </c>
      <c r="I914" s="22">
        <f t="shared" ca="1" si="409"/>
        <v>11778.667063521569</v>
      </c>
      <c r="J914" s="21"/>
      <c r="K914" s="22">
        <f t="shared" ca="1" si="396"/>
        <v>5.7160343921521193</v>
      </c>
      <c r="L914" s="22">
        <f t="shared" ca="1" si="397"/>
        <v>6.2117878206708275</v>
      </c>
      <c r="M914" s="23">
        <f t="shared" ca="1" si="410"/>
        <v>13724.848249492443</v>
      </c>
      <c r="N914" s="22">
        <f t="shared" ca="1" si="411"/>
        <v>13731.060037313113</v>
      </c>
      <c r="O914" s="21"/>
      <c r="P914" s="22">
        <f t="shared" ca="1" si="398"/>
        <v>3.0772239950605353</v>
      </c>
      <c r="Q914" s="22">
        <f t="shared" ca="1" si="399"/>
        <v>5.8565204868445564</v>
      </c>
      <c r="R914" s="23">
        <f t="shared" ca="1" si="412"/>
        <v>11840.797690587149</v>
      </c>
      <c r="S914" s="22">
        <f t="shared" ca="1" si="413"/>
        <v>11846.654211073994</v>
      </c>
      <c r="T914" s="21"/>
      <c r="U914" s="22">
        <f t="shared" ca="1" si="400"/>
        <v>4.5482813254281611</v>
      </c>
      <c r="V914" s="22">
        <f t="shared" ca="1" si="401"/>
        <v>18.379182253517811</v>
      </c>
      <c r="W914" s="23">
        <f t="shared" ca="1" si="414"/>
        <v>14222.049927499838</v>
      </c>
      <c r="X914" s="22">
        <f t="shared" ca="1" si="415"/>
        <v>14240.429109753357</v>
      </c>
      <c r="Z914" s="22">
        <f t="shared" ca="1" si="402"/>
        <v>0.30552236897641444</v>
      </c>
      <c r="AA914" s="22">
        <f t="shared" ca="1" si="403"/>
        <v>2.5154363108564701</v>
      </c>
      <c r="AB914" s="23">
        <f t="shared" ca="1" si="416"/>
        <v>12346.260960669057</v>
      </c>
      <c r="AC914" s="22">
        <f t="shared" ca="1" si="417"/>
        <v>12348.776396979913</v>
      </c>
      <c r="AE914" s="22">
        <f t="shared" ca="1" si="404"/>
        <v>8.8828144608714137</v>
      </c>
      <c r="AF914" s="22">
        <f t="shared" ca="1" si="405"/>
        <v>23.668393413423718</v>
      </c>
      <c r="AG914" s="23">
        <f t="shared" ca="1" si="418"/>
        <v>14292.689268246195</v>
      </c>
      <c r="AH914" s="22">
        <f t="shared" ca="1" si="419"/>
        <v>14316.357661659618</v>
      </c>
    </row>
    <row r="915" spans="1:34" x14ac:dyDescent="0.25">
      <c r="A915" s="22">
        <f t="shared" ca="1" si="392"/>
        <v>5.4303437007621813</v>
      </c>
      <c r="B915" s="22">
        <f t="shared" ca="1" si="393"/>
        <v>2.1121837538548589</v>
      </c>
      <c r="C915" s="23">
        <f t="shared" ca="1" si="406"/>
        <v>11868.775914811111</v>
      </c>
      <c r="D915" s="22">
        <f t="shared" ca="1" si="407"/>
        <v>11870.888098564965</v>
      </c>
      <c r="E915" s="21"/>
      <c r="F915" s="22">
        <f t="shared" ca="1" si="394"/>
        <v>4.7892544469280285</v>
      </c>
      <c r="G915" s="22">
        <f t="shared" ca="1" si="395"/>
        <v>8.6361722956760243</v>
      </c>
      <c r="H915" s="23">
        <f t="shared" ca="1" si="408"/>
        <v>11783.456317968497</v>
      </c>
      <c r="I915" s="22">
        <f t="shared" ca="1" si="409"/>
        <v>11792.092490264173</v>
      </c>
      <c r="J915" s="21"/>
      <c r="K915" s="22">
        <f t="shared" ca="1" si="396"/>
        <v>35.632913182853308</v>
      </c>
      <c r="L915" s="22">
        <f t="shared" ca="1" si="397"/>
        <v>19.570562585621605</v>
      </c>
      <c r="M915" s="23">
        <f t="shared" ca="1" si="410"/>
        <v>13766.692950495966</v>
      </c>
      <c r="N915" s="22">
        <f t="shared" ca="1" si="411"/>
        <v>13786.263513081587</v>
      </c>
      <c r="O915" s="21"/>
      <c r="P915" s="22">
        <f t="shared" ca="1" si="398"/>
        <v>19.111449884276016</v>
      </c>
      <c r="Q915" s="22">
        <f t="shared" ca="1" si="399"/>
        <v>0.95932917707148402</v>
      </c>
      <c r="R915" s="23">
        <f t="shared" ca="1" si="412"/>
        <v>11865.76566095827</v>
      </c>
      <c r="S915" s="22">
        <f t="shared" ca="1" si="413"/>
        <v>11866.724990135341</v>
      </c>
      <c r="T915" s="21"/>
      <c r="U915" s="22">
        <f t="shared" ca="1" si="400"/>
        <v>35.234198157443664</v>
      </c>
      <c r="V915" s="22">
        <f t="shared" ca="1" si="401"/>
        <v>2.314731986061334</v>
      </c>
      <c r="W915" s="23">
        <f t="shared" ca="1" si="414"/>
        <v>14275.663307910801</v>
      </c>
      <c r="X915" s="22">
        <f t="shared" ca="1" si="415"/>
        <v>14277.978039896863</v>
      </c>
      <c r="Z915" s="22">
        <f t="shared" ca="1" si="402"/>
        <v>15.042752674784241</v>
      </c>
      <c r="AA915" s="22">
        <f t="shared" ca="1" si="403"/>
        <v>0.96948487961535601</v>
      </c>
      <c r="AB915" s="23">
        <f t="shared" ca="1" si="416"/>
        <v>12363.819149654697</v>
      </c>
      <c r="AC915" s="22">
        <f t="shared" ca="1" si="417"/>
        <v>12364.788634534312</v>
      </c>
      <c r="AE915" s="22">
        <f t="shared" ca="1" si="404"/>
        <v>5.6844856225726659</v>
      </c>
      <c r="AF915" s="22">
        <f t="shared" ca="1" si="405"/>
        <v>10.479083218619024</v>
      </c>
      <c r="AG915" s="23">
        <f t="shared" ca="1" si="418"/>
        <v>14322.042147282191</v>
      </c>
      <c r="AH915" s="22">
        <f t="shared" ca="1" si="419"/>
        <v>14332.52123050081</v>
      </c>
    </row>
    <row r="916" spans="1:34" x14ac:dyDescent="0.25">
      <c r="A916" s="22">
        <f t="shared" ca="1" si="392"/>
        <v>9.4164746842858893</v>
      </c>
      <c r="B916" s="22">
        <f t="shared" ca="1" si="393"/>
        <v>2.3119952213887971</v>
      </c>
      <c r="C916" s="23">
        <f t="shared" ca="1" si="406"/>
        <v>11880.30457324925</v>
      </c>
      <c r="D916" s="22">
        <f t="shared" ca="1" si="407"/>
        <v>11882.616568470639</v>
      </c>
      <c r="E916" s="21"/>
      <c r="F916" s="22">
        <f t="shared" ca="1" si="394"/>
        <v>8.8531062376511258</v>
      </c>
      <c r="G916" s="22">
        <f t="shared" ca="1" si="395"/>
        <v>13.388628730640461</v>
      </c>
      <c r="H916" s="23">
        <f t="shared" ca="1" si="408"/>
        <v>11800.945596501824</v>
      </c>
      <c r="I916" s="22">
        <f t="shared" ca="1" si="409"/>
        <v>11814.334225232466</v>
      </c>
      <c r="J916" s="21"/>
      <c r="K916" s="22">
        <f t="shared" ca="1" si="396"/>
        <v>6.4184142779458311</v>
      </c>
      <c r="L916" s="22">
        <f t="shared" ca="1" si="397"/>
        <v>4.2611879977494969</v>
      </c>
      <c r="M916" s="23">
        <f t="shared" ca="1" si="410"/>
        <v>13792.681927359532</v>
      </c>
      <c r="N916" s="22">
        <f t="shared" ca="1" si="411"/>
        <v>13796.943115357282</v>
      </c>
      <c r="O916" s="21"/>
      <c r="P916" s="22">
        <f t="shared" ca="1" si="398"/>
        <v>21.23143168526455</v>
      </c>
      <c r="Q916" s="22">
        <f t="shared" ca="1" si="399"/>
        <v>1.3995359207637876</v>
      </c>
      <c r="R916" s="23">
        <f t="shared" ca="1" si="412"/>
        <v>11887.956421820605</v>
      </c>
      <c r="S916" s="22">
        <f t="shared" ca="1" si="413"/>
        <v>11889.355957741369</v>
      </c>
      <c r="T916" s="21"/>
      <c r="U916" s="22">
        <f t="shared" ca="1" si="400"/>
        <v>4.0147679206569977</v>
      </c>
      <c r="V916" s="22">
        <f t="shared" ca="1" si="401"/>
        <v>8.1343914621759392</v>
      </c>
      <c r="W916" s="23">
        <f t="shared" ca="1" si="414"/>
        <v>14281.99280781752</v>
      </c>
      <c r="X916" s="22">
        <f t="shared" ca="1" si="415"/>
        <v>14290.127199279696</v>
      </c>
      <c r="Z916" s="22">
        <f t="shared" ca="1" si="402"/>
        <v>5.1490969606936092</v>
      </c>
      <c r="AA916" s="22">
        <f t="shared" ca="1" si="403"/>
        <v>0.12079030861952396</v>
      </c>
      <c r="AB916" s="23">
        <f t="shared" ca="1" si="416"/>
        <v>12369.937731495005</v>
      </c>
      <c r="AC916" s="22">
        <f t="shared" ca="1" si="417"/>
        <v>12370.058521803625</v>
      </c>
      <c r="AE916" s="22">
        <f t="shared" ca="1" si="404"/>
        <v>14.801033203594955</v>
      </c>
      <c r="AF916" s="22">
        <f t="shared" ca="1" si="405"/>
        <v>5.7152066493168281</v>
      </c>
      <c r="AG916" s="23">
        <f t="shared" ca="1" si="418"/>
        <v>14347.322263704405</v>
      </c>
      <c r="AH916" s="22">
        <f t="shared" ca="1" si="419"/>
        <v>14353.037470353722</v>
      </c>
    </row>
    <row r="917" spans="1:34" x14ac:dyDescent="0.25">
      <c r="A917" s="22">
        <f t="shared" ca="1" si="392"/>
        <v>1.8090294681309553</v>
      </c>
      <c r="B917" s="22">
        <f t="shared" ca="1" si="393"/>
        <v>0.126171135764829</v>
      </c>
      <c r="C917" s="23">
        <f t="shared" ca="1" si="406"/>
        <v>11884.425597938771</v>
      </c>
      <c r="D917" s="22">
        <f t="shared" ca="1" si="407"/>
        <v>11884.551769074536</v>
      </c>
      <c r="E917" s="21"/>
      <c r="F917" s="22">
        <f t="shared" ca="1" si="394"/>
        <v>6.3957322647390145</v>
      </c>
      <c r="G917" s="22">
        <f t="shared" ca="1" si="395"/>
        <v>21.340303058250697</v>
      </c>
      <c r="H917" s="23">
        <f t="shared" ca="1" si="408"/>
        <v>11820.729957497204</v>
      </c>
      <c r="I917" s="22">
        <f t="shared" ca="1" si="409"/>
        <v>11842.070260555454</v>
      </c>
      <c r="J917" s="21"/>
      <c r="K917" s="22">
        <f t="shared" ca="1" si="396"/>
        <v>0.42218215954671495</v>
      </c>
      <c r="L917" s="22">
        <f t="shared" ca="1" si="397"/>
        <v>5.1581723641700106E-2</v>
      </c>
      <c r="M917" s="23">
        <f t="shared" ca="1" si="410"/>
        <v>13797.36529751683</v>
      </c>
      <c r="N917" s="22">
        <f t="shared" ca="1" si="411"/>
        <v>13797.416879240471</v>
      </c>
      <c r="O917" s="21"/>
      <c r="P917" s="22">
        <f t="shared" ca="1" si="398"/>
        <v>1.9890724042009402</v>
      </c>
      <c r="Q917" s="22">
        <f t="shared" ca="1" si="399"/>
        <v>1.8058320588681613</v>
      </c>
      <c r="R917" s="23">
        <f t="shared" ca="1" si="412"/>
        <v>11891.34503014557</v>
      </c>
      <c r="S917" s="22">
        <f t="shared" ca="1" si="413"/>
        <v>11893.150862204438</v>
      </c>
      <c r="T917" s="21"/>
      <c r="U917" s="22">
        <f t="shared" ca="1" si="400"/>
        <v>16.086682235571182</v>
      </c>
      <c r="V917" s="22">
        <f t="shared" ca="1" si="401"/>
        <v>8.8135895078333046</v>
      </c>
      <c r="W917" s="23">
        <f t="shared" ca="1" si="414"/>
        <v>14306.213881515267</v>
      </c>
      <c r="X917" s="22">
        <f t="shared" ca="1" si="415"/>
        <v>14315.027471023101</v>
      </c>
      <c r="Z917" s="22">
        <f t="shared" ca="1" si="402"/>
        <v>13.761777088220395</v>
      </c>
      <c r="AA917" s="22">
        <f t="shared" ca="1" si="403"/>
        <v>1.3776735910725868</v>
      </c>
      <c r="AB917" s="23">
        <f t="shared" ca="1" si="416"/>
        <v>12383.820298891846</v>
      </c>
      <c r="AC917" s="22">
        <f t="shared" ca="1" si="417"/>
        <v>12385.197972482918</v>
      </c>
      <c r="AE917" s="22">
        <f t="shared" ca="1" si="404"/>
        <v>11.823402766210695</v>
      </c>
      <c r="AF917" s="22">
        <f t="shared" ca="1" si="405"/>
        <v>9.6713502896957948</v>
      </c>
      <c r="AG917" s="23">
        <f t="shared" ca="1" si="418"/>
        <v>14364.860873119933</v>
      </c>
      <c r="AH917" s="22">
        <f t="shared" ca="1" si="419"/>
        <v>14374.532223409629</v>
      </c>
    </row>
    <row r="918" spans="1:34" x14ac:dyDescent="0.25">
      <c r="A918" s="22">
        <f t="shared" ca="1" si="392"/>
        <v>10.268083780990178</v>
      </c>
      <c r="B918" s="22">
        <f t="shared" ca="1" si="393"/>
        <v>11.819588061507783</v>
      </c>
      <c r="C918" s="23">
        <f t="shared" ca="1" si="406"/>
        <v>11894.819852855526</v>
      </c>
      <c r="D918" s="22">
        <f t="shared" ca="1" si="407"/>
        <v>11906.639440917033</v>
      </c>
      <c r="E918" s="21"/>
      <c r="F918" s="22">
        <f t="shared" ca="1" si="394"/>
        <v>20.577090863420132</v>
      </c>
      <c r="G918" s="22">
        <f t="shared" ca="1" si="395"/>
        <v>5.9694323551294257</v>
      </c>
      <c r="H918" s="23">
        <f t="shared" ca="1" si="408"/>
        <v>11862.647351418875</v>
      </c>
      <c r="I918" s="22">
        <f t="shared" ca="1" si="409"/>
        <v>11868.616783774005</v>
      </c>
      <c r="J918" s="21"/>
      <c r="K918" s="22">
        <f t="shared" ca="1" si="396"/>
        <v>6.5245685925466859</v>
      </c>
      <c r="L918" s="22">
        <f t="shared" ca="1" si="397"/>
        <v>1.9451411925829536</v>
      </c>
      <c r="M918" s="23">
        <f t="shared" ca="1" si="410"/>
        <v>13803.941447833018</v>
      </c>
      <c r="N918" s="22">
        <f t="shared" ca="1" si="411"/>
        <v>13805.886589025602</v>
      </c>
      <c r="O918" s="21"/>
      <c r="P918" s="22">
        <f t="shared" ca="1" si="398"/>
        <v>0.64048866122873171</v>
      </c>
      <c r="Q918" s="22">
        <f t="shared" ca="1" si="399"/>
        <v>0.93784069840339257</v>
      </c>
      <c r="R918" s="23">
        <f t="shared" ca="1" si="412"/>
        <v>11893.791350865667</v>
      </c>
      <c r="S918" s="22">
        <f t="shared" ca="1" si="413"/>
        <v>11894.729191564071</v>
      </c>
      <c r="T918" s="21"/>
      <c r="U918" s="22">
        <f t="shared" ca="1" si="400"/>
        <v>19.667014646697993</v>
      </c>
      <c r="V918" s="22">
        <f t="shared" ca="1" si="401"/>
        <v>10.186837832183569</v>
      </c>
      <c r="W918" s="23">
        <f t="shared" ca="1" si="414"/>
        <v>14334.694485669799</v>
      </c>
      <c r="X918" s="22">
        <f t="shared" ca="1" si="415"/>
        <v>14344.881323501982</v>
      </c>
      <c r="Z918" s="22">
        <f t="shared" ca="1" si="402"/>
        <v>6.3044497486223792</v>
      </c>
      <c r="AA918" s="22">
        <f t="shared" ca="1" si="403"/>
        <v>12.132756555515188</v>
      </c>
      <c r="AB918" s="23">
        <f t="shared" ca="1" si="416"/>
        <v>12391.502422231541</v>
      </c>
      <c r="AC918" s="22">
        <f t="shared" ca="1" si="417"/>
        <v>12403.635178787055</v>
      </c>
      <c r="AE918" s="22">
        <f t="shared" ca="1" si="404"/>
        <v>12.207385518506058</v>
      </c>
      <c r="AF918" s="22">
        <f t="shared" ca="1" si="405"/>
        <v>1.8503520926768178</v>
      </c>
      <c r="AG918" s="23">
        <f t="shared" ca="1" si="418"/>
        <v>14386.739608928136</v>
      </c>
      <c r="AH918" s="22">
        <f t="shared" ca="1" si="419"/>
        <v>14388.589961020813</v>
      </c>
    </row>
    <row r="919" spans="1:34" x14ac:dyDescent="0.25">
      <c r="A919" s="22">
        <f t="shared" ca="1" si="392"/>
        <v>9.6944614706923957</v>
      </c>
      <c r="B919" s="22">
        <f t="shared" ca="1" si="393"/>
        <v>5.2873141799748673</v>
      </c>
      <c r="C919" s="23">
        <f t="shared" ca="1" si="406"/>
        <v>11916.333902387725</v>
      </c>
      <c r="D919" s="22">
        <f t="shared" ca="1" si="407"/>
        <v>11921.621216567701</v>
      </c>
      <c r="E919" s="21"/>
      <c r="F919" s="22">
        <f t="shared" ca="1" si="394"/>
        <v>3.4086801232082058</v>
      </c>
      <c r="G919" s="22">
        <f t="shared" ca="1" si="395"/>
        <v>0.39510162657775205</v>
      </c>
      <c r="H919" s="23">
        <f t="shared" ca="1" si="408"/>
        <v>11872.025463897213</v>
      </c>
      <c r="I919" s="22">
        <f t="shared" ca="1" si="409"/>
        <v>11872.420565523791</v>
      </c>
      <c r="J919" s="21"/>
      <c r="K919" s="22">
        <f t="shared" ca="1" si="396"/>
        <v>16.579939768579635</v>
      </c>
      <c r="L919" s="22">
        <f t="shared" ca="1" si="397"/>
        <v>5.4372428311365226</v>
      </c>
      <c r="M919" s="23">
        <f t="shared" ca="1" si="410"/>
        <v>13822.466528794183</v>
      </c>
      <c r="N919" s="22">
        <f t="shared" ca="1" si="411"/>
        <v>13827.903771625319</v>
      </c>
      <c r="O919" s="21"/>
      <c r="P919" s="22">
        <f t="shared" ca="1" si="398"/>
        <v>9.379284291493299</v>
      </c>
      <c r="Q919" s="22">
        <f t="shared" ca="1" si="399"/>
        <v>17.939625956867523</v>
      </c>
      <c r="R919" s="23">
        <f t="shared" ca="1" si="412"/>
        <v>11904.108475855564</v>
      </c>
      <c r="S919" s="22">
        <f t="shared" ca="1" si="413"/>
        <v>11922.048101812432</v>
      </c>
      <c r="T919" s="21"/>
      <c r="U919" s="22">
        <f t="shared" ca="1" si="400"/>
        <v>2.5245710405723503</v>
      </c>
      <c r="V919" s="22">
        <f t="shared" ca="1" si="401"/>
        <v>17.938407204905108</v>
      </c>
      <c r="W919" s="23">
        <f t="shared" ca="1" si="414"/>
        <v>14347.405894542555</v>
      </c>
      <c r="X919" s="22">
        <f t="shared" ca="1" si="415"/>
        <v>14365.34430174746</v>
      </c>
      <c r="Z919" s="22">
        <f t="shared" ca="1" si="402"/>
        <v>0.3835204789290006</v>
      </c>
      <c r="AA919" s="22">
        <f t="shared" ca="1" si="403"/>
        <v>25.42674835309148</v>
      </c>
      <c r="AB919" s="23">
        <f t="shared" ca="1" si="416"/>
        <v>12404.018699265984</v>
      </c>
      <c r="AC919" s="22">
        <f t="shared" ca="1" si="417"/>
        <v>12429.445447619075</v>
      </c>
      <c r="AE919" s="22">
        <f t="shared" ca="1" si="404"/>
        <v>7.2104934062393848</v>
      </c>
      <c r="AF919" s="22">
        <f t="shared" ca="1" si="405"/>
        <v>1.6031568289469831</v>
      </c>
      <c r="AG919" s="23">
        <f t="shared" ca="1" si="418"/>
        <v>14395.800454427052</v>
      </c>
      <c r="AH919" s="22">
        <f t="shared" ca="1" si="419"/>
        <v>14397.403611255999</v>
      </c>
    </row>
    <row r="920" spans="1:34" x14ac:dyDescent="0.25">
      <c r="A920" s="22">
        <f t="shared" ca="1" si="392"/>
        <v>2.6012276665922527</v>
      </c>
      <c r="B920" s="22">
        <f t="shared" ca="1" si="393"/>
        <v>0.18105101714637384</v>
      </c>
      <c r="C920" s="23">
        <f t="shared" ca="1" si="406"/>
        <v>11924.222444234292</v>
      </c>
      <c r="D920" s="22">
        <f t="shared" ca="1" si="407"/>
        <v>11924.403495251439</v>
      </c>
      <c r="E920" s="21"/>
      <c r="F920" s="22">
        <f t="shared" ca="1" si="394"/>
        <v>28.188670001800297</v>
      </c>
      <c r="G920" s="22">
        <f t="shared" ca="1" si="395"/>
        <v>2.0841860978876814</v>
      </c>
      <c r="H920" s="23">
        <f t="shared" ca="1" si="408"/>
        <v>11900.609235525591</v>
      </c>
      <c r="I920" s="22">
        <f t="shared" ca="1" si="409"/>
        <v>11902.693421623479</v>
      </c>
      <c r="J920" s="21"/>
      <c r="K920" s="22">
        <f t="shared" ca="1" si="396"/>
        <v>1.8741029313091582</v>
      </c>
      <c r="L920" s="22">
        <f t="shared" ca="1" si="397"/>
        <v>8.3623580584104218</v>
      </c>
      <c r="M920" s="23">
        <f t="shared" ca="1" si="410"/>
        <v>13829.777874556628</v>
      </c>
      <c r="N920" s="22">
        <f t="shared" ca="1" si="411"/>
        <v>13838.140232615038</v>
      </c>
      <c r="O920" s="21"/>
      <c r="P920" s="22">
        <f t="shared" ca="1" si="398"/>
        <v>0.22482003898773906</v>
      </c>
      <c r="Q920" s="22">
        <f t="shared" ca="1" si="399"/>
        <v>4.2163394496251385</v>
      </c>
      <c r="R920" s="23">
        <f t="shared" ca="1" si="412"/>
        <v>11922.27292185142</v>
      </c>
      <c r="S920" s="22">
        <f t="shared" ca="1" si="413"/>
        <v>11926.489261301045</v>
      </c>
      <c r="T920" s="21"/>
      <c r="U920" s="22">
        <f t="shared" ca="1" si="400"/>
        <v>1.3882472851217489</v>
      </c>
      <c r="V920" s="22">
        <f t="shared" ca="1" si="401"/>
        <v>6.1952008954406352</v>
      </c>
      <c r="W920" s="23">
        <f t="shared" ca="1" si="414"/>
        <v>14366.732549032582</v>
      </c>
      <c r="X920" s="22">
        <f t="shared" ca="1" si="415"/>
        <v>14372.927749928023</v>
      </c>
      <c r="Z920" s="22">
        <f t="shared" ca="1" si="402"/>
        <v>6.3400747688809922</v>
      </c>
      <c r="AA920" s="22">
        <f t="shared" ca="1" si="403"/>
        <v>0.97083492386461157</v>
      </c>
      <c r="AB920" s="23">
        <f t="shared" ca="1" si="416"/>
        <v>12435.785522387956</v>
      </c>
      <c r="AC920" s="22">
        <f t="shared" ca="1" si="417"/>
        <v>12436.75635731182</v>
      </c>
      <c r="AE920" s="22">
        <f t="shared" ca="1" si="404"/>
        <v>2.1863461487772344</v>
      </c>
      <c r="AF920" s="22">
        <f t="shared" ca="1" si="405"/>
        <v>2.3023706505672199</v>
      </c>
      <c r="AG920" s="23">
        <f t="shared" ca="1" si="418"/>
        <v>14399.589957404776</v>
      </c>
      <c r="AH920" s="22">
        <f t="shared" ca="1" si="419"/>
        <v>14401.892328055343</v>
      </c>
    </row>
    <row r="921" spans="1:34" x14ac:dyDescent="0.25">
      <c r="A921" s="22">
        <f t="shared" ca="1" si="392"/>
        <v>0.84983660974903918</v>
      </c>
      <c r="B921" s="22">
        <f t="shared" ca="1" si="393"/>
        <v>7.0985618624098912</v>
      </c>
      <c r="C921" s="23">
        <f t="shared" ca="1" si="406"/>
        <v>11925.253331861188</v>
      </c>
      <c r="D921" s="22">
        <f t="shared" ca="1" si="407"/>
        <v>11932.351893723597</v>
      </c>
      <c r="E921" s="21"/>
      <c r="F921" s="22">
        <f t="shared" ca="1" si="394"/>
        <v>11.697590385588356</v>
      </c>
      <c r="G921" s="22">
        <f t="shared" ca="1" si="395"/>
        <v>9.8878448760455662</v>
      </c>
      <c r="H921" s="23">
        <f t="shared" ca="1" si="408"/>
        <v>11914.391012009068</v>
      </c>
      <c r="I921" s="22">
        <f t="shared" ca="1" si="409"/>
        <v>11924.278856885114</v>
      </c>
      <c r="J921" s="21"/>
      <c r="K921" s="22">
        <f t="shared" ca="1" si="396"/>
        <v>19.873048274788236</v>
      </c>
      <c r="L921" s="22">
        <f t="shared" ca="1" si="397"/>
        <v>13.039647799949966</v>
      </c>
      <c r="M921" s="23">
        <f t="shared" ca="1" si="410"/>
        <v>13858.013280889827</v>
      </c>
      <c r="N921" s="22">
        <f t="shared" ca="1" si="411"/>
        <v>13871.052928689776</v>
      </c>
      <c r="O921" s="21"/>
      <c r="P921" s="22">
        <f t="shared" ca="1" si="398"/>
        <v>9.2759643902865339</v>
      </c>
      <c r="Q921" s="22">
        <f t="shared" ca="1" si="399"/>
        <v>5.6347268057870927</v>
      </c>
      <c r="R921" s="23">
        <f t="shared" ca="1" si="412"/>
        <v>11935.765225691332</v>
      </c>
      <c r="S921" s="22">
        <f t="shared" ca="1" si="413"/>
        <v>11941.399952497119</v>
      </c>
      <c r="T921" s="21"/>
      <c r="U921" s="22">
        <f t="shared" ca="1" si="400"/>
        <v>5.7850185121009758</v>
      </c>
      <c r="V921" s="22">
        <f t="shared" ca="1" si="401"/>
        <v>11.17911872972264</v>
      </c>
      <c r="W921" s="23">
        <f t="shared" ca="1" si="414"/>
        <v>14378.712768440124</v>
      </c>
      <c r="X921" s="22">
        <f t="shared" ca="1" si="415"/>
        <v>14389.891887169846</v>
      </c>
      <c r="Z921" s="22">
        <f t="shared" ca="1" si="402"/>
        <v>20.580059977041859</v>
      </c>
      <c r="AA921" s="22">
        <f t="shared" ca="1" si="403"/>
        <v>0.19049216450268214</v>
      </c>
      <c r="AB921" s="23">
        <f t="shared" ca="1" si="416"/>
        <v>12457.336417288863</v>
      </c>
      <c r="AC921" s="22">
        <f t="shared" ca="1" si="417"/>
        <v>12457.526909453365</v>
      </c>
      <c r="AE921" s="22">
        <f t="shared" ca="1" si="404"/>
        <v>6.323723570364387</v>
      </c>
      <c r="AF921" s="22">
        <f t="shared" ca="1" si="405"/>
        <v>3.2870602160533378</v>
      </c>
      <c r="AG921" s="23">
        <f t="shared" ca="1" si="418"/>
        <v>14408.216051625706</v>
      </c>
      <c r="AH921" s="22">
        <f t="shared" ca="1" si="419"/>
        <v>14411.503111841759</v>
      </c>
    </row>
    <row r="922" spans="1:34" x14ac:dyDescent="0.25">
      <c r="A922" s="22">
        <f t="shared" ca="1" si="392"/>
        <v>4.78188613610752</v>
      </c>
      <c r="B922" s="22">
        <f t="shared" ca="1" si="393"/>
        <v>5.4414692425104425</v>
      </c>
      <c r="C922" s="23">
        <f t="shared" ca="1" si="406"/>
        <v>11937.133779859705</v>
      </c>
      <c r="D922" s="22">
        <f t="shared" ca="1" si="407"/>
        <v>11942.575249102216</v>
      </c>
      <c r="E922" s="21"/>
      <c r="F922" s="22">
        <f t="shared" ca="1" si="394"/>
        <v>12.499437002967772</v>
      </c>
      <c r="G922" s="22">
        <f t="shared" ca="1" si="395"/>
        <v>4.8206370790783009</v>
      </c>
      <c r="H922" s="23">
        <f t="shared" ca="1" si="408"/>
        <v>11936.778293888081</v>
      </c>
      <c r="I922" s="22">
        <f t="shared" ca="1" si="409"/>
        <v>11941.598930967159</v>
      </c>
      <c r="J922" s="21"/>
      <c r="K922" s="22">
        <f t="shared" ca="1" si="396"/>
        <v>2.9726156268332184</v>
      </c>
      <c r="L922" s="22">
        <f t="shared" ca="1" si="397"/>
        <v>3.1721663663481183</v>
      </c>
      <c r="M922" s="23">
        <f t="shared" ca="1" si="410"/>
        <v>13874.02554431661</v>
      </c>
      <c r="N922" s="22">
        <f t="shared" ca="1" si="411"/>
        <v>13877.197710682958</v>
      </c>
      <c r="O922" s="21"/>
      <c r="P922" s="22">
        <f t="shared" ca="1" si="398"/>
        <v>5.4146195850360064</v>
      </c>
      <c r="Q922" s="22">
        <f t="shared" ca="1" si="399"/>
        <v>1.7429899590210323</v>
      </c>
      <c r="R922" s="23">
        <f t="shared" ca="1" si="412"/>
        <v>11946.814572082154</v>
      </c>
      <c r="S922" s="22">
        <f t="shared" ca="1" si="413"/>
        <v>11948.557562041175</v>
      </c>
      <c r="T922" s="21"/>
      <c r="U922" s="22">
        <f t="shared" ca="1" si="400"/>
        <v>11.986714508750211</v>
      </c>
      <c r="V922" s="22">
        <f t="shared" ca="1" si="401"/>
        <v>20.090449300026769</v>
      </c>
      <c r="W922" s="23">
        <f t="shared" ca="1" si="414"/>
        <v>14401.878601678596</v>
      </c>
      <c r="X922" s="22">
        <f t="shared" ca="1" si="415"/>
        <v>14421.969050978623</v>
      </c>
      <c r="Z922" s="22">
        <f t="shared" ca="1" si="402"/>
        <v>11.418185356306081</v>
      </c>
      <c r="AA922" s="22">
        <f t="shared" ca="1" si="403"/>
        <v>2.0463989205107902</v>
      </c>
      <c r="AB922" s="23">
        <f t="shared" ca="1" si="416"/>
        <v>12468.945094809671</v>
      </c>
      <c r="AC922" s="22">
        <f t="shared" ca="1" si="417"/>
        <v>12470.991493730182</v>
      </c>
      <c r="AE922" s="22">
        <f t="shared" ca="1" si="404"/>
        <v>0.86571548458255621</v>
      </c>
      <c r="AF922" s="22">
        <f t="shared" ca="1" si="405"/>
        <v>8.5934856302486793</v>
      </c>
      <c r="AG922" s="23">
        <f t="shared" ca="1" si="418"/>
        <v>14412.368827326341</v>
      </c>
      <c r="AH922" s="22">
        <f t="shared" ca="1" si="419"/>
        <v>14420.96231295659</v>
      </c>
    </row>
    <row r="923" spans="1:34" x14ac:dyDescent="0.25">
      <c r="A923" s="22">
        <f t="shared" ca="1" si="392"/>
        <v>35.203077231252749</v>
      </c>
      <c r="B923" s="22">
        <f t="shared" ca="1" si="393"/>
        <v>12.958030553410072</v>
      </c>
      <c r="C923" s="23">
        <f t="shared" ca="1" si="406"/>
        <v>11977.778326333468</v>
      </c>
      <c r="D923" s="22">
        <f t="shared" ca="1" si="407"/>
        <v>11990.736356886879</v>
      </c>
      <c r="E923" s="21"/>
      <c r="F923" s="22">
        <f t="shared" ca="1" si="394"/>
        <v>0.87039028591492051</v>
      </c>
      <c r="G923" s="22">
        <f t="shared" ca="1" si="395"/>
        <v>4.2661395816052545</v>
      </c>
      <c r="H923" s="23">
        <f t="shared" ca="1" si="408"/>
        <v>11942.469321253073</v>
      </c>
      <c r="I923" s="22">
        <f t="shared" ca="1" si="409"/>
        <v>11946.735460834678</v>
      </c>
      <c r="J923" s="21"/>
      <c r="K923" s="22">
        <f t="shared" ca="1" si="396"/>
        <v>6.627948665375202</v>
      </c>
      <c r="L923" s="22">
        <f t="shared" ca="1" si="397"/>
        <v>0.58437513310805533</v>
      </c>
      <c r="M923" s="23">
        <f t="shared" ca="1" si="410"/>
        <v>13883.825659348333</v>
      </c>
      <c r="N923" s="22">
        <f t="shared" ca="1" si="411"/>
        <v>13884.410034481441</v>
      </c>
      <c r="O923" s="21"/>
      <c r="P923" s="22">
        <f t="shared" ca="1" si="398"/>
        <v>1.0318121847445509</v>
      </c>
      <c r="Q923" s="22">
        <f t="shared" ca="1" si="399"/>
        <v>1.6378028278068137</v>
      </c>
      <c r="R923" s="23">
        <f t="shared" ca="1" si="412"/>
        <v>11949.58937422592</v>
      </c>
      <c r="S923" s="22">
        <f t="shared" ca="1" si="413"/>
        <v>11951.227177053726</v>
      </c>
      <c r="T923" s="21"/>
      <c r="U923" s="22">
        <f t="shared" ca="1" si="400"/>
        <v>4.0488540498784786</v>
      </c>
      <c r="V923" s="22">
        <f t="shared" ca="1" si="401"/>
        <v>6.5377884819324921</v>
      </c>
      <c r="W923" s="23">
        <f t="shared" ca="1" si="414"/>
        <v>14426.017905028502</v>
      </c>
      <c r="X923" s="22">
        <f t="shared" ca="1" si="415"/>
        <v>14432.555693510434</v>
      </c>
      <c r="Z923" s="22">
        <f t="shared" ca="1" si="402"/>
        <v>11.36735991697071</v>
      </c>
      <c r="AA923" s="22">
        <f t="shared" ca="1" si="403"/>
        <v>0.16361123100144176</v>
      </c>
      <c r="AB923" s="23">
        <f t="shared" ca="1" si="416"/>
        <v>12482.358853647153</v>
      </c>
      <c r="AC923" s="22">
        <f t="shared" ca="1" si="417"/>
        <v>12482.522464878153</v>
      </c>
      <c r="AE923" s="22">
        <f t="shared" ca="1" si="404"/>
        <v>1.1732658174089541</v>
      </c>
      <c r="AF923" s="22">
        <f t="shared" ca="1" si="405"/>
        <v>17.574789122901077</v>
      </c>
      <c r="AG923" s="23">
        <f t="shared" ca="1" si="418"/>
        <v>14422.135578773999</v>
      </c>
      <c r="AH923" s="22">
        <f t="shared" ca="1" si="419"/>
        <v>14439.7103678969</v>
      </c>
    </row>
    <row r="924" spans="1:34" x14ac:dyDescent="0.25">
      <c r="A924" s="22">
        <f t="shared" ca="1" si="392"/>
        <v>9.941828005076534</v>
      </c>
      <c r="B924" s="22">
        <f t="shared" ca="1" si="393"/>
        <v>19.01667716547415</v>
      </c>
      <c r="C924" s="23">
        <f t="shared" ca="1" si="406"/>
        <v>12000.678184891955</v>
      </c>
      <c r="D924" s="22">
        <f t="shared" ca="1" si="407"/>
        <v>12019.694862057429</v>
      </c>
      <c r="E924" s="21"/>
      <c r="F924" s="22">
        <f t="shared" ca="1" si="394"/>
        <v>2.273702486458447</v>
      </c>
      <c r="G924" s="22">
        <f t="shared" ca="1" si="395"/>
        <v>1.0969762657860531</v>
      </c>
      <c r="H924" s="23">
        <f t="shared" ca="1" si="408"/>
        <v>11949.009163321136</v>
      </c>
      <c r="I924" s="22">
        <f t="shared" ca="1" si="409"/>
        <v>11950.106139586922</v>
      </c>
      <c r="J924" s="21"/>
      <c r="K924" s="22">
        <f t="shared" ca="1" si="396"/>
        <v>0.57941917995951431</v>
      </c>
      <c r="L924" s="22">
        <f t="shared" ca="1" si="397"/>
        <v>0.47619202116566711</v>
      </c>
      <c r="M924" s="23">
        <f t="shared" ca="1" si="410"/>
        <v>13884.989453661401</v>
      </c>
      <c r="N924" s="22">
        <f t="shared" ca="1" si="411"/>
        <v>13885.465645682567</v>
      </c>
      <c r="O924" s="21"/>
      <c r="P924" s="22">
        <f t="shared" ca="1" si="398"/>
        <v>2.3569106199781995</v>
      </c>
      <c r="Q924" s="22">
        <f t="shared" ca="1" si="399"/>
        <v>1.3989704979494098</v>
      </c>
      <c r="R924" s="23">
        <f t="shared" ca="1" si="412"/>
        <v>11953.584087673704</v>
      </c>
      <c r="S924" s="22">
        <f t="shared" ca="1" si="413"/>
        <v>11954.983058171652</v>
      </c>
      <c r="T924" s="21"/>
      <c r="U924" s="22">
        <f t="shared" ca="1" si="400"/>
        <v>6.5682388186456357</v>
      </c>
      <c r="V924" s="22">
        <f t="shared" ca="1" si="401"/>
        <v>20.182198111773513</v>
      </c>
      <c r="W924" s="23">
        <f t="shared" ca="1" si="414"/>
        <v>14439.123932329079</v>
      </c>
      <c r="X924" s="22">
        <f t="shared" ca="1" si="415"/>
        <v>14459.306130440853</v>
      </c>
      <c r="Z924" s="22">
        <f t="shared" ca="1" si="402"/>
        <v>2.8065944427958844</v>
      </c>
      <c r="AA924" s="22">
        <f t="shared" ca="1" si="403"/>
        <v>5.5821366490818924</v>
      </c>
      <c r="AB924" s="23">
        <f t="shared" ca="1" si="416"/>
        <v>12485.329059320949</v>
      </c>
      <c r="AC924" s="22">
        <f t="shared" ca="1" si="417"/>
        <v>12490.911195970031</v>
      </c>
      <c r="AE924" s="22">
        <f t="shared" ca="1" si="404"/>
        <v>1.5250608178225193</v>
      </c>
      <c r="AF924" s="22">
        <f t="shared" ca="1" si="405"/>
        <v>0.11719841405467839</v>
      </c>
      <c r="AG924" s="23">
        <f t="shared" ca="1" si="418"/>
        <v>14441.235428714723</v>
      </c>
      <c r="AH924" s="22">
        <f t="shared" ca="1" si="419"/>
        <v>14441.352627128777</v>
      </c>
    </row>
    <row r="925" spans="1:34" x14ac:dyDescent="0.25">
      <c r="A925" s="22">
        <f t="shared" ca="1" si="392"/>
        <v>0.56274094299952182</v>
      </c>
      <c r="B925" s="22">
        <f t="shared" ca="1" si="393"/>
        <v>16.722236865715207</v>
      </c>
      <c r="C925" s="23">
        <f t="shared" ca="1" si="406"/>
        <v>12020.257603000429</v>
      </c>
      <c r="D925" s="22">
        <f t="shared" ca="1" si="407"/>
        <v>12036.979839866144</v>
      </c>
      <c r="E925" s="21"/>
      <c r="F925" s="22">
        <f t="shared" ca="1" si="394"/>
        <v>2.0083971683633277</v>
      </c>
      <c r="G925" s="22">
        <f t="shared" ca="1" si="395"/>
        <v>15.391551877255848</v>
      </c>
      <c r="H925" s="23">
        <f t="shared" ca="1" si="408"/>
        <v>11952.114536755285</v>
      </c>
      <c r="I925" s="22">
        <f t="shared" ca="1" si="409"/>
        <v>11967.506088632541</v>
      </c>
      <c r="J925" s="21"/>
      <c r="K925" s="22">
        <f t="shared" ca="1" si="396"/>
        <v>7.5919787084846257</v>
      </c>
      <c r="L925" s="22">
        <f t="shared" ca="1" si="397"/>
        <v>0.51018970870055813</v>
      </c>
      <c r="M925" s="23">
        <f t="shared" ca="1" si="410"/>
        <v>13893.057624391051</v>
      </c>
      <c r="N925" s="22">
        <f t="shared" ca="1" si="411"/>
        <v>13893.567814099752</v>
      </c>
      <c r="O925" s="21"/>
      <c r="P925" s="22">
        <f t="shared" ca="1" si="398"/>
        <v>0.76965231307421733</v>
      </c>
      <c r="Q925" s="22">
        <f t="shared" ca="1" si="399"/>
        <v>1.3406076502616224</v>
      </c>
      <c r="R925" s="23">
        <f t="shared" ca="1" si="412"/>
        <v>11955.752710484727</v>
      </c>
      <c r="S925" s="22">
        <f t="shared" ca="1" si="413"/>
        <v>11957.093318134988</v>
      </c>
      <c r="T925" s="21"/>
      <c r="U925" s="22">
        <f t="shared" ca="1" si="400"/>
        <v>42.917536107701849</v>
      </c>
      <c r="V925" s="22">
        <f t="shared" ca="1" si="401"/>
        <v>2.657473794220683</v>
      </c>
      <c r="W925" s="23">
        <f t="shared" ca="1" si="414"/>
        <v>14502.223666548554</v>
      </c>
      <c r="X925" s="22">
        <f t="shared" ca="1" si="415"/>
        <v>14504.881140342775</v>
      </c>
      <c r="Z925" s="22">
        <f t="shared" ca="1" si="402"/>
        <v>15.313659143848097</v>
      </c>
      <c r="AA925" s="22">
        <f t="shared" ca="1" si="403"/>
        <v>3.5056523864573808</v>
      </c>
      <c r="AB925" s="23">
        <f t="shared" ca="1" si="416"/>
        <v>12506.22485511388</v>
      </c>
      <c r="AC925" s="22">
        <f t="shared" ca="1" si="417"/>
        <v>12509.730507500337</v>
      </c>
      <c r="AE925" s="22">
        <f t="shared" ca="1" si="404"/>
        <v>7.6310448067302037</v>
      </c>
      <c r="AF925" s="22">
        <f t="shared" ca="1" si="405"/>
        <v>0.28103864087414265</v>
      </c>
      <c r="AG925" s="23">
        <f t="shared" ca="1" si="418"/>
        <v>14448.983671935508</v>
      </c>
      <c r="AH925" s="22">
        <f t="shared" ca="1" si="419"/>
        <v>14449.264710576383</v>
      </c>
    </row>
    <row r="926" spans="1:34" x14ac:dyDescent="0.25">
      <c r="A926" s="22">
        <f t="shared" ca="1" si="392"/>
        <v>11.984511646239609</v>
      </c>
      <c r="B926" s="22">
        <f t="shared" ca="1" si="393"/>
        <v>4.4390815055989172</v>
      </c>
      <c r="C926" s="23">
        <f t="shared" ca="1" si="406"/>
        <v>12048.964351512384</v>
      </c>
      <c r="D926" s="22">
        <f t="shared" ca="1" si="407"/>
        <v>12053.403433017984</v>
      </c>
      <c r="E926" s="21"/>
      <c r="F926" s="22">
        <f t="shared" ca="1" si="394"/>
        <v>1.5321639416020791</v>
      </c>
      <c r="G926" s="22">
        <f t="shared" ca="1" si="395"/>
        <v>8.9618607324016395</v>
      </c>
      <c r="H926" s="23">
        <f t="shared" ca="1" si="408"/>
        <v>11969.038252574142</v>
      </c>
      <c r="I926" s="22">
        <f t="shared" ca="1" si="409"/>
        <v>11978.000113306543</v>
      </c>
      <c r="J926" s="21"/>
      <c r="K926" s="22">
        <f t="shared" ca="1" si="396"/>
        <v>2.828833058645988</v>
      </c>
      <c r="L926" s="22">
        <f t="shared" ca="1" si="397"/>
        <v>4.9896383201574679</v>
      </c>
      <c r="M926" s="23">
        <f t="shared" ca="1" si="410"/>
        <v>13896.396647158397</v>
      </c>
      <c r="N926" s="22">
        <f t="shared" ca="1" si="411"/>
        <v>13901.386285478555</v>
      </c>
      <c r="O926" s="21"/>
      <c r="P926" s="22">
        <f t="shared" ca="1" si="398"/>
        <v>0.30907090037758994</v>
      </c>
      <c r="Q926" s="22">
        <f t="shared" ca="1" si="399"/>
        <v>1.2817655746595016</v>
      </c>
      <c r="R926" s="23">
        <f t="shared" ca="1" si="412"/>
        <v>11957.402389035366</v>
      </c>
      <c r="S926" s="22">
        <f t="shared" ca="1" si="413"/>
        <v>11958.684154610026</v>
      </c>
      <c r="T926" s="21"/>
      <c r="U926" s="22">
        <f t="shared" ca="1" si="400"/>
        <v>4.2926662778278102</v>
      </c>
      <c r="V926" s="22">
        <f t="shared" ca="1" si="401"/>
        <v>2.4601646445474765</v>
      </c>
      <c r="W926" s="23">
        <f t="shared" ca="1" si="414"/>
        <v>14509.173806620604</v>
      </c>
      <c r="X926" s="22">
        <f t="shared" ca="1" si="415"/>
        <v>14511.633971265152</v>
      </c>
      <c r="Z926" s="22">
        <f t="shared" ca="1" si="402"/>
        <v>5.0988721824091181</v>
      </c>
      <c r="AA926" s="22">
        <f t="shared" ca="1" si="403"/>
        <v>0.94726555035553472</v>
      </c>
      <c r="AB926" s="23">
        <f t="shared" ca="1" si="416"/>
        <v>12514.829379682746</v>
      </c>
      <c r="AC926" s="22">
        <f t="shared" ca="1" si="417"/>
        <v>12515.776645233102</v>
      </c>
      <c r="AE926" s="22">
        <f t="shared" ca="1" si="404"/>
        <v>1.5933102851366197</v>
      </c>
      <c r="AF926" s="22">
        <f t="shared" ca="1" si="405"/>
        <v>7.7312927391696222</v>
      </c>
      <c r="AG926" s="23">
        <f t="shared" ca="1" si="418"/>
        <v>14450.858020861519</v>
      </c>
      <c r="AH926" s="22">
        <f t="shared" ca="1" si="419"/>
        <v>14458.589313600689</v>
      </c>
    </row>
    <row r="927" spans="1:34" x14ac:dyDescent="0.25">
      <c r="A927" s="22">
        <f t="shared" ca="1" si="392"/>
        <v>7.1462086657319093</v>
      </c>
      <c r="B927" s="22">
        <f t="shared" ca="1" si="393"/>
        <v>14.478090710081036</v>
      </c>
      <c r="C927" s="23">
        <f t="shared" ca="1" si="406"/>
        <v>12060.549641683716</v>
      </c>
      <c r="D927" s="22">
        <f t="shared" ca="1" si="407"/>
        <v>12075.027732393797</v>
      </c>
      <c r="E927" s="21"/>
      <c r="F927" s="22">
        <f t="shared" ca="1" si="394"/>
        <v>12.867264917144881</v>
      </c>
      <c r="G927" s="22">
        <f t="shared" ca="1" si="395"/>
        <v>9.0775541593296722</v>
      </c>
      <c r="H927" s="23">
        <f t="shared" ca="1" si="408"/>
        <v>11990.867378223687</v>
      </c>
      <c r="I927" s="22">
        <f t="shared" ca="1" si="409"/>
        <v>11999.944932383018</v>
      </c>
      <c r="J927" s="21"/>
      <c r="K927" s="22">
        <f t="shared" ca="1" si="396"/>
        <v>10.804637062342405</v>
      </c>
      <c r="L927" s="22">
        <f t="shared" ca="1" si="397"/>
        <v>4.4166046588379801</v>
      </c>
      <c r="M927" s="23">
        <f t="shared" ca="1" si="410"/>
        <v>13912.190922540896</v>
      </c>
      <c r="N927" s="22">
        <f t="shared" ca="1" si="411"/>
        <v>13916.607527199734</v>
      </c>
      <c r="O927" s="21"/>
      <c r="P927" s="22">
        <f t="shared" ca="1" si="398"/>
        <v>0.98410750117937251</v>
      </c>
      <c r="Q927" s="22">
        <f t="shared" ca="1" si="399"/>
        <v>10.514153964700954</v>
      </c>
      <c r="R927" s="23">
        <f t="shared" ca="1" si="412"/>
        <v>11959.668262111205</v>
      </c>
      <c r="S927" s="22">
        <f t="shared" ca="1" si="413"/>
        <v>11970.182416075906</v>
      </c>
      <c r="T927" s="21"/>
      <c r="U927" s="22">
        <f t="shared" ca="1" si="400"/>
        <v>12.927252229968216</v>
      </c>
      <c r="V927" s="22">
        <f t="shared" ca="1" si="401"/>
        <v>14.777155222833715</v>
      </c>
      <c r="W927" s="23">
        <f t="shared" ca="1" si="414"/>
        <v>14524.56122349512</v>
      </c>
      <c r="X927" s="22">
        <f t="shared" ca="1" si="415"/>
        <v>14539.338378717954</v>
      </c>
      <c r="Z927" s="22">
        <f t="shared" ca="1" si="402"/>
        <v>0.65598145139843878</v>
      </c>
      <c r="AA927" s="22">
        <f t="shared" ca="1" si="403"/>
        <v>20.807791251701278</v>
      </c>
      <c r="AB927" s="23">
        <f t="shared" ca="1" si="416"/>
        <v>12516.4326266845</v>
      </c>
      <c r="AC927" s="22">
        <f t="shared" ca="1" si="417"/>
        <v>12537.240417936202</v>
      </c>
      <c r="AE927" s="22">
        <f t="shared" ca="1" si="404"/>
        <v>5.7824954470175083</v>
      </c>
      <c r="AF927" s="22">
        <f t="shared" ca="1" si="405"/>
        <v>0.26824846291583049</v>
      </c>
      <c r="AG927" s="23">
        <f t="shared" ca="1" si="418"/>
        <v>14464.371809047707</v>
      </c>
      <c r="AH927" s="22">
        <f t="shared" ca="1" si="419"/>
        <v>14464.640057510622</v>
      </c>
    </row>
    <row r="928" spans="1:34" x14ac:dyDescent="0.25">
      <c r="A928" s="22">
        <f t="shared" ca="1" si="392"/>
        <v>0.15136245277019036</v>
      </c>
      <c r="B928" s="22">
        <f t="shared" ca="1" si="393"/>
        <v>5.5020658531408451</v>
      </c>
      <c r="C928" s="23">
        <f t="shared" ca="1" si="406"/>
        <v>12075.179094846568</v>
      </c>
      <c r="D928" s="22">
        <f t="shared" ca="1" si="407"/>
        <v>12080.681160699709</v>
      </c>
      <c r="E928" s="21"/>
      <c r="F928" s="22">
        <f t="shared" ca="1" si="394"/>
        <v>3.3178559664952143</v>
      </c>
      <c r="G928" s="22">
        <f t="shared" ca="1" si="395"/>
        <v>0.22955405255845951</v>
      </c>
      <c r="H928" s="23">
        <f t="shared" ca="1" si="408"/>
        <v>12003.262788349513</v>
      </c>
      <c r="I928" s="22">
        <f t="shared" ca="1" si="409"/>
        <v>12003.492342402073</v>
      </c>
      <c r="J928" s="21"/>
      <c r="K928" s="22">
        <f t="shared" ca="1" si="396"/>
        <v>8.8728910959578382</v>
      </c>
      <c r="L928" s="22">
        <f t="shared" ca="1" si="397"/>
        <v>0.59566486199452939</v>
      </c>
      <c r="M928" s="23">
        <f t="shared" ca="1" si="410"/>
        <v>13925.480418295692</v>
      </c>
      <c r="N928" s="22">
        <f t="shared" ca="1" si="411"/>
        <v>13926.076083157686</v>
      </c>
      <c r="O928" s="21"/>
      <c r="P928" s="22">
        <f t="shared" ca="1" si="398"/>
        <v>5.8127326380789324</v>
      </c>
      <c r="Q928" s="22">
        <f t="shared" ca="1" si="399"/>
        <v>1.6044956993522081</v>
      </c>
      <c r="R928" s="23">
        <f t="shared" ca="1" si="412"/>
        <v>11975.995148713984</v>
      </c>
      <c r="S928" s="22">
        <f t="shared" ca="1" si="413"/>
        <v>11977.599644413336</v>
      </c>
      <c r="T928" s="21"/>
      <c r="U928" s="22">
        <f t="shared" ca="1" si="400"/>
        <v>18.183837414484504</v>
      </c>
      <c r="V928" s="22">
        <f t="shared" ca="1" si="401"/>
        <v>1.6560765399849249</v>
      </c>
      <c r="W928" s="23">
        <f t="shared" ca="1" si="414"/>
        <v>14557.522216132438</v>
      </c>
      <c r="X928" s="22">
        <f t="shared" ca="1" si="415"/>
        <v>14559.178292672423</v>
      </c>
      <c r="Z928" s="22">
        <f t="shared" ca="1" si="402"/>
        <v>20.799608466036734</v>
      </c>
      <c r="AA928" s="22">
        <f t="shared" ca="1" si="403"/>
        <v>8.8393889620604718</v>
      </c>
      <c r="AB928" s="23">
        <f t="shared" ca="1" si="416"/>
        <v>12558.040026402239</v>
      </c>
      <c r="AC928" s="22">
        <f t="shared" ca="1" si="417"/>
        <v>12566.879415364299</v>
      </c>
      <c r="AE928" s="22">
        <f t="shared" ca="1" si="404"/>
        <v>15.25951067936478</v>
      </c>
      <c r="AF928" s="22">
        <f t="shared" ca="1" si="405"/>
        <v>9.7831154754023455</v>
      </c>
      <c r="AG928" s="23">
        <f t="shared" ca="1" si="418"/>
        <v>14479.899568189987</v>
      </c>
      <c r="AH928" s="22">
        <f t="shared" ca="1" si="419"/>
        <v>14489.682683665389</v>
      </c>
    </row>
    <row r="929" spans="1:34" x14ac:dyDescent="0.25">
      <c r="A929" s="22">
        <f t="shared" ca="1" si="392"/>
        <v>0.39215890003961767</v>
      </c>
      <c r="B929" s="22">
        <f t="shared" ca="1" si="393"/>
        <v>6.6241352753374176</v>
      </c>
      <c r="C929" s="23">
        <f t="shared" ca="1" si="406"/>
        <v>12081.073319599749</v>
      </c>
      <c r="D929" s="22">
        <f t="shared" ca="1" si="407"/>
        <v>12087.697454875086</v>
      </c>
      <c r="E929" s="21"/>
      <c r="F929" s="22">
        <f t="shared" ca="1" si="394"/>
        <v>1.0923277287562603</v>
      </c>
      <c r="G929" s="22">
        <f t="shared" ca="1" si="395"/>
        <v>7.2159143133783843</v>
      </c>
      <c r="H929" s="23">
        <f t="shared" ca="1" si="408"/>
        <v>12004.584670130829</v>
      </c>
      <c r="I929" s="22">
        <f t="shared" ca="1" si="409"/>
        <v>12011.800584444207</v>
      </c>
      <c r="J929" s="21"/>
      <c r="K929" s="22">
        <f t="shared" ca="1" si="396"/>
        <v>4.4390466085365414</v>
      </c>
      <c r="L929" s="22">
        <f t="shared" ca="1" si="397"/>
        <v>0.62621506876672095</v>
      </c>
      <c r="M929" s="23">
        <f t="shared" ca="1" si="410"/>
        <v>13930.515129766223</v>
      </c>
      <c r="N929" s="22">
        <f t="shared" ca="1" si="411"/>
        <v>13931.14134483499</v>
      </c>
      <c r="O929" s="21"/>
      <c r="P929" s="22">
        <f t="shared" ca="1" si="398"/>
        <v>5.5156235297794076</v>
      </c>
      <c r="Q929" s="22">
        <f t="shared" ca="1" si="399"/>
        <v>0.56641139546527575</v>
      </c>
      <c r="R929" s="23">
        <f t="shared" ca="1" si="412"/>
        <v>11983.115267943116</v>
      </c>
      <c r="S929" s="22">
        <f t="shared" ca="1" si="413"/>
        <v>11983.681679338581</v>
      </c>
      <c r="T929" s="21"/>
      <c r="U929" s="22">
        <f t="shared" ca="1" si="400"/>
        <v>5.3622557128057053</v>
      </c>
      <c r="V929" s="22">
        <f t="shared" ca="1" si="401"/>
        <v>4.1538243254692553</v>
      </c>
      <c r="W929" s="23">
        <f t="shared" ca="1" si="414"/>
        <v>14564.540548385228</v>
      </c>
      <c r="X929" s="22">
        <f t="shared" ca="1" si="415"/>
        <v>14568.694372710697</v>
      </c>
      <c r="Z929" s="22">
        <f t="shared" ca="1" si="402"/>
        <v>2.5444871280853549</v>
      </c>
      <c r="AA929" s="22">
        <f t="shared" ca="1" si="403"/>
        <v>1.4093361122983594</v>
      </c>
      <c r="AB929" s="23">
        <f t="shared" ca="1" si="416"/>
        <v>12569.423902492385</v>
      </c>
      <c r="AC929" s="22">
        <f t="shared" ca="1" si="417"/>
        <v>12570.833238604682</v>
      </c>
      <c r="AE929" s="22">
        <f t="shared" ca="1" si="404"/>
        <v>11.887006779382581</v>
      </c>
      <c r="AF929" s="22">
        <f t="shared" ca="1" si="405"/>
        <v>3.7414740661553365</v>
      </c>
      <c r="AG929" s="23">
        <f t="shared" ca="1" si="418"/>
        <v>14501.569690444772</v>
      </c>
      <c r="AH929" s="22">
        <f t="shared" ca="1" si="419"/>
        <v>14505.311164510927</v>
      </c>
    </row>
    <row r="930" spans="1:34" x14ac:dyDescent="0.25">
      <c r="A930" s="22">
        <f t="shared" ca="1" si="392"/>
        <v>1.7747390264653096</v>
      </c>
      <c r="B930" s="22">
        <f t="shared" ca="1" si="393"/>
        <v>2.505022344080301</v>
      </c>
      <c r="C930" s="23">
        <f t="shared" ca="1" si="406"/>
        <v>12089.472193901551</v>
      </c>
      <c r="D930" s="22">
        <f t="shared" ca="1" si="407"/>
        <v>12091.97721624563</v>
      </c>
      <c r="E930" s="21"/>
      <c r="F930" s="22">
        <f t="shared" ca="1" si="394"/>
        <v>8.6290475592573497</v>
      </c>
      <c r="G930" s="22">
        <f t="shared" ca="1" si="395"/>
        <v>4.5233651117763438</v>
      </c>
      <c r="H930" s="23">
        <f t="shared" ca="1" si="408"/>
        <v>12020.429632003465</v>
      </c>
      <c r="I930" s="22">
        <f t="shared" ca="1" si="409"/>
        <v>12024.952997115241</v>
      </c>
      <c r="J930" s="21"/>
      <c r="K930" s="22">
        <f t="shared" ca="1" si="396"/>
        <v>12.379446342660289</v>
      </c>
      <c r="L930" s="22">
        <f t="shared" ca="1" si="397"/>
        <v>0.54352250796100587</v>
      </c>
      <c r="M930" s="23">
        <f t="shared" ca="1" si="410"/>
        <v>13943.520791177651</v>
      </c>
      <c r="N930" s="22">
        <f t="shared" ca="1" si="411"/>
        <v>13944.064313685612</v>
      </c>
      <c r="O930" s="21"/>
      <c r="P930" s="22">
        <f t="shared" ca="1" si="398"/>
        <v>5.4041297069118635</v>
      </c>
      <c r="Q930" s="22">
        <f t="shared" ca="1" si="399"/>
        <v>0.27704258246521446</v>
      </c>
      <c r="R930" s="23">
        <f t="shared" ca="1" si="412"/>
        <v>11989.085809045493</v>
      </c>
      <c r="S930" s="22">
        <f t="shared" ca="1" si="413"/>
        <v>11989.362851627959</v>
      </c>
      <c r="T930" s="21"/>
      <c r="U930" s="22">
        <f t="shared" ca="1" si="400"/>
        <v>9.2886391656017295</v>
      </c>
      <c r="V930" s="22">
        <f t="shared" ca="1" si="401"/>
        <v>0.91901224048238839</v>
      </c>
      <c r="W930" s="23">
        <f t="shared" ca="1" si="414"/>
        <v>14577.983011876298</v>
      </c>
      <c r="X930" s="22">
        <f t="shared" ca="1" si="415"/>
        <v>14578.90202411678</v>
      </c>
      <c r="Z930" s="22">
        <f t="shared" ca="1" si="402"/>
        <v>0.66744575432738262</v>
      </c>
      <c r="AA930" s="22">
        <f t="shared" ca="1" si="403"/>
        <v>2.2118260199728059</v>
      </c>
      <c r="AB930" s="23">
        <f t="shared" ca="1" si="416"/>
        <v>12571.500684359009</v>
      </c>
      <c r="AC930" s="22">
        <f t="shared" ca="1" si="417"/>
        <v>12573.712510378982</v>
      </c>
      <c r="AE930" s="22">
        <f t="shared" ca="1" si="404"/>
        <v>11.750475555712525</v>
      </c>
      <c r="AF930" s="22">
        <f t="shared" ca="1" si="405"/>
        <v>6.3714870066873672</v>
      </c>
      <c r="AG930" s="23">
        <f t="shared" ca="1" si="418"/>
        <v>14517.06164006664</v>
      </c>
      <c r="AH930" s="22">
        <f t="shared" ca="1" si="419"/>
        <v>14523.433127073327</v>
      </c>
    </row>
    <row r="931" spans="1:34" x14ac:dyDescent="0.25">
      <c r="A931" s="22">
        <f t="shared" ca="1" si="392"/>
        <v>3.0249893237423056</v>
      </c>
      <c r="B931" s="22">
        <f t="shared" ca="1" si="393"/>
        <v>11.931657677841986</v>
      </c>
      <c r="C931" s="23">
        <f t="shared" ca="1" si="406"/>
        <v>12095.002205569372</v>
      </c>
      <c r="D931" s="22">
        <f t="shared" ca="1" si="407"/>
        <v>12106.933863247214</v>
      </c>
      <c r="E931" s="21"/>
      <c r="F931" s="22">
        <f t="shared" ca="1" si="394"/>
        <v>4.4705694028309253</v>
      </c>
      <c r="G931" s="22">
        <f t="shared" ca="1" si="395"/>
        <v>14.918183516736308</v>
      </c>
      <c r="H931" s="23">
        <f t="shared" ca="1" si="408"/>
        <v>12029.423566518071</v>
      </c>
      <c r="I931" s="22">
        <f t="shared" ca="1" si="409"/>
        <v>12044.341750034808</v>
      </c>
      <c r="J931" s="21"/>
      <c r="K931" s="22">
        <f t="shared" ca="1" si="396"/>
        <v>1.6295009304536905</v>
      </c>
      <c r="L931" s="22">
        <f t="shared" ca="1" si="397"/>
        <v>4.9847119233612585</v>
      </c>
      <c r="M931" s="23">
        <f t="shared" ca="1" si="410"/>
        <v>13945.693814616066</v>
      </c>
      <c r="N931" s="22">
        <f t="shared" ca="1" si="411"/>
        <v>13950.678526539428</v>
      </c>
      <c r="O931" s="21"/>
      <c r="P931" s="22">
        <f t="shared" ca="1" si="398"/>
        <v>27.955541962390146</v>
      </c>
      <c r="Q931" s="22">
        <f t="shared" ca="1" si="399"/>
        <v>6.1546122987502345</v>
      </c>
      <c r="R931" s="23">
        <f t="shared" ca="1" si="412"/>
        <v>12017.318393590349</v>
      </c>
      <c r="S931" s="22">
        <f t="shared" ca="1" si="413"/>
        <v>12023.4730058891</v>
      </c>
      <c r="T931" s="21"/>
      <c r="U931" s="22">
        <f t="shared" ca="1" si="400"/>
        <v>8.276642823214976</v>
      </c>
      <c r="V931" s="22">
        <f t="shared" ca="1" si="401"/>
        <v>11.853487976787189</v>
      </c>
      <c r="W931" s="23">
        <f t="shared" ca="1" si="414"/>
        <v>14587.178666939995</v>
      </c>
      <c r="X931" s="22">
        <f t="shared" ca="1" si="415"/>
        <v>14599.032154916782</v>
      </c>
      <c r="Z931" s="22">
        <f t="shared" ca="1" si="402"/>
        <v>0.63116606836683087</v>
      </c>
      <c r="AA931" s="22">
        <f t="shared" ca="1" si="403"/>
        <v>16.779922736119449</v>
      </c>
      <c r="AB931" s="23">
        <f t="shared" ca="1" si="416"/>
        <v>12574.343676447348</v>
      </c>
      <c r="AC931" s="22">
        <f t="shared" ca="1" si="417"/>
        <v>12591.123599183467</v>
      </c>
      <c r="AE931" s="22">
        <f t="shared" ca="1" si="404"/>
        <v>0.88571491238470779</v>
      </c>
      <c r="AF931" s="22">
        <f t="shared" ca="1" si="405"/>
        <v>5.7913446732992426</v>
      </c>
      <c r="AG931" s="23">
        <f t="shared" ca="1" si="418"/>
        <v>14524.318841985712</v>
      </c>
      <c r="AH931" s="22">
        <f t="shared" ca="1" si="419"/>
        <v>14530.110186659012</v>
      </c>
    </row>
    <row r="932" spans="1:34" x14ac:dyDescent="0.25">
      <c r="A932" s="22">
        <f t="shared" ca="1" si="392"/>
        <v>5.8129206289035533</v>
      </c>
      <c r="B932" s="22">
        <f t="shared" ca="1" si="393"/>
        <v>0.2747297426419868</v>
      </c>
      <c r="C932" s="23">
        <f t="shared" ca="1" si="406"/>
        <v>12112.746783876117</v>
      </c>
      <c r="D932" s="22">
        <f t="shared" ca="1" si="407"/>
        <v>12113.021513618758</v>
      </c>
      <c r="E932" s="21"/>
      <c r="F932" s="22">
        <f t="shared" ca="1" si="394"/>
        <v>1.3831854536528172</v>
      </c>
      <c r="G932" s="22">
        <f t="shared" ca="1" si="395"/>
        <v>4.5378644783510191</v>
      </c>
      <c r="H932" s="23">
        <f t="shared" ca="1" si="408"/>
        <v>12045.724935488461</v>
      </c>
      <c r="I932" s="22">
        <f t="shared" ca="1" si="409"/>
        <v>12050.262799966811</v>
      </c>
      <c r="J932" s="21"/>
      <c r="K932" s="22">
        <f t="shared" ca="1" si="396"/>
        <v>3.7609473299712506</v>
      </c>
      <c r="L932" s="22">
        <f t="shared" ca="1" si="397"/>
        <v>1.5281980687495804</v>
      </c>
      <c r="M932" s="23">
        <f t="shared" ca="1" si="410"/>
        <v>13954.439473869399</v>
      </c>
      <c r="N932" s="22">
        <f t="shared" ca="1" si="411"/>
        <v>13955.967671938148</v>
      </c>
      <c r="O932" s="21"/>
      <c r="P932" s="22">
        <f t="shared" ca="1" si="398"/>
        <v>10.552111621359542</v>
      </c>
      <c r="Q932" s="22">
        <f t="shared" ca="1" si="399"/>
        <v>6.277565711870059</v>
      </c>
      <c r="R932" s="23">
        <f t="shared" ca="1" si="412"/>
        <v>12034.02511751046</v>
      </c>
      <c r="S932" s="22">
        <f t="shared" ca="1" si="413"/>
        <v>12040.302683222331</v>
      </c>
      <c r="T932" s="21"/>
      <c r="U932" s="22">
        <f t="shared" ca="1" si="400"/>
        <v>6.5579289112363526</v>
      </c>
      <c r="V932" s="22">
        <f t="shared" ca="1" si="401"/>
        <v>12.584412293723648</v>
      </c>
      <c r="W932" s="23">
        <f t="shared" ca="1" si="414"/>
        <v>14605.590083828018</v>
      </c>
      <c r="X932" s="22">
        <f t="shared" ca="1" si="415"/>
        <v>14618.174496121741</v>
      </c>
      <c r="Z932" s="22">
        <f t="shared" ca="1" si="402"/>
        <v>1.8583079503979012</v>
      </c>
      <c r="AA932" s="22">
        <f t="shared" ca="1" si="403"/>
        <v>2.9991145946860764</v>
      </c>
      <c r="AB932" s="23">
        <f t="shared" ca="1" si="416"/>
        <v>12592.981907133866</v>
      </c>
      <c r="AC932" s="22">
        <f t="shared" ca="1" si="417"/>
        <v>12595.981021728552</v>
      </c>
      <c r="AE932" s="22">
        <f t="shared" ca="1" si="404"/>
        <v>0.40891116216725387</v>
      </c>
      <c r="AF932" s="22">
        <f t="shared" ca="1" si="405"/>
        <v>6.9867487927649574E-2</v>
      </c>
      <c r="AG932" s="23">
        <f t="shared" ca="1" si="418"/>
        <v>14530.519097821179</v>
      </c>
      <c r="AH932" s="22">
        <f t="shared" ca="1" si="419"/>
        <v>14530.588965309107</v>
      </c>
    </row>
    <row r="933" spans="1:34" x14ac:dyDescent="0.25">
      <c r="A933" s="22">
        <f t="shared" ca="1" si="392"/>
        <v>12.272342690357215</v>
      </c>
      <c r="B933" s="22">
        <f t="shared" ca="1" si="393"/>
        <v>3.6128059476722525</v>
      </c>
      <c r="C933" s="23">
        <f t="shared" ca="1" si="406"/>
        <v>12125.293856309116</v>
      </c>
      <c r="D933" s="22">
        <f t="shared" ca="1" si="407"/>
        <v>12128.906662256788</v>
      </c>
      <c r="E933" s="21"/>
      <c r="F933" s="22">
        <f t="shared" ca="1" si="394"/>
        <v>0.89137068029714217</v>
      </c>
      <c r="G933" s="22">
        <f t="shared" ca="1" si="395"/>
        <v>2.7672366913719197</v>
      </c>
      <c r="H933" s="23">
        <f t="shared" ca="1" si="408"/>
        <v>12051.154170647109</v>
      </c>
      <c r="I933" s="22">
        <f t="shared" ca="1" si="409"/>
        <v>12053.921407338481</v>
      </c>
      <c r="J933" s="21"/>
      <c r="K933" s="22">
        <f t="shared" ca="1" si="396"/>
        <v>0.74771639588709693</v>
      </c>
      <c r="L933" s="22">
        <f t="shared" ca="1" si="397"/>
        <v>2.7477380853322693</v>
      </c>
      <c r="M933" s="23">
        <f t="shared" ca="1" si="410"/>
        <v>13956.715388334034</v>
      </c>
      <c r="N933" s="22">
        <f t="shared" ca="1" si="411"/>
        <v>13959.463126419367</v>
      </c>
      <c r="O933" s="21"/>
      <c r="P933" s="22">
        <f t="shared" ca="1" si="398"/>
        <v>5.9718082811542974</v>
      </c>
      <c r="Q933" s="22">
        <f t="shared" ca="1" si="399"/>
        <v>0.2722541391670692</v>
      </c>
      <c r="R933" s="23">
        <f t="shared" ca="1" si="412"/>
        <v>12046.274491503485</v>
      </c>
      <c r="S933" s="22">
        <f t="shared" ca="1" si="413"/>
        <v>12046.546745642652</v>
      </c>
      <c r="T933" s="21"/>
      <c r="U933" s="22">
        <f t="shared" ca="1" si="400"/>
        <v>14.858329967967293</v>
      </c>
      <c r="V933" s="22">
        <f t="shared" ca="1" si="401"/>
        <v>1.5348482559075483</v>
      </c>
      <c r="W933" s="23">
        <f t="shared" ca="1" si="414"/>
        <v>14633.032826089708</v>
      </c>
      <c r="X933" s="22">
        <f t="shared" ca="1" si="415"/>
        <v>14634.567674345615</v>
      </c>
      <c r="Z933" s="22">
        <f t="shared" ca="1" si="402"/>
        <v>9.8933647119673687</v>
      </c>
      <c r="AA933" s="22">
        <f t="shared" ca="1" si="403"/>
        <v>3.6397372284152603</v>
      </c>
      <c r="AB933" s="23">
        <f t="shared" ca="1" si="416"/>
        <v>12605.874386440519</v>
      </c>
      <c r="AC933" s="22">
        <f t="shared" ca="1" si="417"/>
        <v>12609.514123668934</v>
      </c>
      <c r="AE933" s="22">
        <f t="shared" ca="1" si="404"/>
        <v>0.85252246599517989</v>
      </c>
      <c r="AF933" s="22">
        <f t="shared" ca="1" si="405"/>
        <v>8.0715924963003776</v>
      </c>
      <c r="AG933" s="23">
        <f t="shared" ca="1" si="418"/>
        <v>14531.441487775102</v>
      </c>
      <c r="AH933" s="22">
        <f t="shared" ca="1" si="419"/>
        <v>14539.513080271403</v>
      </c>
    </row>
    <row r="934" spans="1:34" x14ac:dyDescent="0.25">
      <c r="A934" s="22">
        <f t="shared" ca="1" si="392"/>
        <v>2.0366505675284436</v>
      </c>
      <c r="B934" s="22">
        <f t="shared" ca="1" si="393"/>
        <v>1.5042170559177486</v>
      </c>
      <c r="C934" s="23">
        <f t="shared" ca="1" si="406"/>
        <v>12130.943312824316</v>
      </c>
      <c r="D934" s="22">
        <f t="shared" ca="1" si="407"/>
        <v>12132.447529880234</v>
      </c>
      <c r="E934" s="21"/>
      <c r="F934" s="22">
        <f t="shared" ca="1" si="394"/>
        <v>0.11456497943526865</v>
      </c>
      <c r="G934" s="22">
        <f t="shared" ca="1" si="395"/>
        <v>4.4322359854203155</v>
      </c>
      <c r="H934" s="23">
        <f t="shared" ca="1" si="408"/>
        <v>12054.035972317915</v>
      </c>
      <c r="I934" s="22">
        <f t="shared" ca="1" si="409"/>
        <v>12058.468208303335</v>
      </c>
      <c r="J934" s="21"/>
      <c r="K934" s="22">
        <f t="shared" ca="1" si="396"/>
        <v>3.8110310924359534</v>
      </c>
      <c r="L934" s="22">
        <f t="shared" ca="1" si="397"/>
        <v>2.8015516515431371</v>
      </c>
      <c r="M934" s="23">
        <f t="shared" ca="1" si="410"/>
        <v>13963.274157511803</v>
      </c>
      <c r="N934" s="22">
        <f t="shared" ca="1" si="411"/>
        <v>13966.075709163346</v>
      </c>
      <c r="O934" s="21"/>
      <c r="P934" s="22">
        <f t="shared" ca="1" si="398"/>
        <v>3.6928353475405289</v>
      </c>
      <c r="Q934" s="22">
        <f t="shared" ca="1" si="399"/>
        <v>9.3783523509599522</v>
      </c>
      <c r="R934" s="23">
        <f t="shared" ca="1" si="412"/>
        <v>12050.239580990194</v>
      </c>
      <c r="S934" s="22">
        <f t="shared" ca="1" si="413"/>
        <v>12059.617933341153</v>
      </c>
      <c r="T934" s="21"/>
      <c r="U934" s="22">
        <f t="shared" ca="1" si="400"/>
        <v>8.3809822078509928</v>
      </c>
      <c r="V934" s="22">
        <f t="shared" ca="1" si="401"/>
        <v>2.2306983229615067</v>
      </c>
      <c r="W934" s="23">
        <f t="shared" ca="1" si="414"/>
        <v>14642.948656553466</v>
      </c>
      <c r="X934" s="22">
        <f t="shared" ca="1" si="415"/>
        <v>14645.179354876427</v>
      </c>
      <c r="Z934" s="22">
        <f t="shared" ca="1" si="402"/>
        <v>28.217736264739965</v>
      </c>
      <c r="AA934" s="22">
        <f t="shared" ca="1" si="403"/>
        <v>15.316442788104627</v>
      </c>
      <c r="AB934" s="23">
        <f t="shared" ca="1" si="416"/>
        <v>12637.731859933674</v>
      </c>
      <c r="AC934" s="22">
        <f t="shared" ca="1" si="417"/>
        <v>12653.048302721778</v>
      </c>
      <c r="AE934" s="22">
        <f t="shared" ca="1" si="404"/>
        <v>3.2258370096995383</v>
      </c>
      <c r="AF934" s="22">
        <f t="shared" ca="1" si="405"/>
        <v>2.7767829985455328</v>
      </c>
      <c r="AG934" s="23">
        <f t="shared" ca="1" si="418"/>
        <v>14542.738917281102</v>
      </c>
      <c r="AH934" s="22">
        <f t="shared" ca="1" si="419"/>
        <v>14545.515700279648</v>
      </c>
    </row>
    <row r="935" spans="1:34" x14ac:dyDescent="0.25">
      <c r="A935" s="22">
        <f t="shared" ca="1" si="392"/>
        <v>7.8986695092615715</v>
      </c>
      <c r="B935" s="22">
        <f t="shared" ca="1" si="393"/>
        <v>1.8708976512688904</v>
      </c>
      <c r="C935" s="23">
        <f t="shared" ca="1" si="406"/>
        <v>12140.346199389494</v>
      </c>
      <c r="D935" s="22">
        <f t="shared" ca="1" si="407"/>
        <v>12142.217097040762</v>
      </c>
      <c r="E935" s="21"/>
      <c r="F935" s="22">
        <f t="shared" ca="1" si="394"/>
        <v>12.732168764418326</v>
      </c>
      <c r="G935" s="22">
        <f t="shared" ca="1" si="395"/>
        <v>1.6968493398074485</v>
      </c>
      <c r="H935" s="23">
        <f t="shared" ca="1" si="408"/>
        <v>12071.200377067753</v>
      </c>
      <c r="I935" s="22">
        <f t="shared" ca="1" si="409"/>
        <v>12072.89722640756</v>
      </c>
      <c r="J935" s="21"/>
      <c r="K935" s="22">
        <f t="shared" ca="1" si="396"/>
        <v>10.091071096394415</v>
      </c>
      <c r="L935" s="22">
        <f t="shared" ca="1" si="397"/>
        <v>0.78921642007703952</v>
      </c>
      <c r="M935" s="23">
        <f t="shared" ca="1" si="410"/>
        <v>13976.16678025974</v>
      </c>
      <c r="N935" s="22">
        <f t="shared" ca="1" si="411"/>
        <v>13976.955996679817</v>
      </c>
      <c r="O935" s="21"/>
      <c r="P935" s="22">
        <f t="shared" ca="1" si="398"/>
        <v>3.7337010467094949</v>
      </c>
      <c r="Q935" s="22">
        <f t="shared" ca="1" si="399"/>
        <v>2.5014817514083325</v>
      </c>
      <c r="R935" s="23">
        <f t="shared" ca="1" si="412"/>
        <v>12063.351634387862</v>
      </c>
      <c r="S935" s="22">
        <f t="shared" ca="1" si="413"/>
        <v>12065.853116139269</v>
      </c>
      <c r="T935" s="21"/>
      <c r="U935" s="22">
        <f t="shared" ca="1" si="400"/>
        <v>6.7445420802141234</v>
      </c>
      <c r="V935" s="22">
        <f t="shared" ca="1" si="401"/>
        <v>2.8415134759039433</v>
      </c>
      <c r="W935" s="23">
        <f t="shared" ca="1" si="414"/>
        <v>14651.923896956641</v>
      </c>
      <c r="X935" s="22">
        <f t="shared" ca="1" si="415"/>
        <v>14654.765410432545</v>
      </c>
      <c r="Z935" s="22">
        <f t="shared" ca="1" si="402"/>
        <v>32.086179798795861</v>
      </c>
      <c r="AA935" s="22">
        <f t="shared" ca="1" si="403"/>
        <v>1.4137186145215244</v>
      </c>
      <c r="AB935" s="23">
        <f t="shared" ca="1" si="416"/>
        <v>12685.134482520574</v>
      </c>
      <c r="AC935" s="22">
        <f t="shared" ca="1" si="417"/>
        <v>12686.548201135096</v>
      </c>
      <c r="AE935" s="22">
        <f t="shared" ca="1" si="404"/>
        <v>11.961079993499396</v>
      </c>
      <c r="AF935" s="22">
        <f t="shared" ca="1" si="405"/>
        <v>11.421493206443838</v>
      </c>
      <c r="AG935" s="23">
        <f t="shared" ca="1" si="418"/>
        <v>14557.476780273148</v>
      </c>
      <c r="AH935" s="22">
        <f t="shared" ca="1" si="419"/>
        <v>14568.898273479592</v>
      </c>
    </row>
    <row r="936" spans="1:34" x14ac:dyDescent="0.25">
      <c r="A936" s="22">
        <f t="shared" ca="1" si="392"/>
        <v>7.20974912757627</v>
      </c>
      <c r="B936" s="22">
        <f t="shared" ca="1" si="393"/>
        <v>1.9928111432697115</v>
      </c>
      <c r="C936" s="23">
        <f t="shared" ca="1" si="406"/>
        <v>12149.426846168339</v>
      </c>
      <c r="D936" s="22">
        <f t="shared" ca="1" si="407"/>
        <v>12151.419657311608</v>
      </c>
      <c r="E936" s="21"/>
      <c r="F936" s="22">
        <f t="shared" ca="1" si="394"/>
        <v>17.73717722758408</v>
      </c>
      <c r="G936" s="22">
        <f t="shared" ca="1" si="395"/>
        <v>5.6120200865026177</v>
      </c>
      <c r="H936" s="23">
        <f t="shared" ca="1" si="408"/>
        <v>12090.634403635144</v>
      </c>
      <c r="I936" s="22">
        <f t="shared" ca="1" si="409"/>
        <v>12096.246423721646</v>
      </c>
      <c r="J936" s="21"/>
      <c r="K936" s="22">
        <f t="shared" ca="1" si="396"/>
        <v>7.5123733803151174</v>
      </c>
      <c r="L936" s="22">
        <f t="shared" ca="1" si="397"/>
        <v>4.2656177839943616</v>
      </c>
      <c r="M936" s="23">
        <f t="shared" ca="1" si="410"/>
        <v>13984.468370060133</v>
      </c>
      <c r="N936" s="22">
        <f t="shared" ca="1" si="411"/>
        <v>13988.733987844127</v>
      </c>
      <c r="O936" s="21"/>
      <c r="P936" s="22">
        <f t="shared" ca="1" si="398"/>
        <v>11.580750634628554</v>
      </c>
      <c r="Q936" s="22">
        <f t="shared" ca="1" si="399"/>
        <v>6.3743183385088678E-2</v>
      </c>
      <c r="R936" s="23">
        <f t="shared" ca="1" si="412"/>
        <v>12077.433866773898</v>
      </c>
      <c r="S936" s="22">
        <f t="shared" ca="1" si="413"/>
        <v>12077.497609957283</v>
      </c>
      <c r="T936" s="21"/>
      <c r="U936" s="22">
        <f t="shared" ca="1" si="400"/>
        <v>13.22682204772004</v>
      </c>
      <c r="V936" s="22">
        <f t="shared" ca="1" si="401"/>
        <v>3.3507648885269821</v>
      </c>
      <c r="W936" s="23">
        <f t="shared" ca="1" si="414"/>
        <v>14667.992232480265</v>
      </c>
      <c r="X936" s="22">
        <f t="shared" ca="1" si="415"/>
        <v>14671.342997368791</v>
      </c>
      <c r="Z936" s="22">
        <f t="shared" ca="1" si="402"/>
        <v>2.2517359945847173</v>
      </c>
      <c r="AA936" s="22">
        <f t="shared" ca="1" si="403"/>
        <v>2.6378211813677206</v>
      </c>
      <c r="AB936" s="23">
        <f t="shared" ca="1" si="416"/>
        <v>12688.799937129681</v>
      </c>
      <c r="AC936" s="22">
        <f t="shared" ca="1" si="417"/>
        <v>12691.437758311049</v>
      </c>
      <c r="AE936" s="22">
        <f t="shared" ca="1" si="404"/>
        <v>23.307300752762952</v>
      </c>
      <c r="AF936" s="22">
        <f t="shared" ca="1" si="405"/>
        <v>9.8142844386903665</v>
      </c>
      <c r="AG936" s="23">
        <f t="shared" ca="1" si="418"/>
        <v>14592.205574232356</v>
      </c>
      <c r="AH936" s="22">
        <f t="shared" ca="1" si="419"/>
        <v>14602.019858671047</v>
      </c>
    </row>
    <row r="937" spans="1:34" x14ac:dyDescent="0.25">
      <c r="A937" s="22">
        <f t="shared" ca="1" si="392"/>
        <v>2.7516085282817322</v>
      </c>
      <c r="B937" s="22">
        <f t="shared" ca="1" si="393"/>
        <v>10.134864636432471</v>
      </c>
      <c r="C937" s="23">
        <f t="shared" ca="1" si="406"/>
        <v>12154.17126583989</v>
      </c>
      <c r="D937" s="22">
        <f t="shared" ca="1" si="407"/>
        <v>12164.306130476323</v>
      </c>
      <c r="E937" s="21"/>
      <c r="F937" s="22">
        <f t="shared" ca="1" si="394"/>
        <v>15.828605248595906</v>
      </c>
      <c r="G937" s="22">
        <f t="shared" ca="1" si="395"/>
        <v>0.53815242685890241</v>
      </c>
      <c r="H937" s="23">
        <f t="shared" ca="1" si="408"/>
        <v>12112.075028970243</v>
      </c>
      <c r="I937" s="22">
        <f t="shared" ca="1" si="409"/>
        <v>12112.613181397102</v>
      </c>
      <c r="J937" s="21"/>
      <c r="K937" s="22">
        <f t="shared" ca="1" si="396"/>
        <v>3.2979800838190743</v>
      </c>
      <c r="L937" s="22">
        <f t="shared" ca="1" si="397"/>
        <v>10.746860338113567</v>
      </c>
      <c r="M937" s="23">
        <f t="shared" ca="1" si="410"/>
        <v>13992.031967927946</v>
      </c>
      <c r="N937" s="22">
        <f t="shared" ca="1" si="411"/>
        <v>14002.778828266059</v>
      </c>
      <c r="O937" s="21"/>
      <c r="P937" s="22">
        <f t="shared" ca="1" si="398"/>
        <v>0.23355653816305472</v>
      </c>
      <c r="Q937" s="22">
        <f t="shared" ca="1" si="399"/>
        <v>0.24084744102570199</v>
      </c>
      <c r="R937" s="23">
        <f t="shared" ca="1" si="412"/>
        <v>12077.731166495447</v>
      </c>
      <c r="S937" s="22">
        <f t="shared" ca="1" si="413"/>
        <v>12077.972013936473</v>
      </c>
      <c r="T937" s="21"/>
      <c r="U937" s="22">
        <f t="shared" ca="1" si="400"/>
        <v>9.0223224784521161</v>
      </c>
      <c r="V937" s="22">
        <f t="shared" ca="1" si="401"/>
        <v>9.043247103927559</v>
      </c>
      <c r="W937" s="23">
        <f t="shared" ca="1" si="414"/>
        <v>14680.365319847242</v>
      </c>
      <c r="X937" s="22">
        <f t="shared" ca="1" si="415"/>
        <v>14689.40856695117</v>
      </c>
      <c r="Z937" s="22">
        <f t="shared" ca="1" si="402"/>
        <v>23.634264760059054</v>
      </c>
      <c r="AA937" s="22">
        <f t="shared" ca="1" si="403"/>
        <v>5.9477563471883759</v>
      </c>
      <c r="AB937" s="23">
        <f t="shared" ca="1" si="416"/>
        <v>12715.072023071109</v>
      </c>
      <c r="AC937" s="22">
        <f t="shared" ca="1" si="417"/>
        <v>12721.019779418297</v>
      </c>
      <c r="AE937" s="22">
        <f t="shared" ca="1" si="404"/>
        <v>2.9869049744968379</v>
      </c>
      <c r="AF937" s="22">
        <f t="shared" ca="1" si="405"/>
        <v>1.5887038216937655</v>
      </c>
      <c r="AG937" s="23">
        <f t="shared" ca="1" si="418"/>
        <v>14605.006763645544</v>
      </c>
      <c r="AH937" s="22">
        <f t="shared" ca="1" si="419"/>
        <v>14606.595467467238</v>
      </c>
    </row>
    <row r="938" spans="1:34" x14ac:dyDescent="0.25">
      <c r="A938" s="22">
        <f t="shared" ca="1" si="392"/>
        <v>0.78000853220867539</v>
      </c>
      <c r="B938" s="22">
        <f t="shared" ca="1" si="393"/>
        <v>0.35082455027233944</v>
      </c>
      <c r="C938" s="23">
        <f t="shared" ca="1" si="406"/>
        <v>12165.086139008532</v>
      </c>
      <c r="D938" s="22">
        <f t="shared" ca="1" si="407"/>
        <v>12165.436963558805</v>
      </c>
      <c r="E938" s="21"/>
      <c r="F938" s="22">
        <f t="shared" ca="1" si="394"/>
        <v>1.356083771592641</v>
      </c>
      <c r="G938" s="22">
        <f t="shared" ca="1" si="395"/>
        <v>8.4787798439027462</v>
      </c>
      <c r="H938" s="23">
        <f t="shared" ca="1" si="408"/>
        <v>12113.969265168695</v>
      </c>
      <c r="I938" s="22">
        <f t="shared" ca="1" si="409"/>
        <v>12122.448045012598</v>
      </c>
      <c r="J938" s="21"/>
      <c r="K938" s="22">
        <f t="shared" ca="1" si="396"/>
        <v>9.1759224980402578</v>
      </c>
      <c r="L938" s="22">
        <f t="shared" ca="1" si="397"/>
        <v>8.476333624533483</v>
      </c>
      <c r="M938" s="23">
        <f t="shared" ca="1" si="410"/>
        <v>14011.954750764098</v>
      </c>
      <c r="N938" s="22">
        <f t="shared" ca="1" si="411"/>
        <v>14020.431084388632</v>
      </c>
      <c r="O938" s="21"/>
      <c r="P938" s="22">
        <f t="shared" ca="1" si="398"/>
        <v>9.114351774157269</v>
      </c>
      <c r="Q938" s="22">
        <f t="shared" ca="1" si="399"/>
        <v>1.3940271266822637</v>
      </c>
      <c r="R938" s="23">
        <f t="shared" ca="1" si="412"/>
        <v>12087.086365710629</v>
      </c>
      <c r="S938" s="22">
        <f t="shared" ca="1" si="413"/>
        <v>12088.480392837311</v>
      </c>
      <c r="T938" s="21"/>
      <c r="U938" s="22">
        <f t="shared" ca="1" si="400"/>
        <v>24.674792745375434</v>
      </c>
      <c r="V938" s="22">
        <f t="shared" ca="1" si="401"/>
        <v>1.6540750759373901</v>
      </c>
      <c r="W938" s="23">
        <f t="shared" ca="1" si="414"/>
        <v>14714.083359696546</v>
      </c>
      <c r="X938" s="22">
        <f t="shared" ca="1" si="415"/>
        <v>14715.737434772484</v>
      </c>
      <c r="Z938" s="22">
        <f t="shared" ca="1" si="402"/>
        <v>35.490985272438401</v>
      </c>
      <c r="AA938" s="22">
        <f t="shared" ca="1" si="403"/>
        <v>0.72225385137816223</v>
      </c>
      <c r="AB938" s="23">
        <f t="shared" ca="1" si="416"/>
        <v>12756.510764690735</v>
      </c>
      <c r="AC938" s="22">
        <f t="shared" ca="1" si="417"/>
        <v>12757.233018542112</v>
      </c>
      <c r="AE938" s="22">
        <f t="shared" ca="1" si="404"/>
        <v>0.77821264414372759</v>
      </c>
      <c r="AF938" s="22">
        <f t="shared" ca="1" si="405"/>
        <v>6.0422752705825999</v>
      </c>
      <c r="AG938" s="23">
        <f t="shared" ca="1" si="418"/>
        <v>14607.373680111381</v>
      </c>
      <c r="AH938" s="22">
        <f t="shared" ca="1" si="419"/>
        <v>14613.415955381963</v>
      </c>
    </row>
    <row r="939" spans="1:34" x14ac:dyDescent="0.25">
      <c r="A939" s="22">
        <f t="shared" ca="1" si="392"/>
        <v>4.1172808674354568</v>
      </c>
      <c r="B939" s="22">
        <f t="shared" ca="1" si="393"/>
        <v>1.3025143177681717</v>
      </c>
      <c r="C939" s="23">
        <f t="shared" ca="1" si="406"/>
        <v>12169.554244426239</v>
      </c>
      <c r="D939" s="22">
        <f t="shared" ca="1" si="407"/>
        <v>12170.856758744007</v>
      </c>
      <c r="E939" s="21"/>
      <c r="F939" s="22">
        <f t="shared" ca="1" si="394"/>
        <v>6.4887455489713872</v>
      </c>
      <c r="G939" s="22">
        <f t="shared" ca="1" si="395"/>
        <v>10.983631394023735</v>
      </c>
      <c r="H939" s="23">
        <f t="shared" ca="1" si="408"/>
        <v>12128.936790561569</v>
      </c>
      <c r="I939" s="22">
        <f t="shared" ca="1" si="409"/>
        <v>12139.920421955592</v>
      </c>
      <c r="J939" s="21"/>
      <c r="K939" s="22">
        <f t="shared" ca="1" si="396"/>
        <v>4.9595649927823287</v>
      </c>
      <c r="L939" s="22">
        <f t="shared" ca="1" si="397"/>
        <v>3.6805642811819999</v>
      </c>
      <c r="M939" s="23">
        <f t="shared" ca="1" si="410"/>
        <v>14025.390649381414</v>
      </c>
      <c r="N939" s="22">
        <f t="shared" ca="1" si="411"/>
        <v>14029.071213662595</v>
      </c>
      <c r="O939" s="21"/>
      <c r="P939" s="22">
        <f t="shared" ca="1" si="398"/>
        <v>1.6989307285129065</v>
      </c>
      <c r="Q939" s="22">
        <f t="shared" ca="1" si="399"/>
        <v>1.5945023911954663</v>
      </c>
      <c r="R939" s="23">
        <f t="shared" ca="1" si="412"/>
        <v>12090.179323565824</v>
      </c>
      <c r="S939" s="22">
        <f t="shared" ca="1" si="413"/>
        <v>12091.77382595702</v>
      </c>
      <c r="T939" s="21"/>
      <c r="U939" s="22">
        <f t="shared" ca="1" si="400"/>
        <v>11.857112472559345</v>
      </c>
      <c r="V939" s="22">
        <f t="shared" ca="1" si="401"/>
        <v>11.957857752899129</v>
      </c>
      <c r="W939" s="23">
        <f t="shared" ca="1" si="414"/>
        <v>14727.594547245042</v>
      </c>
      <c r="X939" s="22">
        <f t="shared" ca="1" si="415"/>
        <v>14739.552404997941</v>
      </c>
      <c r="Z939" s="22">
        <f t="shared" ca="1" si="402"/>
        <v>11.33669722700504</v>
      </c>
      <c r="AA939" s="22">
        <f t="shared" ca="1" si="403"/>
        <v>8.530555072419336</v>
      </c>
      <c r="AB939" s="23">
        <f t="shared" ca="1" si="416"/>
        <v>12768.569715769117</v>
      </c>
      <c r="AC939" s="22">
        <f t="shared" ca="1" si="417"/>
        <v>12777.100270841536</v>
      </c>
      <c r="AE939" s="22">
        <f t="shared" ca="1" si="404"/>
        <v>2.4920084830406917</v>
      </c>
      <c r="AF939" s="22">
        <f t="shared" ca="1" si="405"/>
        <v>25.79821095223835</v>
      </c>
      <c r="AG939" s="23">
        <f t="shared" ca="1" si="418"/>
        <v>14615.907963865004</v>
      </c>
      <c r="AH939" s="22">
        <f t="shared" ca="1" si="419"/>
        <v>14641.706174817242</v>
      </c>
    </row>
    <row r="940" spans="1:34" x14ac:dyDescent="0.25">
      <c r="A940" s="22">
        <f t="shared" ca="1" si="392"/>
        <v>2.9122177340435522</v>
      </c>
      <c r="B940" s="22">
        <f t="shared" ca="1" si="393"/>
        <v>1.2780805314591372</v>
      </c>
      <c r="C940" s="23">
        <f t="shared" ca="1" si="406"/>
        <v>12173.76897647805</v>
      </c>
      <c r="D940" s="22">
        <f t="shared" ca="1" si="407"/>
        <v>12175.047057009509</v>
      </c>
      <c r="E940" s="21"/>
      <c r="F940" s="22">
        <f t="shared" ca="1" si="394"/>
        <v>6.1706925482962829</v>
      </c>
      <c r="G940" s="22">
        <f t="shared" ca="1" si="395"/>
        <v>13.388275013264639</v>
      </c>
      <c r="H940" s="23">
        <f t="shared" ca="1" si="408"/>
        <v>12146.091114503888</v>
      </c>
      <c r="I940" s="22">
        <f t="shared" ca="1" si="409"/>
        <v>12159.479389517153</v>
      </c>
      <c r="J940" s="21"/>
      <c r="K940" s="22">
        <f t="shared" ca="1" si="396"/>
        <v>13.283884448604539</v>
      </c>
      <c r="L940" s="22">
        <f t="shared" ca="1" si="397"/>
        <v>2.2547042757838813</v>
      </c>
      <c r="M940" s="23">
        <f t="shared" ca="1" si="410"/>
        <v>14042.3550981112</v>
      </c>
      <c r="N940" s="22">
        <f t="shared" ca="1" si="411"/>
        <v>14044.609802386984</v>
      </c>
      <c r="O940" s="21"/>
      <c r="P940" s="22">
        <f t="shared" ca="1" si="398"/>
        <v>2.7870834617769189</v>
      </c>
      <c r="Q940" s="22">
        <f t="shared" ca="1" si="399"/>
        <v>1.4671638936208522</v>
      </c>
      <c r="R940" s="23">
        <f t="shared" ca="1" si="412"/>
        <v>12094.560909418797</v>
      </c>
      <c r="S940" s="22">
        <f t="shared" ca="1" si="413"/>
        <v>12096.028073312418</v>
      </c>
      <c r="T940" s="21"/>
      <c r="U940" s="22">
        <f t="shared" ca="1" si="400"/>
        <v>9.6868491557434186</v>
      </c>
      <c r="V940" s="22">
        <f t="shared" ca="1" si="401"/>
        <v>4.4078947580387471</v>
      </c>
      <c r="W940" s="23">
        <f t="shared" ca="1" si="414"/>
        <v>14749.239254153685</v>
      </c>
      <c r="X940" s="22">
        <f t="shared" ca="1" si="415"/>
        <v>14753.647148911723</v>
      </c>
      <c r="Z940" s="22">
        <f t="shared" ca="1" si="402"/>
        <v>0.86075710903636427</v>
      </c>
      <c r="AA940" s="22">
        <f t="shared" ca="1" si="403"/>
        <v>15.36912057309908</v>
      </c>
      <c r="AB940" s="23">
        <f t="shared" ca="1" si="416"/>
        <v>12777.961027950572</v>
      </c>
      <c r="AC940" s="22">
        <f t="shared" ca="1" si="417"/>
        <v>12793.330148523672</v>
      </c>
      <c r="AE940" s="22">
        <f t="shared" ca="1" si="404"/>
        <v>5.9995549202484195</v>
      </c>
      <c r="AF940" s="22">
        <f t="shared" ca="1" si="405"/>
        <v>1.7006946579681301</v>
      </c>
      <c r="AG940" s="23">
        <f t="shared" ca="1" si="418"/>
        <v>14647.70572973749</v>
      </c>
      <c r="AH940" s="22">
        <f t="shared" ca="1" si="419"/>
        <v>14649.406424395458</v>
      </c>
    </row>
    <row r="941" spans="1:34" x14ac:dyDescent="0.25">
      <c r="A941" s="22">
        <f t="shared" ca="1" si="392"/>
        <v>1.502943536874807</v>
      </c>
      <c r="B941" s="22">
        <f t="shared" ca="1" si="393"/>
        <v>34.91636503984153</v>
      </c>
      <c r="C941" s="23">
        <f t="shared" ca="1" si="406"/>
        <v>12176.550000546384</v>
      </c>
      <c r="D941" s="22">
        <f t="shared" ca="1" si="407"/>
        <v>12211.466365586226</v>
      </c>
      <c r="E941" s="21"/>
      <c r="F941" s="22">
        <f t="shared" ca="1" si="394"/>
        <v>1.1203750031020547</v>
      </c>
      <c r="G941" s="22">
        <f t="shared" ca="1" si="395"/>
        <v>9.7540911642192789</v>
      </c>
      <c r="H941" s="23">
        <f t="shared" ca="1" si="408"/>
        <v>12160.599764520255</v>
      </c>
      <c r="I941" s="22">
        <f t="shared" ca="1" si="409"/>
        <v>12170.353855684474</v>
      </c>
      <c r="J941" s="21"/>
      <c r="K941" s="22">
        <f t="shared" ca="1" si="396"/>
        <v>3.4248943915918266</v>
      </c>
      <c r="L941" s="22">
        <f t="shared" ca="1" si="397"/>
        <v>4.7777957068105428</v>
      </c>
      <c r="M941" s="23">
        <f t="shared" ca="1" si="410"/>
        <v>14048.034696778575</v>
      </c>
      <c r="N941" s="22">
        <f t="shared" ca="1" si="411"/>
        <v>14052.812492485386</v>
      </c>
      <c r="O941" s="21"/>
      <c r="P941" s="22">
        <f t="shared" ca="1" si="398"/>
        <v>5.5161784806186587</v>
      </c>
      <c r="Q941" s="22">
        <f t="shared" ca="1" si="399"/>
        <v>12.217864541786875</v>
      </c>
      <c r="R941" s="23">
        <f t="shared" ca="1" si="412"/>
        <v>12101.544251793037</v>
      </c>
      <c r="S941" s="22">
        <f t="shared" ca="1" si="413"/>
        <v>12113.762116334823</v>
      </c>
      <c r="T941" s="21"/>
      <c r="U941" s="22">
        <f t="shared" ca="1" si="400"/>
        <v>16.001127021687967</v>
      </c>
      <c r="V941" s="22">
        <f t="shared" ca="1" si="401"/>
        <v>5.3645645131688422</v>
      </c>
      <c r="W941" s="23">
        <f t="shared" ca="1" si="414"/>
        <v>14769.64827593341</v>
      </c>
      <c r="X941" s="22">
        <f t="shared" ca="1" si="415"/>
        <v>14775.01284044658</v>
      </c>
      <c r="Z941" s="22">
        <f t="shared" ca="1" si="402"/>
        <v>15.653622791233639</v>
      </c>
      <c r="AA941" s="22">
        <f t="shared" ca="1" si="403"/>
        <v>5.5051103977489984</v>
      </c>
      <c r="AB941" s="23">
        <f t="shared" ca="1" si="416"/>
        <v>12808.983771314905</v>
      </c>
      <c r="AC941" s="22">
        <f t="shared" ca="1" si="417"/>
        <v>12814.488881712654</v>
      </c>
      <c r="AE941" s="22">
        <f t="shared" ca="1" si="404"/>
        <v>3.9730454361562599</v>
      </c>
      <c r="AF941" s="22">
        <f t="shared" ca="1" si="405"/>
        <v>3.7044914123483554</v>
      </c>
      <c r="AG941" s="23">
        <f t="shared" ca="1" si="418"/>
        <v>14653.379469831614</v>
      </c>
      <c r="AH941" s="22">
        <f t="shared" ca="1" si="419"/>
        <v>14657.083961243963</v>
      </c>
    </row>
    <row r="942" spans="1:34" x14ac:dyDescent="0.25">
      <c r="A942" s="22">
        <f t="shared" ca="1" si="392"/>
        <v>1.428696605336121</v>
      </c>
      <c r="B942" s="22">
        <f t="shared" ca="1" si="393"/>
        <v>1.8036019726961618</v>
      </c>
      <c r="C942" s="23">
        <f t="shared" ca="1" si="406"/>
        <v>12212.895062191563</v>
      </c>
      <c r="D942" s="22">
        <f t="shared" ca="1" si="407"/>
        <v>12214.69866416426</v>
      </c>
      <c r="E942" s="21"/>
      <c r="F942" s="22">
        <f t="shared" ca="1" si="394"/>
        <v>2.6733050007252839</v>
      </c>
      <c r="G942" s="22">
        <f t="shared" ca="1" si="395"/>
        <v>19.383941969073177</v>
      </c>
      <c r="H942" s="23">
        <f t="shared" ca="1" si="408"/>
        <v>12173.0271606852</v>
      </c>
      <c r="I942" s="22">
        <f t="shared" ca="1" si="409"/>
        <v>12192.411102654274</v>
      </c>
      <c r="J942" s="21"/>
      <c r="K942" s="22">
        <f t="shared" ca="1" si="396"/>
        <v>11.761059632917599</v>
      </c>
      <c r="L942" s="22">
        <f t="shared" ca="1" si="397"/>
        <v>3.3928976833010194</v>
      </c>
      <c r="M942" s="23">
        <f t="shared" ca="1" si="410"/>
        <v>14064.573552118303</v>
      </c>
      <c r="N942" s="22">
        <f t="shared" ca="1" si="411"/>
        <v>14067.966449801605</v>
      </c>
      <c r="O942" s="21"/>
      <c r="P942" s="22">
        <f t="shared" ca="1" si="398"/>
        <v>14.034618016597689</v>
      </c>
      <c r="Q942" s="22">
        <f t="shared" ca="1" si="399"/>
        <v>19.095204251564009</v>
      </c>
      <c r="R942" s="23">
        <f t="shared" ca="1" si="412"/>
        <v>12127.796734351421</v>
      </c>
      <c r="S942" s="22">
        <f t="shared" ca="1" si="413"/>
        <v>12146.891938602985</v>
      </c>
      <c r="T942" s="21"/>
      <c r="U942" s="22">
        <f t="shared" ca="1" si="400"/>
        <v>6.277288505345366</v>
      </c>
      <c r="V942" s="22">
        <f t="shared" ca="1" si="401"/>
        <v>0.10054586448006374</v>
      </c>
      <c r="W942" s="23">
        <f t="shared" ca="1" si="414"/>
        <v>14781.290128951925</v>
      </c>
      <c r="X942" s="22">
        <f t="shared" ca="1" si="415"/>
        <v>14781.390674816404</v>
      </c>
      <c r="Z942" s="22">
        <f t="shared" ca="1" si="402"/>
        <v>1.9186270063671449</v>
      </c>
      <c r="AA942" s="22">
        <f t="shared" ca="1" si="403"/>
        <v>7.9858548321972173E-2</v>
      </c>
      <c r="AB942" s="23">
        <f t="shared" ca="1" si="416"/>
        <v>12816.407508719021</v>
      </c>
      <c r="AC942" s="22">
        <f t="shared" ca="1" si="417"/>
        <v>12816.487367267344</v>
      </c>
      <c r="AE942" s="22">
        <f t="shared" ca="1" si="404"/>
        <v>12.046162765428287</v>
      </c>
      <c r="AF942" s="22">
        <f t="shared" ca="1" si="405"/>
        <v>3.3738404047294064</v>
      </c>
      <c r="AG942" s="23">
        <f t="shared" ca="1" si="418"/>
        <v>14669.130124009391</v>
      </c>
      <c r="AH942" s="22">
        <f t="shared" ca="1" si="419"/>
        <v>14672.50396441412</v>
      </c>
    </row>
    <row r="943" spans="1:34" x14ac:dyDescent="0.25">
      <c r="A943" s="22">
        <f t="shared" ca="1" si="392"/>
        <v>3.5820836334011266</v>
      </c>
      <c r="B943" s="22">
        <f t="shared" ca="1" si="393"/>
        <v>0.12762766058702182</v>
      </c>
      <c r="C943" s="23">
        <f t="shared" ca="1" si="406"/>
        <v>12218.28074779766</v>
      </c>
      <c r="D943" s="22">
        <f t="shared" ca="1" si="407"/>
        <v>12218.408375458248</v>
      </c>
      <c r="E943" s="21"/>
      <c r="F943" s="22">
        <f t="shared" ca="1" si="394"/>
        <v>8.0141761854048639</v>
      </c>
      <c r="G943" s="22">
        <f t="shared" ca="1" si="395"/>
        <v>9.928605991917518</v>
      </c>
      <c r="H943" s="23">
        <f t="shared" ca="1" si="408"/>
        <v>12200.425278839679</v>
      </c>
      <c r="I943" s="22">
        <f t="shared" ca="1" si="409"/>
        <v>12210.353884831597</v>
      </c>
      <c r="J943" s="21"/>
      <c r="K943" s="22">
        <f t="shared" ca="1" si="396"/>
        <v>15.640719895787884</v>
      </c>
      <c r="L943" s="22">
        <f t="shared" ca="1" si="397"/>
        <v>15.638326150866805</v>
      </c>
      <c r="M943" s="23">
        <f t="shared" ca="1" si="410"/>
        <v>14083.607169697392</v>
      </c>
      <c r="N943" s="22">
        <f t="shared" ca="1" si="411"/>
        <v>14099.245495848259</v>
      </c>
      <c r="O943" s="21"/>
      <c r="P943" s="22">
        <f t="shared" ca="1" si="398"/>
        <v>10.969188825442695</v>
      </c>
      <c r="Q943" s="22">
        <f t="shared" ca="1" si="399"/>
        <v>18.457748020845816</v>
      </c>
      <c r="R943" s="23">
        <f t="shared" ca="1" si="412"/>
        <v>12157.861127428427</v>
      </c>
      <c r="S943" s="22">
        <f t="shared" ca="1" si="413"/>
        <v>12176.318875449273</v>
      </c>
      <c r="T943" s="21"/>
      <c r="U943" s="22">
        <f t="shared" ca="1" si="400"/>
        <v>12.802619273735832</v>
      </c>
      <c r="V943" s="22">
        <f t="shared" ca="1" si="401"/>
        <v>17.275927444166495</v>
      </c>
      <c r="W943" s="23">
        <f t="shared" ca="1" si="414"/>
        <v>14794.193294090141</v>
      </c>
      <c r="X943" s="22">
        <f t="shared" ca="1" si="415"/>
        <v>14811.469221534308</v>
      </c>
      <c r="Z943" s="22">
        <f t="shared" ca="1" si="402"/>
        <v>16.486663146087626</v>
      </c>
      <c r="AA943" s="22">
        <f t="shared" ca="1" si="403"/>
        <v>0.28179252043761605</v>
      </c>
      <c r="AB943" s="23">
        <f t="shared" ca="1" si="416"/>
        <v>12832.974030413432</v>
      </c>
      <c r="AC943" s="22">
        <f t="shared" ca="1" si="417"/>
        <v>12833.25582293387</v>
      </c>
      <c r="AE943" s="22">
        <f t="shared" ca="1" si="404"/>
        <v>8.7990818368699344</v>
      </c>
      <c r="AF943" s="22">
        <f t="shared" ca="1" si="405"/>
        <v>1.5113003760035777</v>
      </c>
      <c r="AG943" s="23">
        <f t="shared" ca="1" si="418"/>
        <v>14681.303046250991</v>
      </c>
      <c r="AH943" s="22">
        <f t="shared" ca="1" si="419"/>
        <v>14682.814346626994</v>
      </c>
    </row>
    <row r="944" spans="1:34" x14ac:dyDescent="0.25">
      <c r="A944" s="22">
        <f t="shared" ca="1" si="392"/>
        <v>1.2025428561279912</v>
      </c>
      <c r="B944" s="22">
        <f t="shared" ca="1" si="393"/>
        <v>1.9540703800811632</v>
      </c>
      <c r="C944" s="23">
        <f t="shared" ca="1" si="406"/>
        <v>12219.610918314376</v>
      </c>
      <c r="D944" s="22">
        <f t="shared" ca="1" si="407"/>
        <v>12221.564988694457</v>
      </c>
      <c r="E944" s="21"/>
      <c r="F944" s="22">
        <f t="shared" ca="1" si="394"/>
        <v>16.404923786709062</v>
      </c>
      <c r="G944" s="22">
        <f t="shared" ca="1" si="395"/>
        <v>2.2031547040012285</v>
      </c>
      <c r="H944" s="23">
        <f t="shared" ca="1" si="408"/>
        <v>12226.758808618306</v>
      </c>
      <c r="I944" s="22">
        <f t="shared" ca="1" si="409"/>
        <v>12228.961963322306</v>
      </c>
      <c r="J944" s="21"/>
      <c r="K944" s="22">
        <f t="shared" ca="1" si="396"/>
        <v>1.4233499895521435</v>
      </c>
      <c r="L944" s="22">
        <f t="shared" ca="1" si="397"/>
        <v>1.5690146355110846</v>
      </c>
      <c r="M944" s="23">
        <f t="shared" ca="1" si="410"/>
        <v>14100.668845837812</v>
      </c>
      <c r="N944" s="22">
        <f t="shared" ca="1" si="411"/>
        <v>14102.237860473324</v>
      </c>
      <c r="O944" s="21"/>
      <c r="P944" s="22">
        <f t="shared" ca="1" si="398"/>
        <v>2.7094175839386407</v>
      </c>
      <c r="Q944" s="22">
        <f t="shared" ca="1" si="399"/>
        <v>1.1746130655411158</v>
      </c>
      <c r="R944" s="23">
        <f t="shared" ca="1" si="412"/>
        <v>12179.028293033212</v>
      </c>
      <c r="S944" s="22">
        <f t="shared" ca="1" si="413"/>
        <v>12180.202906098753</v>
      </c>
      <c r="T944" s="21"/>
      <c r="U944" s="22">
        <f t="shared" ca="1" si="400"/>
        <v>11.66204183628815</v>
      </c>
      <c r="V944" s="22">
        <f t="shared" ca="1" si="401"/>
        <v>6.325529816810489</v>
      </c>
      <c r="W944" s="23">
        <f t="shared" ca="1" si="414"/>
        <v>14823.131263370595</v>
      </c>
      <c r="X944" s="22">
        <f t="shared" ca="1" si="415"/>
        <v>14829.456793187404</v>
      </c>
      <c r="Z944" s="22">
        <f t="shared" ca="1" si="402"/>
        <v>6.4399429481970145</v>
      </c>
      <c r="AA944" s="22">
        <f t="shared" ca="1" si="403"/>
        <v>16.196963513841542</v>
      </c>
      <c r="AB944" s="23">
        <f t="shared" ca="1" si="416"/>
        <v>12839.695765882067</v>
      </c>
      <c r="AC944" s="22">
        <f t="shared" ca="1" si="417"/>
        <v>12855.892729395908</v>
      </c>
      <c r="AE944" s="22">
        <f t="shared" ca="1" si="404"/>
        <v>2.8685418034232297</v>
      </c>
      <c r="AF944" s="22">
        <f t="shared" ca="1" si="405"/>
        <v>0.34825425528181159</v>
      </c>
      <c r="AG944" s="23">
        <f t="shared" ca="1" si="418"/>
        <v>14685.682888430418</v>
      </c>
      <c r="AH944" s="22">
        <f t="shared" ca="1" si="419"/>
        <v>14686.031142685699</v>
      </c>
    </row>
    <row r="945" spans="1:34" x14ac:dyDescent="0.25">
      <c r="A945" s="22">
        <f t="shared" ca="1" si="392"/>
        <v>8.0582505210104145</v>
      </c>
      <c r="B945" s="22">
        <f t="shared" ca="1" si="393"/>
        <v>5.8671966119161016</v>
      </c>
      <c r="C945" s="23">
        <f t="shared" ca="1" si="406"/>
        <v>12229.623239215467</v>
      </c>
      <c r="D945" s="22">
        <f t="shared" ca="1" si="407"/>
        <v>12235.490435827383</v>
      </c>
      <c r="E945" s="21"/>
      <c r="F945" s="22">
        <f t="shared" ca="1" si="394"/>
        <v>9.8540139690386184</v>
      </c>
      <c r="G945" s="22">
        <f t="shared" ca="1" si="395"/>
        <v>1.8855650934663453</v>
      </c>
      <c r="H945" s="23">
        <f t="shared" ca="1" si="408"/>
        <v>12238.815977291346</v>
      </c>
      <c r="I945" s="22">
        <f t="shared" ca="1" si="409"/>
        <v>12240.701542384812</v>
      </c>
      <c r="J945" s="21"/>
      <c r="K945" s="22">
        <f t="shared" ca="1" si="396"/>
        <v>6.5969118063765819</v>
      </c>
      <c r="L945" s="22">
        <f t="shared" ca="1" si="397"/>
        <v>4.4449882412643849</v>
      </c>
      <c r="M945" s="23">
        <f t="shared" ca="1" si="410"/>
        <v>14108.834772279701</v>
      </c>
      <c r="N945" s="22">
        <f t="shared" ca="1" si="411"/>
        <v>14113.279760520965</v>
      </c>
      <c r="O945" s="21"/>
      <c r="P945" s="22">
        <f t="shared" ca="1" si="398"/>
        <v>0.17977696913926705</v>
      </c>
      <c r="Q945" s="22">
        <f t="shared" ca="1" si="399"/>
        <v>6.3185736921550308</v>
      </c>
      <c r="R945" s="23">
        <f t="shared" ca="1" si="412"/>
        <v>12180.382683067892</v>
      </c>
      <c r="S945" s="22">
        <f t="shared" ca="1" si="413"/>
        <v>12186.701256760047</v>
      </c>
      <c r="T945" s="21"/>
      <c r="U945" s="22">
        <f t="shared" ca="1" si="400"/>
        <v>16.351477630967722</v>
      </c>
      <c r="V945" s="22">
        <f t="shared" ca="1" si="401"/>
        <v>0.87134992022209046</v>
      </c>
      <c r="W945" s="23">
        <f t="shared" ca="1" si="414"/>
        <v>14845.808270818372</v>
      </c>
      <c r="X945" s="22">
        <f t="shared" ca="1" si="415"/>
        <v>14846.679620738594</v>
      </c>
      <c r="Z945" s="22">
        <f t="shared" ca="1" si="402"/>
        <v>5.4465587254409362</v>
      </c>
      <c r="AA945" s="22">
        <f t="shared" ca="1" si="403"/>
        <v>7.5518360720959796</v>
      </c>
      <c r="AB945" s="23">
        <f t="shared" ca="1" si="416"/>
        <v>12861.339288121349</v>
      </c>
      <c r="AC945" s="22">
        <f t="shared" ca="1" si="417"/>
        <v>12868.891124193446</v>
      </c>
      <c r="AE945" s="22">
        <f t="shared" ca="1" si="404"/>
        <v>0.24897238969108834</v>
      </c>
      <c r="AF945" s="22">
        <f t="shared" ca="1" si="405"/>
        <v>5.917284095524054</v>
      </c>
      <c r="AG945" s="23">
        <f t="shared" ca="1" si="418"/>
        <v>14686.280115075389</v>
      </c>
      <c r="AH945" s="22">
        <f t="shared" ca="1" si="419"/>
        <v>14692.197399170913</v>
      </c>
    </row>
    <row r="946" spans="1:34" x14ac:dyDescent="0.25">
      <c r="A946" s="22">
        <f t="shared" ca="1" si="392"/>
        <v>13.775121624147745</v>
      </c>
      <c r="B946" s="22">
        <f t="shared" ca="1" si="393"/>
        <v>3.8391002674288379</v>
      </c>
      <c r="C946" s="23">
        <f t="shared" ca="1" si="406"/>
        <v>12249.265557451532</v>
      </c>
      <c r="D946" s="22">
        <f t="shared" ca="1" si="407"/>
        <v>12253.104657718961</v>
      </c>
      <c r="E946" s="21"/>
      <c r="F946" s="22">
        <f t="shared" ca="1" si="394"/>
        <v>10.804787790016393</v>
      </c>
      <c r="G946" s="22">
        <f t="shared" ca="1" si="395"/>
        <v>0.48208437611299315</v>
      </c>
      <c r="H946" s="23">
        <f t="shared" ca="1" si="408"/>
        <v>12251.506330174829</v>
      </c>
      <c r="I946" s="22">
        <f t="shared" ca="1" si="409"/>
        <v>12251.988414550942</v>
      </c>
      <c r="J946" s="21"/>
      <c r="K946" s="22">
        <f t="shared" ca="1" si="396"/>
        <v>4.0802773635941723</v>
      </c>
      <c r="L946" s="22">
        <f t="shared" ca="1" si="397"/>
        <v>10.545800665532543</v>
      </c>
      <c r="M946" s="23">
        <f t="shared" ca="1" si="410"/>
        <v>14117.360037884559</v>
      </c>
      <c r="N946" s="22">
        <f t="shared" ca="1" si="411"/>
        <v>14127.90583855009</v>
      </c>
      <c r="O946" s="21"/>
      <c r="P946" s="22">
        <f t="shared" ca="1" si="398"/>
        <v>5.8569315365269583</v>
      </c>
      <c r="Q946" s="22">
        <f t="shared" ca="1" si="399"/>
        <v>1.3292928973129592</v>
      </c>
      <c r="R946" s="23">
        <f t="shared" ca="1" si="412"/>
        <v>12192.558188296574</v>
      </c>
      <c r="S946" s="22">
        <f t="shared" ca="1" si="413"/>
        <v>12193.887481193888</v>
      </c>
      <c r="T946" s="21"/>
      <c r="U946" s="22">
        <f t="shared" ca="1" si="400"/>
        <v>12.21658126785986</v>
      </c>
      <c r="V946" s="22">
        <f t="shared" ca="1" si="401"/>
        <v>16.674112436849608</v>
      </c>
      <c r="W946" s="23">
        <f t="shared" ca="1" si="414"/>
        <v>14858.896202006454</v>
      </c>
      <c r="X946" s="22">
        <f t="shared" ca="1" si="415"/>
        <v>14875.570314443303</v>
      </c>
      <c r="Z946" s="22">
        <f t="shared" ca="1" si="402"/>
        <v>1.4806426100866403</v>
      </c>
      <c r="AA946" s="22">
        <f t="shared" ca="1" si="403"/>
        <v>8.0337336399166919</v>
      </c>
      <c r="AB946" s="23">
        <f t="shared" ca="1" si="416"/>
        <v>12870.371766803532</v>
      </c>
      <c r="AC946" s="22">
        <f t="shared" ca="1" si="417"/>
        <v>12878.405500443449</v>
      </c>
      <c r="AE946" s="22">
        <f t="shared" ca="1" si="404"/>
        <v>14.746429786276657</v>
      </c>
      <c r="AF946" s="22">
        <f t="shared" ca="1" si="405"/>
        <v>4.719857970585096</v>
      </c>
      <c r="AG946" s="23">
        <f t="shared" ca="1" si="418"/>
        <v>14706.94382895719</v>
      </c>
      <c r="AH946" s="22">
        <f t="shared" ca="1" si="419"/>
        <v>14711.663686927775</v>
      </c>
    </row>
    <row r="947" spans="1:34" x14ac:dyDescent="0.25">
      <c r="A947" s="22">
        <f t="shared" ca="1" si="392"/>
        <v>3.3968495039837512</v>
      </c>
      <c r="B947" s="22">
        <f t="shared" ca="1" si="393"/>
        <v>9.33219778303231</v>
      </c>
      <c r="C947" s="23">
        <f t="shared" ca="1" si="406"/>
        <v>12256.501507222945</v>
      </c>
      <c r="D947" s="22">
        <f t="shared" ca="1" si="407"/>
        <v>12265.833705005978</v>
      </c>
      <c r="E947" s="21"/>
      <c r="F947" s="22">
        <f t="shared" ca="1" si="394"/>
        <v>10.919784554339881</v>
      </c>
      <c r="G947" s="22">
        <f t="shared" ca="1" si="395"/>
        <v>9.9507288112333292</v>
      </c>
      <c r="H947" s="23">
        <f t="shared" ca="1" si="408"/>
        <v>12262.908199105283</v>
      </c>
      <c r="I947" s="22">
        <f t="shared" ca="1" si="409"/>
        <v>12272.858927916515</v>
      </c>
      <c r="J947" s="21"/>
      <c r="K947" s="22">
        <f t="shared" ca="1" si="396"/>
        <v>39.013009287201442</v>
      </c>
      <c r="L947" s="22">
        <f t="shared" ca="1" si="397"/>
        <v>15.867790149028318</v>
      </c>
      <c r="M947" s="23">
        <f t="shared" ca="1" si="410"/>
        <v>14166.918847837293</v>
      </c>
      <c r="N947" s="22">
        <f t="shared" ca="1" si="411"/>
        <v>14182.786637986321</v>
      </c>
      <c r="O947" s="21"/>
      <c r="P947" s="22">
        <f t="shared" ca="1" si="398"/>
        <v>1.742980083540608</v>
      </c>
      <c r="Q947" s="22">
        <f t="shared" ca="1" si="399"/>
        <v>4.9449846960014199</v>
      </c>
      <c r="R947" s="23">
        <f t="shared" ca="1" si="412"/>
        <v>12195.630461277427</v>
      </c>
      <c r="S947" s="22">
        <f t="shared" ca="1" si="413"/>
        <v>12200.575445973429</v>
      </c>
      <c r="T947" s="21"/>
      <c r="U947" s="22">
        <f t="shared" ca="1" si="400"/>
        <v>11.407515304458252</v>
      </c>
      <c r="V947" s="22">
        <f t="shared" ca="1" si="401"/>
        <v>14.404720616012131</v>
      </c>
      <c r="W947" s="23">
        <f t="shared" ca="1" si="414"/>
        <v>14886.977829747761</v>
      </c>
      <c r="X947" s="22">
        <f t="shared" ca="1" si="415"/>
        <v>14901.382550363773</v>
      </c>
      <c r="Z947" s="22">
        <f t="shared" ca="1" si="402"/>
        <v>3.8458783478864755</v>
      </c>
      <c r="AA947" s="22">
        <f t="shared" ca="1" si="403"/>
        <v>0.4248013416829034</v>
      </c>
      <c r="AB947" s="23">
        <f t="shared" ca="1" si="416"/>
        <v>12882.251378791336</v>
      </c>
      <c r="AC947" s="22">
        <f t="shared" ca="1" si="417"/>
        <v>12882.676180133019</v>
      </c>
      <c r="AE947" s="22">
        <f t="shared" ca="1" si="404"/>
        <v>8.1477158212181617</v>
      </c>
      <c r="AF947" s="22">
        <f t="shared" ca="1" si="405"/>
        <v>2.1870176942754647</v>
      </c>
      <c r="AG947" s="23">
        <f t="shared" ca="1" si="418"/>
        <v>14719.811402748994</v>
      </c>
      <c r="AH947" s="22">
        <f t="shared" ca="1" si="419"/>
        <v>14721.998420443269</v>
      </c>
    </row>
    <row r="948" spans="1:34" x14ac:dyDescent="0.25">
      <c r="A948" s="22">
        <f t="shared" ca="1" si="392"/>
        <v>5.2257258682624901</v>
      </c>
      <c r="B948" s="22">
        <f t="shared" ca="1" si="393"/>
        <v>12.76360223326637</v>
      </c>
      <c r="C948" s="23">
        <f t="shared" ca="1" si="406"/>
        <v>12271.05943087424</v>
      </c>
      <c r="D948" s="22">
        <f t="shared" ca="1" si="407"/>
        <v>12283.823033107506</v>
      </c>
      <c r="E948" s="21"/>
      <c r="F948" s="22">
        <f t="shared" ca="1" si="394"/>
        <v>3.3576370341832926</v>
      </c>
      <c r="G948" s="22">
        <f t="shared" ca="1" si="395"/>
        <v>8.5468636967678595</v>
      </c>
      <c r="H948" s="23">
        <f t="shared" ca="1" si="408"/>
        <v>12276.216564950699</v>
      </c>
      <c r="I948" s="22">
        <f t="shared" ca="1" si="409"/>
        <v>12284.763428647466</v>
      </c>
      <c r="J948" s="21"/>
      <c r="K948" s="22">
        <f t="shared" ca="1" si="396"/>
        <v>51.399134943155097</v>
      </c>
      <c r="L948" s="22">
        <f t="shared" ca="1" si="397"/>
        <v>5.2286391829498955</v>
      </c>
      <c r="M948" s="23">
        <f t="shared" ca="1" si="410"/>
        <v>14234.185772929475</v>
      </c>
      <c r="N948" s="22">
        <f t="shared" ca="1" si="411"/>
        <v>14239.414412112425</v>
      </c>
      <c r="O948" s="21"/>
      <c r="P948" s="22">
        <f t="shared" ca="1" si="398"/>
        <v>15.558338286322936</v>
      </c>
      <c r="Q948" s="22">
        <f t="shared" ca="1" si="399"/>
        <v>1.1411739561769969</v>
      </c>
      <c r="R948" s="23">
        <f t="shared" ca="1" si="412"/>
        <v>12216.133784259751</v>
      </c>
      <c r="S948" s="22">
        <f t="shared" ca="1" si="413"/>
        <v>12217.274958215929</v>
      </c>
      <c r="T948" s="21"/>
      <c r="U948" s="22">
        <f t="shared" ca="1" si="400"/>
        <v>5.2281218657658552</v>
      </c>
      <c r="V948" s="22">
        <f t="shared" ca="1" si="401"/>
        <v>10.961981196767359</v>
      </c>
      <c r="W948" s="23">
        <f t="shared" ca="1" si="414"/>
        <v>14906.610672229539</v>
      </c>
      <c r="X948" s="22">
        <f t="shared" ca="1" si="415"/>
        <v>14917.572653426307</v>
      </c>
      <c r="Z948" s="22">
        <f t="shared" ca="1" si="402"/>
        <v>9.8544074886087518</v>
      </c>
      <c r="AA948" s="22">
        <f t="shared" ca="1" si="403"/>
        <v>3.5983347390790597</v>
      </c>
      <c r="AB948" s="23">
        <f t="shared" ca="1" si="416"/>
        <v>12892.530587621628</v>
      </c>
      <c r="AC948" s="22">
        <f t="shared" ca="1" si="417"/>
        <v>12896.128922360707</v>
      </c>
      <c r="AE948" s="22">
        <f t="shared" ca="1" si="404"/>
        <v>2.1110984277959708</v>
      </c>
      <c r="AF948" s="22">
        <f t="shared" ca="1" si="405"/>
        <v>4.4150406832239151</v>
      </c>
      <c r="AG948" s="23">
        <f t="shared" ca="1" si="418"/>
        <v>14724.109518871066</v>
      </c>
      <c r="AH948" s="22">
        <f t="shared" ca="1" si="419"/>
        <v>14728.524559554289</v>
      </c>
    </row>
    <row r="949" spans="1:34" x14ac:dyDescent="0.25">
      <c r="A949" s="22">
        <f t="shared" ca="1" si="392"/>
        <v>8.4576279852833061</v>
      </c>
      <c r="B949" s="22">
        <f t="shared" ca="1" si="393"/>
        <v>4.1007524546315679</v>
      </c>
      <c r="C949" s="23">
        <f t="shared" ca="1" si="406"/>
        <v>12292.280661092789</v>
      </c>
      <c r="D949" s="22">
        <f t="shared" ca="1" si="407"/>
        <v>12296.38141354742</v>
      </c>
      <c r="E949" s="21"/>
      <c r="F949" s="22">
        <f t="shared" ca="1" si="394"/>
        <v>6.0136603884334869</v>
      </c>
      <c r="G949" s="22">
        <f t="shared" ca="1" si="395"/>
        <v>3.3320248070052183</v>
      </c>
      <c r="H949" s="23">
        <f t="shared" ca="1" si="408"/>
        <v>12290.777089035899</v>
      </c>
      <c r="I949" s="22">
        <f t="shared" ca="1" si="409"/>
        <v>12294.109113842904</v>
      </c>
      <c r="J949" s="21"/>
      <c r="K949" s="22">
        <f t="shared" ca="1" si="396"/>
        <v>2.8661311952336841</v>
      </c>
      <c r="L949" s="22">
        <f t="shared" ca="1" si="397"/>
        <v>8.5241642233883379</v>
      </c>
      <c r="M949" s="23">
        <f t="shared" ca="1" si="410"/>
        <v>14242.280543307657</v>
      </c>
      <c r="N949" s="22">
        <f t="shared" ca="1" si="411"/>
        <v>14250.804707531046</v>
      </c>
      <c r="O949" s="21"/>
      <c r="P949" s="22">
        <f t="shared" ca="1" si="398"/>
        <v>8.033052551052041</v>
      </c>
      <c r="Q949" s="22">
        <f t="shared" ca="1" si="399"/>
        <v>10.616781290101207</v>
      </c>
      <c r="R949" s="23">
        <f t="shared" ca="1" si="412"/>
        <v>12225.308010766981</v>
      </c>
      <c r="S949" s="22">
        <f t="shared" ca="1" si="413"/>
        <v>12235.924792057082</v>
      </c>
      <c r="T949" s="21"/>
      <c r="U949" s="22">
        <f t="shared" ca="1" si="400"/>
        <v>28.005188650078022</v>
      </c>
      <c r="V949" s="22">
        <f t="shared" ca="1" si="401"/>
        <v>9.809185173478653</v>
      </c>
      <c r="W949" s="23">
        <f t="shared" ca="1" si="414"/>
        <v>14945.577842076385</v>
      </c>
      <c r="X949" s="22">
        <f t="shared" ca="1" si="415"/>
        <v>14955.387027249864</v>
      </c>
      <c r="Z949" s="22">
        <f t="shared" ca="1" si="402"/>
        <v>2.9216920194517333</v>
      </c>
      <c r="AA949" s="22">
        <f t="shared" ca="1" si="403"/>
        <v>6.8084982567500241</v>
      </c>
      <c r="AB949" s="23">
        <f t="shared" ca="1" si="416"/>
        <v>12899.050614380159</v>
      </c>
      <c r="AC949" s="22">
        <f t="shared" ca="1" si="417"/>
        <v>12905.85911263691</v>
      </c>
      <c r="AE949" s="22">
        <f t="shared" ca="1" si="404"/>
        <v>21.984707591442501</v>
      </c>
      <c r="AF949" s="22">
        <f t="shared" ca="1" si="405"/>
        <v>8.8640363471186703</v>
      </c>
      <c r="AG949" s="23">
        <f t="shared" ca="1" si="418"/>
        <v>14750.509267145731</v>
      </c>
      <c r="AH949" s="22">
        <f t="shared" ca="1" si="419"/>
        <v>14759.37330349285</v>
      </c>
    </row>
    <row r="950" spans="1:34" x14ac:dyDescent="0.25">
      <c r="A950" s="22">
        <f t="shared" ca="1" si="392"/>
        <v>0.71740033344444565</v>
      </c>
      <c r="B950" s="22">
        <f t="shared" ca="1" si="393"/>
        <v>1.9641749764416632</v>
      </c>
      <c r="C950" s="23">
        <f t="shared" ca="1" si="406"/>
        <v>12297.098813880864</v>
      </c>
      <c r="D950" s="22">
        <f t="shared" ca="1" si="407"/>
        <v>12299.062988857306</v>
      </c>
      <c r="E950" s="21"/>
      <c r="F950" s="22">
        <f t="shared" ca="1" si="394"/>
        <v>6.0086674656552095</v>
      </c>
      <c r="G950" s="22">
        <f t="shared" ca="1" si="395"/>
        <v>3.2447122325989177</v>
      </c>
      <c r="H950" s="23">
        <f t="shared" ca="1" si="408"/>
        <v>12300.11778130856</v>
      </c>
      <c r="I950" s="22">
        <f t="shared" ca="1" si="409"/>
        <v>12303.362493541159</v>
      </c>
      <c r="J950" s="21"/>
      <c r="K950" s="22">
        <f t="shared" ca="1" si="396"/>
        <v>2.2231449464824453</v>
      </c>
      <c r="L950" s="22">
        <f t="shared" ca="1" si="397"/>
        <v>12.188707339086394</v>
      </c>
      <c r="M950" s="23">
        <f t="shared" ca="1" si="410"/>
        <v>14253.027852477528</v>
      </c>
      <c r="N950" s="22">
        <f t="shared" ca="1" si="411"/>
        <v>14265.216559816614</v>
      </c>
      <c r="O950" s="21"/>
      <c r="P950" s="22">
        <f t="shared" ca="1" si="398"/>
        <v>0.78139333970979852</v>
      </c>
      <c r="Q950" s="22">
        <f t="shared" ca="1" si="399"/>
        <v>8.9229181391381491</v>
      </c>
      <c r="R950" s="23">
        <f t="shared" ca="1" si="412"/>
        <v>12236.706185396792</v>
      </c>
      <c r="S950" s="22">
        <f t="shared" ca="1" si="413"/>
        <v>12245.62910353593</v>
      </c>
      <c r="T950" s="21"/>
      <c r="U950" s="22">
        <f t="shared" ca="1" si="400"/>
        <v>7.2985824853533776</v>
      </c>
      <c r="V950" s="22">
        <f t="shared" ca="1" si="401"/>
        <v>6.157827307406607</v>
      </c>
      <c r="W950" s="23">
        <f t="shared" ca="1" si="414"/>
        <v>14962.685609735217</v>
      </c>
      <c r="X950" s="22">
        <f t="shared" ca="1" si="415"/>
        <v>14968.843437042624</v>
      </c>
      <c r="Z950" s="22">
        <f t="shared" ca="1" si="402"/>
        <v>6.4185809381112779</v>
      </c>
      <c r="AA950" s="22">
        <f t="shared" ca="1" si="403"/>
        <v>4.9316115478567282</v>
      </c>
      <c r="AB950" s="23">
        <f t="shared" ca="1" si="416"/>
        <v>12912.277693575021</v>
      </c>
      <c r="AC950" s="22">
        <f t="shared" ca="1" si="417"/>
        <v>12917.209305122877</v>
      </c>
      <c r="AE950" s="22">
        <f t="shared" ca="1" si="404"/>
        <v>1.4479821757819011</v>
      </c>
      <c r="AF950" s="22">
        <f t="shared" ca="1" si="405"/>
        <v>0.36102683730509877</v>
      </c>
      <c r="AG950" s="23">
        <f t="shared" ca="1" si="418"/>
        <v>14760.821285668631</v>
      </c>
      <c r="AH950" s="22">
        <f t="shared" ca="1" si="419"/>
        <v>14761.182312505936</v>
      </c>
    </row>
    <row r="951" spans="1:34" x14ac:dyDescent="0.25">
      <c r="A951" s="22">
        <f t="shared" ca="1" si="392"/>
        <v>4.3422107406816313</v>
      </c>
      <c r="B951" s="22">
        <f t="shared" ca="1" si="393"/>
        <v>7.3563891380560342</v>
      </c>
      <c r="C951" s="23">
        <f t="shared" ca="1" si="406"/>
        <v>12303.405199597988</v>
      </c>
      <c r="D951" s="22">
        <f t="shared" ca="1" si="407"/>
        <v>12310.761588736044</v>
      </c>
      <c r="E951" s="21"/>
      <c r="F951" s="22">
        <f t="shared" ca="1" si="394"/>
        <v>2.2333596709166339</v>
      </c>
      <c r="G951" s="22">
        <f t="shared" ca="1" si="395"/>
        <v>2.0484491998087391</v>
      </c>
      <c r="H951" s="23">
        <f t="shared" ca="1" si="408"/>
        <v>12305.595853212075</v>
      </c>
      <c r="I951" s="22">
        <f t="shared" ca="1" si="409"/>
        <v>12307.644302411883</v>
      </c>
      <c r="J951" s="21"/>
      <c r="K951" s="22">
        <f t="shared" ca="1" si="396"/>
        <v>3.6856409459206505</v>
      </c>
      <c r="L951" s="22">
        <f t="shared" ca="1" si="397"/>
        <v>7.2911211005785272</v>
      </c>
      <c r="M951" s="23">
        <f t="shared" ca="1" si="410"/>
        <v>14268.902200762535</v>
      </c>
      <c r="N951" s="22">
        <f t="shared" ca="1" si="411"/>
        <v>14276.193321863115</v>
      </c>
      <c r="O951" s="21"/>
      <c r="P951" s="22">
        <f t="shared" ca="1" si="398"/>
        <v>1.3971596983057961</v>
      </c>
      <c r="Q951" s="22">
        <f t="shared" ca="1" si="399"/>
        <v>2.4489239431663088</v>
      </c>
      <c r="R951" s="23">
        <f t="shared" ca="1" si="412"/>
        <v>12247.026263234236</v>
      </c>
      <c r="S951" s="22">
        <f t="shared" ca="1" si="413"/>
        <v>12249.475187177402</v>
      </c>
      <c r="T951" s="21"/>
      <c r="U951" s="22">
        <f t="shared" ca="1" si="400"/>
        <v>2.2444131157534275</v>
      </c>
      <c r="V951" s="22">
        <f t="shared" ca="1" si="401"/>
        <v>7.1700071020539271</v>
      </c>
      <c r="W951" s="23">
        <f t="shared" ca="1" si="414"/>
        <v>14971.087850158377</v>
      </c>
      <c r="X951" s="22">
        <f t="shared" ca="1" si="415"/>
        <v>14978.257857260431</v>
      </c>
      <c r="Z951" s="22">
        <f t="shared" ca="1" si="402"/>
        <v>8.0742418764907651</v>
      </c>
      <c r="AA951" s="22">
        <f t="shared" ca="1" si="403"/>
        <v>2.9383920224953277</v>
      </c>
      <c r="AB951" s="23">
        <f t="shared" ca="1" si="416"/>
        <v>12925.283546999368</v>
      </c>
      <c r="AC951" s="22">
        <f t="shared" ca="1" si="417"/>
        <v>12928.221939021863</v>
      </c>
      <c r="AE951" s="22">
        <f t="shared" ca="1" si="404"/>
        <v>10.161975633803038</v>
      </c>
      <c r="AF951" s="22">
        <f t="shared" ca="1" si="405"/>
        <v>3.0088967456850773</v>
      </c>
      <c r="AG951" s="23">
        <f t="shared" ca="1" si="418"/>
        <v>14771.344288139739</v>
      </c>
      <c r="AH951" s="22">
        <f t="shared" ca="1" si="419"/>
        <v>14774.353184885424</v>
      </c>
    </row>
    <row r="952" spans="1:34" x14ac:dyDescent="0.25">
      <c r="A952" s="22">
        <f t="shared" ca="1" si="392"/>
        <v>0.83179560639243721</v>
      </c>
      <c r="B952" s="22">
        <f t="shared" ca="1" si="393"/>
        <v>0.2015800854556786</v>
      </c>
      <c r="C952" s="23">
        <f t="shared" ca="1" si="406"/>
        <v>12311.593384342437</v>
      </c>
      <c r="D952" s="22">
        <f t="shared" ca="1" si="407"/>
        <v>12311.794964427892</v>
      </c>
      <c r="E952" s="21"/>
      <c r="F952" s="22">
        <f t="shared" ca="1" si="394"/>
        <v>6.1461623821312408</v>
      </c>
      <c r="G952" s="22">
        <f t="shared" ca="1" si="395"/>
        <v>2.6416555894373017</v>
      </c>
      <c r="H952" s="23">
        <f t="shared" ca="1" si="408"/>
        <v>12313.790464794014</v>
      </c>
      <c r="I952" s="22">
        <f t="shared" ca="1" si="409"/>
        <v>12316.432120383452</v>
      </c>
      <c r="J952" s="21"/>
      <c r="K952" s="22">
        <f t="shared" ca="1" si="396"/>
        <v>6.3116802782713064</v>
      </c>
      <c r="L952" s="22">
        <f t="shared" ca="1" si="397"/>
        <v>2.3849991566354012</v>
      </c>
      <c r="M952" s="23">
        <f t="shared" ca="1" si="410"/>
        <v>14282.505002141386</v>
      </c>
      <c r="N952" s="22">
        <f t="shared" ca="1" si="411"/>
        <v>14284.890001298021</v>
      </c>
      <c r="O952" s="21"/>
      <c r="P952" s="22">
        <f t="shared" ca="1" si="398"/>
        <v>3.7743300517474045</v>
      </c>
      <c r="Q952" s="22">
        <f t="shared" ca="1" si="399"/>
        <v>2.1884429339165372</v>
      </c>
      <c r="R952" s="23">
        <f t="shared" ca="1" si="412"/>
        <v>12253.249517229149</v>
      </c>
      <c r="S952" s="22">
        <f t="shared" ca="1" si="413"/>
        <v>12255.437960163066</v>
      </c>
      <c r="T952" s="21"/>
      <c r="U952" s="22">
        <f t="shared" ca="1" si="400"/>
        <v>23.884327082643271</v>
      </c>
      <c r="V952" s="22">
        <f t="shared" ca="1" si="401"/>
        <v>3.8553686210920408</v>
      </c>
      <c r="W952" s="23">
        <f t="shared" ca="1" si="414"/>
        <v>15002.142184343074</v>
      </c>
      <c r="X952" s="22">
        <f t="shared" ca="1" si="415"/>
        <v>15005.997552964167</v>
      </c>
      <c r="Z952" s="22">
        <f t="shared" ca="1" si="402"/>
        <v>1.1684580871263628</v>
      </c>
      <c r="AA952" s="22">
        <f t="shared" ca="1" si="403"/>
        <v>5.0997896395986677</v>
      </c>
      <c r="AB952" s="23">
        <f t="shared" ca="1" si="416"/>
        <v>12929.390397108989</v>
      </c>
      <c r="AC952" s="22">
        <f t="shared" ca="1" si="417"/>
        <v>12934.490186748588</v>
      </c>
      <c r="AE952" s="22">
        <f t="shared" ca="1" si="404"/>
        <v>10.339431784674398</v>
      </c>
      <c r="AF952" s="22">
        <f t="shared" ca="1" si="405"/>
        <v>3.1057845080017068</v>
      </c>
      <c r="AG952" s="23">
        <f t="shared" ca="1" si="418"/>
        <v>14784.692616670098</v>
      </c>
      <c r="AH952" s="22">
        <f t="shared" ca="1" si="419"/>
        <v>14787.798401178099</v>
      </c>
    </row>
    <row r="953" spans="1:34" x14ac:dyDescent="0.25">
      <c r="A953" s="22">
        <f t="shared" ca="1" si="392"/>
        <v>3.7830511847544428</v>
      </c>
      <c r="B953" s="22">
        <f t="shared" ca="1" si="393"/>
        <v>1.3821673911456678</v>
      </c>
      <c r="C953" s="23">
        <f t="shared" ca="1" si="406"/>
        <v>12315.578015612648</v>
      </c>
      <c r="D953" s="22">
        <f t="shared" ca="1" si="407"/>
        <v>12316.960183003794</v>
      </c>
      <c r="E953" s="21"/>
      <c r="F953" s="22">
        <f t="shared" ca="1" si="394"/>
        <v>4.9783004766050363</v>
      </c>
      <c r="G953" s="22">
        <f t="shared" ca="1" si="395"/>
        <v>0.21490107855739932</v>
      </c>
      <c r="H953" s="23">
        <f t="shared" ca="1" si="408"/>
        <v>12321.410420860057</v>
      </c>
      <c r="I953" s="22">
        <f t="shared" ca="1" si="409"/>
        <v>12321.625321938614</v>
      </c>
      <c r="J953" s="21"/>
      <c r="K953" s="22">
        <f t="shared" ca="1" si="396"/>
        <v>7.1075162078879233</v>
      </c>
      <c r="L953" s="22">
        <f t="shared" ca="1" si="397"/>
        <v>0.58180485564201034</v>
      </c>
      <c r="M953" s="23">
        <f t="shared" ca="1" si="410"/>
        <v>14291.99751750591</v>
      </c>
      <c r="N953" s="22">
        <f t="shared" ca="1" si="411"/>
        <v>14292.579322361551</v>
      </c>
      <c r="O953" s="21"/>
      <c r="P953" s="22">
        <f t="shared" ca="1" si="398"/>
        <v>6.0181286558291269</v>
      </c>
      <c r="Q953" s="22">
        <f t="shared" ca="1" si="399"/>
        <v>2.6210372038936027</v>
      </c>
      <c r="R953" s="23">
        <f t="shared" ca="1" si="412"/>
        <v>12261.456088818895</v>
      </c>
      <c r="S953" s="22">
        <f t="shared" ca="1" si="413"/>
        <v>12264.077126022788</v>
      </c>
      <c r="T953" s="21"/>
      <c r="U953" s="22">
        <f t="shared" ca="1" si="400"/>
        <v>2.558208678099092</v>
      </c>
      <c r="V953" s="22">
        <f t="shared" ca="1" si="401"/>
        <v>2.6187874795600581</v>
      </c>
      <c r="W953" s="23">
        <f t="shared" ca="1" si="414"/>
        <v>15008.555761642267</v>
      </c>
      <c r="X953" s="22">
        <f t="shared" ca="1" si="415"/>
        <v>15011.174549121826</v>
      </c>
      <c r="Z953" s="22">
        <f t="shared" ca="1" si="402"/>
        <v>0.6258153939982245</v>
      </c>
      <c r="AA953" s="22">
        <f t="shared" ca="1" si="403"/>
        <v>2.5245713769637939</v>
      </c>
      <c r="AB953" s="23">
        <f t="shared" ca="1" si="416"/>
        <v>12935.116002142586</v>
      </c>
      <c r="AC953" s="22">
        <f t="shared" ca="1" si="417"/>
        <v>12937.640573519549</v>
      </c>
      <c r="AE953" s="22">
        <f t="shared" ca="1" si="404"/>
        <v>13.920330540526919</v>
      </c>
      <c r="AF953" s="22">
        <f t="shared" ca="1" si="405"/>
        <v>14.845612741345775</v>
      </c>
      <c r="AG953" s="23">
        <f t="shared" ca="1" si="418"/>
        <v>14801.718731718625</v>
      </c>
      <c r="AH953" s="22">
        <f t="shared" ca="1" si="419"/>
        <v>14816.564344459972</v>
      </c>
    </row>
    <row r="954" spans="1:34" x14ac:dyDescent="0.25">
      <c r="A954" s="22">
        <f t="shared" ca="1" si="392"/>
        <v>2.0619394208551221</v>
      </c>
      <c r="B954" s="22">
        <f t="shared" ca="1" si="393"/>
        <v>11.895131202591266</v>
      </c>
      <c r="C954" s="23">
        <f t="shared" ca="1" si="406"/>
        <v>12319.022122424649</v>
      </c>
      <c r="D954" s="22">
        <f t="shared" ca="1" si="407"/>
        <v>12330.91725362724</v>
      </c>
      <c r="E954" s="21"/>
      <c r="F954" s="22">
        <f t="shared" ca="1" si="394"/>
        <v>6.5642648004490729</v>
      </c>
      <c r="G954" s="22">
        <f t="shared" ca="1" si="395"/>
        <v>0.27024685430528428</v>
      </c>
      <c r="H954" s="23">
        <f t="shared" ca="1" si="408"/>
        <v>12328.189586739063</v>
      </c>
      <c r="I954" s="22">
        <f t="shared" ca="1" si="409"/>
        <v>12328.459833593368</v>
      </c>
      <c r="J954" s="21"/>
      <c r="K954" s="22">
        <f t="shared" ca="1" si="396"/>
        <v>16.10693790575629</v>
      </c>
      <c r="L954" s="22">
        <f t="shared" ca="1" si="397"/>
        <v>2.1001573603515804</v>
      </c>
      <c r="M954" s="23">
        <f t="shared" ca="1" si="410"/>
        <v>14308.686260267308</v>
      </c>
      <c r="N954" s="22">
        <f t="shared" ca="1" si="411"/>
        <v>14310.78641762766</v>
      </c>
      <c r="O954" s="21"/>
      <c r="P954" s="22">
        <f t="shared" ca="1" si="398"/>
        <v>9.0771535747791017</v>
      </c>
      <c r="Q954" s="22">
        <f t="shared" ca="1" si="399"/>
        <v>5.689288954444625</v>
      </c>
      <c r="R954" s="23">
        <f t="shared" ca="1" si="412"/>
        <v>12273.154279597567</v>
      </c>
      <c r="S954" s="22">
        <f t="shared" ca="1" si="413"/>
        <v>12278.843568552013</v>
      </c>
      <c r="T954" s="21"/>
      <c r="U954" s="22">
        <f t="shared" ca="1" si="400"/>
        <v>1.7868783178110654</v>
      </c>
      <c r="V954" s="22">
        <f t="shared" ca="1" si="401"/>
        <v>5.3589581238167128</v>
      </c>
      <c r="W954" s="23">
        <f t="shared" ca="1" si="414"/>
        <v>15012.961427439637</v>
      </c>
      <c r="X954" s="22">
        <f t="shared" ca="1" si="415"/>
        <v>15018.320385563455</v>
      </c>
      <c r="Z954" s="22">
        <f t="shared" ca="1" si="402"/>
        <v>11.697488480221516</v>
      </c>
      <c r="AA954" s="22">
        <f t="shared" ca="1" si="403"/>
        <v>1.4361733196491455</v>
      </c>
      <c r="AB954" s="23">
        <f t="shared" ca="1" si="416"/>
        <v>12949.338061999772</v>
      </c>
      <c r="AC954" s="22">
        <f t="shared" ca="1" si="417"/>
        <v>12950.774235319421</v>
      </c>
      <c r="AE954" s="22">
        <f t="shared" ca="1" si="404"/>
        <v>4.32428733081756</v>
      </c>
      <c r="AF954" s="22">
        <f t="shared" ca="1" si="405"/>
        <v>2.8091794192832462</v>
      </c>
      <c r="AG954" s="23">
        <f t="shared" ca="1" si="418"/>
        <v>14820.888631790789</v>
      </c>
      <c r="AH954" s="22">
        <f t="shared" ca="1" si="419"/>
        <v>14823.697811210071</v>
      </c>
    </row>
    <row r="955" spans="1:34" x14ac:dyDescent="0.25">
      <c r="A955" s="22">
        <f t="shared" ca="1" si="392"/>
        <v>11.639396974625207</v>
      </c>
      <c r="B955" s="22">
        <f t="shared" ca="1" si="393"/>
        <v>5.3820952164846307</v>
      </c>
      <c r="C955" s="23">
        <f t="shared" ca="1" si="406"/>
        <v>12342.556650601866</v>
      </c>
      <c r="D955" s="22">
        <f t="shared" ca="1" si="407"/>
        <v>12347.93874581835</v>
      </c>
      <c r="E955" s="21"/>
      <c r="F955" s="22">
        <f t="shared" ca="1" si="394"/>
        <v>10.07248891911823</v>
      </c>
      <c r="G955" s="22">
        <f t="shared" ca="1" si="395"/>
        <v>9.5072366688383649</v>
      </c>
      <c r="H955" s="23">
        <f t="shared" ca="1" si="408"/>
        <v>12338.532322512487</v>
      </c>
      <c r="I955" s="22">
        <f t="shared" ca="1" si="409"/>
        <v>12348.039559181325</v>
      </c>
      <c r="J955" s="21"/>
      <c r="K955" s="22">
        <f t="shared" ca="1" si="396"/>
        <v>0.4814920120364598</v>
      </c>
      <c r="L955" s="22">
        <f t="shared" ca="1" si="397"/>
        <v>8.9791024708767466</v>
      </c>
      <c r="M955" s="23">
        <f t="shared" ca="1" si="410"/>
        <v>14311.267909639697</v>
      </c>
      <c r="N955" s="22">
        <f t="shared" ca="1" si="411"/>
        <v>14320.247012110574</v>
      </c>
      <c r="O955" s="21"/>
      <c r="P955" s="22">
        <f t="shared" ca="1" si="398"/>
        <v>12.934596305412324</v>
      </c>
      <c r="Q955" s="22">
        <f t="shared" ca="1" si="399"/>
        <v>2.9102885689971791</v>
      </c>
      <c r="R955" s="23">
        <f t="shared" ca="1" si="412"/>
        <v>12291.778164857426</v>
      </c>
      <c r="S955" s="22">
        <f t="shared" ca="1" si="413"/>
        <v>12294.688453426423</v>
      </c>
      <c r="T955" s="21"/>
      <c r="U955" s="22">
        <f t="shared" ca="1" si="400"/>
        <v>12.843752338951541</v>
      </c>
      <c r="V955" s="22">
        <f t="shared" ca="1" si="401"/>
        <v>1.1569693723021344</v>
      </c>
      <c r="W955" s="23">
        <f t="shared" ca="1" si="414"/>
        <v>15031.164137902406</v>
      </c>
      <c r="X955" s="22">
        <f t="shared" ca="1" si="415"/>
        <v>15032.321107274707</v>
      </c>
      <c r="Z955" s="22">
        <f t="shared" ca="1" si="402"/>
        <v>0.27452007927260957</v>
      </c>
      <c r="AA955" s="22">
        <f t="shared" ca="1" si="403"/>
        <v>0.17154080822776097</v>
      </c>
      <c r="AB955" s="23">
        <f t="shared" ca="1" si="416"/>
        <v>12951.048755398693</v>
      </c>
      <c r="AC955" s="22">
        <f t="shared" ca="1" si="417"/>
        <v>12951.22029620692</v>
      </c>
      <c r="AE955" s="22">
        <f t="shared" ca="1" si="404"/>
        <v>32.05504319526473</v>
      </c>
      <c r="AF955" s="22">
        <f t="shared" ca="1" si="405"/>
        <v>2.5442309680915649</v>
      </c>
      <c r="AG955" s="23">
        <f t="shared" ca="1" si="418"/>
        <v>14855.752854405337</v>
      </c>
      <c r="AH955" s="22">
        <f t="shared" ca="1" si="419"/>
        <v>14858.297085373428</v>
      </c>
    </row>
    <row r="956" spans="1:34" x14ac:dyDescent="0.25">
      <c r="A956" s="22">
        <f t="shared" ca="1" si="392"/>
        <v>5.1396005261057018</v>
      </c>
      <c r="B956" s="22">
        <f t="shared" ca="1" si="393"/>
        <v>5.471609839315799</v>
      </c>
      <c r="C956" s="23">
        <f t="shared" ca="1" si="406"/>
        <v>12353.078346344455</v>
      </c>
      <c r="D956" s="22">
        <f t="shared" ca="1" si="407"/>
        <v>12358.549956183771</v>
      </c>
      <c r="E956" s="21"/>
      <c r="F956" s="22">
        <f t="shared" ca="1" si="394"/>
        <v>15.268655909459582</v>
      </c>
      <c r="G956" s="22">
        <f t="shared" ca="1" si="395"/>
        <v>4.041430272294952</v>
      </c>
      <c r="H956" s="23">
        <f t="shared" ca="1" si="408"/>
        <v>12363.308215090785</v>
      </c>
      <c r="I956" s="22">
        <f t="shared" ca="1" si="409"/>
        <v>12367.34964536308</v>
      </c>
      <c r="J956" s="21"/>
      <c r="K956" s="22">
        <f t="shared" ca="1" si="396"/>
        <v>4.1623908104191161</v>
      </c>
      <c r="L956" s="22">
        <f t="shared" ca="1" si="397"/>
        <v>1.2207564125527972</v>
      </c>
      <c r="M956" s="23">
        <f t="shared" ca="1" si="410"/>
        <v>14324.409402920994</v>
      </c>
      <c r="N956" s="22">
        <f t="shared" ca="1" si="411"/>
        <v>14325.630159333547</v>
      </c>
      <c r="O956" s="21"/>
      <c r="P956" s="22">
        <f t="shared" ca="1" si="398"/>
        <v>2.6327948350693609</v>
      </c>
      <c r="Q956" s="22">
        <f t="shared" ca="1" si="399"/>
        <v>1.2034117112830747</v>
      </c>
      <c r="R956" s="23">
        <f t="shared" ca="1" si="412"/>
        <v>12297.321248261493</v>
      </c>
      <c r="S956" s="22">
        <f t="shared" ca="1" si="413"/>
        <v>12298.524659972776</v>
      </c>
      <c r="T956" s="21"/>
      <c r="U956" s="22">
        <f t="shared" ca="1" si="400"/>
        <v>2.5342119266674676</v>
      </c>
      <c r="V956" s="22">
        <f t="shared" ca="1" si="401"/>
        <v>1.7223862178728735</v>
      </c>
      <c r="W956" s="23">
        <f t="shared" ca="1" si="414"/>
        <v>15034.855319201375</v>
      </c>
      <c r="X956" s="22">
        <f t="shared" ca="1" si="415"/>
        <v>15036.577705419248</v>
      </c>
      <c r="Z956" s="22">
        <f t="shared" ca="1" si="402"/>
        <v>3.792974664075953</v>
      </c>
      <c r="AA956" s="22">
        <f t="shared" ca="1" si="403"/>
        <v>7.8097568893219353</v>
      </c>
      <c r="AB956" s="23">
        <f t="shared" ca="1" si="416"/>
        <v>12955.013270870997</v>
      </c>
      <c r="AC956" s="22">
        <f t="shared" ca="1" si="417"/>
        <v>12962.82302776032</v>
      </c>
      <c r="AE956" s="22">
        <f t="shared" ca="1" si="404"/>
        <v>17.914630249173587</v>
      </c>
      <c r="AF956" s="22">
        <f t="shared" ca="1" si="405"/>
        <v>6.1792741042007497</v>
      </c>
      <c r="AG956" s="23">
        <f t="shared" ca="1" si="418"/>
        <v>14876.211715622601</v>
      </c>
      <c r="AH956" s="22">
        <f t="shared" ca="1" si="419"/>
        <v>14882.390989726802</v>
      </c>
    </row>
    <row r="957" spans="1:34" x14ac:dyDescent="0.25">
      <c r="A957" s="22">
        <f t="shared" ca="1" si="392"/>
        <v>16.637081276343935</v>
      </c>
      <c r="B957" s="22">
        <f t="shared" ca="1" si="393"/>
        <v>5.2914641793712214</v>
      </c>
      <c r="C957" s="23">
        <f t="shared" ca="1" si="406"/>
        <v>12375.187037460115</v>
      </c>
      <c r="D957" s="22">
        <f t="shared" ca="1" si="407"/>
        <v>12380.478501639485</v>
      </c>
      <c r="E957" s="21"/>
      <c r="F957" s="22">
        <f t="shared" ca="1" si="394"/>
        <v>9.5745761678651817</v>
      </c>
      <c r="G957" s="22">
        <f t="shared" ca="1" si="395"/>
        <v>1.2438861266220596</v>
      </c>
      <c r="H957" s="23">
        <f t="shared" ca="1" si="408"/>
        <v>12376.924221530944</v>
      </c>
      <c r="I957" s="22">
        <f t="shared" ca="1" si="409"/>
        <v>12378.168107657566</v>
      </c>
      <c r="J957" s="21"/>
      <c r="K957" s="22">
        <f t="shared" ca="1" si="396"/>
        <v>6.0590864232249366</v>
      </c>
      <c r="L957" s="22">
        <f t="shared" ca="1" si="397"/>
        <v>5.981659439962872</v>
      </c>
      <c r="M957" s="23">
        <f t="shared" ca="1" si="410"/>
        <v>14331.689245756772</v>
      </c>
      <c r="N957" s="22">
        <f t="shared" ca="1" si="411"/>
        <v>14337.670905196735</v>
      </c>
      <c r="O957" s="21"/>
      <c r="P957" s="22">
        <f t="shared" ca="1" si="398"/>
        <v>5.0200090037105189</v>
      </c>
      <c r="Q957" s="22">
        <f t="shared" ca="1" si="399"/>
        <v>2.1453618836236705</v>
      </c>
      <c r="R957" s="23">
        <f t="shared" ca="1" si="412"/>
        <v>12303.544668976487</v>
      </c>
      <c r="S957" s="22">
        <f t="shared" ca="1" si="413"/>
        <v>12305.690030860111</v>
      </c>
      <c r="T957" s="21"/>
      <c r="U957" s="22">
        <f t="shared" ca="1" si="400"/>
        <v>23.542653190872066</v>
      </c>
      <c r="V957" s="22">
        <f t="shared" ca="1" si="401"/>
        <v>16.184993986590623</v>
      </c>
      <c r="W957" s="23">
        <f t="shared" ca="1" si="414"/>
        <v>15060.12035861012</v>
      </c>
      <c r="X957" s="22">
        <f t="shared" ca="1" si="415"/>
        <v>15076.305352596712</v>
      </c>
      <c r="Z957" s="22">
        <f t="shared" ca="1" si="402"/>
        <v>1.1392556857173672</v>
      </c>
      <c r="AA957" s="22">
        <f t="shared" ca="1" si="403"/>
        <v>5.4207395348868985</v>
      </c>
      <c r="AB957" s="23">
        <f t="shared" ca="1" si="416"/>
        <v>12963.962283446037</v>
      </c>
      <c r="AC957" s="22">
        <f t="shared" ca="1" si="417"/>
        <v>12969.383022980925</v>
      </c>
      <c r="AE957" s="22">
        <f t="shared" ca="1" si="404"/>
        <v>6.3017562570422871</v>
      </c>
      <c r="AF957" s="22">
        <f t="shared" ca="1" si="405"/>
        <v>1.4317661104543478</v>
      </c>
      <c r="AG957" s="23">
        <f t="shared" ca="1" si="418"/>
        <v>14888.692745983844</v>
      </c>
      <c r="AH957" s="22">
        <f t="shared" ca="1" si="419"/>
        <v>14890.124512094299</v>
      </c>
    </row>
    <row r="958" spans="1:34" x14ac:dyDescent="0.25">
      <c r="A958" s="22">
        <f t="shared" ca="1" si="392"/>
        <v>0.73628198948605394</v>
      </c>
      <c r="B958" s="22">
        <f t="shared" ca="1" si="393"/>
        <v>6.4335003560180501</v>
      </c>
      <c r="C958" s="23">
        <f t="shared" ca="1" si="406"/>
        <v>12381.214783628971</v>
      </c>
      <c r="D958" s="22">
        <f t="shared" ca="1" si="407"/>
        <v>12387.648283984989</v>
      </c>
      <c r="E958" s="21"/>
      <c r="F958" s="22">
        <f t="shared" ca="1" si="394"/>
        <v>1.5660534872734373</v>
      </c>
      <c r="G958" s="22">
        <f t="shared" ca="1" si="395"/>
        <v>0.91161523385125554</v>
      </c>
      <c r="H958" s="23">
        <f t="shared" ca="1" si="408"/>
        <v>12379.734161144839</v>
      </c>
      <c r="I958" s="22">
        <f t="shared" ca="1" si="409"/>
        <v>12380.645776378691</v>
      </c>
      <c r="J958" s="21"/>
      <c r="K958" s="22">
        <f t="shared" ca="1" si="396"/>
        <v>23.5142204336377</v>
      </c>
      <c r="L958" s="22">
        <f t="shared" ca="1" si="397"/>
        <v>8.5073550599343069</v>
      </c>
      <c r="M958" s="23">
        <f t="shared" ca="1" si="410"/>
        <v>14361.185125630373</v>
      </c>
      <c r="N958" s="22">
        <f t="shared" ca="1" si="411"/>
        <v>14369.692480690306</v>
      </c>
      <c r="O958" s="21"/>
      <c r="P958" s="22">
        <f t="shared" ca="1" si="398"/>
        <v>1.55901346780114</v>
      </c>
      <c r="Q958" s="22">
        <f t="shared" ca="1" si="399"/>
        <v>2.0426650914614894</v>
      </c>
      <c r="R958" s="23">
        <f t="shared" ca="1" si="412"/>
        <v>12307.249044327911</v>
      </c>
      <c r="S958" s="22">
        <f t="shared" ca="1" si="413"/>
        <v>12309.291709419373</v>
      </c>
      <c r="T958" s="21"/>
      <c r="U958" s="22">
        <f t="shared" ca="1" si="400"/>
        <v>10.135650318491342</v>
      </c>
      <c r="V958" s="22">
        <f t="shared" ca="1" si="401"/>
        <v>0.85666042461271097</v>
      </c>
      <c r="W958" s="23">
        <f t="shared" ca="1" si="414"/>
        <v>15086.441002915202</v>
      </c>
      <c r="X958" s="22">
        <f t="shared" ca="1" si="415"/>
        <v>15087.297663339816</v>
      </c>
      <c r="Z958" s="22">
        <f t="shared" ca="1" si="402"/>
        <v>24.749590630325535</v>
      </c>
      <c r="AA958" s="22">
        <f t="shared" ca="1" si="403"/>
        <v>3.5016683042478021</v>
      </c>
      <c r="AB958" s="23">
        <f t="shared" ca="1" si="416"/>
        <v>12994.132613611249</v>
      </c>
      <c r="AC958" s="22">
        <f t="shared" ca="1" si="417"/>
        <v>12997.634281915498</v>
      </c>
      <c r="AE958" s="22">
        <f t="shared" ca="1" si="404"/>
        <v>6.8781276718936946</v>
      </c>
      <c r="AF958" s="22">
        <f t="shared" ca="1" si="405"/>
        <v>1.9092414144615231</v>
      </c>
      <c r="AG958" s="23">
        <f t="shared" ca="1" si="418"/>
        <v>14897.002639766191</v>
      </c>
      <c r="AH958" s="22">
        <f t="shared" ca="1" si="419"/>
        <v>14898.911881180653</v>
      </c>
    </row>
    <row r="959" spans="1:34" x14ac:dyDescent="0.25">
      <c r="A959" s="22">
        <f t="shared" ca="1" si="392"/>
        <v>0.43772376351707881</v>
      </c>
      <c r="B959" s="22">
        <f t="shared" ca="1" si="393"/>
        <v>0.69218136418059462</v>
      </c>
      <c r="C959" s="23">
        <f t="shared" ca="1" si="406"/>
        <v>12388.086007748505</v>
      </c>
      <c r="D959" s="22">
        <f t="shared" ca="1" si="407"/>
        <v>12388.778189112685</v>
      </c>
      <c r="E959" s="21"/>
      <c r="F959" s="22">
        <f t="shared" ca="1" si="394"/>
        <v>2.1315663799186826</v>
      </c>
      <c r="G959" s="22">
        <f t="shared" ca="1" si="395"/>
        <v>3.2771532080340577</v>
      </c>
      <c r="H959" s="23">
        <f t="shared" ca="1" si="408"/>
        <v>12382.777342758609</v>
      </c>
      <c r="I959" s="22">
        <f t="shared" ca="1" si="409"/>
        <v>12386.054495966642</v>
      </c>
      <c r="J959" s="21"/>
      <c r="K959" s="22">
        <f t="shared" ca="1" si="396"/>
        <v>7.5580626294650459</v>
      </c>
      <c r="L959" s="22">
        <f t="shared" ca="1" si="397"/>
        <v>8.5322164522995614</v>
      </c>
      <c r="M959" s="23">
        <f t="shared" ca="1" si="410"/>
        <v>14377.250543319771</v>
      </c>
      <c r="N959" s="22">
        <f t="shared" ca="1" si="411"/>
        <v>14385.782759772072</v>
      </c>
      <c r="O959" s="21"/>
      <c r="P959" s="22">
        <f t="shared" ca="1" si="398"/>
        <v>1.249686957103826</v>
      </c>
      <c r="Q959" s="22">
        <f t="shared" ca="1" si="399"/>
        <v>2.491185370776277</v>
      </c>
      <c r="R959" s="23">
        <f t="shared" ca="1" si="412"/>
        <v>12310.541396376477</v>
      </c>
      <c r="S959" s="22">
        <f t="shared" ca="1" si="413"/>
        <v>12313.032581747253</v>
      </c>
      <c r="T959" s="21"/>
      <c r="U959" s="22">
        <f t="shared" ca="1" si="400"/>
        <v>1.8281803355212443</v>
      </c>
      <c r="V959" s="22">
        <f t="shared" ca="1" si="401"/>
        <v>2.8791852877691761</v>
      </c>
      <c r="W959" s="23">
        <f t="shared" ca="1" si="414"/>
        <v>15089.125843675338</v>
      </c>
      <c r="X959" s="22">
        <f t="shared" ca="1" si="415"/>
        <v>15092.005028963107</v>
      </c>
      <c r="Z959" s="22">
        <f t="shared" ca="1" si="402"/>
        <v>0.37319262082998733</v>
      </c>
      <c r="AA959" s="22">
        <f t="shared" ca="1" si="403"/>
        <v>1.7636311570881291</v>
      </c>
      <c r="AB959" s="23">
        <f t="shared" ca="1" si="416"/>
        <v>12998.007474536327</v>
      </c>
      <c r="AC959" s="22">
        <f t="shared" ca="1" si="417"/>
        <v>12999.771105693415</v>
      </c>
      <c r="AE959" s="22">
        <f t="shared" ca="1" si="404"/>
        <v>9.5214352727217459</v>
      </c>
      <c r="AF959" s="22">
        <f t="shared" ca="1" si="405"/>
        <v>3.4941481896651818</v>
      </c>
      <c r="AG959" s="23">
        <f t="shared" ca="1" si="418"/>
        <v>14908.433316453375</v>
      </c>
      <c r="AH959" s="22">
        <f t="shared" ca="1" si="419"/>
        <v>14911.92746464304</v>
      </c>
    </row>
    <row r="960" spans="1:34" x14ac:dyDescent="0.25">
      <c r="A960" s="22">
        <f t="shared" ca="1" si="392"/>
        <v>2.442879744901524</v>
      </c>
      <c r="B960" s="22">
        <f t="shared" ca="1" si="393"/>
        <v>17.004413523756867</v>
      </c>
      <c r="C960" s="23">
        <f t="shared" ca="1" si="406"/>
        <v>12391.221068857587</v>
      </c>
      <c r="D960" s="22">
        <f t="shared" ca="1" si="407"/>
        <v>12408.225482381344</v>
      </c>
      <c r="E960" s="21"/>
      <c r="F960" s="22">
        <f t="shared" ca="1" si="394"/>
        <v>5.5122523592108568</v>
      </c>
      <c r="G960" s="22">
        <f t="shared" ca="1" si="395"/>
        <v>0.29141944145594756</v>
      </c>
      <c r="H960" s="23">
        <f t="shared" ca="1" si="408"/>
        <v>12391.566748325853</v>
      </c>
      <c r="I960" s="22">
        <f t="shared" ca="1" si="409"/>
        <v>12391.858167767308</v>
      </c>
      <c r="J960" s="21"/>
      <c r="K960" s="22">
        <f t="shared" ca="1" si="396"/>
        <v>3.414357892087303</v>
      </c>
      <c r="L960" s="22">
        <f t="shared" ca="1" si="397"/>
        <v>2.3069864346927709</v>
      </c>
      <c r="M960" s="23">
        <f t="shared" ca="1" si="410"/>
        <v>14389.197117664158</v>
      </c>
      <c r="N960" s="22">
        <f t="shared" ca="1" si="411"/>
        <v>14391.504104098851</v>
      </c>
      <c r="O960" s="21"/>
      <c r="P960" s="22">
        <f t="shared" ca="1" si="398"/>
        <v>7.4291235686584436</v>
      </c>
      <c r="Q960" s="22">
        <f t="shared" ca="1" si="399"/>
        <v>4.7640799729663588</v>
      </c>
      <c r="R960" s="23">
        <f t="shared" ca="1" si="412"/>
        <v>12320.461705315911</v>
      </c>
      <c r="S960" s="22">
        <f t="shared" ca="1" si="413"/>
        <v>12325.225785288878</v>
      </c>
      <c r="T960" s="21"/>
      <c r="U960" s="22">
        <f t="shared" ca="1" si="400"/>
        <v>4.4277436536304213</v>
      </c>
      <c r="V960" s="22">
        <f t="shared" ca="1" si="401"/>
        <v>16.640897849696604</v>
      </c>
      <c r="W960" s="23">
        <f t="shared" ca="1" si="414"/>
        <v>15096.432772616738</v>
      </c>
      <c r="X960" s="22">
        <f t="shared" ca="1" si="415"/>
        <v>15113.073670466434</v>
      </c>
      <c r="Z960" s="22">
        <f t="shared" ca="1" si="402"/>
        <v>7.5725741985583452</v>
      </c>
      <c r="AA960" s="22">
        <f t="shared" ca="1" si="403"/>
        <v>5.4276000336157573</v>
      </c>
      <c r="AB960" s="23">
        <f t="shared" ca="1" si="416"/>
        <v>13007.343679891974</v>
      </c>
      <c r="AC960" s="22">
        <f t="shared" ca="1" si="417"/>
        <v>13012.77127992559</v>
      </c>
      <c r="AE960" s="22">
        <f t="shared" ca="1" si="404"/>
        <v>19.992996907355934</v>
      </c>
      <c r="AF960" s="22">
        <f t="shared" ca="1" si="405"/>
        <v>28.929652256234352</v>
      </c>
      <c r="AG960" s="23">
        <f t="shared" ca="1" si="418"/>
        <v>14931.920461550397</v>
      </c>
      <c r="AH960" s="22">
        <f t="shared" ca="1" si="419"/>
        <v>14960.850113806631</v>
      </c>
    </row>
    <row r="961" spans="1:34" x14ac:dyDescent="0.25">
      <c r="A961" s="22">
        <f t="shared" ca="1" si="392"/>
        <v>11.30465202583766</v>
      </c>
      <c r="B961" s="22">
        <f t="shared" ca="1" si="393"/>
        <v>24.343823996829535</v>
      </c>
      <c r="C961" s="23">
        <f t="shared" ca="1" si="406"/>
        <v>12419.530134407181</v>
      </c>
      <c r="D961" s="22">
        <f t="shared" ca="1" si="407"/>
        <v>12443.87395840401</v>
      </c>
      <c r="E961" s="21"/>
      <c r="F961" s="22">
        <f t="shared" ca="1" si="394"/>
        <v>2.6907229241562076</v>
      </c>
      <c r="G961" s="22">
        <f t="shared" ca="1" si="395"/>
        <v>2.2610957177381685</v>
      </c>
      <c r="H961" s="23">
        <f t="shared" ca="1" si="408"/>
        <v>12394.548890691465</v>
      </c>
      <c r="I961" s="22">
        <f t="shared" ca="1" si="409"/>
        <v>12396.809986409204</v>
      </c>
      <c r="J961" s="21"/>
      <c r="K961" s="22">
        <f t="shared" ca="1" si="396"/>
        <v>1.2832089164008165</v>
      </c>
      <c r="L961" s="22">
        <f t="shared" ca="1" si="397"/>
        <v>1.4381794063167679</v>
      </c>
      <c r="M961" s="23">
        <f t="shared" ca="1" si="410"/>
        <v>14392.787313015251</v>
      </c>
      <c r="N961" s="22">
        <f t="shared" ca="1" si="411"/>
        <v>14394.225492421569</v>
      </c>
      <c r="O961" s="21"/>
      <c r="P961" s="22">
        <f t="shared" ca="1" si="398"/>
        <v>0.60046473864386807</v>
      </c>
      <c r="Q961" s="22">
        <f t="shared" ca="1" si="399"/>
        <v>0.27057743928557088</v>
      </c>
      <c r="R961" s="23">
        <f t="shared" ca="1" si="412"/>
        <v>12325.826250027521</v>
      </c>
      <c r="S961" s="22">
        <f t="shared" ca="1" si="413"/>
        <v>12326.096827466807</v>
      </c>
      <c r="T961" s="21"/>
      <c r="U961" s="22">
        <f t="shared" ca="1" si="400"/>
        <v>2.492289167629556</v>
      </c>
      <c r="V961" s="22">
        <f t="shared" ca="1" si="401"/>
        <v>2.3628945881160726</v>
      </c>
      <c r="W961" s="23">
        <f t="shared" ca="1" si="414"/>
        <v>15115.565959634063</v>
      </c>
      <c r="X961" s="22">
        <f t="shared" ca="1" si="415"/>
        <v>15117.928854222178</v>
      </c>
      <c r="Z961" s="22">
        <f t="shared" ca="1" si="402"/>
        <v>18.613184893488295</v>
      </c>
      <c r="AA961" s="22">
        <f t="shared" ca="1" si="403"/>
        <v>2.0767189260323047</v>
      </c>
      <c r="AB961" s="23">
        <f t="shared" ca="1" si="416"/>
        <v>13031.384464819077</v>
      </c>
      <c r="AC961" s="22">
        <f t="shared" ca="1" si="417"/>
        <v>13033.46118374511</v>
      </c>
      <c r="AE961" s="22">
        <f t="shared" ca="1" si="404"/>
        <v>16.253489804610425</v>
      </c>
      <c r="AF961" s="22">
        <f t="shared" ca="1" si="405"/>
        <v>3.8431307799458381</v>
      </c>
      <c r="AG961" s="23">
        <f t="shared" ca="1" si="418"/>
        <v>14977.103603611242</v>
      </c>
      <c r="AH961" s="22">
        <f t="shared" ca="1" si="419"/>
        <v>14980.946734391187</v>
      </c>
    </row>
    <row r="962" spans="1:34" x14ac:dyDescent="0.25">
      <c r="A962" s="22">
        <f t="shared" ca="1" si="392"/>
        <v>8.1979624444894004</v>
      </c>
      <c r="B962" s="22">
        <f t="shared" ca="1" si="393"/>
        <v>5.1277781267875024</v>
      </c>
      <c r="C962" s="23">
        <f t="shared" ca="1" si="406"/>
        <v>12452.071920848501</v>
      </c>
      <c r="D962" s="22">
        <f t="shared" ca="1" si="407"/>
        <v>12457.199698975288</v>
      </c>
      <c r="E962" s="21"/>
      <c r="F962" s="22">
        <f t="shared" ca="1" si="394"/>
        <v>19.016122748511272</v>
      </c>
      <c r="G962" s="22">
        <f t="shared" ca="1" si="395"/>
        <v>1.1388724117260418</v>
      </c>
      <c r="H962" s="23">
        <f t="shared" ca="1" si="408"/>
        <v>12415.826109157715</v>
      </c>
      <c r="I962" s="22">
        <f t="shared" ca="1" si="409"/>
        <v>12416.964981569441</v>
      </c>
      <c r="J962" s="21"/>
      <c r="K962" s="22">
        <f t="shared" ca="1" si="396"/>
        <v>3.7448046171497995</v>
      </c>
      <c r="L962" s="22">
        <f t="shared" ca="1" si="397"/>
        <v>19.739997654342631</v>
      </c>
      <c r="M962" s="23">
        <f t="shared" ca="1" si="410"/>
        <v>14397.970297038719</v>
      </c>
      <c r="N962" s="22">
        <f t="shared" ca="1" si="411"/>
        <v>14417.710294693061</v>
      </c>
      <c r="O962" s="21"/>
      <c r="P962" s="22">
        <f t="shared" ca="1" si="398"/>
        <v>4.1119648657578294</v>
      </c>
      <c r="Q962" s="22">
        <f t="shared" ca="1" si="399"/>
        <v>1.8590829720922051</v>
      </c>
      <c r="R962" s="23">
        <f t="shared" ca="1" si="412"/>
        <v>12330.208792332565</v>
      </c>
      <c r="S962" s="22">
        <f t="shared" ca="1" si="413"/>
        <v>12332.067875304658</v>
      </c>
      <c r="T962" s="21"/>
      <c r="U962" s="22">
        <f t="shared" ca="1" si="400"/>
        <v>3.3822584216678107</v>
      </c>
      <c r="V962" s="22">
        <f t="shared" ca="1" si="401"/>
        <v>1.6136849663873907</v>
      </c>
      <c r="W962" s="23">
        <f t="shared" ca="1" si="414"/>
        <v>15121.311112643847</v>
      </c>
      <c r="X962" s="22">
        <f t="shared" ca="1" si="415"/>
        <v>15122.924797610234</v>
      </c>
      <c r="Z962" s="22">
        <f t="shared" ca="1" si="402"/>
        <v>2.5358181139191704</v>
      </c>
      <c r="AA962" s="22">
        <f t="shared" ca="1" si="403"/>
        <v>10.245691001844088</v>
      </c>
      <c r="AB962" s="23">
        <f t="shared" ca="1" si="416"/>
        <v>13035.99700185903</v>
      </c>
      <c r="AC962" s="22">
        <f t="shared" ca="1" si="417"/>
        <v>13046.242692860875</v>
      </c>
      <c r="AE962" s="22">
        <f t="shared" ca="1" si="404"/>
        <v>5.7949973183503944</v>
      </c>
      <c r="AF962" s="22">
        <f t="shared" ca="1" si="405"/>
        <v>8.4008657751078086</v>
      </c>
      <c r="AG962" s="23">
        <f t="shared" ca="1" si="418"/>
        <v>14986.741731709537</v>
      </c>
      <c r="AH962" s="22">
        <f t="shared" ca="1" si="419"/>
        <v>14995.142597484644</v>
      </c>
    </row>
    <row r="963" spans="1:34" x14ac:dyDescent="0.25">
      <c r="A963" s="22">
        <f t="shared" ca="1" si="392"/>
        <v>4.6497303993943166</v>
      </c>
      <c r="B963" s="22">
        <f t="shared" ca="1" si="393"/>
        <v>3.0205704634524184</v>
      </c>
      <c r="C963" s="23">
        <f t="shared" ca="1" si="406"/>
        <v>12461.849429374683</v>
      </c>
      <c r="D963" s="22">
        <f t="shared" ca="1" si="407"/>
        <v>12464.869999838134</v>
      </c>
      <c r="E963" s="21"/>
      <c r="F963" s="22">
        <f t="shared" ca="1" si="394"/>
        <v>20.875220736454835</v>
      </c>
      <c r="G963" s="22">
        <f t="shared" ca="1" si="395"/>
        <v>5.0215699851206868</v>
      </c>
      <c r="H963" s="23">
        <f t="shared" ca="1" si="408"/>
        <v>12437.840202305895</v>
      </c>
      <c r="I963" s="22">
        <f t="shared" ca="1" si="409"/>
        <v>12442.861772291017</v>
      </c>
      <c r="J963" s="21"/>
      <c r="K963" s="22">
        <f t="shared" ca="1" si="396"/>
        <v>0.15708315534203898</v>
      </c>
      <c r="L963" s="22">
        <f t="shared" ca="1" si="397"/>
        <v>10.818710954382473</v>
      </c>
      <c r="M963" s="23">
        <f t="shared" ca="1" si="410"/>
        <v>14417.867377848403</v>
      </c>
      <c r="N963" s="22">
        <f t="shared" ca="1" si="411"/>
        <v>14428.686088802786</v>
      </c>
      <c r="O963" s="21"/>
      <c r="P963" s="22">
        <f t="shared" ca="1" si="398"/>
        <v>0.75066521084318671</v>
      </c>
      <c r="Q963" s="22">
        <f t="shared" ca="1" si="399"/>
        <v>1.6298310959489959</v>
      </c>
      <c r="R963" s="23">
        <f t="shared" ca="1" si="412"/>
        <v>12332.818540515502</v>
      </c>
      <c r="S963" s="22">
        <f t="shared" ca="1" si="413"/>
        <v>12334.44837161145</v>
      </c>
      <c r="T963" s="21"/>
      <c r="U963" s="22">
        <f t="shared" ca="1" si="400"/>
        <v>13.518085669702812</v>
      </c>
      <c r="V963" s="22">
        <f t="shared" ca="1" si="401"/>
        <v>2.5828096865892389</v>
      </c>
      <c r="W963" s="23">
        <f t="shared" ca="1" si="414"/>
        <v>15136.442883279937</v>
      </c>
      <c r="X963" s="22">
        <f t="shared" ca="1" si="415"/>
        <v>15139.025692966527</v>
      </c>
      <c r="Z963" s="22">
        <f t="shared" ca="1" si="402"/>
        <v>33.185570616136012</v>
      </c>
      <c r="AA963" s="22">
        <f t="shared" ca="1" si="403"/>
        <v>4.2400626401664683</v>
      </c>
      <c r="AB963" s="23">
        <f t="shared" ca="1" si="416"/>
        <v>13079.428263477012</v>
      </c>
      <c r="AC963" s="22">
        <f t="shared" ca="1" si="417"/>
        <v>13083.668326117178</v>
      </c>
      <c r="AE963" s="22">
        <f t="shared" ca="1" si="404"/>
        <v>17.060645458258033</v>
      </c>
      <c r="AF963" s="22">
        <f t="shared" ca="1" si="405"/>
        <v>1.1572969633007806</v>
      </c>
      <c r="AG963" s="23">
        <f t="shared" ca="1" si="418"/>
        <v>15012.203242942902</v>
      </c>
      <c r="AH963" s="22">
        <f t="shared" ca="1" si="419"/>
        <v>15013.360539906203</v>
      </c>
    </row>
    <row r="964" spans="1:34" x14ac:dyDescent="0.25">
      <c r="A964" s="22">
        <f t="shared" ca="1" si="392"/>
        <v>7.5797559559559193</v>
      </c>
      <c r="B964" s="22">
        <f t="shared" ca="1" si="393"/>
        <v>11.954645779175619</v>
      </c>
      <c r="C964" s="23">
        <f t="shared" ca="1" si="406"/>
        <v>12472.44975579409</v>
      </c>
      <c r="D964" s="22">
        <f t="shared" ca="1" si="407"/>
        <v>12484.404401573265</v>
      </c>
      <c r="E964" s="21"/>
      <c r="F964" s="22">
        <f t="shared" ca="1" si="394"/>
        <v>7.2612080308854647</v>
      </c>
      <c r="G964" s="22">
        <f t="shared" ca="1" si="395"/>
        <v>1.3485743095961495</v>
      </c>
      <c r="H964" s="23">
        <f t="shared" ca="1" si="408"/>
        <v>12450.122980321903</v>
      </c>
      <c r="I964" s="22">
        <f t="shared" ca="1" si="409"/>
        <v>12451.471554631498</v>
      </c>
      <c r="J964" s="21"/>
      <c r="K964" s="22">
        <f t="shared" ca="1" si="396"/>
        <v>10.350856303531577</v>
      </c>
      <c r="L964" s="22">
        <f t="shared" ca="1" si="397"/>
        <v>4.6744305493752334</v>
      </c>
      <c r="M964" s="23">
        <f t="shared" ca="1" si="410"/>
        <v>14439.036945106318</v>
      </c>
      <c r="N964" s="22">
        <f t="shared" ca="1" si="411"/>
        <v>14443.711375655694</v>
      </c>
      <c r="O964" s="21"/>
      <c r="P964" s="22">
        <f t="shared" ca="1" si="398"/>
        <v>6.0385368041554779</v>
      </c>
      <c r="Q964" s="22">
        <f t="shared" ca="1" si="399"/>
        <v>8.8055064581919442</v>
      </c>
      <c r="R964" s="23">
        <f t="shared" ca="1" si="412"/>
        <v>12340.486908415605</v>
      </c>
      <c r="S964" s="22">
        <f t="shared" ca="1" si="413"/>
        <v>12349.292414873797</v>
      </c>
      <c r="T964" s="21"/>
      <c r="U964" s="22">
        <f t="shared" ca="1" si="400"/>
        <v>4.6583073562024007</v>
      </c>
      <c r="V964" s="22">
        <f t="shared" ca="1" si="401"/>
        <v>9.003094888025835</v>
      </c>
      <c r="W964" s="23">
        <f t="shared" ca="1" si="414"/>
        <v>15143.68400032273</v>
      </c>
      <c r="X964" s="22">
        <f t="shared" ca="1" si="415"/>
        <v>15152.687095210757</v>
      </c>
      <c r="Z964" s="22">
        <f t="shared" ca="1" si="402"/>
        <v>8.6894194099389352</v>
      </c>
      <c r="AA964" s="22">
        <f t="shared" ca="1" si="403"/>
        <v>3.0007895163463689</v>
      </c>
      <c r="AB964" s="23">
        <f t="shared" ca="1" si="416"/>
        <v>13092.357745527117</v>
      </c>
      <c r="AC964" s="22">
        <f t="shared" ca="1" si="417"/>
        <v>13095.358535043464</v>
      </c>
      <c r="AE964" s="22">
        <f t="shared" ca="1" si="404"/>
        <v>0.83399901595383619</v>
      </c>
      <c r="AF964" s="22">
        <f t="shared" ca="1" si="405"/>
        <v>6.9942407131398996</v>
      </c>
      <c r="AG964" s="23">
        <f t="shared" ca="1" si="418"/>
        <v>15014.194538922156</v>
      </c>
      <c r="AH964" s="22">
        <f t="shared" ca="1" si="419"/>
        <v>15021.188779635297</v>
      </c>
    </row>
    <row r="965" spans="1:34" x14ac:dyDescent="0.25">
      <c r="A965" s="22">
        <f t="shared" ca="1" si="392"/>
        <v>6.225953627472709</v>
      </c>
      <c r="B965" s="22">
        <f t="shared" ca="1" si="393"/>
        <v>11.280287168835827</v>
      </c>
      <c r="C965" s="23">
        <f t="shared" ca="1" si="406"/>
        <v>12490.630355200738</v>
      </c>
      <c r="D965" s="22">
        <f t="shared" ca="1" si="407"/>
        <v>12501.910642369574</v>
      </c>
      <c r="E965" s="21"/>
      <c r="F965" s="22">
        <f t="shared" ca="1" si="394"/>
        <v>0.29120244025616371</v>
      </c>
      <c r="G965" s="22">
        <f t="shared" ca="1" si="395"/>
        <v>8.3387572455325998</v>
      </c>
      <c r="H965" s="23">
        <f t="shared" ca="1" si="408"/>
        <v>12451.762757071754</v>
      </c>
      <c r="I965" s="22">
        <f t="shared" ca="1" si="409"/>
        <v>12460.101514317286</v>
      </c>
      <c r="J965" s="21"/>
      <c r="K965" s="22">
        <f t="shared" ca="1" si="396"/>
        <v>14.787686402559448</v>
      </c>
      <c r="L965" s="22">
        <f t="shared" ca="1" si="397"/>
        <v>1.8774688314669401</v>
      </c>
      <c r="M965" s="23">
        <f t="shared" ca="1" si="410"/>
        <v>14458.499062058254</v>
      </c>
      <c r="N965" s="22">
        <f t="shared" ca="1" si="411"/>
        <v>14460.37653088972</v>
      </c>
      <c r="O965" s="21"/>
      <c r="P965" s="22">
        <f t="shared" ca="1" si="398"/>
        <v>13.908867434936669</v>
      </c>
      <c r="Q965" s="22">
        <f t="shared" ca="1" si="399"/>
        <v>2.2210659618517492</v>
      </c>
      <c r="R965" s="23">
        <f t="shared" ca="1" si="412"/>
        <v>12363.201282308733</v>
      </c>
      <c r="S965" s="22">
        <f t="shared" ca="1" si="413"/>
        <v>12365.422348270586</v>
      </c>
      <c r="T965" s="21"/>
      <c r="U965" s="22">
        <f t="shared" ca="1" si="400"/>
        <v>5.1427672688031238</v>
      </c>
      <c r="V965" s="22">
        <f t="shared" ca="1" si="401"/>
        <v>1.5532958478970531</v>
      </c>
      <c r="W965" s="23">
        <f t="shared" ca="1" si="414"/>
        <v>15157.829862479559</v>
      </c>
      <c r="X965" s="22">
        <f t="shared" ca="1" si="415"/>
        <v>15159.383158327455</v>
      </c>
      <c r="Z965" s="22">
        <f t="shared" ca="1" si="402"/>
        <v>9.4165890334875897</v>
      </c>
      <c r="AA965" s="22">
        <f t="shared" ca="1" si="403"/>
        <v>1.9273235283961643</v>
      </c>
      <c r="AB965" s="23">
        <f t="shared" ca="1" si="416"/>
        <v>13104.775124076952</v>
      </c>
      <c r="AC965" s="22">
        <f t="shared" ca="1" si="417"/>
        <v>13106.702447605348</v>
      </c>
      <c r="AE965" s="22">
        <f t="shared" ca="1" si="404"/>
        <v>5.2018947731398582</v>
      </c>
      <c r="AF965" s="22">
        <f t="shared" ca="1" si="405"/>
        <v>8.8344915602413074</v>
      </c>
      <c r="AG965" s="23">
        <f t="shared" ca="1" si="418"/>
        <v>15026.390674408436</v>
      </c>
      <c r="AH965" s="22">
        <f t="shared" ca="1" si="419"/>
        <v>15035.225165968677</v>
      </c>
    </row>
    <row r="966" spans="1:34" x14ac:dyDescent="0.25">
      <c r="A966" s="22">
        <f t="shared" ca="1" si="392"/>
        <v>2.2283867603586858</v>
      </c>
      <c r="B966" s="22">
        <f t="shared" ca="1" si="393"/>
        <v>3.3606942794437109</v>
      </c>
      <c r="C966" s="23">
        <f t="shared" ca="1" si="406"/>
        <v>12504.139029129932</v>
      </c>
      <c r="D966" s="22">
        <f t="shared" ca="1" si="407"/>
        <v>12507.499723409375</v>
      </c>
      <c r="E966" s="21"/>
      <c r="F966" s="22">
        <f t="shared" ca="1" si="394"/>
        <v>8.6908606203638072</v>
      </c>
      <c r="G966" s="22">
        <f t="shared" ca="1" si="395"/>
        <v>1.1221861602234455</v>
      </c>
      <c r="H966" s="23">
        <f t="shared" ca="1" si="408"/>
        <v>12468.79237493765</v>
      </c>
      <c r="I966" s="22">
        <f t="shared" ca="1" si="409"/>
        <v>12469.914561097872</v>
      </c>
      <c r="J966" s="21"/>
      <c r="K966" s="22">
        <f t="shared" ca="1" si="396"/>
        <v>3.98558465913719</v>
      </c>
      <c r="L966" s="22">
        <f t="shared" ca="1" si="397"/>
        <v>0.13334737739247662</v>
      </c>
      <c r="M966" s="23">
        <f t="shared" ca="1" si="410"/>
        <v>14464.362115548856</v>
      </c>
      <c r="N966" s="22">
        <f t="shared" ca="1" si="411"/>
        <v>14464.495462926248</v>
      </c>
      <c r="O966" s="21"/>
      <c r="P966" s="22">
        <f t="shared" ca="1" si="398"/>
        <v>5.2192545367167043</v>
      </c>
      <c r="Q966" s="22">
        <f t="shared" ca="1" si="399"/>
        <v>0.26927549941127504</v>
      </c>
      <c r="R966" s="23">
        <f t="shared" ca="1" si="412"/>
        <v>12370.641602807302</v>
      </c>
      <c r="S966" s="22">
        <f t="shared" ca="1" si="413"/>
        <v>12370.910878306713</v>
      </c>
      <c r="T966" s="21"/>
      <c r="U966" s="22">
        <f t="shared" ca="1" si="400"/>
        <v>2.7971287370620432</v>
      </c>
      <c r="V966" s="22">
        <f t="shared" ca="1" si="401"/>
        <v>8.3942133480050583</v>
      </c>
      <c r="W966" s="23">
        <f t="shared" ca="1" si="414"/>
        <v>15162.180287064517</v>
      </c>
      <c r="X966" s="22">
        <f t="shared" ca="1" si="415"/>
        <v>15170.574500412522</v>
      </c>
      <c r="Z966" s="22">
        <f t="shared" ca="1" si="402"/>
        <v>4.9193835517177629</v>
      </c>
      <c r="AA966" s="22">
        <f t="shared" ca="1" si="403"/>
        <v>5.3176947178523726</v>
      </c>
      <c r="AB966" s="23">
        <f t="shared" ca="1" si="416"/>
        <v>13111.621831157066</v>
      </c>
      <c r="AC966" s="22">
        <f t="shared" ca="1" si="417"/>
        <v>13116.939525874919</v>
      </c>
      <c r="AE966" s="22">
        <f t="shared" ca="1" si="404"/>
        <v>2.1040446701178013</v>
      </c>
      <c r="AF966" s="22">
        <f t="shared" ca="1" si="405"/>
        <v>9.5645436105587471</v>
      </c>
      <c r="AG966" s="23">
        <f t="shared" ca="1" si="418"/>
        <v>15037.329210638794</v>
      </c>
      <c r="AH966" s="22">
        <f t="shared" ca="1" si="419"/>
        <v>15046.893754249353</v>
      </c>
    </row>
    <row r="967" spans="1:34" x14ac:dyDescent="0.25">
      <c r="A967" s="22">
        <f t="shared" ca="1" si="392"/>
        <v>0.59762367226144864</v>
      </c>
      <c r="B967" s="22">
        <f t="shared" ca="1" si="393"/>
        <v>9.3030198593018767</v>
      </c>
      <c r="C967" s="23">
        <f t="shared" ca="1" si="406"/>
        <v>12508.097347081637</v>
      </c>
      <c r="D967" s="22">
        <f t="shared" ca="1" si="407"/>
        <v>12517.400366940939</v>
      </c>
      <c r="E967" s="21"/>
      <c r="F967" s="22">
        <f t="shared" ca="1" si="394"/>
        <v>1.7658469779901607</v>
      </c>
      <c r="G967" s="22">
        <f t="shared" ca="1" si="395"/>
        <v>32.739648205190477</v>
      </c>
      <c r="H967" s="23">
        <f t="shared" ca="1" si="408"/>
        <v>12471.680408075863</v>
      </c>
      <c r="I967" s="22">
        <f t="shared" ca="1" si="409"/>
        <v>12504.420056281053</v>
      </c>
      <c r="J967" s="21"/>
      <c r="K967" s="22">
        <f t="shared" ca="1" si="396"/>
        <v>4.6666621768934178</v>
      </c>
      <c r="L967" s="22">
        <f t="shared" ca="1" si="397"/>
        <v>14.615922993687668</v>
      </c>
      <c r="M967" s="23">
        <f t="shared" ca="1" si="410"/>
        <v>14469.162125103141</v>
      </c>
      <c r="N967" s="22">
        <f t="shared" ca="1" si="411"/>
        <v>14483.778048096829</v>
      </c>
      <c r="O967" s="21"/>
      <c r="P967" s="22">
        <f t="shared" ca="1" si="398"/>
        <v>26.171638850724875</v>
      </c>
      <c r="Q967" s="22">
        <f t="shared" ca="1" si="399"/>
        <v>0.76769577426814628</v>
      </c>
      <c r="R967" s="23">
        <f t="shared" ca="1" si="412"/>
        <v>12397.082517157438</v>
      </c>
      <c r="S967" s="22">
        <f t="shared" ca="1" si="413"/>
        <v>12397.850212931706</v>
      </c>
      <c r="T967" s="21"/>
      <c r="U967" s="22">
        <f t="shared" ca="1" si="400"/>
        <v>3.3252578746736461</v>
      </c>
      <c r="V967" s="22">
        <f t="shared" ca="1" si="401"/>
        <v>10.740609498192439</v>
      </c>
      <c r="W967" s="23">
        <f t="shared" ca="1" si="414"/>
        <v>15173.899758287196</v>
      </c>
      <c r="X967" s="22">
        <f t="shared" ca="1" si="415"/>
        <v>15184.640367785389</v>
      </c>
      <c r="Z967" s="22">
        <f t="shared" ca="1" si="402"/>
        <v>0.41893920835091564</v>
      </c>
      <c r="AA967" s="22">
        <f t="shared" ca="1" si="403"/>
        <v>3.6624844453023697</v>
      </c>
      <c r="AB967" s="23">
        <f t="shared" ca="1" si="416"/>
        <v>13117.358465083271</v>
      </c>
      <c r="AC967" s="22">
        <f t="shared" ca="1" si="417"/>
        <v>13121.020949528573</v>
      </c>
      <c r="AE967" s="22">
        <f t="shared" ca="1" si="404"/>
        <v>12.428393851235837</v>
      </c>
      <c r="AF967" s="22">
        <f t="shared" ca="1" si="405"/>
        <v>4.6901230666577458</v>
      </c>
      <c r="AG967" s="23">
        <f t="shared" ca="1" si="418"/>
        <v>15059.322148100589</v>
      </c>
      <c r="AH967" s="22">
        <f t="shared" ca="1" si="419"/>
        <v>15064.012271167247</v>
      </c>
    </row>
    <row r="968" spans="1:34" x14ac:dyDescent="0.25">
      <c r="A968" s="22">
        <f t="shared" ca="1" si="392"/>
        <v>3.0248436733455599</v>
      </c>
      <c r="B968" s="22">
        <f t="shared" ca="1" si="393"/>
        <v>0.31969529843078764</v>
      </c>
      <c r="C968" s="23">
        <f t="shared" ca="1" si="406"/>
        <v>12520.425210614285</v>
      </c>
      <c r="D968" s="22">
        <f t="shared" ca="1" si="407"/>
        <v>12520.744905912716</v>
      </c>
      <c r="E968" s="21"/>
      <c r="F968" s="22">
        <f t="shared" ca="1" si="394"/>
        <v>8.3087554696095456</v>
      </c>
      <c r="G968" s="22">
        <f t="shared" ca="1" si="395"/>
        <v>5.11506293166227</v>
      </c>
      <c r="H968" s="23">
        <f t="shared" ca="1" si="408"/>
        <v>12512.728811750663</v>
      </c>
      <c r="I968" s="22">
        <f t="shared" ca="1" si="409"/>
        <v>12517.843874682325</v>
      </c>
      <c r="J968" s="21"/>
      <c r="K968" s="22">
        <f t="shared" ca="1" si="396"/>
        <v>6.7772302612631297</v>
      </c>
      <c r="L968" s="22">
        <f t="shared" ca="1" si="397"/>
        <v>2.2998375964527629</v>
      </c>
      <c r="M968" s="23">
        <f t="shared" ca="1" si="410"/>
        <v>14490.555278358092</v>
      </c>
      <c r="N968" s="22">
        <f t="shared" ca="1" si="411"/>
        <v>14492.855115954544</v>
      </c>
      <c r="O968" s="21"/>
      <c r="P968" s="22">
        <f t="shared" ca="1" si="398"/>
        <v>2.443725794490025</v>
      </c>
      <c r="Q968" s="22">
        <f t="shared" ca="1" si="399"/>
        <v>0.75946643553731585</v>
      </c>
      <c r="R968" s="23">
        <f t="shared" ca="1" si="412"/>
        <v>12400.293938726196</v>
      </c>
      <c r="S968" s="22">
        <f t="shared" ca="1" si="413"/>
        <v>12401.053405161732</v>
      </c>
      <c r="T968" s="21"/>
      <c r="U968" s="22">
        <f t="shared" ca="1" si="400"/>
        <v>13.20749604976498</v>
      </c>
      <c r="V968" s="22">
        <f t="shared" ca="1" si="401"/>
        <v>0.51141725082469391</v>
      </c>
      <c r="W968" s="23">
        <f t="shared" ca="1" si="414"/>
        <v>15197.847863835153</v>
      </c>
      <c r="X968" s="22">
        <f t="shared" ca="1" si="415"/>
        <v>15198.359281085977</v>
      </c>
      <c r="Z968" s="22">
        <f t="shared" ca="1" si="402"/>
        <v>9.1987403077363883</v>
      </c>
      <c r="AA968" s="22">
        <f t="shared" ca="1" si="403"/>
        <v>5.7326410660279716</v>
      </c>
      <c r="AB968" s="23">
        <f t="shared" ca="1" si="416"/>
        <v>13130.219689836309</v>
      </c>
      <c r="AC968" s="22">
        <f t="shared" ca="1" si="417"/>
        <v>13135.952330902337</v>
      </c>
      <c r="AE968" s="22">
        <f t="shared" ca="1" si="404"/>
        <v>16.117513472453059</v>
      </c>
      <c r="AF968" s="22">
        <f t="shared" ca="1" si="405"/>
        <v>4.6429920507436231</v>
      </c>
      <c r="AG968" s="23">
        <f t="shared" ca="1" si="418"/>
        <v>15080.129784639699</v>
      </c>
      <c r="AH968" s="22">
        <f t="shared" ca="1" si="419"/>
        <v>15084.772776690443</v>
      </c>
    </row>
    <row r="969" spans="1:34" x14ac:dyDescent="0.25">
      <c r="A969" s="22">
        <f t="shared" ca="1" si="392"/>
        <v>6.1781735488669423</v>
      </c>
      <c r="B969" s="22">
        <f t="shared" ca="1" si="393"/>
        <v>9.9133842942813327E-3</v>
      </c>
      <c r="C969" s="23">
        <f t="shared" ca="1" si="406"/>
        <v>12526.923079461583</v>
      </c>
      <c r="D969" s="22">
        <f t="shared" ca="1" si="407"/>
        <v>12526.932992845877</v>
      </c>
      <c r="E969" s="21"/>
      <c r="F969" s="22">
        <f t="shared" ca="1" si="394"/>
        <v>2.535211502311423</v>
      </c>
      <c r="G969" s="22">
        <f t="shared" ca="1" si="395"/>
        <v>37.290942888976744</v>
      </c>
      <c r="H969" s="23">
        <f t="shared" ca="1" si="408"/>
        <v>12520.379086184636</v>
      </c>
      <c r="I969" s="22">
        <f t="shared" ca="1" si="409"/>
        <v>12557.670029073612</v>
      </c>
      <c r="J969" s="21"/>
      <c r="K969" s="22">
        <f t="shared" ca="1" si="396"/>
        <v>3.0117371651921001</v>
      </c>
      <c r="L969" s="22">
        <f t="shared" ca="1" si="397"/>
        <v>9.2315368659825889</v>
      </c>
      <c r="M969" s="23">
        <f t="shared" ca="1" si="410"/>
        <v>14495.866853119736</v>
      </c>
      <c r="N969" s="22">
        <f t="shared" ca="1" si="411"/>
        <v>14505.098389985718</v>
      </c>
      <c r="O969" s="21"/>
      <c r="P969" s="22">
        <f t="shared" ca="1" si="398"/>
        <v>3.1824896792048767</v>
      </c>
      <c r="Q969" s="22">
        <f t="shared" ca="1" si="399"/>
        <v>0.56153709298804855</v>
      </c>
      <c r="R969" s="23">
        <f t="shared" ca="1" si="412"/>
        <v>12404.235894840936</v>
      </c>
      <c r="S969" s="22">
        <f t="shared" ca="1" si="413"/>
        <v>12404.797431933925</v>
      </c>
      <c r="T969" s="21"/>
      <c r="U969" s="22">
        <f t="shared" ca="1" si="400"/>
        <v>8.2414678661746752</v>
      </c>
      <c r="V969" s="22">
        <f t="shared" ca="1" si="401"/>
        <v>0.46511893946213129</v>
      </c>
      <c r="W969" s="23">
        <f t="shared" ca="1" si="414"/>
        <v>15206.600748952153</v>
      </c>
      <c r="X969" s="22">
        <f t="shared" ca="1" si="415"/>
        <v>15207.065867891615</v>
      </c>
      <c r="Z969" s="22">
        <f t="shared" ca="1" si="402"/>
        <v>2.5023879076232904</v>
      </c>
      <c r="AA969" s="22">
        <f t="shared" ca="1" si="403"/>
        <v>0.4476286712577166</v>
      </c>
      <c r="AB969" s="23">
        <f t="shared" ca="1" si="416"/>
        <v>13138.45471880996</v>
      </c>
      <c r="AC969" s="22">
        <f t="shared" ca="1" si="417"/>
        <v>13138.902347481218</v>
      </c>
      <c r="AE969" s="22">
        <f t="shared" ca="1" si="404"/>
        <v>4.8959888474029638</v>
      </c>
      <c r="AF969" s="22">
        <f t="shared" ca="1" si="405"/>
        <v>2.9643178457440262</v>
      </c>
      <c r="AG969" s="23">
        <f t="shared" ca="1" si="418"/>
        <v>15089.668765537846</v>
      </c>
      <c r="AH969" s="22">
        <f t="shared" ca="1" si="419"/>
        <v>15092.633083383591</v>
      </c>
    </row>
    <row r="970" spans="1:34" x14ac:dyDescent="0.25">
      <c r="A970" s="22">
        <f t="shared" ca="1" si="392"/>
        <v>11.310393356641871</v>
      </c>
      <c r="B970" s="22">
        <f t="shared" ca="1" si="393"/>
        <v>0.12613828366008573</v>
      </c>
      <c r="C970" s="23">
        <f t="shared" ca="1" si="406"/>
        <v>12538.243386202519</v>
      </c>
      <c r="D970" s="22">
        <f t="shared" ca="1" si="407"/>
        <v>12538.369524486179</v>
      </c>
      <c r="E970" s="21"/>
      <c r="F970" s="22">
        <f t="shared" ca="1" si="394"/>
        <v>1.8071296378454076</v>
      </c>
      <c r="G970" s="22">
        <f t="shared" ca="1" si="395"/>
        <v>8.5862772080809364</v>
      </c>
      <c r="H970" s="23">
        <f t="shared" ca="1" si="408"/>
        <v>12559.477158711457</v>
      </c>
      <c r="I970" s="22">
        <f t="shared" ca="1" si="409"/>
        <v>12568.063435919539</v>
      </c>
      <c r="J970" s="21"/>
      <c r="K970" s="22">
        <f t="shared" ca="1" si="396"/>
        <v>0.79547779761148707</v>
      </c>
      <c r="L970" s="22">
        <f t="shared" ca="1" si="397"/>
        <v>3.9511978356237525</v>
      </c>
      <c r="M970" s="23">
        <f t="shared" ca="1" si="410"/>
        <v>14505.89386778333</v>
      </c>
      <c r="N970" s="22">
        <f t="shared" ca="1" si="411"/>
        <v>14509.845065618954</v>
      </c>
      <c r="O970" s="21"/>
      <c r="P970" s="22">
        <f t="shared" ca="1" si="398"/>
        <v>9.0603183909015748</v>
      </c>
      <c r="Q970" s="22">
        <f t="shared" ca="1" si="399"/>
        <v>0.40943184066803512</v>
      </c>
      <c r="R970" s="23">
        <f t="shared" ca="1" si="412"/>
        <v>12413.857750324827</v>
      </c>
      <c r="S970" s="22">
        <f t="shared" ca="1" si="413"/>
        <v>12414.267182165495</v>
      </c>
      <c r="T970" s="21"/>
      <c r="U970" s="22">
        <f t="shared" ca="1" si="400"/>
        <v>1.1078154901697399</v>
      </c>
      <c r="V970" s="22">
        <f t="shared" ca="1" si="401"/>
        <v>2.8499014488658747</v>
      </c>
      <c r="W970" s="23">
        <f t="shared" ca="1" si="414"/>
        <v>15208.173683381785</v>
      </c>
      <c r="X970" s="22">
        <f t="shared" ca="1" si="415"/>
        <v>15211.023584830651</v>
      </c>
      <c r="Z970" s="22">
        <f t="shared" ca="1" si="402"/>
        <v>19.601160719301159</v>
      </c>
      <c r="AA970" s="22">
        <f t="shared" ca="1" si="403"/>
        <v>3.4642747760410448</v>
      </c>
      <c r="AB970" s="23">
        <f t="shared" ca="1" si="416"/>
        <v>13158.50350820052</v>
      </c>
      <c r="AC970" s="22">
        <f t="shared" ca="1" si="417"/>
        <v>13161.967782976561</v>
      </c>
      <c r="AE970" s="22">
        <f t="shared" ca="1" si="404"/>
        <v>4.4989109980475783</v>
      </c>
      <c r="AF970" s="22">
        <f t="shared" ca="1" si="405"/>
        <v>18.933448706759204</v>
      </c>
      <c r="AG970" s="23">
        <f t="shared" ca="1" si="418"/>
        <v>15097.131994381638</v>
      </c>
      <c r="AH970" s="22">
        <f t="shared" ca="1" si="419"/>
        <v>15116.065443088397</v>
      </c>
    </row>
    <row r="971" spans="1:34" x14ac:dyDescent="0.25">
      <c r="A971" s="22">
        <f t="shared" ca="1" si="392"/>
        <v>8.1247402831480446</v>
      </c>
      <c r="B971" s="22">
        <f t="shared" ca="1" si="393"/>
        <v>4.6970425061213854</v>
      </c>
      <c r="C971" s="23">
        <f t="shared" ca="1" si="406"/>
        <v>12546.494264769328</v>
      </c>
      <c r="D971" s="22">
        <f t="shared" ca="1" si="407"/>
        <v>12551.191307275449</v>
      </c>
      <c r="E971" s="21"/>
      <c r="F971" s="22">
        <f t="shared" ca="1" si="394"/>
        <v>9.0679555306906376</v>
      </c>
      <c r="G971" s="22">
        <f t="shared" ca="1" si="395"/>
        <v>5.8467839588519315</v>
      </c>
      <c r="H971" s="23">
        <f t="shared" ca="1" si="408"/>
        <v>12577.13139145023</v>
      </c>
      <c r="I971" s="22">
        <f t="shared" ca="1" si="409"/>
        <v>12582.978175409082</v>
      </c>
      <c r="J971" s="21"/>
      <c r="K971" s="22">
        <f t="shared" ca="1" si="396"/>
        <v>10.181456420259831</v>
      </c>
      <c r="L971" s="22">
        <f t="shared" ca="1" si="397"/>
        <v>0.51712119409154744</v>
      </c>
      <c r="M971" s="23">
        <f t="shared" ca="1" si="410"/>
        <v>14520.026522039214</v>
      </c>
      <c r="N971" s="22">
        <f t="shared" ca="1" si="411"/>
        <v>14520.543643233306</v>
      </c>
      <c r="O971" s="21"/>
      <c r="P971" s="22">
        <f t="shared" ca="1" si="398"/>
        <v>1.2732777945821085</v>
      </c>
      <c r="Q971" s="22">
        <f t="shared" ca="1" si="399"/>
        <v>6.5882432270748073</v>
      </c>
      <c r="R971" s="23">
        <f t="shared" ca="1" si="412"/>
        <v>12415.540459960077</v>
      </c>
      <c r="S971" s="22">
        <f t="shared" ca="1" si="413"/>
        <v>12422.128703187152</v>
      </c>
      <c r="T971" s="21"/>
      <c r="U971" s="22">
        <f t="shared" ca="1" si="400"/>
        <v>9.2923920441734413</v>
      </c>
      <c r="V971" s="22">
        <f t="shared" ca="1" si="401"/>
        <v>10.882796325507488</v>
      </c>
      <c r="W971" s="23">
        <f t="shared" ca="1" si="414"/>
        <v>15220.315976874825</v>
      </c>
      <c r="X971" s="22">
        <f t="shared" ca="1" si="415"/>
        <v>15231.198773200333</v>
      </c>
      <c r="Z971" s="22">
        <f t="shared" ca="1" si="402"/>
        <v>4.1263672371343896</v>
      </c>
      <c r="AA971" s="22">
        <f t="shared" ca="1" si="403"/>
        <v>0.66652672523021506</v>
      </c>
      <c r="AB971" s="23">
        <f t="shared" ca="1" si="416"/>
        <v>13166.094150213696</v>
      </c>
      <c r="AC971" s="22">
        <f t="shared" ca="1" si="417"/>
        <v>13166.760676938926</v>
      </c>
      <c r="AE971" s="22">
        <f t="shared" ca="1" si="404"/>
        <v>12.28126537445147</v>
      </c>
      <c r="AF971" s="22">
        <f t="shared" ca="1" si="405"/>
        <v>4.7987639539235571</v>
      </c>
      <c r="AG971" s="23">
        <f t="shared" ca="1" si="418"/>
        <v>15128.346708462848</v>
      </c>
      <c r="AH971" s="22">
        <f t="shared" ca="1" si="419"/>
        <v>15133.145472416772</v>
      </c>
    </row>
    <row r="972" spans="1:34" x14ac:dyDescent="0.25">
      <c r="A972" s="22">
        <f t="shared" ca="1" si="392"/>
        <v>6.3694250361732676</v>
      </c>
      <c r="B972" s="22">
        <f t="shared" ca="1" si="393"/>
        <v>8.7596215360148992</v>
      </c>
      <c r="C972" s="23">
        <f t="shared" ca="1" si="406"/>
        <v>12557.560732311622</v>
      </c>
      <c r="D972" s="22">
        <f t="shared" ca="1" si="407"/>
        <v>12566.320353847637</v>
      </c>
      <c r="E972" s="21"/>
      <c r="F972" s="22">
        <f t="shared" ca="1" si="394"/>
        <v>1.6449420980866416</v>
      </c>
      <c r="G972" s="22">
        <f t="shared" ca="1" si="395"/>
        <v>1.3991226121250833</v>
      </c>
      <c r="H972" s="23">
        <f t="shared" ca="1" si="408"/>
        <v>12584.623117507168</v>
      </c>
      <c r="I972" s="22">
        <f t="shared" ca="1" si="409"/>
        <v>12586.022240119293</v>
      </c>
      <c r="J972" s="21"/>
      <c r="K972" s="22">
        <f t="shared" ca="1" si="396"/>
        <v>10.390837639277699</v>
      </c>
      <c r="L972" s="22">
        <f t="shared" ca="1" si="397"/>
        <v>1.067903760313027</v>
      </c>
      <c r="M972" s="23">
        <f t="shared" ca="1" si="410"/>
        <v>14530.934480872584</v>
      </c>
      <c r="N972" s="22">
        <f t="shared" ca="1" si="411"/>
        <v>14532.002384632897</v>
      </c>
      <c r="O972" s="21"/>
      <c r="P972" s="22">
        <f t="shared" ca="1" si="398"/>
        <v>2.6031716704928192</v>
      </c>
      <c r="Q972" s="22">
        <f t="shared" ca="1" si="399"/>
        <v>5.7527116730643675</v>
      </c>
      <c r="R972" s="23">
        <f t="shared" ca="1" si="412"/>
        <v>12424.731874857645</v>
      </c>
      <c r="S972" s="22">
        <f t="shared" ca="1" si="413"/>
        <v>12430.484586530709</v>
      </c>
      <c r="T972" s="21"/>
      <c r="U972" s="22">
        <f t="shared" ca="1" si="400"/>
        <v>11.842462073189369</v>
      </c>
      <c r="V972" s="22">
        <f t="shared" ca="1" si="401"/>
        <v>8.816327871157819</v>
      </c>
      <c r="W972" s="23">
        <f t="shared" ca="1" si="414"/>
        <v>15243.041235273522</v>
      </c>
      <c r="X972" s="22">
        <f t="shared" ca="1" si="415"/>
        <v>15251.85756314468</v>
      </c>
      <c r="Z972" s="22">
        <f t="shared" ca="1" si="402"/>
        <v>26.176409409138426</v>
      </c>
      <c r="AA972" s="22">
        <f t="shared" ca="1" si="403"/>
        <v>8.5217031996387096</v>
      </c>
      <c r="AB972" s="23">
        <f t="shared" ca="1" si="416"/>
        <v>13192.937086348064</v>
      </c>
      <c r="AC972" s="22">
        <f t="shared" ca="1" si="417"/>
        <v>13201.458789547702</v>
      </c>
      <c r="AE972" s="22">
        <f t="shared" ca="1" si="404"/>
        <v>29.712431182518742</v>
      </c>
      <c r="AF972" s="22">
        <f t="shared" ca="1" si="405"/>
        <v>4.5758307051920495</v>
      </c>
      <c r="AG972" s="23">
        <f t="shared" ca="1" si="418"/>
        <v>15162.857903599292</v>
      </c>
      <c r="AH972" s="22">
        <f t="shared" ca="1" si="419"/>
        <v>15167.433734304484</v>
      </c>
    </row>
    <row r="973" spans="1:34" x14ac:dyDescent="0.25">
      <c r="A973" s="22">
        <f t="shared" ca="1" si="392"/>
        <v>5.0318261509345943</v>
      </c>
      <c r="B973" s="22">
        <f t="shared" ca="1" si="393"/>
        <v>2.3996941372086469</v>
      </c>
      <c r="C973" s="23">
        <f t="shared" ca="1" si="406"/>
        <v>12571.352179998572</v>
      </c>
      <c r="D973" s="22">
        <f t="shared" ca="1" si="407"/>
        <v>12573.75187413578</v>
      </c>
      <c r="E973" s="21"/>
      <c r="F973" s="22">
        <f t="shared" ca="1" si="394"/>
        <v>4.0823933526536127</v>
      </c>
      <c r="G973" s="22">
        <f t="shared" ca="1" si="395"/>
        <v>6.8460466937035294E-2</v>
      </c>
      <c r="H973" s="23">
        <f t="shared" ca="1" si="408"/>
        <v>12590.104633471947</v>
      </c>
      <c r="I973" s="22">
        <f t="shared" ca="1" si="409"/>
        <v>12590.173093938884</v>
      </c>
      <c r="J973" s="21"/>
      <c r="K973" s="22">
        <f t="shared" ca="1" si="396"/>
        <v>28.476944910806644</v>
      </c>
      <c r="L973" s="22">
        <f t="shared" ca="1" si="397"/>
        <v>0.22119881664283511</v>
      </c>
      <c r="M973" s="23">
        <f t="shared" ca="1" si="410"/>
        <v>14560.479329543703</v>
      </c>
      <c r="N973" s="22">
        <f t="shared" ca="1" si="411"/>
        <v>14560.700528360347</v>
      </c>
      <c r="O973" s="21"/>
      <c r="P973" s="22">
        <f t="shared" ca="1" si="398"/>
        <v>1.0502447157134893</v>
      </c>
      <c r="Q973" s="22">
        <f t="shared" ca="1" si="399"/>
        <v>10.52664642323659</v>
      </c>
      <c r="R973" s="23">
        <f t="shared" ca="1" si="412"/>
        <v>12431.534831246423</v>
      </c>
      <c r="S973" s="22">
        <f t="shared" ca="1" si="413"/>
        <v>12442.06147766966</v>
      </c>
      <c r="T973" s="21"/>
      <c r="U973" s="22">
        <f t="shared" ca="1" si="400"/>
        <v>0.69179413040088455</v>
      </c>
      <c r="V973" s="22">
        <f t="shared" ca="1" si="401"/>
        <v>14.556696759136555</v>
      </c>
      <c r="W973" s="23">
        <f t="shared" ca="1" si="414"/>
        <v>15252.54935727508</v>
      </c>
      <c r="X973" s="22">
        <f t="shared" ca="1" si="415"/>
        <v>15267.106054034217</v>
      </c>
      <c r="Z973" s="22">
        <f t="shared" ca="1" si="402"/>
        <v>8.002010219432238</v>
      </c>
      <c r="AA973" s="22">
        <f t="shared" ca="1" si="403"/>
        <v>3.058874147078253</v>
      </c>
      <c r="AB973" s="23">
        <f t="shared" ca="1" si="416"/>
        <v>13209.460799767134</v>
      </c>
      <c r="AC973" s="22">
        <f t="shared" ca="1" si="417"/>
        <v>13212.519673914212</v>
      </c>
      <c r="AE973" s="22">
        <f t="shared" ca="1" si="404"/>
        <v>12.601209580924305</v>
      </c>
      <c r="AF973" s="22">
        <f t="shared" ca="1" si="405"/>
        <v>0.12846490377083764</v>
      </c>
      <c r="AG973" s="23">
        <f t="shared" ca="1" si="418"/>
        <v>15180.034943885408</v>
      </c>
      <c r="AH973" s="22">
        <f t="shared" ca="1" si="419"/>
        <v>15180.16340878918</v>
      </c>
    </row>
    <row r="974" spans="1:34" x14ac:dyDescent="0.25">
      <c r="A974" s="22">
        <f t="shared" ref="A974:A1037" ca="1" si="420">((-LN(1-RAND()))/$C$9)</f>
        <v>2.1898927701995281</v>
      </c>
      <c r="B974" s="22">
        <f t="shared" ref="B974:B1037" ca="1" si="421">((-LN(1-RAND()))/$C$10)</f>
        <v>3.9387009701670812</v>
      </c>
      <c r="C974" s="23">
        <f t="shared" ca="1" si="406"/>
        <v>12575.941766905979</v>
      </c>
      <c r="D974" s="22">
        <f t="shared" ca="1" si="407"/>
        <v>12579.880467876146</v>
      </c>
      <c r="E974" s="21"/>
      <c r="F974" s="22">
        <f t="shared" ref="F974:F1037" ca="1" si="422">((-LN(1-RAND()))/$H$9)</f>
        <v>7.5911003329411413</v>
      </c>
      <c r="G974" s="22">
        <f t="shared" ref="G974:G1037" ca="1" si="423">((-LN(1-RAND()))/$H$10)</f>
        <v>0.17708531711941597</v>
      </c>
      <c r="H974" s="23">
        <f t="shared" ca="1" si="408"/>
        <v>12597.764194271826</v>
      </c>
      <c r="I974" s="22">
        <f t="shared" ca="1" si="409"/>
        <v>12597.941279588946</v>
      </c>
      <c r="J974" s="21"/>
      <c r="K974" s="22">
        <f t="shared" ref="K974:K1037" ca="1" si="424">((-LN(1-RAND()))/$M$9)</f>
        <v>1.4626943338290697</v>
      </c>
      <c r="L974" s="22">
        <f t="shared" ref="L974:L1037" ca="1" si="425">((-LN(1-RAND()))/$M$10)</f>
        <v>20.6140690647597</v>
      </c>
      <c r="M974" s="23">
        <f t="shared" ca="1" si="410"/>
        <v>14562.163222694177</v>
      </c>
      <c r="N974" s="22">
        <f t="shared" ca="1" si="411"/>
        <v>14582.777291758935</v>
      </c>
      <c r="O974" s="21"/>
      <c r="P974" s="22">
        <f t="shared" ref="P974:P1037" ca="1" si="426">((-LN(1-RAND()))/$R$9)</f>
        <v>14.439242196116469</v>
      </c>
      <c r="Q974" s="22">
        <f t="shared" ref="Q974:Q1037" ca="1" si="427">((-LN(1-RAND()))/$R$10)</f>
        <v>2.2831487422498262</v>
      </c>
      <c r="R974" s="23">
        <f t="shared" ca="1" si="412"/>
        <v>12456.500719865777</v>
      </c>
      <c r="S974" s="22">
        <f t="shared" ca="1" si="413"/>
        <v>12458.783868608027</v>
      </c>
      <c r="T974" s="21"/>
      <c r="U974" s="22">
        <f t="shared" ref="U974:U1037" ca="1" si="428">((-LN(1-RAND()))/$W$9)</f>
        <v>2.8412998998108376</v>
      </c>
      <c r="V974" s="22">
        <f t="shared" ref="V974:V1037" ca="1" si="429">((-LN(1-RAND()))/$W$10)</f>
        <v>4.7389378566611198</v>
      </c>
      <c r="W974" s="23">
        <f t="shared" ca="1" si="414"/>
        <v>15269.947353934027</v>
      </c>
      <c r="X974" s="22">
        <f t="shared" ca="1" si="415"/>
        <v>15274.686291790687</v>
      </c>
      <c r="Z974" s="22">
        <f t="shared" ref="Z974:Z1037" ca="1" si="430">((-LN(1-RAND()))/$AB$9)</f>
        <v>0.67663992772123249</v>
      </c>
      <c r="AA974" s="22">
        <f t="shared" ref="AA974:AA1037" ca="1" si="431">((-LN(1-RAND()))/$AB$10)</f>
        <v>0.71787601412089452</v>
      </c>
      <c r="AB974" s="23">
        <f t="shared" ca="1" si="416"/>
        <v>13213.196313841934</v>
      </c>
      <c r="AC974" s="22">
        <f t="shared" ca="1" si="417"/>
        <v>13213.914189856056</v>
      </c>
      <c r="AE974" s="22">
        <f t="shared" ref="AE974:AE1037" ca="1" si="432">((-LN(1-RAND()))/$AG$9)</f>
        <v>0.80328678316044899</v>
      </c>
      <c r="AF974" s="22">
        <f t="shared" ref="AF974:AF1037" ca="1" si="433">((-LN(1-RAND()))/$AG$10)</f>
        <v>39.808884207659112</v>
      </c>
      <c r="AG974" s="23">
        <f t="shared" ca="1" si="418"/>
        <v>15180.966695572341</v>
      </c>
      <c r="AH974" s="22">
        <f t="shared" ca="1" si="419"/>
        <v>15220.77557978</v>
      </c>
    </row>
    <row r="975" spans="1:34" x14ac:dyDescent="0.25">
      <c r="A975" s="22">
        <f t="shared" ca="1" si="420"/>
        <v>6.0053686014496703</v>
      </c>
      <c r="B975" s="22">
        <f t="shared" ca="1" si="421"/>
        <v>1.0709146152467095</v>
      </c>
      <c r="C975" s="23">
        <f t="shared" ref="C975:C1012" ca="1" si="434">D974+A975</f>
        <v>12585.885836477595</v>
      </c>
      <c r="D975" s="22">
        <f t="shared" ref="D975:D1012" ca="1" si="435">C975+B975</f>
        <v>12586.956751092843</v>
      </c>
      <c r="E975" s="21"/>
      <c r="F975" s="22">
        <f t="shared" ca="1" si="422"/>
        <v>7.9431577831201494</v>
      </c>
      <c r="G975" s="22">
        <f t="shared" ca="1" si="423"/>
        <v>17.24176752312648</v>
      </c>
      <c r="H975" s="23">
        <f t="shared" ref="H975:H1012" ca="1" si="436">I974+F975</f>
        <v>12605.884437372066</v>
      </c>
      <c r="I975" s="22">
        <f t="shared" ref="I975:I1012" ca="1" si="437">H975+G975</f>
        <v>12623.126204895192</v>
      </c>
      <c r="J975" s="21"/>
      <c r="K975" s="22">
        <f t="shared" ca="1" si="424"/>
        <v>3.814933023994675</v>
      </c>
      <c r="L975" s="22">
        <f t="shared" ca="1" si="425"/>
        <v>0.58421634851393367</v>
      </c>
      <c r="M975" s="23">
        <f t="shared" ref="M975:M1012" ca="1" si="438">N974+K975</f>
        <v>14586.592224782929</v>
      </c>
      <c r="N975" s="22">
        <f t="shared" ref="N975:N1012" ca="1" si="439">M975+L975</f>
        <v>14587.176441131443</v>
      </c>
      <c r="O975" s="21"/>
      <c r="P975" s="22">
        <f t="shared" ca="1" si="426"/>
        <v>1.6259177665368867</v>
      </c>
      <c r="Q975" s="22">
        <f t="shared" ca="1" si="427"/>
        <v>6.5486245204596498</v>
      </c>
      <c r="R975" s="23">
        <f t="shared" ref="R975:R1012" ca="1" si="440">S974+P975</f>
        <v>12460.409786374563</v>
      </c>
      <c r="S975" s="22">
        <f t="shared" ref="S975:S1012" ca="1" si="441">R975+Q975</f>
        <v>12466.958410895022</v>
      </c>
      <c r="T975" s="21"/>
      <c r="U975" s="22">
        <f t="shared" ca="1" si="428"/>
        <v>5.8430545648325509</v>
      </c>
      <c r="V975" s="22">
        <f t="shared" ca="1" si="429"/>
        <v>23.633759709982293</v>
      </c>
      <c r="W975" s="23">
        <f t="shared" ref="W975:W1012" ca="1" si="442">X974+U975</f>
        <v>15280.529346355521</v>
      </c>
      <c r="X975" s="22">
        <f t="shared" ref="X975:X1012" ca="1" si="443">W975+V975</f>
        <v>15304.163106065504</v>
      </c>
      <c r="Z975" s="22">
        <f t="shared" ca="1" si="430"/>
        <v>7.1982870268781847</v>
      </c>
      <c r="AA975" s="22">
        <f t="shared" ca="1" si="431"/>
        <v>2.4782661753802957</v>
      </c>
      <c r="AB975" s="23">
        <f t="shared" ref="AB975:AB1038" ca="1" si="444">AC974+Z975</f>
        <v>13221.112476882934</v>
      </c>
      <c r="AC975" s="22">
        <f t="shared" ref="AC975:AC1038" ca="1" si="445">AB975+AA975</f>
        <v>13223.590743058314</v>
      </c>
      <c r="AE975" s="22">
        <f t="shared" ca="1" si="432"/>
        <v>25.932001806191046</v>
      </c>
      <c r="AF975" s="22">
        <f t="shared" ca="1" si="433"/>
        <v>17.248585679254059</v>
      </c>
      <c r="AG975" s="23">
        <f t="shared" ref="AG975:AG1038" ca="1" si="446">AH974+AE975</f>
        <v>15246.707581586192</v>
      </c>
      <c r="AH975" s="22">
        <f t="shared" ref="AH975:AH1038" ca="1" si="447">AG975+AF975</f>
        <v>15263.956167265445</v>
      </c>
    </row>
    <row r="976" spans="1:34" x14ac:dyDescent="0.25">
      <c r="A976" s="22">
        <f t="shared" ca="1" si="420"/>
        <v>11.826915012886596</v>
      </c>
      <c r="B976" s="22">
        <f t="shared" ca="1" si="421"/>
        <v>0.61986060888229566</v>
      </c>
      <c r="C976" s="23">
        <f t="shared" ca="1" si="434"/>
        <v>12598.78366610573</v>
      </c>
      <c r="D976" s="22">
        <f t="shared" ca="1" si="435"/>
        <v>12599.403526714612</v>
      </c>
      <c r="E976" s="21"/>
      <c r="F976" s="22">
        <f t="shared" ca="1" si="422"/>
        <v>11.867425754600172</v>
      </c>
      <c r="G976" s="22">
        <f t="shared" ca="1" si="423"/>
        <v>9.7291428128795925</v>
      </c>
      <c r="H976" s="23">
        <f t="shared" ca="1" si="436"/>
        <v>12634.993630649793</v>
      </c>
      <c r="I976" s="22">
        <f t="shared" ca="1" si="437"/>
        <v>12644.722773462672</v>
      </c>
      <c r="J976" s="21"/>
      <c r="K976" s="22">
        <f t="shared" ca="1" si="424"/>
        <v>32.117678523938523</v>
      </c>
      <c r="L976" s="22">
        <f t="shared" ca="1" si="425"/>
        <v>3.7899706510411622</v>
      </c>
      <c r="M976" s="23">
        <f t="shared" ca="1" si="438"/>
        <v>14619.294119655382</v>
      </c>
      <c r="N976" s="22">
        <f t="shared" ca="1" si="439"/>
        <v>14623.084090306424</v>
      </c>
      <c r="O976" s="21"/>
      <c r="P976" s="22">
        <f t="shared" ca="1" si="426"/>
        <v>9.1972736982451444</v>
      </c>
      <c r="Q976" s="22">
        <f t="shared" ca="1" si="427"/>
        <v>6.7006650426991117</v>
      </c>
      <c r="R976" s="23">
        <f t="shared" ca="1" si="440"/>
        <v>12476.155684593266</v>
      </c>
      <c r="S976" s="22">
        <f t="shared" ca="1" si="441"/>
        <v>12482.856349635966</v>
      </c>
      <c r="T976" s="21"/>
      <c r="U976" s="22">
        <f t="shared" ca="1" si="428"/>
        <v>1.0661032317277399</v>
      </c>
      <c r="V976" s="22">
        <f t="shared" ca="1" si="429"/>
        <v>3.4419791030026285</v>
      </c>
      <c r="W976" s="23">
        <f t="shared" ca="1" si="442"/>
        <v>15305.229209297231</v>
      </c>
      <c r="X976" s="22">
        <f t="shared" ca="1" si="443"/>
        <v>15308.671188400234</v>
      </c>
      <c r="Z976" s="22">
        <f t="shared" ca="1" si="430"/>
        <v>10.857979167628072</v>
      </c>
      <c r="AA976" s="22">
        <f t="shared" ca="1" si="431"/>
        <v>2.0823478945460145</v>
      </c>
      <c r="AB976" s="23">
        <f t="shared" ca="1" si="444"/>
        <v>13234.448722225941</v>
      </c>
      <c r="AC976" s="22">
        <f t="shared" ca="1" si="445"/>
        <v>13236.531070120487</v>
      </c>
      <c r="AE976" s="22">
        <f t="shared" ca="1" si="432"/>
        <v>40.019884453892082</v>
      </c>
      <c r="AF976" s="22">
        <f t="shared" ca="1" si="433"/>
        <v>12.101779210801533</v>
      </c>
      <c r="AG976" s="23">
        <f t="shared" ca="1" si="446"/>
        <v>15303.976051719337</v>
      </c>
      <c r="AH976" s="22">
        <f t="shared" ca="1" si="447"/>
        <v>15316.077830930139</v>
      </c>
    </row>
    <row r="977" spans="1:34" x14ac:dyDescent="0.25">
      <c r="A977" s="22">
        <f t="shared" ca="1" si="420"/>
        <v>6.037472433731355</v>
      </c>
      <c r="B977" s="22">
        <f t="shared" ca="1" si="421"/>
        <v>2.4540410336642418</v>
      </c>
      <c r="C977" s="23">
        <f t="shared" ca="1" si="434"/>
        <v>12605.440999148343</v>
      </c>
      <c r="D977" s="22">
        <f t="shared" ca="1" si="435"/>
        <v>12607.895040182008</v>
      </c>
      <c r="E977" s="21"/>
      <c r="F977" s="22">
        <f t="shared" ca="1" si="422"/>
        <v>16.887518271650755</v>
      </c>
      <c r="G977" s="22">
        <f t="shared" ca="1" si="423"/>
        <v>7.5632188610222642</v>
      </c>
      <c r="H977" s="23">
        <f t="shared" ca="1" si="436"/>
        <v>12661.610291734323</v>
      </c>
      <c r="I977" s="22">
        <f t="shared" ca="1" si="437"/>
        <v>12669.173510595345</v>
      </c>
      <c r="J977" s="21"/>
      <c r="K977" s="22">
        <f t="shared" ca="1" si="424"/>
        <v>20.892987549419633</v>
      </c>
      <c r="L977" s="22">
        <f t="shared" ca="1" si="425"/>
        <v>15.214770547840933</v>
      </c>
      <c r="M977" s="23">
        <f t="shared" ca="1" si="438"/>
        <v>14643.977077855843</v>
      </c>
      <c r="N977" s="22">
        <f t="shared" ca="1" si="439"/>
        <v>14659.191848403683</v>
      </c>
      <c r="O977" s="21"/>
      <c r="P977" s="22">
        <f t="shared" ca="1" si="426"/>
        <v>4.9017310543701527</v>
      </c>
      <c r="Q977" s="22">
        <f t="shared" ca="1" si="427"/>
        <v>0.7386338221360631</v>
      </c>
      <c r="R977" s="23">
        <f t="shared" ca="1" si="440"/>
        <v>12487.758080690335</v>
      </c>
      <c r="S977" s="22">
        <f t="shared" ca="1" si="441"/>
        <v>12488.496714512472</v>
      </c>
      <c r="T977" s="21"/>
      <c r="U977" s="22">
        <f t="shared" ca="1" si="428"/>
        <v>10.570082640302104</v>
      </c>
      <c r="V977" s="22">
        <f t="shared" ca="1" si="429"/>
        <v>6.5624535345589656</v>
      </c>
      <c r="W977" s="23">
        <f t="shared" ca="1" si="442"/>
        <v>15319.241271040537</v>
      </c>
      <c r="X977" s="22">
        <f t="shared" ca="1" si="443"/>
        <v>15325.803724575097</v>
      </c>
      <c r="Z977" s="22">
        <f t="shared" ca="1" si="430"/>
        <v>11.837268106575124</v>
      </c>
      <c r="AA977" s="22">
        <f t="shared" ca="1" si="431"/>
        <v>1.9230047779507313</v>
      </c>
      <c r="AB977" s="23">
        <f t="shared" ca="1" si="444"/>
        <v>13248.368338227063</v>
      </c>
      <c r="AC977" s="22">
        <f t="shared" ca="1" si="445"/>
        <v>13250.291343005014</v>
      </c>
      <c r="AE977" s="22">
        <f t="shared" ca="1" si="432"/>
        <v>29.745714364970365</v>
      </c>
      <c r="AF977" s="22">
        <f t="shared" ca="1" si="433"/>
        <v>3.8289608910949555</v>
      </c>
      <c r="AG977" s="23">
        <f t="shared" ca="1" si="446"/>
        <v>15345.823545295108</v>
      </c>
      <c r="AH977" s="22">
        <f t="shared" ca="1" si="447"/>
        <v>15349.652506186203</v>
      </c>
    </row>
    <row r="978" spans="1:34" x14ac:dyDescent="0.25">
      <c r="A978" s="22">
        <f t="shared" ca="1" si="420"/>
        <v>3.0400720851859107</v>
      </c>
      <c r="B978" s="22">
        <f t="shared" ca="1" si="421"/>
        <v>6.1928859727676508</v>
      </c>
      <c r="C978" s="23">
        <f t="shared" ca="1" si="434"/>
        <v>12610.935112267194</v>
      </c>
      <c r="D978" s="22">
        <f t="shared" ca="1" si="435"/>
        <v>12617.127998239961</v>
      </c>
      <c r="E978" s="21"/>
      <c r="F978" s="22">
        <f t="shared" ca="1" si="422"/>
        <v>5.2421958573025558</v>
      </c>
      <c r="G978" s="22">
        <f t="shared" ca="1" si="423"/>
        <v>0.67473711465970165</v>
      </c>
      <c r="H978" s="23">
        <f t="shared" ca="1" si="436"/>
        <v>12674.415706452648</v>
      </c>
      <c r="I978" s="22">
        <f t="shared" ca="1" si="437"/>
        <v>12675.090443567307</v>
      </c>
      <c r="J978" s="21"/>
      <c r="K978" s="22">
        <f t="shared" ca="1" si="424"/>
        <v>4.6525675369517936</v>
      </c>
      <c r="L978" s="22">
        <f t="shared" ca="1" si="425"/>
        <v>7.5234981573004696</v>
      </c>
      <c r="M978" s="23">
        <f t="shared" ca="1" si="438"/>
        <v>14663.844415940635</v>
      </c>
      <c r="N978" s="22">
        <f t="shared" ca="1" si="439"/>
        <v>14671.367914097937</v>
      </c>
      <c r="O978" s="21"/>
      <c r="P978" s="22">
        <f t="shared" ca="1" si="426"/>
        <v>6.3096582588514298</v>
      </c>
      <c r="Q978" s="22">
        <f t="shared" ca="1" si="427"/>
        <v>2.1005594559808496</v>
      </c>
      <c r="R978" s="23">
        <f t="shared" ca="1" si="440"/>
        <v>12494.806372771323</v>
      </c>
      <c r="S978" s="22">
        <f t="shared" ca="1" si="441"/>
        <v>12496.906932227304</v>
      </c>
      <c r="T978" s="21"/>
      <c r="U978" s="22">
        <f t="shared" ca="1" si="428"/>
        <v>16.330157086769816</v>
      </c>
      <c r="V978" s="22">
        <f t="shared" ca="1" si="429"/>
        <v>13.352537511225673</v>
      </c>
      <c r="W978" s="23">
        <f t="shared" ca="1" si="442"/>
        <v>15342.133881661866</v>
      </c>
      <c r="X978" s="22">
        <f t="shared" ca="1" si="443"/>
        <v>15355.486419173092</v>
      </c>
      <c r="Z978" s="22">
        <f t="shared" ca="1" si="430"/>
        <v>10.59746341099442</v>
      </c>
      <c r="AA978" s="22">
        <f t="shared" ca="1" si="431"/>
        <v>8.6033449370497658E-2</v>
      </c>
      <c r="AB978" s="23">
        <f t="shared" ca="1" si="444"/>
        <v>13260.888806416009</v>
      </c>
      <c r="AC978" s="22">
        <f t="shared" ca="1" si="445"/>
        <v>13260.974839865379</v>
      </c>
      <c r="AE978" s="22">
        <f t="shared" ca="1" si="432"/>
        <v>6.0517655073732204</v>
      </c>
      <c r="AF978" s="22">
        <f t="shared" ca="1" si="433"/>
        <v>7.4175344007109638</v>
      </c>
      <c r="AG978" s="23">
        <f t="shared" ca="1" si="446"/>
        <v>15355.704271693576</v>
      </c>
      <c r="AH978" s="22">
        <f t="shared" ca="1" si="447"/>
        <v>15363.121806094287</v>
      </c>
    </row>
    <row r="979" spans="1:34" x14ac:dyDescent="0.25">
      <c r="A979" s="22">
        <f t="shared" ca="1" si="420"/>
        <v>2.2933704482009594</v>
      </c>
      <c r="B979" s="22">
        <f t="shared" ca="1" si="421"/>
        <v>3.5012996474412814</v>
      </c>
      <c r="C979" s="23">
        <f t="shared" ca="1" si="434"/>
        <v>12619.421368688161</v>
      </c>
      <c r="D979" s="22">
        <f t="shared" ca="1" si="435"/>
        <v>12622.922668335603</v>
      </c>
      <c r="E979" s="21"/>
      <c r="F979" s="22">
        <f t="shared" ca="1" si="422"/>
        <v>5.920310525581689</v>
      </c>
      <c r="G979" s="22">
        <f t="shared" ca="1" si="423"/>
        <v>4.338995679348014</v>
      </c>
      <c r="H979" s="23">
        <f t="shared" ca="1" si="436"/>
        <v>12681.010754092889</v>
      </c>
      <c r="I979" s="22">
        <f t="shared" ca="1" si="437"/>
        <v>12685.349749772236</v>
      </c>
      <c r="J979" s="21"/>
      <c r="K979" s="22">
        <f t="shared" ca="1" si="424"/>
        <v>10.732688448987941</v>
      </c>
      <c r="L979" s="22">
        <f t="shared" ca="1" si="425"/>
        <v>2.9029390514811464</v>
      </c>
      <c r="M979" s="23">
        <f t="shared" ca="1" si="438"/>
        <v>14682.100602546925</v>
      </c>
      <c r="N979" s="22">
        <f t="shared" ca="1" si="439"/>
        <v>14685.003541598406</v>
      </c>
      <c r="O979" s="21"/>
      <c r="P979" s="22">
        <f t="shared" ca="1" si="426"/>
        <v>0.8848509324245154</v>
      </c>
      <c r="Q979" s="22">
        <f t="shared" ca="1" si="427"/>
        <v>7.9742646252004672</v>
      </c>
      <c r="R979" s="23">
        <f t="shared" ca="1" si="440"/>
        <v>12497.79178315973</v>
      </c>
      <c r="S979" s="22">
        <f t="shared" ca="1" si="441"/>
        <v>12505.766047784929</v>
      </c>
      <c r="T979" s="21"/>
      <c r="U979" s="22">
        <f t="shared" ca="1" si="428"/>
        <v>9.7947494429730089</v>
      </c>
      <c r="V979" s="22">
        <f t="shared" ca="1" si="429"/>
        <v>2.3506558235060209</v>
      </c>
      <c r="W979" s="23">
        <f t="shared" ca="1" si="442"/>
        <v>15365.281168616066</v>
      </c>
      <c r="X979" s="22">
        <f t="shared" ca="1" si="443"/>
        <v>15367.631824439572</v>
      </c>
      <c r="Z979" s="22">
        <f t="shared" ca="1" si="430"/>
        <v>6.3623474954199302E-2</v>
      </c>
      <c r="AA979" s="22">
        <f t="shared" ca="1" si="431"/>
        <v>0.26510654005900597</v>
      </c>
      <c r="AB979" s="23">
        <f t="shared" ca="1" si="444"/>
        <v>13261.038463340334</v>
      </c>
      <c r="AC979" s="22">
        <f t="shared" ca="1" si="445"/>
        <v>13261.303569880392</v>
      </c>
      <c r="AE979" s="22">
        <f t="shared" ca="1" si="432"/>
        <v>6.2457793090155409</v>
      </c>
      <c r="AF979" s="22">
        <f t="shared" ca="1" si="433"/>
        <v>0.46338350547624424</v>
      </c>
      <c r="AG979" s="23">
        <f t="shared" ca="1" si="446"/>
        <v>15369.367585403303</v>
      </c>
      <c r="AH979" s="22">
        <f t="shared" ca="1" si="447"/>
        <v>15369.830968908778</v>
      </c>
    </row>
    <row r="980" spans="1:34" x14ac:dyDescent="0.25">
      <c r="A980" s="22">
        <f t="shared" ca="1" si="420"/>
        <v>14.116436762688641</v>
      </c>
      <c r="B980" s="22">
        <f t="shared" ca="1" si="421"/>
        <v>0.49791593651820171</v>
      </c>
      <c r="C980" s="23">
        <f t="shared" ca="1" si="434"/>
        <v>12637.039105098291</v>
      </c>
      <c r="D980" s="22">
        <f t="shared" ca="1" si="435"/>
        <v>12637.537021034808</v>
      </c>
      <c r="E980" s="21"/>
      <c r="F980" s="22">
        <f t="shared" ca="1" si="422"/>
        <v>2.0902253371894712</v>
      </c>
      <c r="G980" s="22">
        <f t="shared" ca="1" si="423"/>
        <v>7.6416372389825851</v>
      </c>
      <c r="H980" s="23">
        <f t="shared" ca="1" si="436"/>
        <v>12687.439975109426</v>
      </c>
      <c r="I980" s="22">
        <f t="shared" ca="1" si="437"/>
        <v>12695.081612348409</v>
      </c>
      <c r="J980" s="21"/>
      <c r="K980" s="22">
        <f t="shared" ca="1" si="424"/>
        <v>14.926969783206097</v>
      </c>
      <c r="L980" s="22">
        <f t="shared" ca="1" si="425"/>
        <v>1.7830935563010279</v>
      </c>
      <c r="M980" s="23">
        <f t="shared" ca="1" si="438"/>
        <v>14699.930511381612</v>
      </c>
      <c r="N980" s="22">
        <f t="shared" ca="1" si="439"/>
        <v>14701.713604937913</v>
      </c>
      <c r="O980" s="21"/>
      <c r="P980" s="22">
        <f t="shared" ca="1" si="426"/>
        <v>0.64633257035428637</v>
      </c>
      <c r="Q980" s="22">
        <f t="shared" ca="1" si="427"/>
        <v>0.57287757511353732</v>
      </c>
      <c r="R980" s="23">
        <f t="shared" ca="1" si="440"/>
        <v>12506.412380355283</v>
      </c>
      <c r="S980" s="22">
        <f t="shared" ca="1" si="441"/>
        <v>12506.985257930397</v>
      </c>
      <c r="T980" s="21"/>
      <c r="U980" s="22">
        <f t="shared" ca="1" si="428"/>
        <v>2.5235528285241227</v>
      </c>
      <c r="V980" s="22">
        <f t="shared" ca="1" si="429"/>
        <v>0.90156690569639208</v>
      </c>
      <c r="W980" s="23">
        <f t="shared" ca="1" si="442"/>
        <v>15370.155377268096</v>
      </c>
      <c r="X980" s="22">
        <f t="shared" ca="1" si="443"/>
        <v>15371.056944173793</v>
      </c>
      <c r="Z980" s="22">
        <f t="shared" ca="1" si="430"/>
        <v>0.92953916078970888</v>
      </c>
      <c r="AA980" s="22">
        <f t="shared" ca="1" si="431"/>
        <v>2.9423093260662765</v>
      </c>
      <c r="AB980" s="23">
        <f t="shared" ca="1" si="444"/>
        <v>13262.233109041183</v>
      </c>
      <c r="AC980" s="22">
        <f t="shared" ca="1" si="445"/>
        <v>13265.175418367249</v>
      </c>
      <c r="AE980" s="22">
        <f t="shared" ca="1" si="432"/>
        <v>9.550511588331041</v>
      </c>
      <c r="AF980" s="22">
        <f t="shared" ca="1" si="433"/>
        <v>6.0785486610879982</v>
      </c>
      <c r="AG980" s="23">
        <f t="shared" ca="1" si="446"/>
        <v>15379.38148049711</v>
      </c>
      <c r="AH980" s="22">
        <f t="shared" ca="1" si="447"/>
        <v>15385.460029158197</v>
      </c>
    </row>
    <row r="981" spans="1:34" x14ac:dyDescent="0.25">
      <c r="A981" s="22">
        <f t="shared" ca="1" si="420"/>
        <v>35.121364326268058</v>
      </c>
      <c r="B981" s="22">
        <f t="shared" ca="1" si="421"/>
        <v>4.3813780893074261</v>
      </c>
      <c r="C981" s="23">
        <f t="shared" ca="1" si="434"/>
        <v>12672.658385361075</v>
      </c>
      <c r="D981" s="22">
        <f t="shared" ca="1" si="435"/>
        <v>12677.039763450382</v>
      </c>
      <c r="E981" s="21"/>
      <c r="F981" s="22">
        <f t="shared" ca="1" si="422"/>
        <v>12.100975224273149</v>
      </c>
      <c r="G981" s="22">
        <f t="shared" ca="1" si="423"/>
        <v>3.5002018958179582</v>
      </c>
      <c r="H981" s="23">
        <f t="shared" ca="1" si="436"/>
        <v>12707.182587572683</v>
      </c>
      <c r="I981" s="22">
        <f t="shared" ca="1" si="437"/>
        <v>12710.682789468501</v>
      </c>
      <c r="J981" s="21"/>
      <c r="K981" s="22">
        <f t="shared" ca="1" si="424"/>
        <v>3.7362259073684867</v>
      </c>
      <c r="L981" s="22">
        <f t="shared" ca="1" si="425"/>
        <v>3.6531270760166579</v>
      </c>
      <c r="M981" s="23">
        <f t="shared" ca="1" si="438"/>
        <v>14705.449830845282</v>
      </c>
      <c r="N981" s="22">
        <f t="shared" ca="1" si="439"/>
        <v>14709.102957921299</v>
      </c>
      <c r="O981" s="21"/>
      <c r="P981" s="22">
        <f t="shared" ca="1" si="426"/>
        <v>5.1835437891845562</v>
      </c>
      <c r="Q981" s="22">
        <f t="shared" ca="1" si="427"/>
        <v>3.1491021262605092</v>
      </c>
      <c r="R981" s="23">
        <f t="shared" ca="1" si="440"/>
        <v>12512.168801719581</v>
      </c>
      <c r="S981" s="22">
        <f t="shared" ca="1" si="441"/>
        <v>12515.317903845842</v>
      </c>
      <c r="T981" s="21"/>
      <c r="U981" s="22">
        <f t="shared" ca="1" si="428"/>
        <v>2.7932741264181424</v>
      </c>
      <c r="V981" s="22">
        <f t="shared" ca="1" si="429"/>
        <v>5.669587028255795</v>
      </c>
      <c r="W981" s="23">
        <f t="shared" ca="1" si="442"/>
        <v>15373.850218300211</v>
      </c>
      <c r="X981" s="22">
        <f t="shared" ca="1" si="443"/>
        <v>15379.519805328468</v>
      </c>
      <c r="Z981" s="22">
        <f t="shared" ca="1" si="430"/>
        <v>6.3200444528819393</v>
      </c>
      <c r="AA981" s="22">
        <f t="shared" ca="1" si="431"/>
        <v>15.320298526946919</v>
      </c>
      <c r="AB981" s="23">
        <f t="shared" ca="1" si="444"/>
        <v>13271.49546282013</v>
      </c>
      <c r="AC981" s="22">
        <f t="shared" ca="1" si="445"/>
        <v>13286.815761347078</v>
      </c>
      <c r="AE981" s="22">
        <f t="shared" ca="1" si="432"/>
        <v>18.983671879188869</v>
      </c>
      <c r="AF981" s="22">
        <f t="shared" ca="1" si="433"/>
        <v>9.3465370843483413</v>
      </c>
      <c r="AG981" s="23">
        <f t="shared" ca="1" si="446"/>
        <v>15404.443701037386</v>
      </c>
      <c r="AH981" s="22">
        <f t="shared" ca="1" si="447"/>
        <v>15413.790238121734</v>
      </c>
    </row>
    <row r="982" spans="1:34" x14ac:dyDescent="0.25">
      <c r="A982" s="22">
        <f t="shared" ca="1" si="420"/>
        <v>5.3878275408728813</v>
      </c>
      <c r="B982" s="22">
        <f t="shared" ca="1" si="421"/>
        <v>3.7326522647488689</v>
      </c>
      <c r="C982" s="23">
        <f t="shared" ca="1" si="434"/>
        <v>12682.427590991256</v>
      </c>
      <c r="D982" s="22">
        <f t="shared" ca="1" si="435"/>
        <v>12686.160243256005</v>
      </c>
      <c r="E982" s="21"/>
      <c r="F982" s="22">
        <f t="shared" ca="1" si="422"/>
        <v>6.1590388957058044</v>
      </c>
      <c r="G982" s="22">
        <f t="shared" ca="1" si="423"/>
        <v>12.000673343379503</v>
      </c>
      <c r="H982" s="23">
        <f t="shared" ca="1" si="436"/>
        <v>12716.841828364208</v>
      </c>
      <c r="I982" s="22">
        <f t="shared" ca="1" si="437"/>
        <v>12728.842501707588</v>
      </c>
      <c r="J982" s="21"/>
      <c r="K982" s="22">
        <f t="shared" ca="1" si="424"/>
        <v>11.969993944884092</v>
      </c>
      <c r="L982" s="22">
        <f t="shared" ca="1" si="425"/>
        <v>2.4420802083097177</v>
      </c>
      <c r="M982" s="23">
        <f t="shared" ca="1" si="438"/>
        <v>14721.072951866183</v>
      </c>
      <c r="N982" s="22">
        <f t="shared" ca="1" si="439"/>
        <v>14723.515032074492</v>
      </c>
      <c r="O982" s="21"/>
      <c r="P982" s="22">
        <f t="shared" ca="1" si="426"/>
        <v>3.586858659124279</v>
      </c>
      <c r="Q982" s="22">
        <f t="shared" ca="1" si="427"/>
        <v>1.3440245579884886</v>
      </c>
      <c r="R982" s="23">
        <f t="shared" ca="1" si="440"/>
        <v>12518.904762504966</v>
      </c>
      <c r="S982" s="22">
        <f t="shared" ca="1" si="441"/>
        <v>12520.248787062954</v>
      </c>
      <c r="T982" s="21"/>
      <c r="U982" s="22">
        <f t="shared" ca="1" si="428"/>
        <v>10.210112567022339</v>
      </c>
      <c r="V982" s="22">
        <f t="shared" ca="1" si="429"/>
        <v>5.2704805311642762</v>
      </c>
      <c r="W982" s="23">
        <f t="shared" ca="1" si="442"/>
        <v>15389.729917895489</v>
      </c>
      <c r="X982" s="22">
        <f t="shared" ca="1" si="443"/>
        <v>15395.000398426653</v>
      </c>
      <c r="Z982" s="22">
        <f t="shared" ca="1" si="430"/>
        <v>5.6168480211261711</v>
      </c>
      <c r="AA982" s="22">
        <f t="shared" ca="1" si="431"/>
        <v>0.30250096246480762</v>
      </c>
      <c r="AB982" s="23">
        <f t="shared" ca="1" si="444"/>
        <v>13292.432609368203</v>
      </c>
      <c r="AC982" s="22">
        <f t="shared" ca="1" si="445"/>
        <v>13292.735110330668</v>
      </c>
      <c r="AE982" s="22">
        <f t="shared" ca="1" si="432"/>
        <v>9.1007185544013485</v>
      </c>
      <c r="AF982" s="22">
        <f t="shared" ca="1" si="433"/>
        <v>1.0533150974644487</v>
      </c>
      <c r="AG982" s="23">
        <f t="shared" ca="1" si="446"/>
        <v>15422.890956676136</v>
      </c>
      <c r="AH982" s="22">
        <f t="shared" ca="1" si="447"/>
        <v>15423.9442717736</v>
      </c>
    </row>
    <row r="983" spans="1:34" x14ac:dyDescent="0.25">
      <c r="A983" s="22">
        <f t="shared" ca="1" si="420"/>
        <v>9.9393513036193202</v>
      </c>
      <c r="B983" s="22">
        <f t="shared" ca="1" si="421"/>
        <v>0.54283257365202375</v>
      </c>
      <c r="C983" s="23">
        <f t="shared" ca="1" si="434"/>
        <v>12696.099594559624</v>
      </c>
      <c r="D983" s="22">
        <f t="shared" ca="1" si="435"/>
        <v>12696.642427133276</v>
      </c>
      <c r="E983" s="21"/>
      <c r="F983" s="22">
        <f t="shared" ca="1" si="422"/>
        <v>12.771873121384719</v>
      </c>
      <c r="G983" s="22">
        <f t="shared" ca="1" si="423"/>
        <v>4.3069648139997616</v>
      </c>
      <c r="H983" s="23">
        <f t="shared" ca="1" si="436"/>
        <v>12741.614374828972</v>
      </c>
      <c r="I983" s="22">
        <f t="shared" ca="1" si="437"/>
        <v>12745.921339642971</v>
      </c>
      <c r="J983" s="21"/>
      <c r="K983" s="22">
        <f t="shared" ca="1" si="424"/>
        <v>1.8218576635497341</v>
      </c>
      <c r="L983" s="22">
        <f t="shared" ca="1" si="425"/>
        <v>0.48735222694255032</v>
      </c>
      <c r="M983" s="23">
        <f t="shared" ca="1" si="438"/>
        <v>14725.336889738042</v>
      </c>
      <c r="N983" s="22">
        <f t="shared" ca="1" si="439"/>
        <v>14725.824241964985</v>
      </c>
      <c r="O983" s="21"/>
      <c r="P983" s="22">
        <f t="shared" ca="1" si="426"/>
        <v>13.528199712730043</v>
      </c>
      <c r="Q983" s="22">
        <f t="shared" ca="1" si="427"/>
        <v>0.30906450211039493</v>
      </c>
      <c r="R983" s="23">
        <f t="shared" ca="1" si="440"/>
        <v>12533.776986775683</v>
      </c>
      <c r="S983" s="22">
        <f t="shared" ca="1" si="441"/>
        <v>12534.086051277794</v>
      </c>
      <c r="T983" s="21"/>
      <c r="U983" s="22">
        <f t="shared" ca="1" si="428"/>
        <v>9.3123104915562251</v>
      </c>
      <c r="V983" s="22">
        <f t="shared" ca="1" si="429"/>
        <v>18.340676950868932</v>
      </c>
      <c r="W983" s="23">
        <f t="shared" ca="1" si="442"/>
        <v>15404.312708918209</v>
      </c>
      <c r="X983" s="22">
        <f t="shared" ca="1" si="443"/>
        <v>15422.653385869078</v>
      </c>
      <c r="Z983" s="22">
        <f t="shared" ca="1" si="430"/>
        <v>2.5935125178439982E-3</v>
      </c>
      <c r="AA983" s="22">
        <f t="shared" ca="1" si="431"/>
        <v>12.771443718403415</v>
      </c>
      <c r="AB983" s="23">
        <f t="shared" ca="1" si="444"/>
        <v>13292.737703843186</v>
      </c>
      <c r="AC983" s="22">
        <f t="shared" ca="1" si="445"/>
        <v>13305.50914756159</v>
      </c>
      <c r="AE983" s="22">
        <f t="shared" ca="1" si="432"/>
        <v>0.80345824858731107</v>
      </c>
      <c r="AF983" s="22">
        <f t="shared" ca="1" si="433"/>
        <v>1.5783735469892204</v>
      </c>
      <c r="AG983" s="23">
        <f t="shared" ca="1" si="446"/>
        <v>15424.747730022187</v>
      </c>
      <c r="AH983" s="22">
        <f t="shared" ca="1" si="447"/>
        <v>15426.326103569176</v>
      </c>
    </row>
    <row r="984" spans="1:34" x14ac:dyDescent="0.25">
      <c r="A984" s="22">
        <f t="shared" ca="1" si="420"/>
        <v>1.1868315088124917</v>
      </c>
      <c r="B984" s="22">
        <f t="shared" ca="1" si="421"/>
        <v>9.0970663694212082</v>
      </c>
      <c r="C984" s="23">
        <f t="shared" ca="1" si="434"/>
        <v>12697.829258642088</v>
      </c>
      <c r="D984" s="22">
        <f t="shared" ca="1" si="435"/>
        <v>12706.926325011509</v>
      </c>
      <c r="E984" s="21"/>
      <c r="F984" s="22">
        <f t="shared" ca="1" si="422"/>
        <v>14.617006098278942</v>
      </c>
      <c r="G984" s="22">
        <f t="shared" ca="1" si="423"/>
        <v>2.6895512244400694</v>
      </c>
      <c r="H984" s="23">
        <f t="shared" ca="1" si="436"/>
        <v>12760.53834574125</v>
      </c>
      <c r="I984" s="22">
        <f t="shared" ca="1" si="437"/>
        <v>12763.227896965691</v>
      </c>
      <c r="J984" s="21"/>
      <c r="K984" s="22">
        <f t="shared" ca="1" si="424"/>
        <v>5.0047288560589527</v>
      </c>
      <c r="L984" s="22">
        <f t="shared" ca="1" si="425"/>
        <v>4.3699786185792711</v>
      </c>
      <c r="M984" s="23">
        <f t="shared" ca="1" si="438"/>
        <v>14730.828970821043</v>
      </c>
      <c r="N984" s="22">
        <f t="shared" ca="1" si="439"/>
        <v>14735.198949439622</v>
      </c>
      <c r="O984" s="21"/>
      <c r="P984" s="22">
        <f t="shared" ca="1" si="426"/>
        <v>28.710210551520543</v>
      </c>
      <c r="Q984" s="22">
        <f t="shared" ca="1" si="427"/>
        <v>1.7206279295722089</v>
      </c>
      <c r="R984" s="23">
        <f t="shared" ca="1" si="440"/>
        <v>12562.796261829315</v>
      </c>
      <c r="S984" s="22">
        <f t="shared" ca="1" si="441"/>
        <v>12564.516889758886</v>
      </c>
      <c r="T984" s="21"/>
      <c r="U984" s="22">
        <f t="shared" ca="1" si="428"/>
        <v>5.2168883307643492</v>
      </c>
      <c r="V984" s="22">
        <f t="shared" ca="1" si="429"/>
        <v>5.9640954113270297</v>
      </c>
      <c r="W984" s="23">
        <f t="shared" ca="1" si="442"/>
        <v>15427.870274199842</v>
      </c>
      <c r="X984" s="22">
        <f t="shared" ca="1" si="443"/>
        <v>15433.83436961117</v>
      </c>
      <c r="Z984" s="22">
        <f t="shared" ca="1" si="430"/>
        <v>0.56203228401065586</v>
      </c>
      <c r="AA984" s="22">
        <f t="shared" ca="1" si="431"/>
        <v>6.8307002201466345</v>
      </c>
      <c r="AB984" s="23">
        <f t="shared" ca="1" si="444"/>
        <v>13306.071179845601</v>
      </c>
      <c r="AC984" s="22">
        <f t="shared" ca="1" si="445"/>
        <v>13312.901880065749</v>
      </c>
      <c r="AE984" s="22">
        <f t="shared" ca="1" si="432"/>
        <v>0.91025310613266908</v>
      </c>
      <c r="AF984" s="22">
        <f t="shared" ca="1" si="433"/>
        <v>8.8703902372512431</v>
      </c>
      <c r="AG984" s="23">
        <f t="shared" ca="1" si="446"/>
        <v>15427.236356675308</v>
      </c>
      <c r="AH984" s="22">
        <f t="shared" ca="1" si="447"/>
        <v>15436.106746912559</v>
      </c>
    </row>
    <row r="985" spans="1:34" x14ac:dyDescent="0.25">
      <c r="A985" s="22">
        <f t="shared" ca="1" si="420"/>
        <v>13.978781983911979</v>
      </c>
      <c r="B985" s="22">
        <f t="shared" ca="1" si="421"/>
        <v>1.2370107089528708</v>
      </c>
      <c r="C985" s="23">
        <f t="shared" ca="1" si="434"/>
        <v>12720.90510699542</v>
      </c>
      <c r="D985" s="22">
        <f t="shared" ca="1" si="435"/>
        <v>12722.142117704374</v>
      </c>
      <c r="E985" s="21"/>
      <c r="F985" s="22">
        <f t="shared" ca="1" si="422"/>
        <v>0.93593724058178673</v>
      </c>
      <c r="G985" s="22">
        <f t="shared" ca="1" si="423"/>
        <v>6.4124807406290349</v>
      </c>
      <c r="H985" s="23">
        <f t="shared" ca="1" si="436"/>
        <v>12764.163834206272</v>
      </c>
      <c r="I985" s="22">
        <f t="shared" ca="1" si="437"/>
        <v>12770.576314946902</v>
      </c>
      <c r="J985" s="21"/>
      <c r="K985" s="22">
        <f t="shared" ca="1" si="424"/>
        <v>9.4143457895590377</v>
      </c>
      <c r="L985" s="22">
        <f t="shared" ca="1" si="425"/>
        <v>0.19747357894145484</v>
      </c>
      <c r="M985" s="23">
        <f t="shared" ca="1" si="438"/>
        <v>14744.613295229181</v>
      </c>
      <c r="N985" s="22">
        <f t="shared" ca="1" si="439"/>
        <v>14744.810768808122</v>
      </c>
      <c r="O985" s="21"/>
      <c r="P985" s="22">
        <f t="shared" ca="1" si="426"/>
        <v>19.615277458360879</v>
      </c>
      <c r="Q985" s="22">
        <f t="shared" ca="1" si="427"/>
        <v>1.7652862334410497</v>
      </c>
      <c r="R985" s="23">
        <f t="shared" ca="1" si="440"/>
        <v>12584.132167217247</v>
      </c>
      <c r="S985" s="22">
        <f t="shared" ca="1" si="441"/>
        <v>12585.897453450689</v>
      </c>
      <c r="T985" s="21"/>
      <c r="U985" s="22">
        <f t="shared" ca="1" si="428"/>
        <v>12.208366711746852</v>
      </c>
      <c r="V985" s="22">
        <f t="shared" ca="1" si="429"/>
        <v>3.058323141485785</v>
      </c>
      <c r="W985" s="23">
        <f t="shared" ca="1" si="442"/>
        <v>15446.042736322917</v>
      </c>
      <c r="X985" s="22">
        <f t="shared" ca="1" si="443"/>
        <v>15449.101059464403</v>
      </c>
      <c r="Z985" s="22">
        <f t="shared" ca="1" si="430"/>
        <v>6.107373064486123</v>
      </c>
      <c r="AA985" s="22">
        <f t="shared" ca="1" si="431"/>
        <v>4.3208999293939474</v>
      </c>
      <c r="AB985" s="23">
        <f t="shared" ca="1" si="444"/>
        <v>13319.009253130234</v>
      </c>
      <c r="AC985" s="22">
        <f t="shared" ca="1" si="445"/>
        <v>13323.330153059629</v>
      </c>
      <c r="AE985" s="22">
        <f t="shared" ca="1" si="432"/>
        <v>15.061756714797024</v>
      </c>
      <c r="AF985" s="22">
        <f t="shared" ca="1" si="433"/>
        <v>10.926986630509903</v>
      </c>
      <c r="AG985" s="23">
        <f t="shared" ca="1" si="446"/>
        <v>15451.168503627356</v>
      </c>
      <c r="AH985" s="22">
        <f t="shared" ca="1" si="447"/>
        <v>15462.095490257865</v>
      </c>
    </row>
    <row r="986" spans="1:34" x14ac:dyDescent="0.25">
      <c r="A986" s="22">
        <f t="shared" ca="1" si="420"/>
        <v>7.0208761419664603</v>
      </c>
      <c r="B986" s="22">
        <f t="shared" ca="1" si="421"/>
        <v>6.0390807907166844</v>
      </c>
      <c r="C986" s="23">
        <f t="shared" ca="1" si="434"/>
        <v>12729.162993846341</v>
      </c>
      <c r="D986" s="22">
        <f t="shared" ca="1" si="435"/>
        <v>12735.202074637058</v>
      </c>
      <c r="E986" s="21"/>
      <c r="F986" s="22">
        <f t="shared" ca="1" si="422"/>
        <v>3.1954322426929656</v>
      </c>
      <c r="G986" s="22">
        <f t="shared" ca="1" si="423"/>
        <v>1.2190579512763224</v>
      </c>
      <c r="H986" s="23">
        <f t="shared" ca="1" si="436"/>
        <v>12773.771747189596</v>
      </c>
      <c r="I986" s="22">
        <f t="shared" ca="1" si="437"/>
        <v>12774.990805140873</v>
      </c>
      <c r="J986" s="21"/>
      <c r="K986" s="22">
        <f t="shared" ca="1" si="424"/>
        <v>18.179068063686348</v>
      </c>
      <c r="L986" s="22">
        <f t="shared" ca="1" si="425"/>
        <v>0.63810878378991465</v>
      </c>
      <c r="M986" s="23">
        <f t="shared" ca="1" si="438"/>
        <v>14762.989836871808</v>
      </c>
      <c r="N986" s="22">
        <f t="shared" ca="1" si="439"/>
        <v>14763.627945655599</v>
      </c>
      <c r="O986" s="21"/>
      <c r="P986" s="22">
        <f t="shared" ca="1" si="426"/>
        <v>22.410717786067938</v>
      </c>
      <c r="Q986" s="22">
        <f t="shared" ca="1" si="427"/>
        <v>6.8951419564047107</v>
      </c>
      <c r="R986" s="23">
        <f t="shared" ca="1" si="440"/>
        <v>12608.308171236757</v>
      </c>
      <c r="S986" s="22">
        <f t="shared" ca="1" si="441"/>
        <v>12615.203313193162</v>
      </c>
      <c r="T986" s="21"/>
      <c r="U986" s="22">
        <f t="shared" ca="1" si="428"/>
        <v>23.630621748288192</v>
      </c>
      <c r="V986" s="22">
        <f t="shared" ca="1" si="429"/>
        <v>3.9139769629522627</v>
      </c>
      <c r="W986" s="23">
        <f t="shared" ca="1" si="442"/>
        <v>15472.731681212692</v>
      </c>
      <c r="X986" s="22">
        <f t="shared" ca="1" si="443"/>
        <v>15476.645658175645</v>
      </c>
      <c r="Z986" s="22">
        <f t="shared" ca="1" si="430"/>
        <v>1.3291374744752185</v>
      </c>
      <c r="AA986" s="22">
        <f t="shared" ca="1" si="431"/>
        <v>4.144587102294798</v>
      </c>
      <c r="AB986" s="23">
        <f t="shared" ca="1" si="444"/>
        <v>13324.659290534104</v>
      </c>
      <c r="AC986" s="22">
        <f t="shared" ca="1" si="445"/>
        <v>13328.803877636399</v>
      </c>
      <c r="AE986" s="22">
        <f t="shared" ca="1" si="432"/>
        <v>13.463504853351649</v>
      </c>
      <c r="AF986" s="22">
        <f t="shared" ca="1" si="433"/>
        <v>3.1593877555481353</v>
      </c>
      <c r="AG986" s="23">
        <f t="shared" ca="1" si="446"/>
        <v>15475.558995111216</v>
      </c>
      <c r="AH986" s="22">
        <f t="shared" ca="1" si="447"/>
        <v>15478.718382866764</v>
      </c>
    </row>
    <row r="987" spans="1:34" x14ac:dyDescent="0.25">
      <c r="A987" s="22">
        <f t="shared" ca="1" si="420"/>
        <v>4.1440242467324104</v>
      </c>
      <c r="B987" s="22">
        <f t="shared" ca="1" si="421"/>
        <v>3.0634635722835504</v>
      </c>
      <c r="C987" s="23">
        <f t="shared" ca="1" si="434"/>
        <v>12739.346098883791</v>
      </c>
      <c r="D987" s="22">
        <f t="shared" ca="1" si="435"/>
        <v>12742.409562456074</v>
      </c>
      <c r="E987" s="21"/>
      <c r="F987" s="22">
        <f t="shared" ca="1" si="422"/>
        <v>4.0497218535511879</v>
      </c>
      <c r="G987" s="22">
        <f t="shared" ca="1" si="423"/>
        <v>7.262087428479826</v>
      </c>
      <c r="H987" s="23">
        <f t="shared" ca="1" si="436"/>
        <v>12779.040526994424</v>
      </c>
      <c r="I987" s="22">
        <f t="shared" ca="1" si="437"/>
        <v>12786.302614422904</v>
      </c>
      <c r="J987" s="21"/>
      <c r="K987" s="22">
        <f t="shared" ca="1" si="424"/>
        <v>0.33698018485146319</v>
      </c>
      <c r="L987" s="22">
        <f t="shared" ca="1" si="425"/>
        <v>12.929012202245227</v>
      </c>
      <c r="M987" s="23">
        <f t="shared" ca="1" si="438"/>
        <v>14763.96492584045</v>
      </c>
      <c r="N987" s="22">
        <f t="shared" ca="1" si="439"/>
        <v>14776.893938042695</v>
      </c>
      <c r="O987" s="21"/>
      <c r="P987" s="22">
        <f t="shared" ca="1" si="426"/>
        <v>4.8229166165138615</v>
      </c>
      <c r="Q987" s="22">
        <f t="shared" ca="1" si="427"/>
        <v>18.565325233523549</v>
      </c>
      <c r="R987" s="23">
        <f t="shared" ca="1" si="440"/>
        <v>12620.026229809677</v>
      </c>
      <c r="S987" s="22">
        <f t="shared" ca="1" si="441"/>
        <v>12638.5915550432</v>
      </c>
      <c r="T987" s="21"/>
      <c r="U987" s="22">
        <f t="shared" ca="1" si="428"/>
        <v>6.8554190327773847</v>
      </c>
      <c r="V987" s="22">
        <f t="shared" ca="1" si="429"/>
        <v>12.236546206578478</v>
      </c>
      <c r="W987" s="23">
        <f t="shared" ca="1" si="442"/>
        <v>15483.501077208422</v>
      </c>
      <c r="X987" s="22">
        <f t="shared" ca="1" si="443"/>
        <v>15495.737623415002</v>
      </c>
      <c r="Z987" s="22">
        <f t="shared" ca="1" si="430"/>
        <v>5.7719536186231961</v>
      </c>
      <c r="AA987" s="22">
        <f t="shared" ca="1" si="431"/>
        <v>0.65676928378611532</v>
      </c>
      <c r="AB987" s="23">
        <f t="shared" ca="1" si="444"/>
        <v>13334.575831255022</v>
      </c>
      <c r="AC987" s="22">
        <f t="shared" ca="1" si="445"/>
        <v>13335.232600538808</v>
      </c>
      <c r="AE987" s="22">
        <f t="shared" ca="1" si="432"/>
        <v>4.1500914189430684</v>
      </c>
      <c r="AF987" s="22">
        <f t="shared" ca="1" si="433"/>
        <v>10.660490927463957</v>
      </c>
      <c r="AG987" s="23">
        <f t="shared" ca="1" si="446"/>
        <v>15482.868474285708</v>
      </c>
      <c r="AH987" s="22">
        <f t="shared" ca="1" si="447"/>
        <v>15493.528965213172</v>
      </c>
    </row>
    <row r="988" spans="1:34" x14ac:dyDescent="0.25">
      <c r="A988" s="22">
        <f t="shared" ca="1" si="420"/>
        <v>0.33300843578349432</v>
      </c>
      <c r="B988" s="22">
        <f t="shared" ca="1" si="421"/>
        <v>1.6945134976884673</v>
      </c>
      <c r="C988" s="23">
        <f t="shared" ca="1" si="434"/>
        <v>12742.742570891858</v>
      </c>
      <c r="D988" s="22">
        <f t="shared" ca="1" si="435"/>
        <v>12744.437084389547</v>
      </c>
      <c r="E988" s="21"/>
      <c r="F988" s="22">
        <f t="shared" ca="1" si="422"/>
        <v>3.938265505239952</v>
      </c>
      <c r="G988" s="22">
        <f t="shared" ca="1" si="423"/>
        <v>9.3924469852625236</v>
      </c>
      <c r="H988" s="23">
        <f t="shared" ca="1" si="436"/>
        <v>12790.240879928144</v>
      </c>
      <c r="I988" s="22">
        <f t="shared" ca="1" si="437"/>
        <v>12799.633326913407</v>
      </c>
      <c r="J988" s="21"/>
      <c r="K988" s="22">
        <f t="shared" ca="1" si="424"/>
        <v>16.595956839847741</v>
      </c>
      <c r="L988" s="22">
        <f t="shared" ca="1" si="425"/>
        <v>0.37071656378568524</v>
      </c>
      <c r="M988" s="23">
        <f t="shared" ca="1" si="438"/>
        <v>14793.489894882543</v>
      </c>
      <c r="N988" s="22">
        <f t="shared" ca="1" si="439"/>
        <v>14793.860611446329</v>
      </c>
      <c r="O988" s="21"/>
      <c r="P988" s="22">
        <f t="shared" ca="1" si="426"/>
        <v>4.0603961490192821</v>
      </c>
      <c r="Q988" s="22">
        <f t="shared" ca="1" si="427"/>
        <v>4.7661730521212764</v>
      </c>
      <c r="R988" s="23">
        <f t="shared" ca="1" si="440"/>
        <v>12642.65195119222</v>
      </c>
      <c r="S988" s="22">
        <f t="shared" ca="1" si="441"/>
        <v>12647.418124244341</v>
      </c>
      <c r="T988" s="21"/>
      <c r="U988" s="22">
        <f t="shared" ca="1" si="428"/>
        <v>3.6436557735873563</v>
      </c>
      <c r="V988" s="22">
        <f t="shared" ca="1" si="429"/>
        <v>10.440464599582223</v>
      </c>
      <c r="W988" s="23">
        <f t="shared" ca="1" si="442"/>
        <v>15499.381279188588</v>
      </c>
      <c r="X988" s="22">
        <f t="shared" ca="1" si="443"/>
        <v>15509.82174378817</v>
      </c>
      <c r="Z988" s="22">
        <f t="shared" ca="1" si="430"/>
        <v>6.4668481495000361</v>
      </c>
      <c r="AA988" s="22">
        <f t="shared" ca="1" si="431"/>
        <v>4.8835580203440845</v>
      </c>
      <c r="AB988" s="23">
        <f t="shared" ca="1" si="444"/>
        <v>13341.699448688307</v>
      </c>
      <c r="AC988" s="22">
        <f t="shared" ca="1" si="445"/>
        <v>13346.583006708652</v>
      </c>
      <c r="AE988" s="22">
        <f t="shared" ca="1" si="432"/>
        <v>9.4335270866140295</v>
      </c>
      <c r="AF988" s="22">
        <f t="shared" ca="1" si="433"/>
        <v>0.43231050461388421</v>
      </c>
      <c r="AG988" s="23">
        <f t="shared" ca="1" si="446"/>
        <v>15502.962492299786</v>
      </c>
      <c r="AH988" s="22">
        <f t="shared" ca="1" si="447"/>
        <v>15503.3948028044</v>
      </c>
    </row>
    <row r="989" spans="1:34" x14ac:dyDescent="0.25">
      <c r="A989" s="22">
        <f t="shared" ca="1" si="420"/>
        <v>9.4613899034946609</v>
      </c>
      <c r="B989" s="22">
        <f t="shared" ca="1" si="421"/>
        <v>0.65643717412978475</v>
      </c>
      <c r="C989" s="23">
        <f t="shared" ca="1" si="434"/>
        <v>12753.898474293041</v>
      </c>
      <c r="D989" s="22">
        <f t="shared" ca="1" si="435"/>
        <v>12754.55491146717</v>
      </c>
      <c r="E989" s="21"/>
      <c r="F989" s="22">
        <f t="shared" ca="1" si="422"/>
        <v>1.1318993105912762</v>
      </c>
      <c r="G989" s="22">
        <f t="shared" ca="1" si="423"/>
        <v>4.0589793391886531</v>
      </c>
      <c r="H989" s="23">
        <f t="shared" ca="1" si="436"/>
        <v>12800.765226223997</v>
      </c>
      <c r="I989" s="22">
        <f t="shared" ca="1" si="437"/>
        <v>12804.824205563185</v>
      </c>
      <c r="J989" s="21"/>
      <c r="K989" s="22">
        <f t="shared" ca="1" si="424"/>
        <v>10.119577792214134</v>
      </c>
      <c r="L989" s="22">
        <f t="shared" ca="1" si="425"/>
        <v>4.2060728089014905</v>
      </c>
      <c r="M989" s="23">
        <f t="shared" ca="1" si="438"/>
        <v>14803.980189238544</v>
      </c>
      <c r="N989" s="22">
        <f t="shared" ca="1" si="439"/>
        <v>14808.186262047446</v>
      </c>
      <c r="O989" s="21"/>
      <c r="P989" s="22">
        <f t="shared" ca="1" si="426"/>
        <v>0.99550445275464627</v>
      </c>
      <c r="Q989" s="22">
        <f t="shared" ca="1" si="427"/>
        <v>9.7369204168960994</v>
      </c>
      <c r="R989" s="23">
        <f t="shared" ca="1" si="440"/>
        <v>12648.413628697095</v>
      </c>
      <c r="S989" s="22">
        <f t="shared" ca="1" si="441"/>
        <v>12658.150549113991</v>
      </c>
      <c r="T989" s="21"/>
      <c r="U989" s="22">
        <f t="shared" ca="1" si="428"/>
        <v>14.26163274511717</v>
      </c>
      <c r="V989" s="22">
        <f t="shared" ca="1" si="429"/>
        <v>3.4935419763176543</v>
      </c>
      <c r="W989" s="23">
        <f t="shared" ca="1" si="442"/>
        <v>15524.083376533288</v>
      </c>
      <c r="X989" s="22">
        <f t="shared" ca="1" si="443"/>
        <v>15527.576918509605</v>
      </c>
      <c r="Z989" s="22">
        <f t="shared" ca="1" si="430"/>
        <v>11.729688376234863</v>
      </c>
      <c r="AA989" s="22">
        <f t="shared" ca="1" si="431"/>
        <v>1.6556667277843666</v>
      </c>
      <c r="AB989" s="23">
        <f t="shared" ca="1" si="444"/>
        <v>13358.312695084887</v>
      </c>
      <c r="AC989" s="22">
        <f t="shared" ca="1" si="445"/>
        <v>13359.968361812671</v>
      </c>
      <c r="AE989" s="22">
        <f t="shared" ca="1" si="432"/>
        <v>5.6093346152110497</v>
      </c>
      <c r="AF989" s="22">
        <f t="shared" ca="1" si="433"/>
        <v>0.20270514764117073</v>
      </c>
      <c r="AG989" s="23">
        <f t="shared" ca="1" si="446"/>
        <v>15509.00413741961</v>
      </c>
      <c r="AH989" s="22">
        <f t="shared" ca="1" si="447"/>
        <v>15509.206842567251</v>
      </c>
    </row>
    <row r="990" spans="1:34" x14ac:dyDescent="0.25">
      <c r="A990" s="22">
        <f t="shared" ca="1" si="420"/>
        <v>3.8224965994801945</v>
      </c>
      <c r="B990" s="22">
        <f t="shared" ca="1" si="421"/>
        <v>1.5259912956305997</v>
      </c>
      <c r="C990" s="23">
        <f t="shared" ca="1" si="434"/>
        <v>12758.37740806665</v>
      </c>
      <c r="D990" s="22">
        <f t="shared" ca="1" si="435"/>
        <v>12759.90339936228</v>
      </c>
      <c r="E990" s="21"/>
      <c r="F990" s="22">
        <f t="shared" ca="1" si="422"/>
        <v>15.880353429536715</v>
      </c>
      <c r="G990" s="22">
        <f t="shared" ca="1" si="423"/>
        <v>11.021252361581585</v>
      </c>
      <c r="H990" s="23">
        <f t="shared" ca="1" si="436"/>
        <v>12820.704558992722</v>
      </c>
      <c r="I990" s="22">
        <f t="shared" ca="1" si="437"/>
        <v>12831.725811354303</v>
      </c>
      <c r="J990" s="21"/>
      <c r="K990" s="22">
        <f t="shared" ca="1" si="424"/>
        <v>1.4223185020484295</v>
      </c>
      <c r="L990" s="22">
        <f t="shared" ca="1" si="425"/>
        <v>8.421286009271622</v>
      </c>
      <c r="M990" s="23">
        <f t="shared" ca="1" si="438"/>
        <v>14809.608580549495</v>
      </c>
      <c r="N990" s="22">
        <f t="shared" ca="1" si="439"/>
        <v>14818.029866558767</v>
      </c>
      <c r="O990" s="21"/>
      <c r="P990" s="22">
        <f t="shared" ca="1" si="426"/>
        <v>16.660904863904346</v>
      </c>
      <c r="Q990" s="22">
        <f t="shared" ca="1" si="427"/>
        <v>1.1998863408267211</v>
      </c>
      <c r="R990" s="23">
        <f t="shared" ca="1" si="440"/>
        <v>12674.811453977894</v>
      </c>
      <c r="S990" s="22">
        <f t="shared" ca="1" si="441"/>
        <v>12676.011340318721</v>
      </c>
      <c r="T990" s="21"/>
      <c r="U990" s="22">
        <f t="shared" ca="1" si="428"/>
        <v>0.85247118100594899</v>
      </c>
      <c r="V990" s="22">
        <f t="shared" ca="1" si="429"/>
        <v>4.5197894065959998</v>
      </c>
      <c r="W990" s="23">
        <f t="shared" ca="1" si="442"/>
        <v>15528.429389690611</v>
      </c>
      <c r="X990" s="22">
        <f t="shared" ca="1" si="443"/>
        <v>15532.949179097208</v>
      </c>
      <c r="Z990" s="22">
        <f t="shared" ca="1" si="430"/>
        <v>6.4414734017284196</v>
      </c>
      <c r="AA990" s="22">
        <f t="shared" ca="1" si="431"/>
        <v>4.1863304720787546</v>
      </c>
      <c r="AB990" s="23">
        <f t="shared" ca="1" si="444"/>
        <v>13366.409835214399</v>
      </c>
      <c r="AC990" s="22">
        <f t="shared" ca="1" si="445"/>
        <v>13370.596165686478</v>
      </c>
      <c r="AE990" s="22">
        <f t="shared" ca="1" si="432"/>
        <v>19.147033633306908</v>
      </c>
      <c r="AF990" s="22">
        <f t="shared" ca="1" si="433"/>
        <v>3.4528787218867114</v>
      </c>
      <c r="AG990" s="23">
        <f t="shared" ca="1" si="446"/>
        <v>15528.353876200559</v>
      </c>
      <c r="AH990" s="22">
        <f t="shared" ca="1" si="447"/>
        <v>15531.806754922445</v>
      </c>
    </row>
    <row r="991" spans="1:34" x14ac:dyDescent="0.25">
      <c r="A991" s="22">
        <f t="shared" ca="1" si="420"/>
        <v>1.703997485913638</v>
      </c>
      <c r="B991" s="22">
        <f t="shared" ca="1" si="421"/>
        <v>4.7714805593202074</v>
      </c>
      <c r="C991" s="23">
        <f t="shared" ca="1" si="434"/>
        <v>12761.607396848194</v>
      </c>
      <c r="D991" s="22">
        <f t="shared" ca="1" si="435"/>
        <v>12766.378877407515</v>
      </c>
      <c r="E991" s="21"/>
      <c r="F991" s="22">
        <f t="shared" ca="1" si="422"/>
        <v>4.4897534432537229</v>
      </c>
      <c r="G991" s="22">
        <f t="shared" ca="1" si="423"/>
        <v>0.54767772246889246</v>
      </c>
      <c r="H991" s="23">
        <f t="shared" ca="1" si="436"/>
        <v>12836.215564797556</v>
      </c>
      <c r="I991" s="22">
        <f t="shared" ca="1" si="437"/>
        <v>12836.763242520025</v>
      </c>
      <c r="J991" s="21"/>
      <c r="K991" s="22">
        <f t="shared" ca="1" si="424"/>
        <v>41.004441528750192</v>
      </c>
      <c r="L991" s="22">
        <f t="shared" ca="1" si="425"/>
        <v>18.381573393797115</v>
      </c>
      <c r="M991" s="23">
        <f t="shared" ca="1" si="438"/>
        <v>14859.034308087517</v>
      </c>
      <c r="N991" s="22">
        <f t="shared" ca="1" si="439"/>
        <v>14877.415881481314</v>
      </c>
      <c r="O991" s="21"/>
      <c r="P991" s="22">
        <f t="shared" ca="1" si="426"/>
        <v>6.5298919276921552</v>
      </c>
      <c r="Q991" s="22">
        <f t="shared" ca="1" si="427"/>
        <v>2.1287189123521677</v>
      </c>
      <c r="R991" s="23">
        <f t="shared" ca="1" si="440"/>
        <v>12682.541232246413</v>
      </c>
      <c r="S991" s="22">
        <f t="shared" ca="1" si="441"/>
        <v>12684.669951158765</v>
      </c>
      <c r="T991" s="21"/>
      <c r="U991" s="22">
        <f t="shared" ca="1" si="428"/>
        <v>28.168585090611529</v>
      </c>
      <c r="V991" s="22">
        <f t="shared" ca="1" si="429"/>
        <v>5.131358142739554</v>
      </c>
      <c r="W991" s="23">
        <f t="shared" ca="1" si="442"/>
        <v>15561.11776418782</v>
      </c>
      <c r="X991" s="22">
        <f t="shared" ca="1" si="443"/>
        <v>15566.249122330561</v>
      </c>
      <c r="Z991" s="22">
        <f t="shared" ca="1" si="430"/>
        <v>1.9723435056441971</v>
      </c>
      <c r="AA991" s="22">
        <f t="shared" ca="1" si="431"/>
        <v>10.019416996591877</v>
      </c>
      <c r="AB991" s="23">
        <f t="shared" ca="1" si="444"/>
        <v>13372.568509192122</v>
      </c>
      <c r="AC991" s="22">
        <f t="shared" ca="1" si="445"/>
        <v>13382.587926188715</v>
      </c>
      <c r="AE991" s="22">
        <f t="shared" ca="1" si="432"/>
        <v>1.6230024923683375</v>
      </c>
      <c r="AF991" s="22">
        <f t="shared" ca="1" si="433"/>
        <v>4.8596637872748589</v>
      </c>
      <c r="AG991" s="23">
        <f t="shared" ca="1" si="446"/>
        <v>15533.429757414813</v>
      </c>
      <c r="AH991" s="22">
        <f t="shared" ca="1" si="447"/>
        <v>15538.289421202087</v>
      </c>
    </row>
    <row r="992" spans="1:34" x14ac:dyDescent="0.25">
      <c r="A992" s="22">
        <f t="shared" ca="1" si="420"/>
        <v>8.3272721814074053</v>
      </c>
      <c r="B992" s="22">
        <f t="shared" ca="1" si="421"/>
        <v>4.6086070577482792</v>
      </c>
      <c r="C992" s="23">
        <f t="shared" ca="1" si="434"/>
        <v>12774.706149588923</v>
      </c>
      <c r="D992" s="22">
        <f t="shared" ca="1" si="435"/>
        <v>12779.314756646671</v>
      </c>
      <c r="E992" s="21"/>
      <c r="F992" s="22">
        <f t="shared" ca="1" si="422"/>
        <v>1.4706743786182417</v>
      </c>
      <c r="G992" s="22">
        <f t="shared" ca="1" si="423"/>
        <v>10.405580216330343</v>
      </c>
      <c r="H992" s="23">
        <f t="shared" ca="1" si="436"/>
        <v>12838.233916898644</v>
      </c>
      <c r="I992" s="22">
        <f t="shared" ca="1" si="437"/>
        <v>12848.639497114975</v>
      </c>
      <c r="J992" s="21"/>
      <c r="K992" s="22">
        <f t="shared" ca="1" si="424"/>
        <v>13.752615129335455</v>
      </c>
      <c r="L992" s="22">
        <f t="shared" ca="1" si="425"/>
        <v>1.273013175956401</v>
      </c>
      <c r="M992" s="23">
        <f t="shared" ca="1" si="438"/>
        <v>14891.16849661065</v>
      </c>
      <c r="N992" s="22">
        <f t="shared" ca="1" si="439"/>
        <v>14892.441509786606</v>
      </c>
      <c r="O992" s="21"/>
      <c r="P992" s="22">
        <f t="shared" ca="1" si="426"/>
        <v>7.7044202570503941</v>
      </c>
      <c r="Q992" s="22">
        <f t="shared" ca="1" si="427"/>
        <v>6.3219105893742329</v>
      </c>
      <c r="R992" s="23">
        <f t="shared" ca="1" si="440"/>
        <v>12692.374371415815</v>
      </c>
      <c r="S992" s="22">
        <f t="shared" ca="1" si="441"/>
        <v>12698.69628200519</v>
      </c>
      <c r="T992" s="21"/>
      <c r="U992" s="22">
        <f t="shared" ca="1" si="428"/>
        <v>9.3550305489711896</v>
      </c>
      <c r="V992" s="22">
        <f t="shared" ca="1" si="429"/>
        <v>6.4490305047607714</v>
      </c>
      <c r="W992" s="23">
        <f t="shared" ca="1" si="442"/>
        <v>15575.604152879532</v>
      </c>
      <c r="X992" s="22">
        <f t="shared" ca="1" si="443"/>
        <v>15582.053183384292</v>
      </c>
      <c r="Z992" s="22">
        <f t="shared" ca="1" si="430"/>
        <v>5.0671428077905567</v>
      </c>
      <c r="AA992" s="22">
        <f t="shared" ca="1" si="431"/>
        <v>4.833443793651397</v>
      </c>
      <c r="AB992" s="23">
        <f t="shared" ca="1" si="444"/>
        <v>13387.655068996506</v>
      </c>
      <c r="AC992" s="22">
        <f t="shared" ca="1" si="445"/>
        <v>13392.488512790158</v>
      </c>
      <c r="AE992" s="22">
        <f t="shared" ca="1" si="432"/>
        <v>4.7467530822431305</v>
      </c>
      <c r="AF992" s="22">
        <f t="shared" ca="1" si="433"/>
        <v>7.1121164386199194</v>
      </c>
      <c r="AG992" s="23">
        <f t="shared" ca="1" si="446"/>
        <v>15543.036174284331</v>
      </c>
      <c r="AH992" s="22">
        <f t="shared" ca="1" si="447"/>
        <v>15550.148290722951</v>
      </c>
    </row>
    <row r="993" spans="1:34" x14ac:dyDescent="0.25">
      <c r="A993" s="22">
        <f t="shared" ca="1" si="420"/>
        <v>2.0541502864722396</v>
      </c>
      <c r="B993" s="22">
        <f t="shared" ca="1" si="421"/>
        <v>5.8061301745275138</v>
      </c>
      <c r="C993" s="23">
        <f t="shared" ca="1" si="434"/>
        <v>12781.368906933143</v>
      </c>
      <c r="D993" s="22">
        <f t="shared" ca="1" si="435"/>
        <v>12787.175037107671</v>
      </c>
      <c r="E993" s="21"/>
      <c r="F993" s="22">
        <f t="shared" ca="1" si="422"/>
        <v>13.217833142322259</v>
      </c>
      <c r="G993" s="22">
        <f t="shared" ca="1" si="423"/>
        <v>15.576400738250429</v>
      </c>
      <c r="H993" s="23">
        <f t="shared" ca="1" si="436"/>
        <v>12861.857330257297</v>
      </c>
      <c r="I993" s="22">
        <f t="shared" ca="1" si="437"/>
        <v>12877.433730995548</v>
      </c>
      <c r="J993" s="21"/>
      <c r="K993" s="22">
        <f t="shared" ca="1" si="424"/>
        <v>2.3546582332975041</v>
      </c>
      <c r="L993" s="22">
        <f t="shared" ca="1" si="425"/>
        <v>0.39275203197213332</v>
      </c>
      <c r="M993" s="23">
        <f t="shared" ca="1" si="438"/>
        <v>14894.796168019904</v>
      </c>
      <c r="N993" s="22">
        <f t="shared" ca="1" si="439"/>
        <v>14895.188920051876</v>
      </c>
      <c r="O993" s="21"/>
      <c r="P993" s="22">
        <f t="shared" ca="1" si="426"/>
        <v>0.34864836047057673</v>
      </c>
      <c r="Q993" s="22">
        <f t="shared" ca="1" si="427"/>
        <v>12.846159250542858</v>
      </c>
      <c r="R993" s="23">
        <f t="shared" ca="1" si="440"/>
        <v>12699.044930365661</v>
      </c>
      <c r="S993" s="22">
        <f t="shared" ca="1" si="441"/>
        <v>12711.891089616203</v>
      </c>
      <c r="T993" s="21"/>
      <c r="U993" s="22">
        <f t="shared" ca="1" si="428"/>
        <v>2.4016845891247924</v>
      </c>
      <c r="V993" s="22">
        <f t="shared" ca="1" si="429"/>
        <v>6.2332793005487854</v>
      </c>
      <c r="W993" s="23">
        <f t="shared" ca="1" si="442"/>
        <v>15584.454867973418</v>
      </c>
      <c r="X993" s="22">
        <f t="shared" ca="1" si="443"/>
        <v>15590.688147273966</v>
      </c>
      <c r="Z993" s="22">
        <f t="shared" ca="1" si="430"/>
        <v>3.5886457832747589</v>
      </c>
      <c r="AA993" s="22">
        <f t="shared" ca="1" si="431"/>
        <v>15.501190308502572</v>
      </c>
      <c r="AB993" s="23">
        <f t="shared" ca="1" si="444"/>
        <v>13396.077158573433</v>
      </c>
      <c r="AC993" s="22">
        <f t="shared" ca="1" si="445"/>
        <v>13411.578348881936</v>
      </c>
      <c r="AE993" s="22">
        <f t="shared" ca="1" si="432"/>
        <v>8.3421149153679153</v>
      </c>
      <c r="AF993" s="22">
        <f t="shared" ca="1" si="433"/>
        <v>11.928010335342822</v>
      </c>
      <c r="AG993" s="23">
        <f t="shared" ca="1" si="446"/>
        <v>15558.490405638318</v>
      </c>
      <c r="AH993" s="22">
        <f t="shared" ca="1" si="447"/>
        <v>15570.418415973661</v>
      </c>
    </row>
    <row r="994" spans="1:34" x14ac:dyDescent="0.25">
      <c r="A994" s="22">
        <f t="shared" ca="1" si="420"/>
        <v>17.209106623426926</v>
      </c>
      <c r="B994" s="22">
        <f t="shared" ca="1" si="421"/>
        <v>3.0420913165660117</v>
      </c>
      <c r="C994" s="23">
        <f t="shared" ca="1" si="434"/>
        <v>12804.384143731097</v>
      </c>
      <c r="D994" s="22">
        <f t="shared" ca="1" si="435"/>
        <v>12807.426235047662</v>
      </c>
      <c r="E994" s="21"/>
      <c r="F994" s="22">
        <f t="shared" ca="1" si="422"/>
        <v>22.302887528079925</v>
      </c>
      <c r="G994" s="22">
        <f t="shared" ca="1" si="423"/>
        <v>3.1021472401224282</v>
      </c>
      <c r="H994" s="23">
        <f t="shared" ca="1" si="436"/>
        <v>12899.736618523628</v>
      </c>
      <c r="I994" s="22">
        <f t="shared" ca="1" si="437"/>
        <v>12902.83876576375</v>
      </c>
      <c r="J994" s="21"/>
      <c r="K994" s="22">
        <f t="shared" ca="1" si="424"/>
        <v>14.489039997669536</v>
      </c>
      <c r="L994" s="22">
        <f t="shared" ca="1" si="425"/>
        <v>1.3730572453839598</v>
      </c>
      <c r="M994" s="23">
        <f t="shared" ca="1" si="438"/>
        <v>14909.677960049547</v>
      </c>
      <c r="N994" s="22">
        <f t="shared" ca="1" si="439"/>
        <v>14911.051017294931</v>
      </c>
      <c r="O994" s="21"/>
      <c r="P994" s="22">
        <f t="shared" ca="1" si="426"/>
        <v>3.2506362844160024</v>
      </c>
      <c r="Q994" s="22">
        <f t="shared" ca="1" si="427"/>
        <v>2.044616759065875</v>
      </c>
      <c r="R994" s="23">
        <f t="shared" ca="1" si="440"/>
        <v>12715.141725900619</v>
      </c>
      <c r="S994" s="22">
        <f t="shared" ca="1" si="441"/>
        <v>12717.186342659685</v>
      </c>
      <c r="T994" s="21"/>
      <c r="U994" s="22">
        <f t="shared" ca="1" si="428"/>
        <v>29.811110905051741</v>
      </c>
      <c r="V994" s="22">
        <f t="shared" ca="1" si="429"/>
        <v>3.2332523901875865</v>
      </c>
      <c r="W994" s="23">
        <f t="shared" ca="1" si="442"/>
        <v>15620.499258179017</v>
      </c>
      <c r="X994" s="22">
        <f t="shared" ca="1" si="443"/>
        <v>15623.732510569205</v>
      </c>
      <c r="Z994" s="22">
        <f t="shared" ca="1" si="430"/>
        <v>2.8278965462862922</v>
      </c>
      <c r="AA994" s="22">
        <f t="shared" ca="1" si="431"/>
        <v>8.3187888600061157</v>
      </c>
      <c r="AB994" s="23">
        <f t="shared" ca="1" si="444"/>
        <v>13414.406245428223</v>
      </c>
      <c r="AC994" s="22">
        <f t="shared" ca="1" si="445"/>
        <v>13422.725034288229</v>
      </c>
      <c r="AE994" s="22">
        <f t="shared" ca="1" si="432"/>
        <v>36.47696465715952</v>
      </c>
      <c r="AF994" s="22">
        <f t="shared" ca="1" si="433"/>
        <v>24.901522252881314</v>
      </c>
      <c r="AG994" s="23">
        <f t="shared" ca="1" si="446"/>
        <v>15606.895380630822</v>
      </c>
      <c r="AH994" s="22">
        <f t="shared" ca="1" si="447"/>
        <v>15631.796902883703</v>
      </c>
    </row>
    <row r="995" spans="1:34" x14ac:dyDescent="0.25">
      <c r="A995" s="22">
        <f t="shared" ca="1" si="420"/>
        <v>0.62506855186866195</v>
      </c>
      <c r="B995" s="22">
        <f t="shared" ca="1" si="421"/>
        <v>4.4971547281608775</v>
      </c>
      <c r="C995" s="23">
        <f t="shared" ca="1" si="434"/>
        <v>12808.05130359953</v>
      </c>
      <c r="D995" s="22">
        <f t="shared" ca="1" si="435"/>
        <v>12812.54845832769</v>
      </c>
      <c r="E995" s="21"/>
      <c r="F995" s="22">
        <f t="shared" ca="1" si="422"/>
        <v>4.2756730096667832</v>
      </c>
      <c r="G995" s="22">
        <f t="shared" ca="1" si="423"/>
        <v>4.1933460338258159</v>
      </c>
      <c r="H995" s="23">
        <f t="shared" ca="1" si="436"/>
        <v>12907.114438773417</v>
      </c>
      <c r="I995" s="22">
        <f t="shared" ca="1" si="437"/>
        <v>12911.307784807243</v>
      </c>
      <c r="J995" s="21"/>
      <c r="K995" s="22">
        <f t="shared" ca="1" si="424"/>
        <v>5.2392591388213416</v>
      </c>
      <c r="L995" s="22">
        <f t="shared" ca="1" si="425"/>
        <v>5.6757253625349229</v>
      </c>
      <c r="M995" s="23">
        <f t="shared" ca="1" si="438"/>
        <v>14916.290276433752</v>
      </c>
      <c r="N995" s="22">
        <f t="shared" ca="1" si="439"/>
        <v>14921.966001796287</v>
      </c>
      <c r="O995" s="21"/>
      <c r="P995" s="22">
        <f t="shared" ca="1" si="426"/>
        <v>3.1908038307392763</v>
      </c>
      <c r="Q995" s="22">
        <f t="shared" ca="1" si="427"/>
        <v>6.1715372974858171</v>
      </c>
      <c r="R995" s="23">
        <f t="shared" ca="1" si="440"/>
        <v>12720.377146490424</v>
      </c>
      <c r="S995" s="22">
        <f t="shared" ca="1" si="441"/>
        <v>12726.548683787909</v>
      </c>
      <c r="T995" s="21"/>
      <c r="U995" s="22">
        <f t="shared" ca="1" si="428"/>
        <v>1.9184698516708967</v>
      </c>
      <c r="V995" s="22">
        <f t="shared" ca="1" si="429"/>
        <v>7.2137283815036719</v>
      </c>
      <c r="W995" s="23">
        <f t="shared" ca="1" si="442"/>
        <v>15625.650980420876</v>
      </c>
      <c r="X995" s="22">
        <f t="shared" ca="1" si="443"/>
        <v>15632.864708802381</v>
      </c>
      <c r="Z995" s="22">
        <f t="shared" ca="1" si="430"/>
        <v>3.5677720020636583</v>
      </c>
      <c r="AA995" s="22">
        <f t="shared" ca="1" si="431"/>
        <v>19.234717784626518</v>
      </c>
      <c r="AB995" s="23">
        <f t="shared" ca="1" si="444"/>
        <v>13426.292806290292</v>
      </c>
      <c r="AC995" s="22">
        <f t="shared" ca="1" si="445"/>
        <v>13445.527524074918</v>
      </c>
      <c r="AE995" s="22">
        <f t="shared" ca="1" si="432"/>
        <v>7.1476210093141903</v>
      </c>
      <c r="AF995" s="22">
        <f t="shared" ca="1" si="433"/>
        <v>0.1806043753378348</v>
      </c>
      <c r="AG995" s="23">
        <f t="shared" ca="1" si="446"/>
        <v>15638.944523893017</v>
      </c>
      <c r="AH995" s="22">
        <f t="shared" ca="1" si="447"/>
        <v>15639.125128268355</v>
      </c>
    </row>
    <row r="996" spans="1:34" x14ac:dyDescent="0.25">
      <c r="A996" s="22">
        <f t="shared" ca="1" si="420"/>
        <v>3.4110940810116617</v>
      </c>
      <c r="B996" s="22">
        <f t="shared" ca="1" si="421"/>
        <v>8.9378865453808025</v>
      </c>
      <c r="C996" s="23">
        <f t="shared" ca="1" si="434"/>
        <v>12815.959552408702</v>
      </c>
      <c r="D996" s="22">
        <f t="shared" ca="1" si="435"/>
        <v>12824.897438954082</v>
      </c>
      <c r="E996" s="21"/>
      <c r="F996" s="22">
        <f t="shared" ca="1" si="422"/>
        <v>7.9972891308604783</v>
      </c>
      <c r="G996" s="22">
        <f t="shared" ca="1" si="423"/>
        <v>1.0185044061335531</v>
      </c>
      <c r="H996" s="23">
        <f t="shared" ca="1" si="436"/>
        <v>12919.305073938103</v>
      </c>
      <c r="I996" s="22">
        <f t="shared" ca="1" si="437"/>
        <v>12920.323578344236</v>
      </c>
      <c r="J996" s="21"/>
      <c r="K996" s="22">
        <f t="shared" ca="1" si="424"/>
        <v>0.9172036056081988</v>
      </c>
      <c r="L996" s="22">
        <f t="shared" ca="1" si="425"/>
        <v>9.8412166432110997</v>
      </c>
      <c r="M996" s="23">
        <f t="shared" ca="1" si="438"/>
        <v>14922.883205401895</v>
      </c>
      <c r="N996" s="22">
        <f t="shared" ca="1" si="439"/>
        <v>14932.724422045107</v>
      </c>
      <c r="O996" s="21"/>
      <c r="P996" s="22">
        <f t="shared" ca="1" si="426"/>
        <v>11.193679480054614</v>
      </c>
      <c r="Q996" s="22">
        <f t="shared" ca="1" si="427"/>
        <v>9.3908983520451148</v>
      </c>
      <c r="R996" s="23">
        <f t="shared" ca="1" si="440"/>
        <v>12737.742363267964</v>
      </c>
      <c r="S996" s="22">
        <f t="shared" ca="1" si="441"/>
        <v>12747.133261620009</v>
      </c>
      <c r="T996" s="21"/>
      <c r="U996" s="22">
        <f t="shared" ca="1" si="428"/>
        <v>10.265704141152108</v>
      </c>
      <c r="V996" s="22">
        <f t="shared" ca="1" si="429"/>
        <v>1.509479295554317</v>
      </c>
      <c r="W996" s="23">
        <f t="shared" ca="1" si="442"/>
        <v>15643.130412943532</v>
      </c>
      <c r="X996" s="22">
        <f t="shared" ca="1" si="443"/>
        <v>15644.639892239087</v>
      </c>
      <c r="Z996" s="22">
        <f t="shared" ca="1" si="430"/>
        <v>1.9318680129101538</v>
      </c>
      <c r="AA996" s="22">
        <f t="shared" ca="1" si="431"/>
        <v>1.3129234507963308</v>
      </c>
      <c r="AB996" s="23">
        <f t="shared" ca="1" si="444"/>
        <v>13447.459392087829</v>
      </c>
      <c r="AC996" s="22">
        <f t="shared" ca="1" si="445"/>
        <v>13448.772315538625</v>
      </c>
      <c r="AE996" s="22">
        <f t="shared" ca="1" si="432"/>
        <v>36.988823940953168</v>
      </c>
      <c r="AF996" s="22">
        <f t="shared" ca="1" si="433"/>
        <v>1.753015249350627</v>
      </c>
      <c r="AG996" s="23">
        <f t="shared" ca="1" si="446"/>
        <v>15676.113952209309</v>
      </c>
      <c r="AH996" s="22">
        <f t="shared" ca="1" si="447"/>
        <v>15677.86696745866</v>
      </c>
    </row>
    <row r="997" spans="1:34" x14ac:dyDescent="0.25">
      <c r="A997" s="22">
        <f t="shared" ca="1" si="420"/>
        <v>0.57509623964253265</v>
      </c>
      <c r="B997" s="22">
        <f t="shared" ca="1" si="421"/>
        <v>1.0350679885981351</v>
      </c>
      <c r="C997" s="23">
        <f t="shared" ca="1" si="434"/>
        <v>12825.472535193725</v>
      </c>
      <c r="D997" s="22">
        <f t="shared" ca="1" si="435"/>
        <v>12826.507603182323</v>
      </c>
      <c r="E997" s="21"/>
      <c r="F997" s="22">
        <f t="shared" ca="1" si="422"/>
        <v>5.3537219078296223</v>
      </c>
      <c r="G997" s="22">
        <f t="shared" ca="1" si="423"/>
        <v>8.147632777565974</v>
      </c>
      <c r="H997" s="23">
        <f t="shared" ca="1" si="436"/>
        <v>12925.677300252066</v>
      </c>
      <c r="I997" s="22">
        <f t="shared" ca="1" si="437"/>
        <v>12933.824933029631</v>
      </c>
      <c r="J997" s="21"/>
      <c r="K997" s="22">
        <f t="shared" ca="1" si="424"/>
        <v>4.6203557603212575</v>
      </c>
      <c r="L997" s="22">
        <f t="shared" ca="1" si="425"/>
        <v>2.7023967046279593</v>
      </c>
      <c r="M997" s="23">
        <f t="shared" ca="1" si="438"/>
        <v>14937.344777805429</v>
      </c>
      <c r="N997" s="22">
        <f t="shared" ca="1" si="439"/>
        <v>14940.047174510057</v>
      </c>
      <c r="O997" s="21"/>
      <c r="P997" s="22">
        <f t="shared" ca="1" si="426"/>
        <v>3.6738967858286049</v>
      </c>
      <c r="Q997" s="22">
        <f t="shared" ca="1" si="427"/>
        <v>0.54596570429605107</v>
      </c>
      <c r="R997" s="23">
        <f t="shared" ca="1" si="440"/>
        <v>12750.807158405838</v>
      </c>
      <c r="S997" s="22">
        <f t="shared" ca="1" si="441"/>
        <v>12751.353124110134</v>
      </c>
      <c r="T997" s="21"/>
      <c r="U997" s="22">
        <f t="shared" ca="1" si="428"/>
        <v>6.6274915435013799</v>
      </c>
      <c r="V997" s="22">
        <f t="shared" ca="1" si="429"/>
        <v>0.20867409213996654</v>
      </c>
      <c r="W997" s="23">
        <f t="shared" ca="1" si="442"/>
        <v>15651.267383782588</v>
      </c>
      <c r="X997" s="22">
        <f t="shared" ca="1" si="443"/>
        <v>15651.476057874728</v>
      </c>
      <c r="Z997" s="22">
        <f t="shared" ca="1" si="430"/>
        <v>2.4987955971569469</v>
      </c>
      <c r="AA997" s="22">
        <f t="shared" ca="1" si="431"/>
        <v>0.50640726436450201</v>
      </c>
      <c r="AB997" s="23">
        <f t="shared" ca="1" si="444"/>
        <v>13451.271111135782</v>
      </c>
      <c r="AC997" s="22">
        <f t="shared" ca="1" si="445"/>
        <v>13451.777518400148</v>
      </c>
      <c r="AE997" s="22">
        <f t="shared" ca="1" si="432"/>
        <v>0.62003060714687208</v>
      </c>
      <c r="AF997" s="22">
        <f t="shared" ca="1" si="433"/>
        <v>3.1603897710089708</v>
      </c>
      <c r="AG997" s="23">
        <f t="shared" ca="1" si="446"/>
        <v>15678.486998065806</v>
      </c>
      <c r="AH997" s="22">
        <f t="shared" ca="1" si="447"/>
        <v>15681.647387836814</v>
      </c>
    </row>
    <row r="998" spans="1:34" x14ac:dyDescent="0.25">
      <c r="A998" s="22">
        <f t="shared" ca="1" si="420"/>
        <v>3.1493454377023227</v>
      </c>
      <c r="B998" s="22">
        <f t="shared" ca="1" si="421"/>
        <v>6.804954440188637</v>
      </c>
      <c r="C998" s="23">
        <f t="shared" ca="1" si="434"/>
        <v>12829.656948620024</v>
      </c>
      <c r="D998" s="22">
        <f t="shared" ca="1" si="435"/>
        <v>12836.461903060213</v>
      </c>
      <c r="E998" s="21"/>
      <c r="F998" s="22">
        <f t="shared" ca="1" si="422"/>
        <v>1.444274832474379</v>
      </c>
      <c r="G998" s="22">
        <f t="shared" ca="1" si="423"/>
        <v>2.0506020806131477</v>
      </c>
      <c r="H998" s="23">
        <f t="shared" ca="1" si="436"/>
        <v>12935.269207862106</v>
      </c>
      <c r="I998" s="22">
        <f t="shared" ca="1" si="437"/>
        <v>12937.319809942719</v>
      </c>
      <c r="J998" s="21"/>
      <c r="K998" s="22">
        <f t="shared" ca="1" si="424"/>
        <v>35.311069468936751</v>
      </c>
      <c r="L998" s="22">
        <f t="shared" ca="1" si="425"/>
        <v>3.6528254085697025</v>
      </c>
      <c r="M998" s="23">
        <f t="shared" ca="1" si="438"/>
        <v>14975.358243978993</v>
      </c>
      <c r="N998" s="22">
        <f t="shared" ca="1" si="439"/>
        <v>14979.011069387563</v>
      </c>
      <c r="O998" s="21"/>
      <c r="P998" s="22">
        <f t="shared" ca="1" si="426"/>
        <v>9.2479114229736936</v>
      </c>
      <c r="Q998" s="22">
        <f t="shared" ca="1" si="427"/>
        <v>2.6587093938694872</v>
      </c>
      <c r="R998" s="23">
        <f t="shared" ca="1" si="440"/>
        <v>12760.601035533107</v>
      </c>
      <c r="S998" s="22">
        <f t="shared" ca="1" si="441"/>
        <v>12763.259744926976</v>
      </c>
      <c r="T998" s="21"/>
      <c r="U998" s="22">
        <f t="shared" ca="1" si="428"/>
        <v>22.618749617570803</v>
      </c>
      <c r="V998" s="22">
        <f t="shared" ca="1" si="429"/>
        <v>4.5572655942019624</v>
      </c>
      <c r="W998" s="23">
        <f t="shared" ca="1" si="442"/>
        <v>15674.0948074923</v>
      </c>
      <c r="X998" s="22">
        <f t="shared" ca="1" si="443"/>
        <v>15678.652073086501</v>
      </c>
      <c r="Z998" s="22">
        <f t="shared" ca="1" si="430"/>
        <v>1.5084547103060986</v>
      </c>
      <c r="AA998" s="22">
        <f t="shared" ca="1" si="431"/>
        <v>3.116177036603061</v>
      </c>
      <c r="AB998" s="23">
        <f t="shared" ca="1" si="444"/>
        <v>13453.285973110455</v>
      </c>
      <c r="AC998" s="22">
        <f t="shared" ca="1" si="445"/>
        <v>13456.402150147058</v>
      </c>
      <c r="AE998" s="22">
        <f t="shared" ca="1" si="432"/>
        <v>3.7599075848198522</v>
      </c>
      <c r="AF998" s="22">
        <f t="shared" ca="1" si="433"/>
        <v>1.3506097522809621</v>
      </c>
      <c r="AG998" s="23">
        <f t="shared" ca="1" si="446"/>
        <v>15685.407295421634</v>
      </c>
      <c r="AH998" s="22">
        <f t="shared" ca="1" si="447"/>
        <v>15686.757905173914</v>
      </c>
    </row>
    <row r="999" spans="1:34" x14ac:dyDescent="0.25">
      <c r="A999" s="22">
        <f t="shared" ca="1" si="420"/>
        <v>2.1228297351136982</v>
      </c>
      <c r="B999" s="22">
        <f t="shared" ca="1" si="421"/>
        <v>4.6150590012312191</v>
      </c>
      <c r="C999" s="23">
        <f t="shared" ca="1" si="434"/>
        <v>12838.584732795327</v>
      </c>
      <c r="D999" s="22">
        <f t="shared" ca="1" si="435"/>
        <v>12843.199791796558</v>
      </c>
      <c r="E999" s="21"/>
      <c r="F999" s="22">
        <f t="shared" ca="1" si="422"/>
        <v>6.3005298186708805</v>
      </c>
      <c r="G999" s="22">
        <f t="shared" ca="1" si="423"/>
        <v>0.98241749885167395</v>
      </c>
      <c r="H999" s="23">
        <f t="shared" ca="1" si="436"/>
        <v>12943.62033976139</v>
      </c>
      <c r="I999" s="22">
        <f t="shared" ca="1" si="437"/>
        <v>12944.602757260242</v>
      </c>
      <c r="J999" s="21"/>
      <c r="K999" s="22">
        <f t="shared" ca="1" si="424"/>
        <v>17.100078488132958</v>
      </c>
      <c r="L999" s="22">
        <f t="shared" ca="1" si="425"/>
        <v>8.2549062659230668</v>
      </c>
      <c r="M999" s="23">
        <f t="shared" ca="1" si="438"/>
        <v>14996.111147875696</v>
      </c>
      <c r="N999" s="22">
        <f t="shared" ca="1" si="439"/>
        <v>15004.366054141619</v>
      </c>
      <c r="O999" s="21"/>
      <c r="P999" s="22">
        <f t="shared" ca="1" si="426"/>
        <v>2.3631698738512918</v>
      </c>
      <c r="Q999" s="22">
        <f t="shared" ca="1" si="427"/>
        <v>11.544538808208294</v>
      </c>
      <c r="R999" s="23">
        <f t="shared" ca="1" si="440"/>
        <v>12765.622914800828</v>
      </c>
      <c r="S999" s="22">
        <f t="shared" ca="1" si="441"/>
        <v>12777.167453609036</v>
      </c>
      <c r="T999" s="21"/>
      <c r="U999" s="22">
        <f t="shared" ca="1" si="428"/>
        <v>17.489997202383954</v>
      </c>
      <c r="V999" s="22">
        <f t="shared" ca="1" si="429"/>
        <v>8.4338274015124384</v>
      </c>
      <c r="W999" s="23">
        <f t="shared" ca="1" si="442"/>
        <v>15696.142070288884</v>
      </c>
      <c r="X999" s="22">
        <f t="shared" ca="1" si="443"/>
        <v>15704.575897690396</v>
      </c>
      <c r="Z999" s="22">
        <f t="shared" ca="1" si="430"/>
        <v>0.13760659552218477</v>
      </c>
      <c r="AA999" s="22">
        <f t="shared" ca="1" si="431"/>
        <v>1.833487935811529</v>
      </c>
      <c r="AB999" s="23">
        <f t="shared" ca="1" si="444"/>
        <v>13456.539756742581</v>
      </c>
      <c r="AC999" s="22">
        <f t="shared" ca="1" si="445"/>
        <v>13458.373244678392</v>
      </c>
      <c r="AE999" s="22">
        <f t="shared" ca="1" si="432"/>
        <v>14.22980704969004</v>
      </c>
      <c r="AF999" s="22">
        <f t="shared" ca="1" si="433"/>
        <v>11.213501113474441</v>
      </c>
      <c r="AG999" s="23">
        <f t="shared" ca="1" si="446"/>
        <v>15700.987712223605</v>
      </c>
      <c r="AH999" s="22">
        <f t="shared" ca="1" si="447"/>
        <v>15712.201213337079</v>
      </c>
    </row>
    <row r="1000" spans="1:34" x14ac:dyDescent="0.25">
      <c r="A1000" s="22">
        <f t="shared" ca="1" si="420"/>
        <v>6.9127526310789253</v>
      </c>
      <c r="B1000" s="22">
        <f t="shared" ca="1" si="421"/>
        <v>3.6372191001739549</v>
      </c>
      <c r="C1000" s="23">
        <f t="shared" ca="1" si="434"/>
        <v>12850.112544427637</v>
      </c>
      <c r="D1000" s="22">
        <f t="shared" ca="1" si="435"/>
        <v>12853.749763527811</v>
      </c>
      <c r="E1000" s="21"/>
      <c r="F1000" s="22">
        <f t="shared" ca="1" si="422"/>
        <v>7.1361274467389988</v>
      </c>
      <c r="G1000" s="22">
        <f t="shared" ca="1" si="423"/>
        <v>0.72623922091018644</v>
      </c>
      <c r="H1000" s="23">
        <f t="shared" ca="1" si="436"/>
        <v>12951.73888470698</v>
      </c>
      <c r="I1000" s="22">
        <f t="shared" ca="1" si="437"/>
        <v>12952.46512392789</v>
      </c>
      <c r="J1000" s="21"/>
      <c r="K1000" s="22">
        <f t="shared" ca="1" si="424"/>
        <v>17.504130290620672</v>
      </c>
      <c r="L1000" s="22">
        <f t="shared" ca="1" si="425"/>
        <v>4.1847233589528745</v>
      </c>
      <c r="M1000" s="23">
        <f t="shared" ca="1" si="438"/>
        <v>15021.87018443224</v>
      </c>
      <c r="N1000" s="22">
        <f t="shared" ca="1" si="439"/>
        <v>15026.054907791193</v>
      </c>
      <c r="O1000" s="21"/>
      <c r="P1000" s="22">
        <f t="shared" ca="1" si="426"/>
        <v>9.7582553587917094</v>
      </c>
      <c r="Q1000" s="22">
        <f t="shared" ca="1" si="427"/>
        <v>5.3196884785644469</v>
      </c>
      <c r="R1000" s="23">
        <f t="shared" ca="1" si="440"/>
        <v>12786.925708967827</v>
      </c>
      <c r="S1000" s="22">
        <f t="shared" ca="1" si="441"/>
        <v>12792.245397446392</v>
      </c>
      <c r="T1000" s="21"/>
      <c r="U1000" s="22">
        <f t="shared" ca="1" si="428"/>
        <v>0.75386527034556905</v>
      </c>
      <c r="V1000" s="22">
        <f t="shared" ca="1" si="429"/>
        <v>0.15320099217379102</v>
      </c>
      <c r="W1000" s="23">
        <f t="shared" ca="1" si="442"/>
        <v>15705.329762960742</v>
      </c>
      <c r="X1000" s="22">
        <f t="shared" ca="1" si="443"/>
        <v>15705.482963952916</v>
      </c>
      <c r="Z1000" s="22">
        <f t="shared" ca="1" si="430"/>
        <v>4.6610865719081049</v>
      </c>
      <c r="AA1000" s="22">
        <f t="shared" ca="1" si="431"/>
        <v>1.0786156700819756</v>
      </c>
      <c r="AB1000" s="23">
        <f t="shared" ca="1" si="444"/>
        <v>13463.034331250301</v>
      </c>
      <c r="AC1000" s="22">
        <f t="shared" ca="1" si="445"/>
        <v>13464.112946920382</v>
      </c>
      <c r="AE1000" s="22">
        <f t="shared" ca="1" si="432"/>
        <v>11.223358438022323</v>
      </c>
      <c r="AF1000" s="22">
        <f t="shared" ca="1" si="433"/>
        <v>0.85008737422962888</v>
      </c>
      <c r="AG1000" s="23">
        <f t="shared" ca="1" si="446"/>
        <v>15723.424571775102</v>
      </c>
      <c r="AH1000" s="22">
        <f t="shared" ca="1" si="447"/>
        <v>15724.274659149332</v>
      </c>
    </row>
    <row r="1001" spans="1:34" x14ac:dyDescent="0.25">
      <c r="A1001" s="22">
        <f t="shared" ca="1" si="420"/>
        <v>1.1781995161060501</v>
      </c>
      <c r="B1001" s="22">
        <f t="shared" ca="1" si="421"/>
        <v>2.4414615685972794</v>
      </c>
      <c r="C1001" s="23">
        <f t="shared" ca="1" si="434"/>
        <v>12854.927963043916</v>
      </c>
      <c r="D1001" s="22">
        <f t="shared" ca="1" si="435"/>
        <v>12857.369424612512</v>
      </c>
      <c r="E1001" s="21"/>
      <c r="F1001" s="22">
        <f t="shared" ca="1" si="422"/>
        <v>1.4831731108166768</v>
      </c>
      <c r="G1001" s="22">
        <f t="shared" ca="1" si="423"/>
        <v>5.7128708559739696</v>
      </c>
      <c r="H1001" s="23">
        <f t="shared" ca="1" si="436"/>
        <v>12953.948297038707</v>
      </c>
      <c r="I1001" s="22">
        <f t="shared" ca="1" si="437"/>
        <v>12959.661167894681</v>
      </c>
      <c r="J1001" s="21"/>
      <c r="K1001" s="22">
        <f t="shared" ca="1" si="424"/>
        <v>1.026438517534688</v>
      </c>
      <c r="L1001" s="22">
        <f t="shared" ca="1" si="425"/>
        <v>0.42723167948438912</v>
      </c>
      <c r="M1001" s="23">
        <f t="shared" ca="1" si="438"/>
        <v>15027.081346308727</v>
      </c>
      <c r="N1001" s="22">
        <f t="shared" ca="1" si="439"/>
        <v>15027.508577988212</v>
      </c>
      <c r="O1001" s="21"/>
      <c r="P1001" s="22">
        <f t="shared" ca="1" si="426"/>
        <v>2.1127348163104309</v>
      </c>
      <c r="Q1001" s="22">
        <f t="shared" ca="1" si="427"/>
        <v>21.775800208006864</v>
      </c>
      <c r="R1001" s="23">
        <f t="shared" ca="1" si="440"/>
        <v>12794.358132262701</v>
      </c>
      <c r="S1001" s="22">
        <f t="shared" ca="1" si="441"/>
        <v>12816.133932470708</v>
      </c>
      <c r="T1001" s="21"/>
      <c r="U1001" s="22">
        <f t="shared" ca="1" si="428"/>
        <v>12.373472985966957</v>
      </c>
      <c r="V1001" s="22">
        <f t="shared" ca="1" si="429"/>
        <v>10.606761229627883</v>
      </c>
      <c r="W1001" s="23">
        <f t="shared" ca="1" si="442"/>
        <v>15717.856436938882</v>
      </c>
      <c r="X1001" s="22">
        <f t="shared" ca="1" si="443"/>
        <v>15728.463198168511</v>
      </c>
      <c r="Z1001" s="22">
        <f t="shared" ca="1" si="430"/>
        <v>1.7299317365417466</v>
      </c>
      <c r="AA1001" s="22">
        <f t="shared" ca="1" si="431"/>
        <v>6.3624210104831018</v>
      </c>
      <c r="AB1001" s="23">
        <f t="shared" ca="1" si="444"/>
        <v>13465.842878656924</v>
      </c>
      <c r="AC1001" s="22">
        <f t="shared" ca="1" si="445"/>
        <v>13472.205299667407</v>
      </c>
      <c r="AE1001" s="22">
        <f t="shared" ca="1" si="432"/>
        <v>15.386234288793547</v>
      </c>
      <c r="AF1001" s="22">
        <f t="shared" ca="1" si="433"/>
        <v>2.5300137859304614</v>
      </c>
      <c r="AG1001" s="23">
        <f t="shared" ca="1" si="446"/>
        <v>15739.660893438126</v>
      </c>
      <c r="AH1001" s="22">
        <f t="shared" ca="1" si="447"/>
        <v>15742.190907224056</v>
      </c>
    </row>
    <row r="1002" spans="1:34" x14ac:dyDescent="0.25">
      <c r="A1002" s="22">
        <f t="shared" ca="1" si="420"/>
        <v>2.7628933689991793</v>
      </c>
      <c r="B1002" s="22">
        <f t="shared" ca="1" si="421"/>
        <v>6.2969132375926034</v>
      </c>
      <c r="C1002" s="23">
        <f t="shared" ca="1" si="434"/>
        <v>12860.132317981512</v>
      </c>
      <c r="D1002" s="22">
        <f t="shared" ca="1" si="435"/>
        <v>12866.429231219105</v>
      </c>
      <c r="E1002" s="21"/>
      <c r="F1002" s="22">
        <f t="shared" ca="1" si="422"/>
        <v>1.3223869508732662</v>
      </c>
      <c r="G1002" s="22">
        <f t="shared" ca="1" si="423"/>
        <v>6.2187687790668082</v>
      </c>
      <c r="H1002" s="23">
        <f t="shared" ca="1" si="436"/>
        <v>12960.983554845554</v>
      </c>
      <c r="I1002" s="22">
        <f t="shared" ca="1" si="437"/>
        <v>12967.20232362462</v>
      </c>
      <c r="J1002" s="21"/>
      <c r="K1002" s="22">
        <f t="shared" ca="1" si="424"/>
        <v>3.3888519842591966</v>
      </c>
      <c r="L1002" s="22">
        <f t="shared" ca="1" si="425"/>
        <v>5.6740554736297675</v>
      </c>
      <c r="M1002" s="23">
        <f t="shared" ca="1" si="438"/>
        <v>15030.89742997247</v>
      </c>
      <c r="N1002" s="22">
        <f t="shared" ca="1" si="439"/>
        <v>15036.5714854461</v>
      </c>
      <c r="O1002" s="21"/>
      <c r="P1002" s="22">
        <f t="shared" ca="1" si="426"/>
        <v>2.3217379616742515</v>
      </c>
      <c r="Q1002" s="22">
        <f t="shared" ca="1" si="427"/>
        <v>3.3474470368540388</v>
      </c>
      <c r="R1002" s="23">
        <f t="shared" ca="1" si="440"/>
        <v>12818.455670432382</v>
      </c>
      <c r="S1002" s="22">
        <f t="shared" ca="1" si="441"/>
        <v>12821.803117469237</v>
      </c>
      <c r="T1002" s="21"/>
      <c r="U1002" s="22">
        <f t="shared" ca="1" si="428"/>
        <v>5.6472271557641669</v>
      </c>
      <c r="V1002" s="22">
        <f t="shared" ca="1" si="429"/>
        <v>5.6116788599997607</v>
      </c>
      <c r="W1002" s="23">
        <f t="shared" ca="1" si="442"/>
        <v>15734.110425324276</v>
      </c>
      <c r="X1002" s="22">
        <f t="shared" ca="1" si="443"/>
        <v>15739.722104184275</v>
      </c>
      <c r="Z1002" s="22">
        <f t="shared" ca="1" si="430"/>
        <v>7.6449403277630674</v>
      </c>
      <c r="AA1002" s="22">
        <f t="shared" ca="1" si="431"/>
        <v>10.664960401364667</v>
      </c>
      <c r="AB1002" s="23">
        <f t="shared" ca="1" si="444"/>
        <v>13479.85023999517</v>
      </c>
      <c r="AC1002" s="22">
        <f t="shared" ca="1" si="445"/>
        <v>13490.515200396536</v>
      </c>
      <c r="AE1002" s="22">
        <f t="shared" ca="1" si="432"/>
        <v>3.5008490189028536</v>
      </c>
      <c r="AF1002" s="22">
        <f t="shared" ca="1" si="433"/>
        <v>4.253808649413406</v>
      </c>
      <c r="AG1002" s="23">
        <f t="shared" ca="1" si="446"/>
        <v>15745.691756242959</v>
      </c>
      <c r="AH1002" s="22">
        <f t="shared" ca="1" si="447"/>
        <v>15749.945564892372</v>
      </c>
    </row>
    <row r="1003" spans="1:34" x14ac:dyDescent="0.25">
      <c r="A1003" s="22">
        <f t="shared" ca="1" si="420"/>
        <v>9.386832930469021</v>
      </c>
      <c r="B1003" s="22">
        <f t="shared" ca="1" si="421"/>
        <v>24.409222380034862</v>
      </c>
      <c r="C1003" s="23">
        <f t="shared" ca="1" si="434"/>
        <v>12875.816064149574</v>
      </c>
      <c r="D1003" s="22">
        <f t="shared" ca="1" si="435"/>
        <v>12900.225286529609</v>
      </c>
      <c r="E1003" s="21"/>
      <c r="F1003" s="22">
        <f t="shared" ca="1" si="422"/>
        <v>4.0450293001994515</v>
      </c>
      <c r="G1003" s="22">
        <f t="shared" ca="1" si="423"/>
        <v>5.531724990519157</v>
      </c>
      <c r="H1003" s="23">
        <f t="shared" ca="1" si="436"/>
        <v>12971.24735292482</v>
      </c>
      <c r="I1003" s="22">
        <f t="shared" ca="1" si="437"/>
        <v>12976.779077915338</v>
      </c>
      <c r="J1003" s="21"/>
      <c r="K1003" s="22">
        <f t="shared" ca="1" si="424"/>
        <v>20.369792939858222</v>
      </c>
      <c r="L1003" s="22">
        <f t="shared" ca="1" si="425"/>
        <v>3.6960316376250626</v>
      </c>
      <c r="M1003" s="23">
        <f t="shared" ca="1" si="438"/>
        <v>15056.941278385959</v>
      </c>
      <c r="N1003" s="22">
        <f t="shared" ca="1" si="439"/>
        <v>15060.637310023583</v>
      </c>
      <c r="O1003" s="21"/>
      <c r="P1003" s="22">
        <f t="shared" ca="1" si="426"/>
        <v>5.1960197429193107</v>
      </c>
      <c r="Q1003" s="22">
        <f t="shared" ca="1" si="427"/>
        <v>10.027673984861529</v>
      </c>
      <c r="R1003" s="23">
        <f t="shared" ca="1" si="440"/>
        <v>12826.999137212157</v>
      </c>
      <c r="S1003" s="22">
        <f t="shared" ca="1" si="441"/>
        <v>12837.026811197018</v>
      </c>
      <c r="T1003" s="21"/>
      <c r="U1003" s="22">
        <f t="shared" ca="1" si="428"/>
        <v>23.174880283971259</v>
      </c>
      <c r="V1003" s="22">
        <f t="shared" ca="1" si="429"/>
        <v>1.5342022202268233</v>
      </c>
      <c r="W1003" s="23">
        <f t="shared" ca="1" si="442"/>
        <v>15762.896984468247</v>
      </c>
      <c r="X1003" s="22">
        <f t="shared" ca="1" si="443"/>
        <v>15764.431186688475</v>
      </c>
      <c r="Z1003" s="22">
        <f t="shared" ca="1" si="430"/>
        <v>31.224892195383756</v>
      </c>
      <c r="AA1003" s="22">
        <f t="shared" ca="1" si="431"/>
        <v>2.6236958966780279</v>
      </c>
      <c r="AB1003" s="23">
        <f t="shared" ca="1" si="444"/>
        <v>13521.740092591919</v>
      </c>
      <c r="AC1003" s="22">
        <f t="shared" ca="1" si="445"/>
        <v>13524.363788488597</v>
      </c>
      <c r="AE1003" s="22">
        <f t="shared" ca="1" si="432"/>
        <v>22.801232953487094</v>
      </c>
      <c r="AF1003" s="22">
        <f t="shared" ca="1" si="433"/>
        <v>6.400925913250342</v>
      </c>
      <c r="AG1003" s="23">
        <f t="shared" ca="1" si="446"/>
        <v>15772.746797845859</v>
      </c>
      <c r="AH1003" s="22">
        <f t="shared" ca="1" si="447"/>
        <v>15779.14772375911</v>
      </c>
    </row>
    <row r="1004" spans="1:34" x14ac:dyDescent="0.25">
      <c r="A1004" s="22">
        <f t="shared" ca="1" si="420"/>
        <v>4.738234933067754</v>
      </c>
      <c r="B1004" s="22">
        <f t="shared" ca="1" si="421"/>
        <v>3.5555091986004497</v>
      </c>
      <c r="C1004" s="23">
        <f t="shared" ca="1" si="434"/>
        <v>12904.963521462676</v>
      </c>
      <c r="D1004" s="22">
        <f t="shared" ca="1" si="435"/>
        <v>12908.519030661277</v>
      </c>
      <c r="E1004" s="21"/>
      <c r="F1004" s="22">
        <f t="shared" ca="1" si="422"/>
        <v>1.002398278512517E-2</v>
      </c>
      <c r="G1004" s="22">
        <f t="shared" ca="1" si="423"/>
        <v>6.6020061430920522</v>
      </c>
      <c r="H1004" s="23">
        <f t="shared" ca="1" si="436"/>
        <v>12976.789101898123</v>
      </c>
      <c r="I1004" s="22">
        <f t="shared" ca="1" si="437"/>
        <v>12983.391108041214</v>
      </c>
      <c r="J1004" s="21"/>
      <c r="K1004" s="22">
        <f t="shared" ca="1" si="424"/>
        <v>6.9669137190197157</v>
      </c>
      <c r="L1004" s="22">
        <f t="shared" ca="1" si="425"/>
        <v>4.1756189479400385</v>
      </c>
      <c r="M1004" s="23">
        <f t="shared" ca="1" si="438"/>
        <v>15067.604223742603</v>
      </c>
      <c r="N1004" s="22">
        <f t="shared" ca="1" si="439"/>
        <v>15071.779842690543</v>
      </c>
      <c r="O1004" s="21"/>
      <c r="P1004" s="22">
        <f t="shared" ca="1" si="426"/>
        <v>6.6566973907503026</v>
      </c>
      <c r="Q1004" s="22">
        <f t="shared" ca="1" si="427"/>
        <v>2.8815589157697792</v>
      </c>
      <c r="R1004" s="23">
        <f t="shared" ca="1" si="440"/>
        <v>12843.683508587768</v>
      </c>
      <c r="S1004" s="22">
        <f t="shared" ca="1" si="441"/>
        <v>12846.565067503538</v>
      </c>
      <c r="T1004" s="21"/>
      <c r="U1004" s="22">
        <f t="shared" ca="1" si="428"/>
        <v>39.642710162686456</v>
      </c>
      <c r="V1004" s="22">
        <f t="shared" ca="1" si="429"/>
        <v>4.3878592061629984</v>
      </c>
      <c r="W1004" s="23">
        <f t="shared" ca="1" si="442"/>
        <v>15804.073896851161</v>
      </c>
      <c r="X1004" s="22">
        <f t="shared" ca="1" si="443"/>
        <v>15808.461756057324</v>
      </c>
      <c r="Z1004" s="22">
        <f t="shared" ca="1" si="430"/>
        <v>12.168698780492692</v>
      </c>
      <c r="AA1004" s="22">
        <f t="shared" ca="1" si="431"/>
        <v>2.4077589122354031</v>
      </c>
      <c r="AB1004" s="23">
        <f t="shared" ca="1" si="444"/>
        <v>13536.532487269091</v>
      </c>
      <c r="AC1004" s="22">
        <f t="shared" ca="1" si="445"/>
        <v>13538.940246181326</v>
      </c>
      <c r="AE1004" s="22">
        <f t="shared" ca="1" si="432"/>
        <v>6.2493053589593943</v>
      </c>
      <c r="AF1004" s="22">
        <f t="shared" ca="1" si="433"/>
        <v>2.7533233112706426</v>
      </c>
      <c r="AG1004" s="23">
        <f t="shared" ca="1" si="446"/>
        <v>15785.397029118069</v>
      </c>
      <c r="AH1004" s="22">
        <f t="shared" ca="1" si="447"/>
        <v>15788.150352429338</v>
      </c>
    </row>
    <row r="1005" spans="1:34" x14ac:dyDescent="0.25">
      <c r="A1005" s="22">
        <f t="shared" ca="1" si="420"/>
        <v>3.937040897930483</v>
      </c>
      <c r="B1005" s="22">
        <f t="shared" ca="1" si="421"/>
        <v>2.6508553282916676</v>
      </c>
      <c r="C1005" s="23">
        <f t="shared" ca="1" si="434"/>
        <v>12912.456071559207</v>
      </c>
      <c r="D1005" s="22">
        <f t="shared" ca="1" si="435"/>
        <v>12915.106926887498</v>
      </c>
      <c r="E1005" s="21"/>
      <c r="F1005" s="22">
        <f t="shared" ca="1" si="422"/>
        <v>10.247478519097047</v>
      </c>
      <c r="G1005" s="22">
        <f t="shared" ca="1" si="423"/>
        <v>4.7281476873743475</v>
      </c>
      <c r="H1005" s="23">
        <f t="shared" ca="1" si="436"/>
        <v>12993.638586560312</v>
      </c>
      <c r="I1005" s="22">
        <f t="shared" ca="1" si="437"/>
        <v>12998.366734247686</v>
      </c>
      <c r="J1005" s="21"/>
      <c r="K1005" s="22">
        <f t="shared" ca="1" si="424"/>
        <v>0.82818373084079888</v>
      </c>
      <c r="L1005" s="22">
        <f t="shared" ca="1" si="425"/>
        <v>3.0915372346676158</v>
      </c>
      <c r="M1005" s="23">
        <f t="shared" ca="1" si="438"/>
        <v>15072.608026421383</v>
      </c>
      <c r="N1005" s="22">
        <f t="shared" ca="1" si="439"/>
        <v>15075.699563656051</v>
      </c>
      <c r="O1005" s="21"/>
      <c r="P1005" s="22">
        <f t="shared" ca="1" si="426"/>
        <v>12.020760537514851</v>
      </c>
      <c r="Q1005" s="22">
        <f t="shared" ca="1" si="427"/>
        <v>5.9448972095142611</v>
      </c>
      <c r="R1005" s="23">
        <f t="shared" ca="1" si="440"/>
        <v>12858.585828041052</v>
      </c>
      <c r="S1005" s="22">
        <f t="shared" ca="1" si="441"/>
        <v>12864.530725250566</v>
      </c>
      <c r="T1005" s="21"/>
      <c r="U1005" s="22">
        <f t="shared" ca="1" si="428"/>
        <v>2.3304820565842266</v>
      </c>
      <c r="V1005" s="22">
        <f t="shared" ca="1" si="429"/>
        <v>1.8986006461613945</v>
      </c>
      <c r="W1005" s="23">
        <f t="shared" ca="1" si="442"/>
        <v>15810.792238113909</v>
      </c>
      <c r="X1005" s="22">
        <f t="shared" ca="1" si="443"/>
        <v>15812.690838760071</v>
      </c>
      <c r="Z1005" s="22">
        <f t="shared" ca="1" si="430"/>
        <v>4.487525701428174</v>
      </c>
      <c r="AA1005" s="22">
        <f t="shared" ca="1" si="431"/>
        <v>2.8144631293280042</v>
      </c>
      <c r="AB1005" s="23">
        <f t="shared" ca="1" si="444"/>
        <v>13543.427771882754</v>
      </c>
      <c r="AC1005" s="22">
        <f t="shared" ca="1" si="445"/>
        <v>13546.242235012081</v>
      </c>
      <c r="AE1005" s="22">
        <f t="shared" ca="1" si="432"/>
        <v>28.516502258598866</v>
      </c>
      <c r="AF1005" s="22">
        <f t="shared" ca="1" si="433"/>
        <v>11.397705171045118</v>
      </c>
      <c r="AG1005" s="23">
        <f t="shared" ca="1" si="446"/>
        <v>15816.666854687937</v>
      </c>
      <c r="AH1005" s="22">
        <f t="shared" ca="1" si="447"/>
        <v>15828.064559858982</v>
      </c>
    </row>
    <row r="1006" spans="1:34" x14ac:dyDescent="0.25">
      <c r="A1006" s="22">
        <f t="shared" ca="1" si="420"/>
        <v>7.1032829402670288</v>
      </c>
      <c r="B1006" s="22">
        <f t="shared" ca="1" si="421"/>
        <v>14.396800535097951</v>
      </c>
      <c r="C1006" s="23">
        <f t="shared" ca="1" si="434"/>
        <v>12922.210209827765</v>
      </c>
      <c r="D1006" s="22">
        <f t="shared" ca="1" si="435"/>
        <v>12936.607010362863</v>
      </c>
      <c r="E1006" s="21"/>
      <c r="F1006" s="22">
        <f t="shared" ca="1" si="422"/>
        <v>2.9956966259614797</v>
      </c>
      <c r="G1006" s="22">
        <f t="shared" ca="1" si="423"/>
        <v>4.6175660272241021</v>
      </c>
      <c r="H1006" s="23">
        <f t="shared" ca="1" si="436"/>
        <v>13001.362430873647</v>
      </c>
      <c r="I1006" s="22">
        <f t="shared" ca="1" si="437"/>
        <v>13005.979996900871</v>
      </c>
      <c r="J1006" s="21"/>
      <c r="K1006" s="22">
        <f t="shared" ca="1" si="424"/>
        <v>8.2255327565341165</v>
      </c>
      <c r="L1006" s="22">
        <f t="shared" ca="1" si="425"/>
        <v>0.85957349468388278</v>
      </c>
      <c r="M1006" s="23">
        <f t="shared" ca="1" si="438"/>
        <v>15083.925096412586</v>
      </c>
      <c r="N1006" s="22">
        <f t="shared" ca="1" si="439"/>
        <v>15084.784669907269</v>
      </c>
      <c r="O1006" s="21"/>
      <c r="P1006" s="22">
        <f t="shared" ca="1" si="426"/>
        <v>5.0247738181538541E-2</v>
      </c>
      <c r="Q1006" s="22">
        <f t="shared" ca="1" si="427"/>
        <v>2.9325304451576462</v>
      </c>
      <c r="R1006" s="23">
        <f t="shared" ca="1" si="440"/>
        <v>12864.580972988748</v>
      </c>
      <c r="S1006" s="22">
        <f t="shared" ca="1" si="441"/>
        <v>12867.513503433905</v>
      </c>
      <c r="T1006" s="21"/>
      <c r="U1006" s="22">
        <f t="shared" ca="1" si="428"/>
        <v>5.5781210204457938</v>
      </c>
      <c r="V1006" s="22">
        <f t="shared" ca="1" si="429"/>
        <v>3.9797288177466781</v>
      </c>
      <c r="W1006" s="23">
        <f t="shared" ca="1" si="442"/>
        <v>15818.268959780517</v>
      </c>
      <c r="X1006" s="22">
        <f t="shared" ca="1" si="443"/>
        <v>15822.248688598263</v>
      </c>
      <c r="Z1006" s="22">
        <f t="shared" ca="1" si="430"/>
        <v>0.24287652428736167</v>
      </c>
      <c r="AA1006" s="22">
        <f t="shared" ca="1" si="431"/>
        <v>0.86752202721722471</v>
      </c>
      <c r="AB1006" s="23">
        <f t="shared" ca="1" si="444"/>
        <v>13546.485111536369</v>
      </c>
      <c r="AC1006" s="22">
        <f t="shared" ca="1" si="445"/>
        <v>13547.352633563587</v>
      </c>
      <c r="AE1006" s="22">
        <f t="shared" ca="1" si="432"/>
        <v>9.8542101596811253</v>
      </c>
      <c r="AF1006" s="22">
        <f t="shared" ca="1" si="433"/>
        <v>3.1741185542293691</v>
      </c>
      <c r="AG1006" s="23">
        <f t="shared" ca="1" si="446"/>
        <v>15837.918770018663</v>
      </c>
      <c r="AH1006" s="22">
        <f t="shared" ca="1" si="447"/>
        <v>15841.092888572892</v>
      </c>
    </row>
    <row r="1007" spans="1:34" x14ac:dyDescent="0.25">
      <c r="A1007" s="22">
        <f t="shared" ca="1" si="420"/>
        <v>10.488346307707776</v>
      </c>
      <c r="B1007" s="22">
        <f t="shared" ca="1" si="421"/>
        <v>0.36452851527562735</v>
      </c>
      <c r="C1007" s="23">
        <f t="shared" ca="1" si="434"/>
        <v>12947.09535667057</v>
      </c>
      <c r="D1007" s="22">
        <f t="shared" ca="1" si="435"/>
        <v>12947.459885185846</v>
      </c>
      <c r="E1007" s="21"/>
      <c r="F1007" s="22">
        <f t="shared" ca="1" si="422"/>
        <v>21.328531165517308</v>
      </c>
      <c r="G1007" s="22">
        <f t="shared" ca="1" si="423"/>
        <v>2.9362502289281833</v>
      </c>
      <c r="H1007" s="23">
        <f t="shared" ca="1" si="436"/>
        <v>13027.308528066389</v>
      </c>
      <c r="I1007" s="22">
        <f t="shared" ca="1" si="437"/>
        <v>13030.244778295317</v>
      </c>
      <c r="J1007" s="21"/>
      <c r="K1007" s="22">
        <f t="shared" ca="1" si="424"/>
        <v>6.4537305087081656</v>
      </c>
      <c r="L1007" s="22">
        <f t="shared" ca="1" si="425"/>
        <v>4.5054060744665829</v>
      </c>
      <c r="M1007" s="23">
        <f t="shared" ca="1" si="438"/>
        <v>15091.238400415978</v>
      </c>
      <c r="N1007" s="22">
        <f t="shared" ca="1" si="439"/>
        <v>15095.743806490444</v>
      </c>
      <c r="O1007" s="21"/>
      <c r="P1007" s="22">
        <f t="shared" ca="1" si="426"/>
        <v>6.7778008584672378</v>
      </c>
      <c r="Q1007" s="22">
        <f t="shared" ca="1" si="427"/>
        <v>7.6131603109941546</v>
      </c>
      <c r="R1007" s="23">
        <f t="shared" ca="1" si="440"/>
        <v>12874.291304292372</v>
      </c>
      <c r="S1007" s="22">
        <f t="shared" ca="1" si="441"/>
        <v>12881.904464603365</v>
      </c>
      <c r="T1007" s="21"/>
      <c r="U1007" s="22">
        <f t="shared" ca="1" si="428"/>
        <v>7.0236210983846217</v>
      </c>
      <c r="V1007" s="22">
        <f t="shared" ca="1" si="429"/>
        <v>3.7626152774421953</v>
      </c>
      <c r="W1007" s="23">
        <f t="shared" ca="1" si="442"/>
        <v>15829.272309696647</v>
      </c>
      <c r="X1007" s="22">
        <f t="shared" ca="1" si="443"/>
        <v>15833.03492497409</v>
      </c>
      <c r="Z1007" s="22">
        <f t="shared" ca="1" si="430"/>
        <v>18.251769529419974</v>
      </c>
      <c r="AA1007" s="22">
        <f t="shared" ca="1" si="431"/>
        <v>2.6566306211335076</v>
      </c>
      <c r="AB1007" s="23">
        <f t="shared" ca="1" si="444"/>
        <v>13565.604403093006</v>
      </c>
      <c r="AC1007" s="22">
        <f t="shared" ca="1" si="445"/>
        <v>13568.26103371414</v>
      </c>
      <c r="AE1007" s="22">
        <f t="shared" ca="1" si="432"/>
        <v>9.6416041529822554</v>
      </c>
      <c r="AF1007" s="22">
        <f t="shared" ca="1" si="433"/>
        <v>0.51510695747963353</v>
      </c>
      <c r="AG1007" s="23">
        <f t="shared" ca="1" si="446"/>
        <v>15850.734492725875</v>
      </c>
      <c r="AH1007" s="22">
        <f t="shared" ca="1" si="447"/>
        <v>15851.249599683355</v>
      </c>
    </row>
    <row r="1008" spans="1:34" x14ac:dyDescent="0.25">
      <c r="A1008" s="22">
        <f t="shared" ca="1" si="420"/>
        <v>4.805406389250436</v>
      </c>
      <c r="B1008" s="22">
        <f t="shared" ca="1" si="421"/>
        <v>8.4060460040496228</v>
      </c>
      <c r="C1008" s="23">
        <f t="shared" ca="1" si="434"/>
        <v>12952.265291575097</v>
      </c>
      <c r="D1008" s="22">
        <f t="shared" ca="1" si="435"/>
        <v>12960.671337579146</v>
      </c>
      <c r="E1008" s="21"/>
      <c r="F1008" s="22">
        <f t="shared" ca="1" si="422"/>
        <v>6.821525022327168</v>
      </c>
      <c r="G1008" s="22">
        <f t="shared" ca="1" si="423"/>
        <v>4.0200075035362604</v>
      </c>
      <c r="H1008" s="23">
        <f t="shared" ca="1" si="436"/>
        <v>13037.066303317644</v>
      </c>
      <c r="I1008" s="22">
        <f t="shared" ca="1" si="437"/>
        <v>13041.08631082118</v>
      </c>
      <c r="J1008" s="21"/>
      <c r="K1008" s="22">
        <f t="shared" ca="1" si="424"/>
        <v>6.879334362186742</v>
      </c>
      <c r="L1008" s="22">
        <f t="shared" ca="1" si="425"/>
        <v>7.120027346692944</v>
      </c>
      <c r="M1008" s="23">
        <f t="shared" ca="1" si="438"/>
        <v>15102.623140852631</v>
      </c>
      <c r="N1008" s="22">
        <f t="shared" ca="1" si="439"/>
        <v>15109.743168199324</v>
      </c>
      <c r="O1008" s="21"/>
      <c r="P1008" s="22">
        <f t="shared" ca="1" si="426"/>
        <v>6.6600785060999099</v>
      </c>
      <c r="Q1008" s="22">
        <f t="shared" ca="1" si="427"/>
        <v>2.5130776849058205</v>
      </c>
      <c r="R1008" s="23">
        <f t="shared" ca="1" si="440"/>
        <v>12888.564543109465</v>
      </c>
      <c r="S1008" s="22">
        <f t="shared" ca="1" si="441"/>
        <v>12891.077620794371</v>
      </c>
      <c r="T1008" s="21"/>
      <c r="U1008" s="22">
        <f t="shared" ca="1" si="428"/>
        <v>1.9308243678336412</v>
      </c>
      <c r="V1008" s="22">
        <f t="shared" ca="1" si="429"/>
        <v>1.5768433305222394</v>
      </c>
      <c r="W1008" s="23">
        <f t="shared" ca="1" si="442"/>
        <v>15834.965749341924</v>
      </c>
      <c r="X1008" s="22">
        <f t="shared" ca="1" si="443"/>
        <v>15836.542592672446</v>
      </c>
      <c r="Z1008" s="22">
        <f t="shared" ca="1" si="430"/>
        <v>2.6480730070071842E-2</v>
      </c>
      <c r="AA1008" s="22">
        <f t="shared" ca="1" si="431"/>
        <v>2.2358520297590871</v>
      </c>
      <c r="AB1008" s="23">
        <f t="shared" ca="1" si="444"/>
        <v>13568.28751444421</v>
      </c>
      <c r="AC1008" s="22">
        <f t="shared" ca="1" si="445"/>
        <v>13570.523366473968</v>
      </c>
      <c r="AE1008" s="22">
        <f t="shared" ca="1" si="432"/>
        <v>4.6835383375149826</v>
      </c>
      <c r="AF1008" s="22">
        <f t="shared" ca="1" si="433"/>
        <v>15.781601704037973</v>
      </c>
      <c r="AG1008" s="23">
        <f t="shared" ca="1" si="446"/>
        <v>15855.93313802087</v>
      </c>
      <c r="AH1008" s="22">
        <f t="shared" ca="1" si="447"/>
        <v>15871.714739724908</v>
      </c>
    </row>
    <row r="1009" spans="1:34" x14ac:dyDescent="0.25">
      <c r="A1009" s="22">
        <f t="shared" ca="1" si="420"/>
        <v>7.7727695652307967</v>
      </c>
      <c r="B1009" s="22">
        <f t="shared" ca="1" si="421"/>
        <v>0.69641828218237334</v>
      </c>
      <c r="C1009" s="23">
        <f t="shared" ca="1" si="434"/>
        <v>12968.444107144376</v>
      </c>
      <c r="D1009" s="22">
        <f t="shared" ca="1" si="435"/>
        <v>12969.140525426559</v>
      </c>
      <c r="E1009" s="21"/>
      <c r="F1009" s="22">
        <f t="shared" ca="1" si="422"/>
        <v>2.7215818445463182</v>
      </c>
      <c r="G1009" s="22">
        <f t="shared" ca="1" si="423"/>
        <v>6.1031433001243904</v>
      </c>
      <c r="H1009" s="23">
        <f t="shared" ca="1" si="436"/>
        <v>13043.807892665725</v>
      </c>
      <c r="I1009" s="22">
        <f t="shared" ca="1" si="437"/>
        <v>13049.91103596585</v>
      </c>
      <c r="J1009" s="21"/>
      <c r="K1009" s="22">
        <f t="shared" ca="1" si="424"/>
        <v>3.4074927710210865</v>
      </c>
      <c r="L1009" s="22">
        <f t="shared" ca="1" si="425"/>
        <v>0.54362225778869311</v>
      </c>
      <c r="M1009" s="23">
        <f t="shared" ca="1" si="438"/>
        <v>15113.150660970345</v>
      </c>
      <c r="N1009" s="22">
        <f t="shared" ca="1" si="439"/>
        <v>15113.694283228133</v>
      </c>
      <c r="O1009" s="21"/>
      <c r="P1009" s="22">
        <f t="shared" ca="1" si="426"/>
        <v>5.8316146815657399</v>
      </c>
      <c r="Q1009" s="22">
        <f t="shared" ca="1" si="427"/>
        <v>9.6474676997627125</v>
      </c>
      <c r="R1009" s="23">
        <f t="shared" ca="1" si="440"/>
        <v>12896.909235475936</v>
      </c>
      <c r="S1009" s="22">
        <f t="shared" ca="1" si="441"/>
        <v>12906.556703175698</v>
      </c>
      <c r="T1009" s="21"/>
      <c r="U1009" s="22">
        <f t="shared" ca="1" si="428"/>
        <v>36.207422845868287</v>
      </c>
      <c r="V1009" s="22">
        <f t="shared" ca="1" si="429"/>
        <v>2.3019223305032188</v>
      </c>
      <c r="W1009" s="23">
        <f t="shared" ca="1" si="442"/>
        <v>15872.750015518313</v>
      </c>
      <c r="X1009" s="22">
        <f t="shared" ca="1" si="443"/>
        <v>15875.051937848817</v>
      </c>
      <c r="Z1009" s="22">
        <f t="shared" ca="1" si="430"/>
        <v>28.996568625542903</v>
      </c>
      <c r="AA1009" s="22">
        <f t="shared" ca="1" si="431"/>
        <v>5.5933439545962589</v>
      </c>
      <c r="AB1009" s="23">
        <f t="shared" ca="1" si="444"/>
        <v>13599.519935099512</v>
      </c>
      <c r="AC1009" s="22">
        <f t="shared" ca="1" si="445"/>
        <v>13605.113279054109</v>
      </c>
      <c r="AE1009" s="22">
        <f t="shared" ca="1" si="432"/>
        <v>3.5199104262671179</v>
      </c>
      <c r="AF1009" s="22">
        <f t="shared" ca="1" si="433"/>
        <v>4.3876616655982561</v>
      </c>
      <c r="AG1009" s="23">
        <f t="shared" ca="1" si="446"/>
        <v>15875.234650151175</v>
      </c>
      <c r="AH1009" s="22">
        <f t="shared" ca="1" si="447"/>
        <v>15879.622311816773</v>
      </c>
    </row>
    <row r="1010" spans="1:34" x14ac:dyDescent="0.25">
      <c r="A1010" s="22">
        <f t="shared" ca="1" si="420"/>
        <v>10.262943527132387</v>
      </c>
      <c r="B1010" s="22">
        <f t="shared" ca="1" si="421"/>
        <v>10.375556946986807</v>
      </c>
      <c r="C1010" s="23">
        <f t="shared" ca="1" si="434"/>
        <v>12979.403468953691</v>
      </c>
      <c r="D1010" s="22">
        <f t="shared" ca="1" si="435"/>
        <v>12989.779025900678</v>
      </c>
      <c r="E1010" s="21"/>
      <c r="F1010" s="22">
        <f t="shared" ca="1" si="422"/>
        <v>2.9638204949006473</v>
      </c>
      <c r="G1010" s="22">
        <f t="shared" ca="1" si="423"/>
        <v>0.91008026516254881</v>
      </c>
      <c r="H1010" s="23">
        <f t="shared" ca="1" si="436"/>
        <v>13052.87485646075</v>
      </c>
      <c r="I1010" s="22">
        <f t="shared" ca="1" si="437"/>
        <v>13053.784936725913</v>
      </c>
      <c r="J1010" s="21"/>
      <c r="K1010" s="22">
        <f t="shared" ca="1" si="424"/>
        <v>7.1250027728199923</v>
      </c>
      <c r="L1010" s="22">
        <f t="shared" ca="1" si="425"/>
        <v>0.80705527620537498</v>
      </c>
      <c r="M1010" s="23">
        <f t="shared" ca="1" si="438"/>
        <v>15120.819286000953</v>
      </c>
      <c r="N1010" s="22">
        <f t="shared" ca="1" si="439"/>
        <v>15121.626341277159</v>
      </c>
      <c r="O1010" s="21"/>
      <c r="P1010" s="22">
        <f t="shared" ca="1" si="426"/>
        <v>8.7969284107229129</v>
      </c>
      <c r="Q1010" s="22">
        <f t="shared" ca="1" si="427"/>
        <v>4.2152136818848458</v>
      </c>
      <c r="R1010" s="23">
        <f t="shared" ca="1" si="440"/>
        <v>12915.35363158642</v>
      </c>
      <c r="S1010" s="22">
        <f t="shared" ca="1" si="441"/>
        <v>12919.568845268304</v>
      </c>
      <c r="T1010" s="21"/>
      <c r="U1010" s="22">
        <f t="shared" ca="1" si="428"/>
        <v>10.11130431461182</v>
      </c>
      <c r="V1010" s="22">
        <f t="shared" ca="1" si="429"/>
        <v>0.95272445533634686</v>
      </c>
      <c r="W1010" s="23">
        <f t="shared" ca="1" si="442"/>
        <v>15885.163242163429</v>
      </c>
      <c r="X1010" s="22">
        <f t="shared" ca="1" si="443"/>
        <v>15886.115966618765</v>
      </c>
      <c r="Z1010" s="22">
        <f t="shared" ca="1" si="430"/>
        <v>7.4509730614683791</v>
      </c>
      <c r="AA1010" s="22">
        <f t="shared" ca="1" si="431"/>
        <v>1.9133618631076081</v>
      </c>
      <c r="AB1010" s="23">
        <f t="shared" ca="1" si="444"/>
        <v>13612.564252115577</v>
      </c>
      <c r="AC1010" s="22">
        <f t="shared" ca="1" si="445"/>
        <v>13614.477613978685</v>
      </c>
      <c r="AE1010" s="22">
        <f t="shared" ca="1" si="432"/>
        <v>6.918753471326955</v>
      </c>
      <c r="AF1010" s="22">
        <f t="shared" ca="1" si="433"/>
        <v>5.8200737161542584</v>
      </c>
      <c r="AG1010" s="23">
        <f t="shared" ca="1" si="446"/>
        <v>15886.5410652881</v>
      </c>
      <c r="AH1010" s="22">
        <f t="shared" ca="1" si="447"/>
        <v>15892.361139004255</v>
      </c>
    </row>
    <row r="1011" spans="1:34" x14ac:dyDescent="0.25">
      <c r="A1011" s="22">
        <f t="shared" ca="1" si="420"/>
        <v>11.368876181930773</v>
      </c>
      <c r="B1011" s="22">
        <f t="shared" ca="1" si="421"/>
        <v>2.9479941998511388</v>
      </c>
      <c r="C1011" s="23">
        <f t="shared" ca="1" si="434"/>
        <v>13001.147902082608</v>
      </c>
      <c r="D1011" s="22">
        <f t="shared" ca="1" si="435"/>
        <v>13004.095896282459</v>
      </c>
      <c r="E1011" s="21"/>
      <c r="F1011" s="22">
        <f t="shared" ca="1" si="422"/>
        <v>23.488088385210531</v>
      </c>
      <c r="G1011" s="22">
        <f t="shared" ca="1" si="423"/>
        <v>7.2001064691658234</v>
      </c>
      <c r="H1011" s="23">
        <f t="shared" ca="1" si="436"/>
        <v>13077.273025111124</v>
      </c>
      <c r="I1011" s="22">
        <f t="shared" ca="1" si="437"/>
        <v>13084.473131580291</v>
      </c>
      <c r="J1011" s="21"/>
      <c r="K1011" s="22">
        <f t="shared" ca="1" si="424"/>
        <v>10.163165450130206</v>
      </c>
      <c r="L1011" s="22">
        <f t="shared" ca="1" si="425"/>
        <v>7.1718184636498439</v>
      </c>
      <c r="M1011" s="23">
        <f t="shared" ca="1" si="438"/>
        <v>15131.789506727289</v>
      </c>
      <c r="N1011" s="22">
        <f t="shared" ca="1" si="439"/>
        <v>15138.96132519094</v>
      </c>
      <c r="O1011" s="21"/>
      <c r="P1011" s="22">
        <f t="shared" ca="1" si="426"/>
        <v>2.8480618619709004</v>
      </c>
      <c r="Q1011" s="22">
        <f t="shared" ca="1" si="427"/>
        <v>0.33474894416700363</v>
      </c>
      <c r="R1011" s="23">
        <f t="shared" ca="1" si="440"/>
        <v>12922.416907130275</v>
      </c>
      <c r="S1011" s="22">
        <f t="shared" ca="1" si="441"/>
        <v>12922.751656074443</v>
      </c>
      <c r="T1011" s="21"/>
      <c r="U1011" s="22">
        <f t="shared" ca="1" si="428"/>
        <v>13.2618594569555</v>
      </c>
      <c r="V1011" s="22">
        <f t="shared" ca="1" si="429"/>
        <v>10.471330559971362</v>
      </c>
      <c r="W1011" s="23">
        <f t="shared" ca="1" si="442"/>
        <v>15899.377826075721</v>
      </c>
      <c r="X1011" s="22">
        <f t="shared" ca="1" si="443"/>
        <v>15909.849156635692</v>
      </c>
      <c r="Z1011" s="22">
        <f t="shared" ca="1" si="430"/>
        <v>14.064778378089134</v>
      </c>
      <c r="AA1011" s="22">
        <f t="shared" ca="1" si="431"/>
        <v>0.73251310730923846</v>
      </c>
      <c r="AB1011" s="23">
        <f t="shared" ca="1" si="444"/>
        <v>13628.542392356774</v>
      </c>
      <c r="AC1011" s="22">
        <f t="shared" ca="1" si="445"/>
        <v>13629.274905464083</v>
      </c>
      <c r="AE1011" s="22">
        <f t="shared" ca="1" si="432"/>
        <v>8.5642018404989404</v>
      </c>
      <c r="AF1011" s="22">
        <f t="shared" ca="1" si="433"/>
        <v>15.357097356051115</v>
      </c>
      <c r="AG1011" s="23">
        <f t="shared" ca="1" si="446"/>
        <v>15900.925340844755</v>
      </c>
      <c r="AH1011" s="22">
        <f t="shared" ca="1" si="447"/>
        <v>15916.282438200806</v>
      </c>
    </row>
    <row r="1012" spans="1:34" x14ac:dyDescent="0.25">
      <c r="A1012" s="22">
        <f t="shared" ca="1" si="420"/>
        <v>8.0732027054944862</v>
      </c>
      <c r="B1012" s="22">
        <f t="shared" ca="1" si="421"/>
        <v>3.830099574785609</v>
      </c>
      <c r="C1012" s="23">
        <f t="shared" ca="1" si="434"/>
        <v>13012.169098987953</v>
      </c>
      <c r="D1012" s="22">
        <f t="shared" ca="1" si="435"/>
        <v>13015.999198562738</v>
      </c>
      <c r="E1012" s="21"/>
      <c r="F1012" s="22">
        <f t="shared" ca="1" si="422"/>
        <v>3.4011790453321962</v>
      </c>
      <c r="G1012" s="22">
        <f t="shared" ca="1" si="423"/>
        <v>3.3393334213846106</v>
      </c>
      <c r="H1012" s="23">
        <f t="shared" ca="1" si="436"/>
        <v>13087.874310625622</v>
      </c>
      <c r="I1012" s="22">
        <f t="shared" ca="1" si="437"/>
        <v>13091.213644047008</v>
      </c>
      <c r="J1012" s="21"/>
      <c r="K1012" s="22">
        <f t="shared" ca="1" si="424"/>
        <v>5.1096293791513494</v>
      </c>
      <c r="L1012" s="22">
        <f t="shared" ca="1" si="425"/>
        <v>1.6945109258468156</v>
      </c>
      <c r="M1012" s="23">
        <f t="shared" ca="1" si="438"/>
        <v>15144.07095457009</v>
      </c>
      <c r="N1012" s="22">
        <f t="shared" ca="1" si="439"/>
        <v>15145.765465495937</v>
      </c>
      <c r="O1012" s="21"/>
      <c r="P1012" s="22">
        <f t="shared" ca="1" si="426"/>
        <v>2.1480361432200703</v>
      </c>
      <c r="Q1012" s="22">
        <f t="shared" ca="1" si="427"/>
        <v>1.8296560028363613</v>
      </c>
      <c r="R1012" s="23">
        <f t="shared" ca="1" si="440"/>
        <v>12924.899692217663</v>
      </c>
      <c r="S1012" s="22">
        <f t="shared" ca="1" si="441"/>
        <v>12926.729348220499</v>
      </c>
      <c r="T1012" s="21"/>
      <c r="U1012" s="22">
        <f t="shared" ca="1" si="428"/>
        <v>25.366409449496924</v>
      </c>
      <c r="V1012" s="22">
        <f t="shared" ca="1" si="429"/>
        <v>5.5377005170344367</v>
      </c>
      <c r="W1012" s="23">
        <f t="shared" ca="1" si="442"/>
        <v>15935.215566085188</v>
      </c>
      <c r="X1012" s="22">
        <f t="shared" ca="1" si="443"/>
        <v>15940.753266602222</v>
      </c>
      <c r="Z1012" s="22">
        <f t="shared" ca="1" si="430"/>
        <v>0.76682094648917754</v>
      </c>
      <c r="AA1012" s="22">
        <f t="shared" ca="1" si="431"/>
        <v>7.9635967850531726</v>
      </c>
      <c r="AB1012" s="23">
        <f t="shared" ca="1" si="444"/>
        <v>13630.041726410573</v>
      </c>
      <c r="AC1012" s="22">
        <f t="shared" ca="1" si="445"/>
        <v>13638.005323195626</v>
      </c>
      <c r="AE1012" s="22">
        <f t="shared" ca="1" si="432"/>
        <v>16.613215879304221</v>
      </c>
      <c r="AF1012" s="22">
        <f t="shared" ca="1" si="433"/>
        <v>1.2286784322503361</v>
      </c>
      <c r="AG1012" s="23">
        <f t="shared" ca="1" si="446"/>
        <v>15932.89565408011</v>
      </c>
      <c r="AH1012" s="22">
        <f t="shared" ca="1" si="447"/>
        <v>15934.12433251236</v>
      </c>
    </row>
    <row r="1013" spans="1:34" x14ac:dyDescent="0.25">
      <c r="A1013" s="22">
        <f t="shared" ca="1" si="420"/>
        <v>2.9196259505368629</v>
      </c>
      <c r="B1013" s="22">
        <f t="shared" ca="1" si="421"/>
        <v>1.9234222861583874</v>
      </c>
      <c r="C1013" s="23">
        <f t="shared" ref="C1013:C1038" ca="1" si="448">D1012+A1013</f>
        <v>13018.918824513275</v>
      </c>
      <c r="D1013" s="22">
        <f t="shared" ref="D1013:D1038" ca="1" si="449">C1013+B1013</f>
        <v>13020.842246799433</v>
      </c>
      <c r="E1013" s="21"/>
      <c r="F1013" s="22">
        <f t="shared" ca="1" si="422"/>
        <v>7.3445342638796953</v>
      </c>
      <c r="G1013" s="22">
        <f t="shared" ca="1" si="423"/>
        <v>3.445370981067974</v>
      </c>
      <c r="H1013" s="23">
        <f t="shared" ref="H1013:H1038" ca="1" si="450">I1012+F1013</f>
        <v>13098.558178310886</v>
      </c>
      <c r="I1013" s="22">
        <f t="shared" ref="I1013:I1038" ca="1" si="451">H1013+G1013</f>
        <v>13102.003549291954</v>
      </c>
      <c r="J1013" s="21"/>
      <c r="K1013" s="22">
        <f t="shared" ca="1" si="424"/>
        <v>7.4370583848381751</v>
      </c>
      <c r="L1013" s="22">
        <f t="shared" ca="1" si="425"/>
        <v>6.1062101956248735</v>
      </c>
      <c r="M1013" s="23">
        <f t="shared" ref="M1013:M1038" ca="1" si="452">N1012+K1013</f>
        <v>15153.202523880775</v>
      </c>
      <c r="N1013" s="22">
        <f t="shared" ref="N1013:N1038" ca="1" si="453">M1013+L1013</f>
        <v>15159.3087340764</v>
      </c>
      <c r="O1013" s="21"/>
      <c r="P1013" s="22">
        <f t="shared" ca="1" si="426"/>
        <v>5.7387394982819453</v>
      </c>
      <c r="Q1013" s="22">
        <f t="shared" ca="1" si="427"/>
        <v>0.38610958240752286</v>
      </c>
      <c r="R1013" s="23">
        <f t="shared" ref="R1013:R1038" ca="1" si="454">S1012+P1013</f>
        <v>12932.46808771878</v>
      </c>
      <c r="S1013" s="22">
        <f t="shared" ref="S1013:S1038" ca="1" si="455">R1013+Q1013</f>
        <v>12932.854197301187</v>
      </c>
      <c r="T1013" s="21"/>
      <c r="U1013" s="22">
        <f t="shared" ca="1" si="428"/>
        <v>9.4556714265820023</v>
      </c>
      <c r="V1013" s="22">
        <f t="shared" ca="1" si="429"/>
        <v>5.4956301009326687</v>
      </c>
      <c r="W1013" s="23">
        <f t="shared" ref="W1013:W1038" ca="1" si="456">X1012+U1013</f>
        <v>15950.208938028803</v>
      </c>
      <c r="X1013" s="22">
        <f t="shared" ref="X1013:X1038" ca="1" si="457">W1013+V1013</f>
        <v>15955.704568129737</v>
      </c>
      <c r="Z1013" s="22">
        <f t="shared" ca="1" si="430"/>
        <v>10.413775003305751</v>
      </c>
      <c r="AA1013" s="22">
        <f t="shared" ca="1" si="431"/>
        <v>8.0499814839479615</v>
      </c>
      <c r="AB1013" s="23">
        <f t="shared" ca="1" si="444"/>
        <v>13648.419098198932</v>
      </c>
      <c r="AC1013" s="22">
        <f t="shared" ca="1" si="445"/>
        <v>13656.46907968288</v>
      </c>
      <c r="AE1013" s="22">
        <f t="shared" ca="1" si="432"/>
        <v>3.1851577573677332</v>
      </c>
      <c r="AF1013" s="22">
        <f t="shared" ca="1" si="433"/>
        <v>9.7627583879070485</v>
      </c>
      <c r="AG1013" s="23">
        <f t="shared" ca="1" si="446"/>
        <v>15937.309490269727</v>
      </c>
      <c r="AH1013" s="22">
        <f t="shared" ca="1" si="447"/>
        <v>15947.072248657634</v>
      </c>
    </row>
    <row r="1014" spans="1:34" x14ac:dyDescent="0.25">
      <c r="A1014" s="22">
        <f t="shared" ca="1" si="420"/>
        <v>1.3021725053559721</v>
      </c>
      <c r="B1014" s="22">
        <f t="shared" ca="1" si="421"/>
        <v>2.0103461374792531</v>
      </c>
      <c r="C1014" s="23">
        <f t="shared" ca="1" si="448"/>
        <v>13022.14441930479</v>
      </c>
      <c r="D1014" s="22">
        <f t="shared" ca="1" si="449"/>
        <v>13024.15476544227</v>
      </c>
      <c r="E1014" s="21"/>
      <c r="F1014" s="22">
        <f t="shared" ca="1" si="422"/>
        <v>2.385060487528984</v>
      </c>
      <c r="G1014" s="22">
        <f t="shared" ca="1" si="423"/>
        <v>5.8668659739829261</v>
      </c>
      <c r="H1014" s="23">
        <f t="shared" ca="1" si="450"/>
        <v>13104.388609779484</v>
      </c>
      <c r="I1014" s="22">
        <f t="shared" ca="1" si="451"/>
        <v>13110.255475753467</v>
      </c>
      <c r="J1014" s="21"/>
      <c r="K1014" s="22">
        <f t="shared" ca="1" si="424"/>
        <v>7.3618583417812111</v>
      </c>
      <c r="L1014" s="22">
        <f t="shared" ca="1" si="425"/>
        <v>3.0342549934279814</v>
      </c>
      <c r="M1014" s="23">
        <f t="shared" ca="1" si="452"/>
        <v>15166.670592418181</v>
      </c>
      <c r="N1014" s="22">
        <f t="shared" ca="1" si="453"/>
        <v>15169.704847411609</v>
      </c>
      <c r="O1014" s="21"/>
      <c r="P1014" s="22">
        <f t="shared" ca="1" si="426"/>
        <v>9.7126329714577544</v>
      </c>
      <c r="Q1014" s="22">
        <f t="shared" ca="1" si="427"/>
        <v>2.3041081409596336</v>
      </c>
      <c r="R1014" s="23">
        <f t="shared" ca="1" si="454"/>
        <v>12942.566830272644</v>
      </c>
      <c r="S1014" s="22">
        <f t="shared" ca="1" si="455"/>
        <v>12944.870938413604</v>
      </c>
      <c r="T1014" s="21"/>
      <c r="U1014" s="22">
        <f t="shared" ca="1" si="428"/>
        <v>25.679223379668635</v>
      </c>
      <c r="V1014" s="22">
        <f t="shared" ca="1" si="429"/>
        <v>6.2422032902748175</v>
      </c>
      <c r="W1014" s="23">
        <f t="shared" ca="1" si="456"/>
        <v>15981.383791509405</v>
      </c>
      <c r="X1014" s="22">
        <f t="shared" ca="1" si="457"/>
        <v>15987.625994799679</v>
      </c>
      <c r="Z1014" s="22">
        <f t="shared" ca="1" si="430"/>
        <v>28.755007408771565</v>
      </c>
      <c r="AA1014" s="22">
        <f t="shared" ca="1" si="431"/>
        <v>2.1203569989780329</v>
      </c>
      <c r="AB1014" s="23">
        <f t="shared" ca="1" si="444"/>
        <v>13685.224087091652</v>
      </c>
      <c r="AC1014" s="22">
        <f t="shared" ca="1" si="445"/>
        <v>13687.34444409063</v>
      </c>
      <c r="AE1014" s="22">
        <f t="shared" ca="1" si="432"/>
        <v>5.4361781960046001</v>
      </c>
      <c r="AF1014" s="22">
        <f t="shared" ca="1" si="433"/>
        <v>0.6341798110520942</v>
      </c>
      <c r="AG1014" s="23">
        <f t="shared" ca="1" si="446"/>
        <v>15952.508426853639</v>
      </c>
      <c r="AH1014" s="22">
        <f t="shared" ca="1" si="447"/>
        <v>15953.142606664691</v>
      </c>
    </row>
    <row r="1015" spans="1:34" x14ac:dyDescent="0.25">
      <c r="A1015" s="22">
        <f t="shared" ca="1" si="420"/>
        <v>7.1712865252783908</v>
      </c>
      <c r="B1015" s="22">
        <f t="shared" ca="1" si="421"/>
        <v>22.39799822280759</v>
      </c>
      <c r="C1015" s="23">
        <f t="shared" ca="1" si="448"/>
        <v>13031.326051967548</v>
      </c>
      <c r="D1015" s="22">
        <f t="shared" ca="1" si="449"/>
        <v>13053.724050190356</v>
      </c>
      <c r="E1015" s="21"/>
      <c r="F1015" s="22">
        <f t="shared" ca="1" si="422"/>
        <v>10.101462893153707</v>
      </c>
      <c r="G1015" s="22">
        <f t="shared" ca="1" si="423"/>
        <v>19.210304777005529</v>
      </c>
      <c r="H1015" s="23">
        <f t="shared" ca="1" si="450"/>
        <v>13120.356938646621</v>
      </c>
      <c r="I1015" s="22">
        <f t="shared" ca="1" si="451"/>
        <v>13139.567243423626</v>
      </c>
      <c r="J1015" s="21"/>
      <c r="K1015" s="22">
        <f t="shared" ca="1" si="424"/>
        <v>12.552934665917888</v>
      </c>
      <c r="L1015" s="22">
        <f t="shared" ca="1" si="425"/>
        <v>7.0748349833094792</v>
      </c>
      <c r="M1015" s="23">
        <f t="shared" ca="1" si="452"/>
        <v>15182.257782077528</v>
      </c>
      <c r="N1015" s="22">
        <f t="shared" ca="1" si="453"/>
        <v>15189.332617060838</v>
      </c>
      <c r="O1015" s="21"/>
      <c r="P1015" s="22">
        <f t="shared" ca="1" si="426"/>
        <v>9.6481794619021244</v>
      </c>
      <c r="Q1015" s="22">
        <f t="shared" ca="1" si="427"/>
        <v>9.1705930010905075</v>
      </c>
      <c r="R1015" s="23">
        <f t="shared" ca="1" si="454"/>
        <v>12954.519117875505</v>
      </c>
      <c r="S1015" s="22">
        <f t="shared" ca="1" si="455"/>
        <v>12963.689710876595</v>
      </c>
      <c r="T1015" s="21"/>
      <c r="U1015" s="22">
        <f t="shared" ca="1" si="428"/>
        <v>2.0854489054566492</v>
      </c>
      <c r="V1015" s="22">
        <f t="shared" ca="1" si="429"/>
        <v>3.201256352772456</v>
      </c>
      <c r="W1015" s="23">
        <f t="shared" ca="1" si="456"/>
        <v>15989.711443705135</v>
      </c>
      <c r="X1015" s="22">
        <f t="shared" ca="1" si="457"/>
        <v>15992.912700057908</v>
      </c>
      <c r="Z1015" s="22">
        <f t="shared" ca="1" si="430"/>
        <v>7.8422949030336655</v>
      </c>
      <c r="AA1015" s="22">
        <f t="shared" ca="1" si="431"/>
        <v>0.67927053622618916</v>
      </c>
      <c r="AB1015" s="23">
        <f t="shared" ca="1" si="444"/>
        <v>13695.186738993663</v>
      </c>
      <c r="AC1015" s="22">
        <f t="shared" ca="1" si="445"/>
        <v>13695.866009529889</v>
      </c>
      <c r="AE1015" s="22">
        <f t="shared" ca="1" si="432"/>
        <v>18.986077064140787</v>
      </c>
      <c r="AF1015" s="22">
        <f t="shared" ca="1" si="433"/>
        <v>5.7841080120531947</v>
      </c>
      <c r="AG1015" s="23">
        <f t="shared" ca="1" si="446"/>
        <v>15972.128683728832</v>
      </c>
      <c r="AH1015" s="22">
        <f t="shared" ca="1" si="447"/>
        <v>15977.912791740884</v>
      </c>
    </row>
    <row r="1016" spans="1:34" x14ac:dyDescent="0.25">
      <c r="A1016" s="22">
        <f t="shared" ca="1" si="420"/>
        <v>1.1256050996803009</v>
      </c>
      <c r="B1016" s="22">
        <f t="shared" ca="1" si="421"/>
        <v>8.7772233828271613</v>
      </c>
      <c r="C1016" s="23">
        <f t="shared" ca="1" si="448"/>
        <v>13054.849655290036</v>
      </c>
      <c r="D1016" s="22">
        <f t="shared" ca="1" si="449"/>
        <v>13063.626878672863</v>
      </c>
      <c r="E1016" s="21"/>
      <c r="F1016" s="22">
        <f t="shared" ca="1" si="422"/>
        <v>4.0441735349981229</v>
      </c>
      <c r="G1016" s="22">
        <f t="shared" ca="1" si="423"/>
        <v>9.4090509587590265</v>
      </c>
      <c r="H1016" s="23">
        <f t="shared" ca="1" si="450"/>
        <v>13143.611416958624</v>
      </c>
      <c r="I1016" s="22">
        <f t="shared" ca="1" si="451"/>
        <v>13153.020467917382</v>
      </c>
      <c r="J1016" s="21"/>
      <c r="K1016" s="22">
        <f t="shared" ca="1" si="424"/>
        <v>2.7275212247189966</v>
      </c>
      <c r="L1016" s="22">
        <f t="shared" ca="1" si="425"/>
        <v>3.1029572930222158</v>
      </c>
      <c r="M1016" s="23">
        <f t="shared" ca="1" si="452"/>
        <v>15192.060138285557</v>
      </c>
      <c r="N1016" s="22">
        <f t="shared" ca="1" si="453"/>
        <v>15195.163095578579</v>
      </c>
      <c r="O1016" s="21"/>
      <c r="P1016" s="22">
        <f t="shared" ca="1" si="426"/>
        <v>5.6293872274863528</v>
      </c>
      <c r="Q1016" s="22">
        <f t="shared" ca="1" si="427"/>
        <v>9.9424709449634516</v>
      </c>
      <c r="R1016" s="23">
        <f t="shared" ca="1" si="454"/>
        <v>12969.319098104081</v>
      </c>
      <c r="S1016" s="22">
        <f t="shared" ca="1" si="455"/>
        <v>12979.261569049044</v>
      </c>
      <c r="T1016" s="21"/>
      <c r="U1016" s="22">
        <f t="shared" ca="1" si="428"/>
        <v>1.1737238523384643</v>
      </c>
      <c r="V1016" s="22">
        <f t="shared" ca="1" si="429"/>
        <v>10.861859644707859</v>
      </c>
      <c r="W1016" s="23">
        <f t="shared" ca="1" si="456"/>
        <v>15994.086423910247</v>
      </c>
      <c r="X1016" s="22">
        <f t="shared" ca="1" si="457"/>
        <v>16004.948283554955</v>
      </c>
      <c r="Z1016" s="22">
        <f t="shared" ca="1" si="430"/>
        <v>11.98095459232769</v>
      </c>
      <c r="AA1016" s="22">
        <f t="shared" ca="1" si="431"/>
        <v>2.226699690236329</v>
      </c>
      <c r="AB1016" s="23">
        <f t="shared" ca="1" si="444"/>
        <v>13707.846964122216</v>
      </c>
      <c r="AC1016" s="22">
        <f t="shared" ca="1" si="445"/>
        <v>13710.073663812453</v>
      </c>
      <c r="AE1016" s="22">
        <f t="shared" ca="1" si="432"/>
        <v>6.5322137126860875</v>
      </c>
      <c r="AF1016" s="22">
        <f t="shared" ca="1" si="433"/>
        <v>0.2771977786203319</v>
      </c>
      <c r="AG1016" s="23">
        <f t="shared" ca="1" si="446"/>
        <v>15984.44500545357</v>
      </c>
      <c r="AH1016" s="22">
        <f t="shared" ca="1" si="447"/>
        <v>15984.72220323219</v>
      </c>
    </row>
    <row r="1017" spans="1:34" x14ac:dyDescent="0.25">
      <c r="A1017" s="22">
        <f t="shared" ca="1" si="420"/>
        <v>2.7915688589090495</v>
      </c>
      <c r="B1017" s="22">
        <f t="shared" ca="1" si="421"/>
        <v>7.7202071291265906</v>
      </c>
      <c r="C1017" s="23">
        <f t="shared" ca="1" si="448"/>
        <v>13066.418447531772</v>
      </c>
      <c r="D1017" s="22">
        <f t="shared" ca="1" si="449"/>
        <v>13074.138654660899</v>
      </c>
      <c r="E1017" s="21"/>
      <c r="F1017" s="22">
        <f t="shared" ca="1" si="422"/>
        <v>2.0524324968569152</v>
      </c>
      <c r="G1017" s="22">
        <f t="shared" ca="1" si="423"/>
        <v>10.094748218722144</v>
      </c>
      <c r="H1017" s="23">
        <f t="shared" ca="1" si="450"/>
        <v>13155.072900414239</v>
      </c>
      <c r="I1017" s="22">
        <f t="shared" ca="1" si="451"/>
        <v>13165.167648632962</v>
      </c>
      <c r="J1017" s="21"/>
      <c r="K1017" s="22">
        <f t="shared" ca="1" si="424"/>
        <v>6.8294383878448155</v>
      </c>
      <c r="L1017" s="22">
        <f t="shared" ca="1" si="425"/>
        <v>10.00537111447442</v>
      </c>
      <c r="M1017" s="23">
        <f t="shared" ca="1" si="452"/>
        <v>15201.992533966424</v>
      </c>
      <c r="N1017" s="22">
        <f t="shared" ca="1" si="453"/>
        <v>15211.997905080898</v>
      </c>
      <c r="O1017" s="21"/>
      <c r="P1017" s="22">
        <f t="shared" ca="1" si="426"/>
        <v>3.9113643495196411</v>
      </c>
      <c r="Q1017" s="22">
        <f t="shared" ca="1" si="427"/>
        <v>1.4140672151379743</v>
      </c>
      <c r="R1017" s="23">
        <f t="shared" ca="1" si="454"/>
        <v>12983.172933398564</v>
      </c>
      <c r="S1017" s="22">
        <f t="shared" ca="1" si="455"/>
        <v>12984.587000613703</v>
      </c>
      <c r="T1017" s="21"/>
      <c r="U1017" s="22">
        <f t="shared" ca="1" si="428"/>
        <v>2.06331270696381</v>
      </c>
      <c r="V1017" s="22">
        <f t="shared" ca="1" si="429"/>
        <v>12.411061784890993</v>
      </c>
      <c r="W1017" s="23">
        <f t="shared" ca="1" si="456"/>
        <v>16007.011596261918</v>
      </c>
      <c r="X1017" s="22">
        <f t="shared" ca="1" si="457"/>
        <v>16019.422658046809</v>
      </c>
      <c r="Z1017" s="22">
        <f t="shared" ca="1" si="430"/>
        <v>2.5399804837839444</v>
      </c>
      <c r="AA1017" s="22">
        <f t="shared" ca="1" si="431"/>
        <v>1.3525769363723983</v>
      </c>
      <c r="AB1017" s="23">
        <f t="shared" ca="1" si="444"/>
        <v>13712.613644296236</v>
      </c>
      <c r="AC1017" s="22">
        <f t="shared" ca="1" si="445"/>
        <v>13713.966221232609</v>
      </c>
      <c r="AE1017" s="22">
        <f t="shared" ca="1" si="432"/>
        <v>9.2667392489593219</v>
      </c>
      <c r="AF1017" s="22">
        <f t="shared" ca="1" si="433"/>
        <v>10.46403643849985</v>
      </c>
      <c r="AG1017" s="23">
        <f t="shared" ca="1" si="446"/>
        <v>15993.98894248115</v>
      </c>
      <c r="AH1017" s="22">
        <f t="shared" ca="1" si="447"/>
        <v>16004.452978919649</v>
      </c>
    </row>
    <row r="1018" spans="1:34" x14ac:dyDescent="0.25">
      <c r="A1018" s="22">
        <f t="shared" ca="1" si="420"/>
        <v>9.915508773596196</v>
      </c>
      <c r="B1018" s="22">
        <f t="shared" ca="1" si="421"/>
        <v>12.5973451950083</v>
      </c>
      <c r="C1018" s="23">
        <f t="shared" ca="1" si="448"/>
        <v>13084.054163434495</v>
      </c>
      <c r="D1018" s="22">
        <f t="shared" ca="1" si="449"/>
        <v>13096.651508629504</v>
      </c>
      <c r="E1018" s="21"/>
      <c r="F1018" s="22">
        <f t="shared" ca="1" si="422"/>
        <v>2.7801555183732858</v>
      </c>
      <c r="G1018" s="22">
        <f t="shared" ca="1" si="423"/>
        <v>10.667528706659702</v>
      </c>
      <c r="H1018" s="23">
        <f t="shared" ca="1" si="450"/>
        <v>13167.947804151336</v>
      </c>
      <c r="I1018" s="22">
        <f t="shared" ca="1" si="451"/>
        <v>13178.615332857995</v>
      </c>
      <c r="J1018" s="21"/>
      <c r="K1018" s="22">
        <f t="shared" ca="1" si="424"/>
        <v>1.8485911382746751</v>
      </c>
      <c r="L1018" s="22">
        <f t="shared" ca="1" si="425"/>
        <v>2.0790438015779844</v>
      </c>
      <c r="M1018" s="23">
        <f t="shared" ca="1" si="452"/>
        <v>15213.846496219172</v>
      </c>
      <c r="N1018" s="22">
        <f t="shared" ca="1" si="453"/>
        <v>15215.925540020749</v>
      </c>
      <c r="O1018" s="21"/>
      <c r="P1018" s="22">
        <f t="shared" ca="1" si="426"/>
        <v>5.896718217138317</v>
      </c>
      <c r="Q1018" s="22">
        <f t="shared" ca="1" si="427"/>
        <v>2.7893240545891258</v>
      </c>
      <c r="R1018" s="23">
        <f t="shared" ca="1" si="454"/>
        <v>12990.483718830841</v>
      </c>
      <c r="S1018" s="22">
        <f t="shared" ca="1" si="455"/>
        <v>12993.27304288543</v>
      </c>
      <c r="T1018" s="21"/>
      <c r="U1018" s="22">
        <f t="shared" ca="1" si="428"/>
        <v>5.9994956280866383</v>
      </c>
      <c r="V1018" s="22">
        <f t="shared" ca="1" si="429"/>
        <v>0.71706104876310428</v>
      </c>
      <c r="W1018" s="23">
        <f t="shared" ca="1" si="456"/>
        <v>16025.422153674896</v>
      </c>
      <c r="X1018" s="22">
        <f t="shared" ca="1" si="457"/>
        <v>16026.139214723658</v>
      </c>
      <c r="Z1018" s="22">
        <f t="shared" ca="1" si="430"/>
        <v>7.2907505051986732</v>
      </c>
      <c r="AA1018" s="22">
        <f t="shared" ca="1" si="431"/>
        <v>0.15684485890723643</v>
      </c>
      <c r="AB1018" s="23">
        <f t="shared" ca="1" si="444"/>
        <v>13721.256971737808</v>
      </c>
      <c r="AC1018" s="22">
        <f t="shared" ca="1" si="445"/>
        <v>13721.413816596716</v>
      </c>
      <c r="AE1018" s="22">
        <f t="shared" ca="1" si="432"/>
        <v>24.386532616302983</v>
      </c>
      <c r="AF1018" s="22">
        <f t="shared" ca="1" si="433"/>
        <v>0.47016486406720798</v>
      </c>
      <c r="AG1018" s="23">
        <f t="shared" ca="1" si="446"/>
        <v>16028.839511535953</v>
      </c>
      <c r="AH1018" s="22">
        <f t="shared" ca="1" si="447"/>
        <v>16029.30967640002</v>
      </c>
    </row>
    <row r="1019" spans="1:34" x14ac:dyDescent="0.25">
      <c r="A1019" s="22">
        <f t="shared" ca="1" si="420"/>
        <v>8.3381278760577793</v>
      </c>
      <c r="B1019" s="22">
        <f t="shared" ca="1" si="421"/>
        <v>1.4019792565069029</v>
      </c>
      <c r="C1019" s="23">
        <f t="shared" ca="1" si="448"/>
        <v>13104.989636505561</v>
      </c>
      <c r="D1019" s="22">
        <f t="shared" ca="1" si="449"/>
        <v>13106.391615762068</v>
      </c>
      <c r="E1019" s="21"/>
      <c r="F1019" s="22">
        <f t="shared" ca="1" si="422"/>
        <v>15.632231594710502</v>
      </c>
      <c r="G1019" s="22">
        <f t="shared" ca="1" si="423"/>
        <v>3.7887127650388228</v>
      </c>
      <c r="H1019" s="23">
        <f t="shared" ca="1" si="450"/>
        <v>13194.247564452706</v>
      </c>
      <c r="I1019" s="22">
        <f t="shared" ca="1" si="451"/>
        <v>13198.036277217745</v>
      </c>
      <c r="J1019" s="21"/>
      <c r="K1019" s="22">
        <f t="shared" ca="1" si="424"/>
        <v>20.314625943577372</v>
      </c>
      <c r="L1019" s="22">
        <f t="shared" ca="1" si="425"/>
        <v>7.7824411115338163</v>
      </c>
      <c r="M1019" s="23">
        <f t="shared" ca="1" si="452"/>
        <v>15236.240165964327</v>
      </c>
      <c r="N1019" s="22">
        <f t="shared" ca="1" si="453"/>
        <v>15244.022607075862</v>
      </c>
      <c r="O1019" s="21"/>
      <c r="P1019" s="22">
        <f t="shared" ca="1" si="426"/>
        <v>0.5992784301448707</v>
      </c>
      <c r="Q1019" s="22">
        <f t="shared" ca="1" si="427"/>
        <v>15.622213652505858</v>
      </c>
      <c r="R1019" s="23">
        <f t="shared" ca="1" si="454"/>
        <v>12993.872321315575</v>
      </c>
      <c r="S1019" s="22">
        <f t="shared" ca="1" si="455"/>
        <v>13009.494534968082</v>
      </c>
      <c r="T1019" s="21"/>
      <c r="U1019" s="22">
        <f t="shared" ca="1" si="428"/>
        <v>1.998616125883127</v>
      </c>
      <c r="V1019" s="22">
        <f t="shared" ca="1" si="429"/>
        <v>1.605475338386882E-2</v>
      </c>
      <c r="W1019" s="23">
        <f t="shared" ca="1" si="456"/>
        <v>16028.137830849542</v>
      </c>
      <c r="X1019" s="22">
        <f t="shared" ca="1" si="457"/>
        <v>16028.153885602926</v>
      </c>
      <c r="Z1019" s="22">
        <f t="shared" ca="1" si="430"/>
        <v>11.833118805638914</v>
      </c>
      <c r="AA1019" s="22">
        <f t="shared" ca="1" si="431"/>
        <v>10.292975257338735</v>
      </c>
      <c r="AB1019" s="23">
        <f t="shared" ca="1" si="444"/>
        <v>13733.246935402354</v>
      </c>
      <c r="AC1019" s="22">
        <f t="shared" ca="1" si="445"/>
        <v>13743.539910659692</v>
      </c>
      <c r="AE1019" s="22">
        <f t="shared" ca="1" si="432"/>
        <v>6.7999048725149729</v>
      </c>
      <c r="AF1019" s="22">
        <f t="shared" ca="1" si="433"/>
        <v>11.683797748020556</v>
      </c>
      <c r="AG1019" s="23">
        <f t="shared" ca="1" si="446"/>
        <v>16036.109581272534</v>
      </c>
      <c r="AH1019" s="22">
        <f t="shared" ca="1" si="447"/>
        <v>16047.793379020555</v>
      </c>
    </row>
    <row r="1020" spans="1:34" x14ac:dyDescent="0.25">
      <c r="A1020" s="22">
        <f t="shared" ca="1" si="420"/>
        <v>0.63807252771301015</v>
      </c>
      <c r="B1020" s="22">
        <f t="shared" ca="1" si="421"/>
        <v>11.042497736511899</v>
      </c>
      <c r="C1020" s="23">
        <f t="shared" ca="1" si="448"/>
        <v>13107.02968828978</v>
      </c>
      <c r="D1020" s="22">
        <f t="shared" ca="1" si="449"/>
        <v>13118.072186026291</v>
      </c>
      <c r="E1020" s="21"/>
      <c r="F1020" s="22">
        <f t="shared" ca="1" si="422"/>
        <v>10.416188598864682</v>
      </c>
      <c r="G1020" s="22">
        <f t="shared" ca="1" si="423"/>
        <v>4.3085933721337755</v>
      </c>
      <c r="H1020" s="23">
        <f t="shared" ca="1" si="450"/>
        <v>13208.45246581661</v>
      </c>
      <c r="I1020" s="22">
        <f t="shared" ca="1" si="451"/>
        <v>13212.761059188744</v>
      </c>
      <c r="J1020" s="21"/>
      <c r="K1020" s="22">
        <f t="shared" ca="1" si="424"/>
        <v>9.5928144205957722</v>
      </c>
      <c r="L1020" s="22">
        <f t="shared" ca="1" si="425"/>
        <v>2.0305076626262624</v>
      </c>
      <c r="M1020" s="23">
        <f t="shared" ca="1" si="452"/>
        <v>15253.615421496457</v>
      </c>
      <c r="N1020" s="22">
        <f t="shared" ca="1" si="453"/>
        <v>15255.645929159084</v>
      </c>
      <c r="O1020" s="21"/>
      <c r="P1020" s="22">
        <f t="shared" ca="1" si="426"/>
        <v>19.135868956166103</v>
      </c>
      <c r="Q1020" s="22">
        <f t="shared" ca="1" si="427"/>
        <v>11.01909572388346</v>
      </c>
      <c r="R1020" s="23">
        <f t="shared" ca="1" si="454"/>
        <v>13028.630403924248</v>
      </c>
      <c r="S1020" s="22">
        <f t="shared" ca="1" si="455"/>
        <v>13039.649499648131</v>
      </c>
      <c r="T1020" s="21"/>
      <c r="U1020" s="22">
        <f t="shared" ca="1" si="428"/>
        <v>8.6736300890217226</v>
      </c>
      <c r="V1020" s="22">
        <f t="shared" ca="1" si="429"/>
        <v>7.9377312185384845</v>
      </c>
      <c r="W1020" s="23">
        <f t="shared" ca="1" si="456"/>
        <v>16036.827515691948</v>
      </c>
      <c r="X1020" s="22">
        <f t="shared" ca="1" si="457"/>
        <v>16044.765246910487</v>
      </c>
      <c r="Z1020" s="22">
        <f t="shared" ca="1" si="430"/>
        <v>2.2212507113657964</v>
      </c>
      <c r="AA1020" s="22">
        <f t="shared" ca="1" si="431"/>
        <v>6.9261389840280696</v>
      </c>
      <c r="AB1020" s="23">
        <f t="shared" ca="1" si="444"/>
        <v>13745.761161371058</v>
      </c>
      <c r="AC1020" s="22">
        <f t="shared" ca="1" si="445"/>
        <v>13752.687300355086</v>
      </c>
      <c r="AE1020" s="22">
        <f t="shared" ca="1" si="432"/>
        <v>1.8667863649997476</v>
      </c>
      <c r="AF1020" s="22">
        <f t="shared" ca="1" si="433"/>
        <v>17.567607660970189</v>
      </c>
      <c r="AG1020" s="23">
        <f t="shared" ca="1" si="446"/>
        <v>16049.660165385554</v>
      </c>
      <c r="AH1020" s="22">
        <f t="shared" ca="1" si="447"/>
        <v>16067.227773046525</v>
      </c>
    </row>
    <row r="1021" spans="1:34" x14ac:dyDescent="0.25">
      <c r="A1021" s="22">
        <f t="shared" ca="1" si="420"/>
        <v>2.279304240026673</v>
      </c>
      <c r="B1021" s="22">
        <f t="shared" ca="1" si="421"/>
        <v>2.5277277110904692</v>
      </c>
      <c r="C1021" s="23">
        <f t="shared" ca="1" si="448"/>
        <v>13120.351490266317</v>
      </c>
      <c r="D1021" s="22">
        <f t="shared" ca="1" si="449"/>
        <v>13122.879217977408</v>
      </c>
      <c r="E1021" s="21"/>
      <c r="F1021" s="22">
        <f t="shared" ca="1" si="422"/>
        <v>0.88405888303144919</v>
      </c>
      <c r="G1021" s="22">
        <f t="shared" ca="1" si="423"/>
        <v>11.25808874613239</v>
      </c>
      <c r="H1021" s="23">
        <f t="shared" ca="1" si="450"/>
        <v>13213.645118071776</v>
      </c>
      <c r="I1021" s="22">
        <f t="shared" ca="1" si="451"/>
        <v>13224.903206817908</v>
      </c>
      <c r="J1021" s="21"/>
      <c r="K1021" s="22">
        <f t="shared" ca="1" si="424"/>
        <v>24.713421111939443</v>
      </c>
      <c r="L1021" s="22">
        <f t="shared" ca="1" si="425"/>
        <v>5.8934179299549427</v>
      </c>
      <c r="M1021" s="23">
        <f t="shared" ca="1" si="452"/>
        <v>15280.359350271023</v>
      </c>
      <c r="N1021" s="22">
        <f t="shared" ca="1" si="453"/>
        <v>15286.252768200979</v>
      </c>
      <c r="O1021" s="21"/>
      <c r="P1021" s="22">
        <f t="shared" ca="1" si="426"/>
        <v>6.7463877994717256</v>
      </c>
      <c r="Q1021" s="22">
        <f t="shared" ca="1" si="427"/>
        <v>0.91928527185265285</v>
      </c>
      <c r="R1021" s="23">
        <f t="shared" ca="1" si="454"/>
        <v>13046.395887447603</v>
      </c>
      <c r="S1021" s="22">
        <f t="shared" ca="1" si="455"/>
        <v>13047.315172719456</v>
      </c>
      <c r="T1021" s="21"/>
      <c r="U1021" s="22">
        <f t="shared" ca="1" si="428"/>
        <v>14.225243116754871</v>
      </c>
      <c r="V1021" s="22">
        <f t="shared" ca="1" si="429"/>
        <v>9.7396862374388569</v>
      </c>
      <c r="W1021" s="23">
        <f t="shared" ca="1" si="456"/>
        <v>16058.990490027241</v>
      </c>
      <c r="X1021" s="22">
        <f t="shared" ca="1" si="457"/>
        <v>16068.73017626468</v>
      </c>
      <c r="Z1021" s="22">
        <f t="shared" ca="1" si="430"/>
        <v>5.4640874489492806</v>
      </c>
      <c r="AA1021" s="22">
        <f t="shared" ca="1" si="431"/>
        <v>1.2692868156511244E-2</v>
      </c>
      <c r="AB1021" s="23">
        <f t="shared" ca="1" si="444"/>
        <v>13758.151387804035</v>
      </c>
      <c r="AC1021" s="22">
        <f t="shared" ca="1" si="445"/>
        <v>13758.164080672192</v>
      </c>
      <c r="AE1021" s="22">
        <f t="shared" ca="1" si="432"/>
        <v>29.800313249870133</v>
      </c>
      <c r="AF1021" s="22">
        <f t="shared" ca="1" si="433"/>
        <v>1.145112229400554</v>
      </c>
      <c r="AG1021" s="23">
        <f t="shared" ca="1" si="446"/>
        <v>16097.028086296395</v>
      </c>
      <c r="AH1021" s="22">
        <f t="shared" ca="1" si="447"/>
        <v>16098.173198525796</v>
      </c>
    </row>
    <row r="1022" spans="1:34" x14ac:dyDescent="0.25">
      <c r="A1022" s="22">
        <f t="shared" ca="1" si="420"/>
        <v>2.7135250066853938</v>
      </c>
      <c r="B1022" s="22">
        <f t="shared" ca="1" si="421"/>
        <v>6.5968465544934096</v>
      </c>
      <c r="C1022" s="23">
        <f t="shared" ca="1" si="448"/>
        <v>13125.592742984094</v>
      </c>
      <c r="D1022" s="22">
        <f t="shared" ca="1" si="449"/>
        <v>13132.189589538588</v>
      </c>
      <c r="E1022" s="21"/>
      <c r="F1022" s="22">
        <f t="shared" ca="1" si="422"/>
        <v>15.360872065018002</v>
      </c>
      <c r="G1022" s="22">
        <f t="shared" ca="1" si="423"/>
        <v>3.3654100438432235</v>
      </c>
      <c r="H1022" s="23">
        <f t="shared" ca="1" si="450"/>
        <v>13240.264078882925</v>
      </c>
      <c r="I1022" s="22">
        <f t="shared" ca="1" si="451"/>
        <v>13243.629488926768</v>
      </c>
      <c r="J1022" s="21"/>
      <c r="K1022" s="22">
        <f t="shared" ca="1" si="424"/>
        <v>24.203718964242395</v>
      </c>
      <c r="L1022" s="22">
        <f t="shared" ca="1" si="425"/>
        <v>6.684743995183295</v>
      </c>
      <c r="M1022" s="23">
        <f t="shared" ca="1" si="452"/>
        <v>15310.45648716522</v>
      </c>
      <c r="N1022" s="22">
        <f t="shared" ca="1" si="453"/>
        <v>15317.141231160404</v>
      </c>
      <c r="O1022" s="21"/>
      <c r="P1022" s="22">
        <f t="shared" ca="1" si="426"/>
        <v>19.652227681814487</v>
      </c>
      <c r="Q1022" s="22">
        <f t="shared" ca="1" si="427"/>
        <v>6.7349990252167649</v>
      </c>
      <c r="R1022" s="23">
        <f t="shared" ca="1" si="454"/>
        <v>13066.96740040127</v>
      </c>
      <c r="S1022" s="22">
        <f t="shared" ca="1" si="455"/>
        <v>13073.702399426487</v>
      </c>
      <c r="T1022" s="21"/>
      <c r="U1022" s="22">
        <f t="shared" ca="1" si="428"/>
        <v>2.684913501129286</v>
      </c>
      <c r="V1022" s="22">
        <f t="shared" ca="1" si="429"/>
        <v>12.308561745483706</v>
      </c>
      <c r="W1022" s="23">
        <f t="shared" ca="1" si="456"/>
        <v>16071.415089765809</v>
      </c>
      <c r="X1022" s="22">
        <f t="shared" ca="1" si="457"/>
        <v>16083.723651511293</v>
      </c>
      <c r="Z1022" s="22">
        <f t="shared" ca="1" si="430"/>
        <v>9.8762752959901139</v>
      </c>
      <c r="AA1022" s="22">
        <f t="shared" ca="1" si="431"/>
        <v>1.1926611047128617</v>
      </c>
      <c r="AB1022" s="23">
        <f t="shared" ca="1" si="444"/>
        <v>13768.040355968182</v>
      </c>
      <c r="AC1022" s="22">
        <f t="shared" ca="1" si="445"/>
        <v>13769.233017072895</v>
      </c>
      <c r="AE1022" s="22">
        <f t="shared" ca="1" si="432"/>
        <v>6.1136803353079063</v>
      </c>
      <c r="AF1022" s="22">
        <f t="shared" ca="1" si="433"/>
        <v>8.8217468845450213</v>
      </c>
      <c r="AG1022" s="23">
        <f t="shared" ca="1" si="446"/>
        <v>16104.286878861103</v>
      </c>
      <c r="AH1022" s="22">
        <f t="shared" ca="1" si="447"/>
        <v>16113.108625745648</v>
      </c>
    </row>
    <row r="1023" spans="1:34" x14ac:dyDescent="0.25">
      <c r="A1023" s="22">
        <f t="shared" ca="1" si="420"/>
        <v>4.6284911338098969</v>
      </c>
      <c r="B1023" s="22">
        <f t="shared" ca="1" si="421"/>
        <v>5.044773413335121</v>
      </c>
      <c r="C1023" s="23">
        <f t="shared" ca="1" si="448"/>
        <v>13136.818080672398</v>
      </c>
      <c r="D1023" s="22">
        <f t="shared" ca="1" si="449"/>
        <v>13141.862854085733</v>
      </c>
      <c r="E1023" s="21"/>
      <c r="F1023" s="22">
        <f t="shared" ca="1" si="422"/>
        <v>1.8921021675447691</v>
      </c>
      <c r="G1023" s="22">
        <f t="shared" ca="1" si="423"/>
        <v>13.451392680745867</v>
      </c>
      <c r="H1023" s="23">
        <f t="shared" ca="1" si="450"/>
        <v>13245.521591094313</v>
      </c>
      <c r="I1023" s="22">
        <f t="shared" ca="1" si="451"/>
        <v>13258.97298377506</v>
      </c>
      <c r="J1023" s="21"/>
      <c r="K1023" s="22">
        <f t="shared" ca="1" si="424"/>
        <v>29.133810580895691</v>
      </c>
      <c r="L1023" s="22">
        <f t="shared" ca="1" si="425"/>
        <v>3.4731916705845074</v>
      </c>
      <c r="M1023" s="23">
        <f t="shared" ca="1" si="452"/>
        <v>15346.275041741299</v>
      </c>
      <c r="N1023" s="22">
        <f t="shared" ca="1" si="453"/>
        <v>15349.748233411883</v>
      </c>
      <c r="O1023" s="21"/>
      <c r="P1023" s="22">
        <f t="shared" ca="1" si="426"/>
        <v>0.31304985391007722</v>
      </c>
      <c r="Q1023" s="22">
        <f t="shared" ca="1" si="427"/>
        <v>0.52322581424006154</v>
      </c>
      <c r="R1023" s="23">
        <f t="shared" ca="1" si="454"/>
        <v>13074.015449280398</v>
      </c>
      <c r="S1023" s="22">
        <f t="shared" ca="1" si="455"/>
        <v>13074.538675094638</v>
      </c>
      <c r="T1023" s="21"/>
      <c r="U1023" s="22">
        <f t="shared" ca="1" si="428"/>
        <v>62.922876621025985</v>
      </c>
      <c r="V1023" s="22">
        <f t="shared" ca="1" si="429"/>
        <v>3.713469139606473</v>
      </c>
      <c r="W1023" s="23">
        <f t="shared" ca="1" si="456"/>
        <v>16146.646528132318</v>
      </c>
      <c r="X1023" s="22">
        <f t="shared" ca="1" si="457"/>
        <v>16150.359997271924</v>
      </c>
      <c r="Z1023" s="22">
        <f t="shared" ca="1" si="430"/>
        <v>3.3139667750849249</v>
      </c>
      <c r="AA1023" s="22">
        <f t="shared" ca="1" si="431"/>
        <v>4.6646999994362783</v>
      </c>
      <c r="AB1023" s="23">
        <f t="shared" ca="1" si="444"/>
        <v>13772.54698384798</v>
      </c>
      <c r="AC1023" s="22">
        <f t="shared" ca="1" si="445"/>
        <v>13777.211683847416</v>
      </c>
      <c r="AE1023" s="22">
        <f t="shared" ca="1" si="432"/>
        <v>1.1420868214896351</v>
      </c>
      <c r="AF1023" s="22">
        <f t="shared" ca="1" si="433"/>
        <v>10.537071749393212</v>
      </c>
      <c r="AG1023" s="23">
        <f t="shared" ca="1" si="446"/>
        <v>16114.250712567138</v>
      </c>
      <c r="AH1023" s="22">
        <f t="shared" ca="1" si="447"/>
        <v>16124.787784316532</v>
      </c>
    </row>
    <row r="1024" spans="1:34" x14ac:dyDescent="0.25">
      <c r="A1024" s="22">
        <f t="shared" ca="1" si="420"/>
        <v>28.654259341073246</v>
      </c>
      <c r="B1024" s="22">
        <f t="shared" ca="1" si="421"/>
        <v>7.6237752858799883</v>
      </c>
      <c r="C1024" s="23">
        <f t="shared" ca="1" si="448"/>
        <v>13170.517113426808</v>
      </c>
      <c r="D1024" s="22">
        <f t="shared" ca="1" si="449"/>
        <v>13178.140888712687</v>
      </c>
      <c r="E1024" s="21"/>
      <c r="F1024" s="22">
        <f t="shared" ca="1" si="422"/>
        <v>4.6243632742419916</v>
      </c>
      <c r="G1024" s="22">
        <f t="shared" ca="1" si="423"/>
        <v>2.7692143670369691</v>
      </c>
      <c r="H1024" s="23">
        <f t="shared" ca="1" si="450"/>
        <v>13263.597347049303</v>
      </c>
      <c r="I1024" s="22">
        <f t="shared" ca="1" si="451"/>
        <v>13266.36656141634</v>
      </c>
      <c r="J1024" s="21"/>
      <c r="K1024" s="22">
        <f t="shared" ca="1" si="424"/>
        <v>2.9784441826553478</v>
      </c>
      <c r="L1024" s="22">
        <f t="shared" ca="1" si="425"/>
        <v>3.3876207884515148</v>
      </c>
      <c r="M1024" s="23">
        <f t="shared" ca="1" si="452"/>
        <v>15352.726677594539</v>
      </c>
      <c r="N1024" s="22">
        <f t="shared" ca="1" si="453"/>
        <v>15356.11429838299</v>
      </c>
      <c r="O1024" s="21"/>
      <c r="P1024" s="22">
        <f t="shared" ca="1" si="426"/>
        <v>13.168821331549779</v>
      </c>
      <c r="Q1024" s="22">
        <f t="shared" ca="1" si="427"/>
        <v>6.3839152313221579</v>
      </c>
      <c r="R1024" s="23">
        <f t="shared" ca="1" si="454"/>
        <v>13087.707496426188</v>
      </c>
      <c r="S1024" s="22">
        <f t="shared" ca="1" si="455"/>
        <v>13094.091411657511</v>
      </c>
      <c r="T1024" s="21"/>
      <c r="U1024" s="22">
        <f t="shared" ca="1" si="428"/>
        <v>2.4994183695269805</v>
      </c>
      <c r="V1024" s="22">
        <f t="shared" ca="1" si="429"/>
        <v>3.8423709299538094</v>
      </c>
      <c r="W1024" s="23">
        <f t="shared" ca="1" si="456"/>
        <v>16152.859415641451</v>
      </c>
      <c r="X1024" s="22">
        <f t="shared" ca="1" si="457"/>
        <v>16156.701786571404</v>
      </c>
      <c r="Z1024" s="22">
        <f t="shared" ca="1" si="430"/>
        <v>8.9696147663856109</v>
      </c>
      <c r="AA1024" s="22">
        <f t="shared" ca="1" si="431"/>
        <v>2.4652008673541266</v>
      </c>
      <c r="AB1024" s="23">
        <f t="shared" ca="1" si="444"/>
        <v>13786.181298613801</v>
      </c>
      <c r="AC1024" s="22">
        <f t="shared" ca="1" si="445"/>
        <v>13788.646499481156</v>
      </c>
      <c r="AE1024" s="22">
        <f t="shared" ca="1" si="432"/>
        <v>1.5551252093232431</v>
      </c>
      <c r="AF1024" s="22">
        <f t="shared" ca="1" si="433"/>
        <v>1.6275527551138147</v>
      </c>
      <c r="AG1024" s="23">
        <f t="shared" ca="1" si="446"/>
        <v>16126.342909525854</v>
      </c>
      <c r="AH1024" s="22">
        <f t="shared" ca="1" si="447"/>
        <v>16127.970462280968</v>
      </c>
    </row>
    <row r="1025" spans="1:34" x14ac:dyDescent="0.25">
      <c r="A1025" s="22">
        <f t="shared" ca="1" si="420"/>
        <v>2.0787510956510431</v>
      </c>
      <c r="B1025" s="22">
        <f t="shared" ca="1" si="421"/>
        <v>4.0106247777258455</v>
      </c>
      <c r="C1025" s="23">
        <f t="shared" ca="1" si="448"/>
        <v>13180.219639808338</v>
      </c>
      <c r="D1025" s="22">
        <f t="shared" ca="1" si="449"/>
        <v>13184.230264586064</v>
      </c>
      <c r="E1025" s="21"/>
      <c r="F1025" s="22">
        <f t="shared" ca="1" si="422"/>
        <v>3.3529712028457124</v>
      </c>
      <c r="G1025" s="22">
        <f t="shared" ca="1" si="423"/>
        <v>0.97513988525254758</v>
      </c>
      <c r="H1025" s="23">
        <f t="shared" ca="1" si="450"/>
        <v>13269.719532619185</v>
      </c>
      <c r="I1025" s="22">
        <f t="shared" ca="1" si="451"/>
        <v>13270.694672504438</v>
      </c>
      <c r="J1025" s="21"/>
      <c r="K1025" s="22">
        <f t="shared" ca="1" si="424"/>
        <v>1.9710173385702159</v>
      </c>
      <c r="L1025" s="22">
        <f t="shared" ca="1" si="425"/>
        <v>3.2198578187927178</v>
      </c>
      <c r="M1025" s="23">
        <f t="shared" ca="1" si="452"/>
        <v>15358.085315721561</v>
      </c>
      <c r="N1025" s="22">
        <f t="shared" ca="1" si="453"/>
        <v>15361.305173540353</v>
      </c>
      <c r="O1025" s="21"/>
      <c r="P1025" s="22">
        <f t="shared" ca="1" si="426"/>
        <v>22.63578019888752</v>
      </c>
      <c r="Q1025" s="22">
        <f t="shared" ca="1" si="427"/>
        <v>15.000479856436856</v>
      </c>
      <c r="R1025" s="23">
        <f t="shared" ca="1" si="454"/>
        <v>13116.727191856398</v>
      </c>
      <c r="S1025" s="22">
        <f t="shared" ca="1" si="455"/>
        <v>13131.727671712835</v>
      </c>
      <c r="T1025" s="21"/>
      <c r="U1025" s="22">
        <f t="shared" ca="1" si="428"/>
        <v>2.2138310670025239</v>
      </c>
      <c r="V1025" s="22">
        <f t="shared" ca="1" si="429"/>
        <v>4.0542494376589167</v>
      </c>
      <c r="W1025" s="23">
        <f t="shared" ca="1" si="456"/>
        <v>16158.915617638408</v>
      </c>
      <c r="X1025" s="22">
        <f t="shared" ca="1" si="457"/>
        <v>16162.969867076066</v>
      </c>
      <c r="Z1025" s="22">
        <f t="shared" ca="1" si="430"/>
        <v>7.2433925884626689</v>
      </c>
      <c r="AA1025" s="22">
        <f t="shared" ca="1" si="431"/>
        <v>0.56130232240849709</v>
      </c>
      <c r="AB1025" s="23">
        <f t="shared" ca="1" si="444"/>
        <v>13795.889892069619</v>
      </c>
      <c r="AC1025" s="22">
        <f t="shared" ca="1" si="445"/>
        <v>13796.451194392028</v>
      </c>
      <c r="AE1025" s="22">
        <f t="shared" ca="1" si="432"/>
        <v>12.024904880315887</v>
      </c>
      <c r="AF1025" s="22">
        <f t="shared" ca="1" si="433"/>
        <v>3.2047399069144937</v>
      </c>
      <c r="AG1025" s="23">
        <f t="shared" ca="1" si="446"/>
        <v>16139.995367161284</v>
      </c>
      <c r="AH1025" s="22">
        <f t="shared" ca="1" si="447"/>
        <v>16143.200107068198</v>
      </c>
    </row>
    <row r="1026" spans="1:34" x14ac:dyDescent="0.25">
      <c r="A1026" s="22">
        <f t="shared" ca="1" si="420"/>
        <v>14.310688864369013</v>
      </c>
      <c r="B1026" s="22">
        <f t="shared" ca="1" si="421"/>
        <v>9.0223128428060893</v>
      </c>
      <c r="C1026" s="23">
        <f t="shared" ca="1" si="448"/>
        <v>13198.540953450432</v>
      </c>
      <c r="D1026" s="22">
        <f t="shared" ca="1" si="449"/>
        <v>13207.563266293238</v>
      </c>
      <c r="E1026" s="21"/>
      <c r="F1026" s="22">
        <f t="shared" ca="1" si="422"/>
        <v>8.1172622682498528</v>
      </c>
      <c r="G1026" s="22">
        <f t="shared" ca="1" si="423"/>
        <v>0.46742679201084342</v>
      </c>
      <c r="H1026" s="23">
        <f t="shared" ca="1" si="450"/>
        <v>13278.811934772688</v>
      </c>
      <c r="I1026" s="22">
        <f t="shared" ca="1" si="451"/>
        <v>13279.279361564699</v>
      </c>
      <c r="J1026" s="21"/>
      <c r="K1026" s="22">
        <f t="shared" ca="1" si="424"/>
        <v>29.931824818922742</v>
      </c>
      <c r="L1026" s="22">
        <f t="shared" ca="1" si="425"/>
        <v>7.7473567343383829</v>
      </c>
      <c r="M1026" s="23">
        <f t="shared" ca="1" si="452"/>
        <v>15391.236998359276</v>
      </c>
      <c r="N1026" s="22">
        <f t="shared" ca="1" si="453"/>
        <v>15398.984355093615</v>
      </c>
      <c r="O1026" s="21"/>
      <c r="P1026" s="22">
        <f t="shared" ca="1" si="426"/>
        <v>5.918657040219065</v>
      </c>
      <c r="Q1026" s="22">
        <f t="shared" ca="1" si="427"/>
        <v>6.434430448255565</v>
      </c>
      <c r="R1026" s="23">
        <f t="shared" ca="1" si="454"/>
        <v>13137.646328753055</v>
      </c>
      <c r="S1026" s="22">
        <f t="shared" ca="1" si="455"/>
        <v>13144.08075920131</v>
      </c>
      <c r="T1026" s="21"/>
      <c r="U1026" s="22">
        <f t="shared" ca="1" si="428"/>
        <v>9.0299279602222473</v>
      </c>
      <c r="V1026" s="22">
        <f t="shared" ca="1" si="429"/>
        <v>4.6156754286675703</v>
      </c>
      <c r="W1026" s="23">
        <f t="shared" ca="1" si="456"/>
        <v>16171.999795036289</v>
      </c>
      <c r="X1026" s="22">
        <f t="shared" ca="1" si="457"/>
        <v>16176.615470464956</v>
      </c>
      <c r="Z1026" s="22">
        <f t="shared" ca="1" si="430"/>
        <v>1.3292428227691959</v>
      </c>
      <c r="AA1026" s="22">
        <f t="shared" ca="1" si="431"/>
        <v>2.159201327507704</v>
      </c>
      <c r="AB1026" s="23">
        <f t="shared" ca="1" si="444"/>
        <v>13797.780437214797</v>
      </c>
      <c r="AC1026" s="22">
        <f t="shared" ca="1" si="445"/>
        <v>13799.939638542304</v>
      </c>
      <c r="AE1026" s="22">
        <f t="shared" ca="1" si="432"/>
        <v>3.3590446301113079</v>
      </c>
      <c r="AF1026" s="22">
        <f t="shared" ca="1" si="433"/>
        <v>15.195957148274676</v>
      </c>
      <c r="AG1026" s="23">
        <f t="shared" ca="1" si="446"/>
        <v>16146.55915169831</v>
      </c>
      <c r="AH1026" s="22">
        <f t="shared" ca="1" si="447"/>
        <v>16161.755108846584</v>
      </c>
    </row>
    <row r="1027" spans="1:34" x14ac:dyDescent="0.25">
      <c r="A1027" s="22">
        <f t="shared" ca="1" si="420"/>
        <v>3.4311675053241157</v>
      </c>
      <c r="B1027" s="22">
        <f t="shared" ca="1" si="421"/>
        <v>16.233394877421023</v>
      </c>
      <c r="C1027" s="23">
        <f t="shared" ca="1" si="448"/>
        <v>13210.994433798563</v>
      </c>
      <c r="D1027" s="22">
        <f t="shared" ca="1" si="449"/>
        <v>13227.227828675985</v>
      </c>
      <c r="E1027" s="21"/>
      <c r="F1027" s="22">
        <f t="shared" ca="1" si="422"/>
        <v>10.306647909716679</v>
      </c>
      <c r="G1027" s="22">
        <f t="shared" ca="1" si="423"/>
        <v>2.8573350265300466</v>
      </c>
      <c r="H1027" s="23">
        <f t="shared" ca="1" si="450"/>
        <v>13289.586009474415</v>
      </c>
      <c r="I1027" s="22">
        <f t="shared" ca="1" si="451"/>
        <v>13292.443344500945</v>
      </c>
      <c r="J1027" s="21"/>
      <c r="K1027" s="22">
        <f t="shared" ca="1" si="424"/>
        <v>39.3334633610636</v>
      </c>
      <c r="L1027" s="22">
        <f t="shared" ca="1" si="425"/>
        <v>1.6993265294200179</v>
      </c>
      <c r="M1027" s="23">
        <f t="shared" ca="1" si="452"/>
        <v>15438.317818454678</v>
      </c>
      <c r="N1027" s="22">
        <f t="shared" ca="1" si="453"/>
        <v>15440.017144984098</v>
      </c>
      <c r="O1027" s="21"/>
      <c r="P1027" s="22">
        <f t="shared" ca="1" si="426"/>
        <v>6.6035420352121195</v>
      </c>
      <c r="Q1027" s="22">
        <f t="shared" ca="1" si="427"/>
        <v>1.0934259116701226</v>
      </c>
      <c r="R1027" s="23">
        <f t="shared" ca="1" si="454"/>
        <v>13150.684301236523</v>
      </c>
      <c r="S1027" s="22">
        <f t="shared" ca="1" si="455"/>
        <v>13151.777727148192</v>
      </c>
      <c r="T1027" s="21"/>
      <c r="U1027" s="22">
        <f t="shared" ca="1" si="428"/>
        <v>2.4304721907390516</v>
      </c>
      <c r="V1027" s="22">
        <f t="shared" ca="1" si="429"/>
        <v>5.0644592437304992</v>
      </c>
      <c r="W1027" s="23">
        <f t="shared" ca="1" si="456"/>
        <v>16179.045942655695</v>
      </c>
      <c r="X1027" s="22">
        <f t="shared" ca="1" si="457"/>
        <v>16184.110401899427</v>
      </c>
      <c r="Z1027" s="22">
        <f t="shared" ca="1" si="430"/>
        <v>20.033807333935314</v>
      </c>
      <c r="AA1027" s="22">
        <f t="shared" ca="1" si="431"/>
        <v>2.9091527188547888</v>
      </c>
      <c r="AB1027" s="23">
        <f t="shared" ca="1" si="444"/>
        <v>13819.97344587624</v>
      </c>
      <c r="AC1027" s="22">
        <f t="shared" ca="1" si="445"/>
        <v>13822.882598595095</v>
      </c>
      <c r="AE1027" s="22">
        <f t="shared" ca="1" si="432"/>
        <v>0.77668311042733285</v>
      </c>
      <c r="AF1027" s="22">
        <f t="shared" ca="1" si="433"/>
        <v>10.846325819873309</v>
      </c>
      <c r="AG1027" s="23">
        <f t="shared" ca="1" si="446"/>
        <v>16162.531791957012</v>
      </c>
      <c r="AH1027" s="22">
        <f t="shared" ca="1" si="447"/>
        <v>16173.378117776885</v>
      </c>
    </row>
    <row r="1028" spans="1:34" x14ac:dyDescent="0.25">
      <c r="A1028" s="22">
        <f t="shared" ca="1" si="420"/>
        <v>8.9494223931490726</v>
      </c>
      <c r="B1028" s="22">
        <f t="shared" ca="1" si="421"/>
        <v>5.0488105949118856</v>
      </c>
      <c r="C1028" s="23">
        <f t="shared" ca="1" si="448"/>
        <v>13236.177251069133</v>
      </c>
      <c r="D1028" s="22">
        <f t="shared" ca="1" si="449"/>
        <v>13241.226061664045</v>
      </c>
      <c r="E1028" s="21"/>
      <c r="F1028" s="22">
        <f t="shared" ca="1" si="422"/>
        <v>1.6939468167717271</v>
      </c>
      <c r="G1028" s="22">
        <f t="shared" ca="1" si="423"/>
        <v>7.8816136702756783</v>
      </c>
      <c r="H1028" s="23">
        <f t="shared" ca="1" si="450"/>
        <v>13294.137291317717</v>
      </c>
      <c r="I1028" s="22">
        <f t="shared" ca="1" si="451"/>
        <v>13302.018904987992</v>
      </c>
      <c r="J1028" s="21"/>
      <c r="K1028" s="22">
        <f t="shared" ca="1" si="424"/>
        <v>17.101332723931829</v>
      </c>
      <c r="L1028" s="22">
        <f t="shared" ca="1" si="425"/>
        <v>0.30592707642022876</v>
      </c>
      <c r="M1028" s="23">
        <f t="shared" ca="1" si="452"/>
        <v>15457.118477708031</v>
      </c>
      <c r="N1028" s="22">
        <f t="shared" ca="1" si="453"/>
        <v>15457.424404784451</v>
      </c>
      <c r="O1028" s="21"/>
      <c r="P1028" s="22">
        <f t="shared" ca="1" si="426"/>
        <v>1.391912526199742</v>
      </c>
      <c r="Q1028" s="22">
        <f t="shared" ca="1" si="427"/>
        <v>3.1429689043434719</v>
      </c>
      <c r="R1028" s="23">
        <f t="shared" ca="1" si="454"/>
        <v>13153.169639674392</v>
      </c>
      <c r="S1028" s="22">
        <f t="shared" ca="1" si="455"/>
        <v>13156.312608578735</v>
      </c>
      <c r="T1028" s="21"/>
      <c r="U1028" s="22">
        <f t="shared" ca="1" si="428"/>
        <v>20.221186765942736</v>
      </c>
      <c r="V1028" s="22">
        <f t="shared" ca="1" si="429"/>
        <v>8.0258023049859268</v>
      </c>
      <c r="W1028" s="23">
        <f t="shared" ca="1" si="456"/>
        <v>16204.331588665369</v>
      </c>
      <c r="X1028" s="22">
        <f t="shared" ca="1" si="457"/>
        <v>16212.357390970355</v>
      </c>
      <c r="Z1028" s="22">
        <f t="shared" ca="1" si="430"/>
        <v>4.9904888520609898</v>
      </c>
      <c r="AA1028" s="22">
        <f t="shared" ca="1" si="431"/>
        <v>0.29660687049608458</v>
      </c>
      <c r="AB1028" s="23">
        <f t="shared" ca="1" si="444"/>
        <v>13827.873087447157</v>
      </c>
      <c r="AC1028" s="22">
        <f t="shared" ca="1" si="445"/>
        <v>13828.169694317652</v>
      </c>
      <c r="AE1028" s="22">
        <f t="shared" ca="1" si="432"/>
        <v>3.8184186530176296</v>
      </c>
      <c r="AF1028" s="22">
        <f t="shared" ca="1" si="433"/>
        <v>15.95048882702905</v>
      </c>
      <c r="AG1028" s="23">
        <f t="shared" ca="1" si="446"/>
        <v>16177.196536429903</v>
      </c>
      <c r="AH1028" s="22">
        <f t="shared" ca="1" si="447"/>
        <v>16193.147025256932</v>
      </c>
    </row>
    <row r="1029" spans="1:34" x14ac:dyDescent="0.25">
      <c r="A1029" s="22">
        <f t="shared" ca="1" si="420"/>
        <v>9.9800012550977115</v>
      </c>
      <c r="B1029" s="22">
        <f t="shared" ca="1" si="421"/>
        <v>2.7738879177608919</v>
      </c>
      <c r="C1029" s="23">
        <f t="shared" ca="1" si="448"/>
        <v>13251.206062919144</v>
      </c>
      <c r="D1029" s="22">
        <f t="shared" ca="1" si="449"/>
        <v>13253.979950836905</v>
      </c>
      <c r="E1029" s="21"/>
      <c r="F1029" s="22">
        <f t="shared" ca="1" si="422"/>
        <v>2.2183345977591746</v>
      </c>
      <c r="G1029" s="22">
        <f t="shared" ca="1" si="423"/>
        <v>13.932718987845488</v>
      </c>
      <c r="H1029" s="23">
        <f t="shared" ca="1" si="450"/>
        <v>13304.237239585751</v>
      </c>
      <c r="I1029" s="22">
        <f t="shared" ca="1" si="451"/>
        <v>13318.169958573597</v>
      </c>
      <c r="J1029" s="21"/>
      <c r="K1029" s="22">
        <f t="shared" ca="1" si="424"/>
        <v>26.919645246688088</v>
      </c>
      <c r="L1029" s="22">
        <f t="shared" ca="1" si="425"/>
        <v>8.7428023930130134</v>
      </c>
      <c r="M1029" s="23">
        <f t="shared" ca="1" si="452"/>
        <v>15484.344050031139</v>
      </c>
      <c r="N1029" s="22">
        <f t="shared" ca="1" si="453"/>
        <v>15493.086852424152</v>
      </c>
      <c r="O1029" s="21"/>
      <c r="P1029" s="22">
        <f t="shared" ca="1" si="426"/>
        <v>8.5729632356980296</v>
      </c>
      <c r="Q1029" s="22">
        <f t="shared" ca="1" si="427"/>
        <v>1.1121994091379592</v>
      </c>
      <c r="R1029" s="23">
        <f t="shared" ca="1" si="454"/>
        <v>13164.885571814433</v>
      </c>
      <c r="S1029" s="22">
        <f t="shared" ca="1" si="455"/>
        <v>13165.99777122357</v>
      </c>
      <c r="T1029" s="21"/>
      <c r="U1029" s="22">
        <f t="shared" ca="1" si="428"/>
        <v>2.8256615903397925E-2</v>
      </c>
      <c r="V1029" s="22">
        <f t="shared" ca="1" si="429"/>
        <v>0.95418501195801686</v>
      </c>
      <c r="W1029" s="23">
        <f t="shared" ca="1" si="456"/>
        <v>16212.385647586259</v>
      </c>
      <c r="X1029" s="22">
        <f t="shared" ca="1" si="457"/>
        <v>16213.339832598218</v>
      </c>
      <c r="Z1029" s="22">
        <f t="shared" ca="1" si="430"/>
        <v>5.6370266474581996</v>
      </c>
      <c r="AA1029" s="22">
        <f t="shared" ca="1" si="431"/>
        <v>4.3910174314065564</v>
      </c>
      <c r="AB1029" s="23">
        <f t="shared" ca="1" si="444"/>
        <v>13833.806720965111</v>
      </c>
      <c r="AC1029" s="22">
        <f t="shared" ca="1" si="445"/>
        <v>13838.197738396517</v>
      </c>
      <c r="AE1029" s="22">
        <f t="shared" ca="1" si="432"/>
        <v>5.8361052227432406</v>
      </c>
      <c r="AF1029" s="22">
        <f t="shared" ca="1" si="433"/>
        <v>4.7937116467945753</v>
      </c>
      <c r="AG1029" s="23">
        <f t="shared" ca="1" si="446"/>
        <v>16198.983130479675</v>
      </c>
      <c r="AH1029" s="22">
        <f t="shared" ca="1" si="447"/>
        <v>16203.77684212647</v>
      </c>
    </row>
    <row r="1030" spans="1:34" x14ac:dyDescent="0.25">
      <c r="A1030" s="22">
        <f t="shared" ca="1" si="420"/>
        <v>3.2526535236663792</v>
      </c>
      <c r="B1030" s="22">
        <f t="shared" ca="1" si="421"/>
        <v>12.999122864009738</v>
      </c>
      <c r="C1030" s="23">
        <f t="shared" ca="1" si="448"/>
        <v>13257.232604360572</v>
      </c>
      <c r="D1030" s="22">
        <f t="shared" ca="1" si="449"/>
        <v>13270.231727224582</v>
      </c>
      <c r="E1030" s="21"/>
      <c r="F1030" s="22">
        <f t="shared" ca="1" si="422"/>
        <v>1.1514563033453937</v>
      </c>
      <c r="G1030" s="22">
        <f t="shared" ca="1" si="423"/>
        <v>7.6271543142631169</v>
      </c>
      <c r="H1030" s="23">
        <f t="shared" ca="1" si="450"/>
        <v>13319.321414876942</v>
      </c>
      <c r="I1030" s="22">
        <f t="shared" ca="1" si="451"/>
        <v>13326.948569191205</v>
      </c>
      <c r="J1030" s="21"/>
      <c r="K1030" s="22">
        <f t="shared" ca="1" si="424"/>
        <v>0.15846197356318259</v>
      </c>
      <c r="L1030" s="22">
        <f t="shared" ca="1" si="425"/>
        <v>4.0091773823771995</v>
      </c>
      <c r="M1030" s="23">
        <f t="shared" ca="1" si="452"/>
        <v>15493.245314397716</v>
      </c>
      <c r="N1030" s="22">
        <f t="shared" ca="1" si="453"/>
        <v>15497.254491780093</v>
      </c>
      <c r="O1030" s="21"/>
      <c r="P1030" s="22">
        <f t="shared" ca="1" si="426"/>
        <v>33.763088846938246</v>
      </c>
      <c r="Q1030" s="22">
        <f t="shared" ca="1" si="427"/>
        <v>2.3773547193265565</v>
      </c>
      <c r="R1030" s="23">
        <f t="shared" ca="1" si="454"/>
        <v>13199.760860070508</v>
      </c>
      <c r="S1030" s="22">
        <f t="shared" ca="1" si="455"/>
        <v>13202.138214789835</v>
      </c>
      <c r="T1030" s="21"/>
      <c r="U1030" s="22">
        <f t="shared" ca="1" si="428"/>
        <v>1.5414879628342888</v>
      </c>
      <c r="V1030" s="22">
        <f t="shared" ca="1" si="429"/>
        <v>8.0534361831606702</v>
      </c>
      <c r="W1030" s="23">
        <f t="shared" ca="1" si="456"/>
        <v>16214.881320561053</v>
      </c>
      <c r="X1030" s="22">
        <f t="shared" ca="1" si="457"/>
        <v>16222.934756744215</v>
      </c>
      <c r="Z1030" s="22">
        <f t="shared" ca="1" si="430"/>
        <v>8.5472452134154366</v>
      </c>
      <c r="AA1030" s="22">
        <f t="shared" ca="1" si="431"/>
        <v>13.839580469424083</v>
      </c>
      <c r="AB1030" s="23">
        <f t="shared" ca="1" si="444"/>
        <v>13846.744983609933</v>
      </c>
      <c r="AC1030" s="22">
        <f t="shared" ca="1" si="445"/>
        <v>13860.584564079358</v>
      </c>
      <c r="AE1030" s="22">
        <f t="shared" ca="1" si="432"/>
        <v>4.5783374640023959</v>
      </c>
      <c r="AF1030" s="22">
        <f t="shared" ca="1" si="433"/>
        <v>19.14571580259717</v>
      </c>
      <c r="AG1030" s="23">
        <f t="shared" ca="1" si="446"/>
        <v>16208.355179590473</v>
      </c>
      <c r="AH1030" s="22">
        <f t="shared" ca="1" si="447"/>
        <v>16227.50089539307</v>
      </c>
    </row>
    <row r="1031" spans="1:34" x14ac:dyDescent="0.25">
      <c r="A1031" s="22">
        <f t="shared" ca="1" si="420"/>
        <v>30.943188801073187</v>
      </c>
      <c r="B1031" s="22">
        <f t="shared" ca="1" si="421"/>
        <v>18.774625857806654</v>
      </c>
      <c r="C1031" s="23">
        <f t="shared" ca="1" si="448"/>
        <v>13301.174916025655</v>
      </c>
      <c r="D1031" s="22">
        <f t="shared" ca="1" si="449"/>
        <v>13319.949541883461</v>
      </c>
      <c r="E1031" s="21"/>
      <c r="F1031" s="22">
        <f t="shared" ca="1" si="422"/>
        <v>11.169150176298352</v>
      </c>
      <c r="G1031" s="22">
        <f t="shared" ca="1" si="423"/>
        <v>15.343118885891222</v>
      </c>
      <c r="H1031" s="23">
        <f t="shared" ca="1" si="450"/>
        <v>13338.117719367503</v>
      </c>
      <c r="I1031" s="22">
        <f t="shared" ca="1" si="451"/>
        <v>13353.460838253393</v>
      </c>
      <c r="J1031" s="21"/>
      <c r="K1031" s="22">
        <f t="shared" ca="1" si="424"/>
        <v>8.2910098128010574</v>
      </c>
      <c r="L1031" s="22">
        <f t="shared" ca="1" si="425"/>
        <v>0.15523520630804657</v>
      </c>
      <c r="M1031" s="23">
        <f t="shared" ca="1" si="452"/>
        <v>15505.545501592895</v>
      </c>
      <c r="N1031" s="22">
        <f t="shared" ca="1" si="453"/>
        <v>15505.700736799203</v>
      </c>
      <c r="O1031" s="21"/>
      <c r="P1031" s="22">
        <f t="shared" ca="1" si="426"/>
        <v>8.6470108754237991</v>
      </c>
      <c r="Q1031" s="22">
        <f t="shared" ca="1" si="427"/>
        <v>13.067790667309147</v>
      </c>
      <c r="R1031" s="23">
        <f t="shared" ca="1" si="454"/>
        <v>13210.785225665259</v>
      </c>
      <c r="S1031" s="22">
        <f t="shared" ca="1" si="455"/>
        <v>13223.853016332569</v>
      </c>
      <c r="T1031" s="21"/>
      <c r="U1031" s="22">
        <f t="shared" ca="1" si="428"/>
        <v>21.17917056455709</v>
      </c>
      <c r="V1031" s="22">
        <f t="shared" ca="1" si="429"/>
        <v>8.7669447187509437</v>
      </c>
      <c r="W1031" s="23">
        <f t="shared" ca="1" si="456"/>
        <v>16244.113927308772</v>
      </c>
      <c r="X1031" s="22">
        <f t="shared" ca="1" si="457"/>
        <v>16252.880872027523</v>
      </c>
      <c r="Z1031" s="22">
        <f t="shared" ca="1" si="430"/>
        <v>11.813800418373189</v>
      </c>
      <c r="AA1031" s="22">
        <f t="shared" ca="1" si="431"/>
        <v>6.0538341082604452</v>
      </c>
      <c r="AB1031" s="23">
        <f t="shared" ca="1" si="444"/>
        <v>13872.398364497731</v>
      </c>
      <c r="AC1031" s="22">
        <f t="shared" ca="1" si="445"/>
        <v>13878.452198605992</v>
      </c>
      <c r="AE1031" s="22">
        <f t="shared" ca="1" si="432"/>
        <v>3.1193727619991618</v>
      </c>
      <c r="AF1031" s="22">
        <f t="shared" ca="1" si="433"/>
        <v>0.8004428927316144</v>
      </c>
      <c r="AG1031" s="23">
        <f t="shared" ca="1" si="446"/>
        <v>16230.620268155069</v>
      </c>
      <c r="AH1031" s="22">
        <f t="shared" ca="1" si="447"/>
        <v>16231.420711047802</v>
      </c>
    </row>
    <row r="1032" spans="1:34" x14ac:dyDescent="0.25">
      <c r="A1032" s="22">
        <f t="shared" ca="1" si="420"/>
        <v>41.97888245465343</v>
      </c>
      <c r="B1032" s="22">
        <f t="shared" ca="1" si="421"/>
        <v>3.3109686888546368</v>
      </c>
      <c r="C1032" s="23">
        <f t="shared" ca="1" si="448"/>
        <v>13361.928424338115</v>
      </c>
      <c r="D1032" s="22">
        <f t="shared" ca="1" si="449"/>
        <v>13365.23939302697</v>
      </c>
      <c r="E1032" s="21"/>
      <c r="F1032" s="22">
        <f t="shared" ca="1" si="422"/>
        <v>3.5402766889353257</v>
      </c>
      <c r="G1032" s="22">
        <f t="shared" ca="1" si="423"/>
        <v>5.3727691809871754</v>
      </c>
      <c r="H1032" s="23">
        <f t="shared" ca="1" si="450"/>
        <v>13357.001114942328</v>
      </c>
      <c r="I1032" s="22">
        <f t="shared" ca="1" si="451"/>
        <v>13362.373884123315</v>
      </c>
      <c r="J1032" s="21"/>
      <c r="K1032" s="22">
        <f t="shared" ca="1" si="424"/>
        <v>1.3486613770845064</v>
      </c>
      <c r="L1032" s="22">
        <f t="shared" ca="1" si="425"/>
        <v>5.6772534328464568</v>
      </c>
      <c r="M1032" s="23">
        <f t="shared" ca="1" si="452"/>
        <v>15507.049398176287</v>
      </c>
      <c r="N1032" s="22">
        <f t="shared" ca="1" si="453"/>
        <v>15512.726651609133</v>
      </c>
      <c r="O1032" s="21"/>
      <c r="P1032" s="22">
        <f t="shared" ca="1" si="426"/>
        <v>4.437111549259944</v>
      </c>
      <c r="Q1032" s="22">
        <f t="shared" ca="1" si="427"/>
        <v>1.0092688405710477</v>
      </c>
      <c r="R1032" s="23">
        <f t="shared" ca="1" si="454"/>
        <v>13228.290127881828</v>
      </c>
      <c r="S1032" s="22">
        <f t="shared" ca="1" si="455"/>
        <v>13229.299396722399</v>
      </c>
      <c r="T1032" s="21"/>
      <c r="U1032" s="22">
        <f t="shared" ca="1" si="428"/>
        <v>7.7285794395729805</v>
      </c>
      <c r="V1032" s="22">
        <f t="shared" ca="1" si="429"/>
        <v>3.895304379604609</v>
      </c>
      <c r="W1032" s="23">
        <f t="shared" ca="1" si="456"/>
        <v>16260.609451467097</v>
      </c>
      <c r="X1032" s="22">
        <f t="shared" ca="1" si="457"/>
        <v>16264.504755846701</v>
      </c>
      <c r="Z1032" s="22">
        <f t="shared" ca="1" si="430"/>
        <v>3.8627750758679178</v>
      </c>
      <c r="AA1032" s="22">
        <f t="shared" ca="1" si="431"/>
        <v>4.1064971681678459</v>
      </c>
      <c r="AB1032" s="23">
        <f t="shared" ca="1" si="444"/>
        <v>13882.31497368186</v>
      </c>
      <c r="AC1032" s="22">
        <f t="shared" ca="1" si="445"/>
        <v>13886.421470850028</v>
      </c>
      <c r="AE1032" s="22">
        <f t="shared" ca="1" si="432"/>
        <v>7.0510786557278076</v>
      </c>
      <c r="AF1032" s="22">
        <f t="shared" ca="1" si="433"/>
        <v>3.8460642636827695</v>
      </c>
      <c r="AG1032" s="23">
        <f t="shared" ca="1" si="446"/>
        <v>16238.47178970353</v>
      </c>
      <c r="AH1032" s="22">
        <f t="shared" ca="1" si="447"/>
        <v>16242.317853967212</v>
      </c>
    </row>
    <row r="1033" spans="1:34" x14ac:dyDescent="0.25">
      <c r="A1033" s="22">
        <f t="shared" ca="1" si="420"/>
        <v>7.6189599387814235</v>
      </c>
      <c r="B1033" s="22">
        <f t="shared" ca="1" si="421"/>
        <v>7.3772553726651253</v>
      </c>
      <c r="C1033" s="23">
        <f t="shared" ca="1" si="448"/>
        <v>13372.858352965752</v>
      </c>
      <c r="D1033" s="22">
        <f t="shared" ca="1" si="449"/>
        <v>13380.235608338417</v>
      </c>
      <c r="E1033" s="21"/>
      <c r="F1033" s="22">
        <f t="shared" ca="1" si="422"/>
        <v>3.5432709409711922</v>
      </c>
      <c r="G1033" s="22">
        <f t="shared" ca="1" si="423"/>
        <v>4.8189579160224758</v>
      </c>
      <c r="H1033" s="23">
        <f t="shared" ca="1" si="450"/>
        <v>13365.917155064286</v>
      </c>
      <c r="I1033" s="22">
        <f t="shared" ca="1" si="451"/>
        <v>13370.736112980308</v>
      </c>
      <c r="J1033" s="21"/>
      <c r="K1033" s="22">
        <f t="shared" ca="1" si="424"/>
        <v>9.8887430497186291</v>
      </c>
      <c r="L1033" s="22">
        <f t="shared" ca="1" si="425"/>
        <v>2.6889754125284533</v>
      </c>
      <c r="M1033" s="23">
        <f t="shared" ca="1" si="452"/>
        <v>15522.615394658851</v>
      </c>
      <c r="N1033" s="22">
        <f t="shared" ca="1" si="453"/>
        <v>15525.304370071379</v>
      </c>
      <c r="O1033" s="21"/>
      <c r="P1033" s="22">
        <f t="shared" ca="1" si="426"/>
        <v>17.482137020801996</v>
      </c>
      <c r="Q1033" s="22">
        <f t="shared" ca="1" si="427"/>
        <v>3.6488028237139583</v>
      </c>
      <c r="R1033" s="23">
        <f t="shared" ca="1" si="454"/>
        <v>13246.781533743202</v>
      </c>
      <c r="S1033" s="22">
        <f t="shared" ca="1" si="455"/>
        <v>13250.430336566917</v>
      </c>
      <c r="T1033" s="21"/>
      <c r="U1033" s="22">
        <f t="shared" ca="1" si="428"/>
        <v>12.291698641073101</v>
      </c>
      <c r="V1033" s="22">
        <f t="shared" ca="1" si="429"/>
        <v>1.9468346661198435</v>
      </c>
      <c r="W1033" s="23">
        <f t="shared" ca="1" si="456"/>
        <v>16276.796454487774</v>
      </c>
      <c r="X1033" s="22">
        <f t="shared" ca="1" si="457"/>
        <v>16278.743289153894</v>
      </c>
      <c r="Z1033" s="22">
        <f t="shared" ca="1" si="430"/>
        <v>6.7203470778400138</v>
      </c>
      <c r="AA1033" s="22">
        <f t="shared" ca="1" si="431"/>
        <v>4.645533831944733</v>
      </c>
      <c r="AB1033" s="23">
        <f t="shared" ca="1" si="444"/>
        <v>13893.141817927868</v>
      </c>
      <c r="AC1033" s="22">
        <f t="shared" ca="1" si="445"/>
        <v>13897.787351759813</v>
      </c>
      <c r="AE1033" s="22">
        <f t="shared" ca="1" si="432"/>
        <v>2.8829149067474322</v>
      </c>
      <c r="AF1033" s="22">
        <f t="shared" ca="1" si="433"/>
        <v>0.45565016846930245</v>
      </c>
      <c r="AG1033" s="23">
        <f t="shared" ca="1" si="446"/>
        <v>16245.20076887396</v>
      </c>
      <c r="AH1033" s="22">
        <f t="shared" ca="1" si="447"/>
        <v>16245.656419042429</v>
      </c>
    </row>
    <row r="1034" spans="1:34" x14ac:dyDescent="0.25">
      <c r="A1034" s="22">
        <f t="shared" ca="1" si="420"/>
        <v>8.4776629607037499</v>
      </c>
      <c r="B1034" s="22">
        <f t="shared" ca="1" si="421"/>
        <v>3.1359971099577284</v>
      </c>
      <c r="C1034" s="23">
        <f t="shared" ca="1" si="448"/>
        <v>13388.713271299121</v>
      </c>
      <c r="D1034" s="22">
        <f t="shared" ca="1" si="449"/>
        <v>13391.849268409078</v>
      </c>
      <c r="E1034" s="21"/>
      <c r="F1034" s="22">
        <f t="shared" ca="1" si="422"/>
        <v>1.3842467453265457</v>
      </c>
      <c r="G1034" s="22">
        <f t="shared" ca="1" si="423"/>
        <v>0.86466963534960195</v>
      </c>
      <c r="H1034" s="23">
        <f t="shared" ca="1" si="450"/>
        <v>13372.120359725635</v>
      </c>
      <c r="I1034" s="22">
        <f t="shared" ca="1" si="451"/>
        <v>13372.985029360985</v>
      </c>
      <c r="J1034" s="21"/>
      <c r="K1034" s="22">
        <f t="shared" ca="1" si="424"/>
        <v>19.227151529973387</v>
      </c>
      <c r="L1034" s="22">
        <f t="shared" ca="1" si="425"/>
        <v>1.6337610701451406</v>
      </c>
      <c r="M1034" s="23">
        <f t="shared" ca="1" si="452"/>
        <v>15544.531521601351</v>
      </c>
      <c r="N1034" s="22">
        <f t="shared" ca="1" si="453"/>
        <v>15546.165282671496</v>
      </c>
      <c r="O1034" s="21"/>
      <c r="P1034" s="22">
        <f t="shared" ca="1" si="426"/>
        <v>8.8819816228021367</v>
      </c>
      <c r="Q1034" s="22">
        <f t="shared" ca="1" si="427"/>
        <v>5.5424459338057588</v>
      </c>
      <c r="R1034" s="23">
        <f t="shared" ca="1" si="454"/>
        <v>13259.312318189719</v>
      </c>
      <c r="S1034" s="22">
        <f t="shared" ca="1" si="455"/>
        <v>13264.854764123525</v>
      </c>
      <c r="T1034" s="21"/>
      <c r="U1034" s="22">
        <f t="shared" ca="1" si="428"/>
        <v>0.53387406624801903</v>
      </c>
      <c r="V1034" s="22">
        <f t="shared" ca="1" si="429"/>
        <v>1.4167327467343374</v>
      </c>
      <c r="W1034" s="23">
        <f t="shared" ca="1" si="456"/>
        <v>16279.277163220142</v>
      </c>
      <c r="X1034" s="22">
        <f t="shared" ca="1" si="457"/>
        <v>16280.693895966877</v>
      </c>
      <c r="Z1034" s="22">
        <f t="shared" ca="1" si="430"/>
        <v>7.2448382812961487</v>
      </c>
      <c r="AA1034" s="22">
        <f t="shared" ca="1" si="431"/>
        <v>5.4819537457995136</v>
      </c>
      <c r="AB1034" s="23">
        <f t="shared" ca="1" si="444"/>
        <v>13905.032190041109</v>
      </c>
      <c r="AC1034" s="22">
        <f t="shared" ca="1" si="445"/>
        <v>13910.514143786908</v>
      </c>
      <c r="AE1034" s="22">
        <f t="shared" ca="1" si="432"/>
        <v>6.5047913684387746</v>
      </c>
      <c r="AF1034" s="22">
        <f t="shared" ca="1" si="433"/>
        <v>1.8564270031413472</v>
      </c>
      <c r="AG1034" s="23">
        <f t="shared" ca="1" si="446"/>
        <v>16252.161210410868</v>
      </c>
      <c r="AH1034" s="22">
        <f t="shared" ca="1" si="447"/>
        <v>16254.01763741401</v>
      </c>
    </row>
    <row r="1035" spans="1:34" x14ac:dyDescent="0.25">
      <c r="A1035" s="22">
        <f t="shared" ca="1" si="420"/>
        <v>0.51282811115416893</v>
      </c>
      <c r="B1035" s="22">
        <f t="shared" ca="1" si="421"/>
        <v>18.417406212720625</v>
      </c>
      <c r="C1035" s="23">
        <f t="shared" ca="1" si="448"/>
        <v>13392.362096520232</v>
      </c>
      <c r="D1035" s="22">
        <f t="shared" ca="1" si="449"/>
        <v>13410.779502732952</v>
      </c>
      <c r="E1035" s="21"/>
      <c r="F1035" s="22">
        <f t="shared" ca="1" si="422"/>
        <v>1.8107097312358089</v>
      </c>
      <c r="G1035" s="22">
        <f t="shared" ca="1" si="423"/>
        <v>1.5976467313606375</v>
      </c>
      <c r="H1035" s="23">
        <f t="shared" ca="1" si="450"/>
        <v>13374.79573909222</v>
      </c>
      <c r="I1035" s="22">
        <f t="shared" ca="1" si="451"/>
        <v>13376.393385823581</v>
      </c>
      <c r="J1035" s="21"/>
      <c r="K1035" s="22">
        <f t="shared" ca="1" si="424"/>
        <v>6.3389723652839569</v>
      </c>
      <c r="L1035" s="22">
        <f t="shared" ca="1" si="425"/>
        <v>0.50237468641197203</v>
      </c>
      <c r="M1035" s="23">
        <f t="shared" ca="1" si="452"/>
        <v>15552.50425503678</v>
      </c>
      <c r="N1035" s="22">
        <f t="shared" ca="1" si="453"/>
        <v>15553.006629723192</v>
      </c>
      <c r="O1035" s="21"/>
      <c r="P1035" s="22">
        <f t="shared" ca="1" si="426"/>
        <v>4.2140853850852507</v>
      </c>
      <c r="Q1035" s="22">
        <f t="shared" ca="1" si="427"/>
        <v>8.2165160970620263</v>
      </c>
      <c r="R1035" s="23">
        <f t="shared" ca="1" si="454"/>
        <v>13269.068849508611</v>
      </c>
      <c r="S1035" s="22">
        <f t="shared" ca="1" si="455"/>
        <v>13277.285365605672</v>
      </c>
      <c r="T1035" s="21"/>
      <c r="U1035" s="22">
        <f t="shared" ca="1" si="428"/>
        <v>7.8999184900684583</v>
      </c>
      <c r="V1035" s="22">
        <f t="shared" ca="1" si="429"/>
        <v>2.7826424898792212</v>
      </c>
      <c r="W1035" s="23">
        <f t="shared" ca="1" si="456"/>
        <v>16288.593814456945</v>
      </c>
      <c r="X1035" s="22">
        <f t="shared" ca="1" si="457"/>
        <v>16291.376456946824</v>
      </c>
      <c r="Z1035" s="22">
        <f t="shared" ca="1" si="430"/>
        <v>0.92322786659357203</v>
      </c>
      <c r="AA1035" s="22">
        <f t="shared" ca="1" si="431"/>
        <v>7.2635154162699607</v>
      </c>
      <c r="AB1035" s="23">
        <f t="shared" ca="1" si="444"/>
        <v>13911.437371653501</v>
      </c>
      <c r="AC1035" s="22">
        <f t="shared" ca="1" si="445"/>
        <v>13918.700887069772</v>
      </c>
      <c r="AE1035" s="22">
        <f t="shared" ca="1" si="432"/>
        <v>4.7326087269778307</v>
      </c>
      <c r="AF1035" s="22">
        <f t="shared" ca="1" si="433"/>
        <v>30.418758880071081</v>
      </c>
      <c r="AG1035" s="23">
        <f t="shared" ca="1" si="446"/>
        <v>16258.750246140988</v>
      </c>
      <c r="AH1035" s="22">
        <f t="shared" ca="1" si="447"/>
        <v>16289.169005021058</v>
      </c>
    </row>
    <row r="1036" spans="1:34" x14ac:dyDescent="0.25">
      <c r="A1036" s="22">
        <f t="shared" ca="1" si="420"/>
        <v>1.2173917470475946</v>
      </c>
      <c r="B1036" s="22">
        <f t="shared" ca="1" si="421"/>
        <v>6.0773516491199615</v>
      </c>
      <c r="C1036" s="23">
        <f t="shared" ca="1" si="448"/>
        <v>13411.99689448</v>
      </c>
      <c r="D1036" s="22">
        <f t="shared" ca="1" si="449"/>
        <v>13418.074246129121</v>
      </c>
      <c r="E1036" s="21"/>
      <c r="F1036" s="22">
        <f t="shared" ca="1" si="422"/>
        <v>36.027753038373454</v>
      </c>
      <c r="G1036" s="22">
        <f t="shared" ca="1" si="423"/>
        <v>8.5332682370110238</v>
      </c>
      <c r="H1036" s="23">
        <f t="shared" ca="1" si="450"/>
        <v>13412.421138861955</v>
      </c>
      <c r="I1036" s="22">
        <f t="shared" ca="1" si="451"/>
        <v>13420.954407098967</v>
      </c>
      <c r="J1036" s="21"/>
      <c r="K1036" s="22">
        <f t="shared" ca="1" si="424"/>
        <v>1.1418720065840948</v>
      </c>
      <c r="L1036" s="22">
        <f t="shared" ca="1" si="425"/>
        <v>7.6936774765312057</v>
      </c>
      <c r="M1036" s="23">
        <f t="shared" ca="1" si="452"/>
        <v>15554.148501729776</v>
      </c>
      <c r="N1036" s="22">
        <f t="shared" ca="1" si="453"/>
        <v>15561.842179206307</v>
      </c>
      <c r="O1036" s="21"/>
      <c r="P1036" s="22">
        <f t="shared" ca="1" si="426"/>
        <v>3.9976337414830989</v>
      </c>
      <c r="Q1036" s="22">
        <f t="shared" ca="1" si="427"/>
        <v>0.36026907897572763</v>
      </c>
      <c r="R1036" s="23">
        <f t="shared" ca="1" si="454"/>
        <v>13281.282999347155</v>
      </c>
      <c r="S1036" s="22">
        <f t="shared" ca="1" si="455"/>
        <v>13281.643268426131</v>
      </c>
      <c r="T1036" s="21"/>
      <c r="U1036" s="22">
        <f t="shared" ca="1" si="428"/>
        <v>0.95271400040681087</v>
      </c>
      <c r="V1036" s="22">
        <f t="shared" ca="1" si="429"/>
        <v>1.1471613158754426</v>
      </c>
      <c r="W1036" s="23">
        <f t="shared" ca="1" si="456"/>
        <v>16292.329170947231</v>
      </c>
      <c r="X1036" s="22">
        <f t="shared" ca="1" si="457"/>
        <v>16293.476332263106</v>
      </c>
      <c r="Z1036" s="22">
        <f t="shared" ca="1" si="430"/>
        <v>7.9507918985218723E-2</v>
      </c>
      <c r="AA1036" s="22">
        <f t="shared" ca="1" si="431"/>
        <v>8.8008794467576656</v>
      </c>
      <c r="AB1036" s="23">
        <f t="shared" ca="1" si="444"/>
        <v>13918.780394988757</v>
      </c>
      <c r="AC1036" s="22">
        <f t="shared" ca="1" si="445"/>
        <v>13927.581274435513</v>
      </c>
      <c r="AE1036" s="22">
        <f t="shared" ca="1" si="432"/>
        <v>12.321522947738583</v>
      </c>
      <c r="AF1036" s="22">
        <f t="shared" ca="1" si="433"/>
        <v>0.47904133462147624</v>
      </c>
      <c r="AG1036" s="23">
        <f t="shared" ca="1" si="446"/>
        <v>16301.490527968797</v>
      </c>
      <c r="AH1036" s="22">
        <f t="shared" ca="1" si="447"/>
        <v>16301.969569303419</v>
      </c>
    </row>
    <row r="1037" spans="1:34" x14ac:dyDescent="0.25">
      <c r="A1037" s="22">
        <f t="shared" ca="1" si="420"/>
        <v>7.0700331157620484</v>
      </c>
      <c r="B1037" s="22">
        <f t="shared" ca="1" si="421"/>
        <v>39.624175148104491</v>
      </c>
      <c r="C1037" s="23">
        <f t="shared" ca="1" si="448"/>
        <v>13425.144279244883</v>
      </c>
      <c r="D1037" s="22">
        <f t="shared" ca="1" si="449"/>
        <v>13464.768454392988</v>
      </c>
      <c r="E1037" s="21"/>
      <c r="F1037" s="22">
        <f t="shared" ca="1" si="422"/>
        <v>10.600511829621386</v>
      </c>
      <c r="G1037" s="22">
        <f t="shared" ca="1" si="423"/>
        <v>7.6125485643858744</v>
      </c>
      <c r="H1037" s="23">
        <f t="shared" ca="1" si="450"/>
        <v>13431.554918928588</v>
      </c>
      <c r="I1037" s="22">
        <f t="shared" ca="1" si="451"/>
        <v>13439.167467492975</v>
      </c>
      <c r="J1037" s="21"/>
      <c r="K1037" s="22">
        <f t="shared" ca="1" si="424"/>
        <v>6.3199800401979926</v>
      </c>
      <c r="L1037" s="22">
        <f t="shared" ca="1" si="425"/>
        <v>4.8014192919835708</v>
      </c>
      <c r="M1037" s="23">
        <f t="shared" ca="1" si="452"/>
        <v>15568.162159246505</v>
      </c>
      <c r="N1037" s="22">
        <f t="shared" ca="1" si="453"/>
        <v>15572.963578538489</v>
      </c>
      <c r="O1037" s="21"/>
      <c r="P1037" s="22">
        <f t="shared" ca="1" si="426"/>
        <v>12.790507331359194</v>
      </c>
      <c r="Q1037" s="22">
        <f t="shared" ca="1" si="427"/>
        <v>5.5749995917906103</v>
      </c>
      <c r="R1037" s="23">
        <f t="shared" ca="1" si="454"/>
        <v>13294.43377575749</v>
      </c>
      <c r="S1037" s="22">
        <f t="shared" ca="1" si="455"/>
        <v>13300.008775349281</v>
      </c>
      <c r="T1037" s="21"/>
      <c r="U1037" s="22">
        <f t="shared" ca="1" si="428"/>
        <v>2.3697261225720978</v>
      </c>
      <c r="V1037" s="22">
        <f t="shared" ca="1" si="429"/>
        <v>0.29760697362080751</v>
      </c>
      <c r="W1037" s="23">
        <f t="shared" ca="1" si="456"/>
        <v>16295.846058385678</v>
      </c>
      <c r="X1037" s="22">
        <f t="shared" ca="1" si="457"/>
        <v>16296.143665359299</v>
      </c>
      <c r="Z1037" s="22">
        <f t="shared" ca="1" si="430"/>
        <v>2.7816850142551885</v>
      </c>
      <c r="AA1037" s="22">
        <f t="shared" ca="1" si="431"/>
        <v>6.0475084148403697</v>
      </c>
      <c r="AB1037" s="23">
        <f t="shared" ca="1" si="444"/>
        <v>13930.362959449769</v>
      </c>
      <c r="AC1037" s="22">
        <f t="shared" ca="1" si="445"/>
        <v>13936.410467864609</v>
      </c>
      <c r="AE1037" s="22">
        <f t="shared" ca="1" si="432"/>
        <v>32.915289831783248</v>
      </c>
      <c r="AF1037" s="22">
        <f t="shared" ca="1" si="433"/>
        <v>8.6939264489326789</v>
      </c>
      <c r="AG1037" s="23">
        <f t="shared" ca="1" si="446"/>
        <v>16334.884859135202</v>
      </c>
      <c r="AH1037" s="22">
        <f t="shared" ca="1" si="447"/>
        <v>16343.578785584134</v>
      </c>
    </row>
    <row r="1038" spans="1:34" x14ac:dyDescent="0.25">
      <c r="A1038" s="22">
        <f ca="1">((-LN(1-RAND()))/$C$9)</f>
        <v>12.14919421666546</v>
      </c>
      <c r="B1038" s="22">
        <f ca="1">((-LN(1-RAND()))/$C$10)</f>
        <v>1.8598740585471076</v>
      </c>
      <c r="C1038" s="23">
        <f t="shared" ca="1" si="448"/>
        <v>13476.917648609653</v>
      </c>
      <c r="D1038" s="22">
        <f t="shared" ca="1" si="449"/>
        <v>13478.777522668201</v>
      </c>
      <c r="E1038" s="21"/>
      <c r="F1038" s="22">
        <f t="shared" ref="F1038" ca="1" si="458">((-LN(1-RAND()))/$H$9)</f>
        <v>1.9266223063578711</v>
      </c>
      <c r="G1038" s="22">
        <f t="shared" ref="G1038" ca="1" si="459">((-LN(1-RAND()))/$H$10)</f>
        <v>2.6725392570187991</v>
      </c>
      <c r="H1038" s="23">
        <f t="shared" ca="1" si="450"/>
        <v>13441.094089799333</v>
      </c>
      <c r="I1038" s="22">
        <f t="shared" ca="1" si="451"/>
        <v>13443.766629056352</v>
      </c>
      <c r="J1038" s="21"/>
      <c r="K1038" s="22">
        <f t="shared" ref="K1038" ca="1" si="460">((-LN(1-RAND()))/$M$9)</f>
        <v>17.350540134702531</v>
      </c>
      <c r="L1038" s="22">
        <f t="shared" ref="L1038" ca="1" si="461">((-LN(1-RAND()))/$M$10)</f>
        <v>3.6119022647432102</v>
      </c>
      <c r="M1038" s="23">
        <f t="shared" ca="1" si="452"/>
        <v>15590.314118673192</v>
      </c>
      <c r="N1038" s="22">
        <f t="shared" ca="1" si="453"/>
        <v>15593.926020937935</v>
      </c>
      <c r="O1038" s="21"/>
      <c r="P1038" s="22">
        <f t="shared" ref="P1038" ca="1" si="462">((-LN(1-RAND()))/$R$9)</f>
        <v>13.333756974369376</v>
      </c>
      <c r="Q1038" s="22">
        <f t="shared" ref="Q1038" ca="1" si="463">((-LN(1-RAND()))/$R$10)</f>
        <v>8.3609436150837375</v>
      </c>
      <c r="R1038" s="23">
        <f t="shared" ca="1" si="454"/>
        <v>13313.34253232365</v>
      </c>
      <c r="S1038" s="22">
        <f t="shared" ca="1" si="455"/>
        <v>13321.703475938733</v>
      </c>
      <c r="T1038" s="21"/>
      <c r="U1038" s="22">
        <f t="shared" ref="U1038" ca="1" si="464">((-LN(1-RAND()))/$W$9)</f>
        <v>6.852633180384041</v>
      </c>
      <c r="V1038" s="22">
        <f t="shared" ref="V1038" ca="1" si="465">((-LN(1-RAND()))/$W$10)</f>
        <v>3.7666807740607329</v>
      </c>
      <c r="W1038" s="23">
        <f t="shared" ca="1" si="456"/>
        <v>16302.996298539683</v>
      </c>
      <c r="X1038" s="22">
        <f t="shared" ca="1" si="457"/>
        <v>16306.762979313744</v>
      </c>
      <c r="Z1038" s="22">
        <f t="shared" ref="Z1038" ca="1" si="466">((-LN(1-RAND()))/$AB$9)</f>
        <v>9.5932829384987404</v>
      </c>
      <c r="AA1038" s="22">
        <f t="shared" ref="AA1038" ca="1" si="467">((-LN(1-RAND()))/$AB$10)</f>
        <v>4.3161765163613613E-3</v>
      </c>
      <c r="AB1038" s="23">
        <f t="shared" ca="1" si="444"/>
        <v>13946.003750803107</v>
      </c>
      <c r="AC1038" s="22">
        <f t="shared" ca="1" si="445"/>
        <v>13946.008066979624</v>
      </c>
      <c r="AE1038" s="22">
        <f t="shared" ref="AE1038" ca="1" si="468">((-LN(1-RAND()))/$AG$9)</f>
        <v>6.1789912328276531</v>
      </c>
      <c r="AF1038" s="22">
        <f t="shared" ref="AF1038" ca="1" si="469">((-LN(1-RAND()))/$AG$10)</f>
        <v>10.329842669095294</v>
      </c>
      <c r="AG1038" s="23">
        <f t="shared" ca="1" si="446"/>
        <v>16349.757776816961</v>
      </c>
      <c r="AH1038" s="22">
        <f t="shared" ca="1" si="447"/>
        <v>16360.087619486056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1 Month (Data)</vt:lpstr>
      <vt:lpstr>1 Year Simulation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Mehmet Sahinoglu</dc:creator>
  <cp:lastModifiedBy>Pramod Venkatram</cp:lastModifiedBy>
  <cp:lastPrinted>2012-08-27T21:24:55Z</cp:lastPrinted>
  <dcterms:created xsi:type="dcterms:W3CDTF">2012-08-15T23:58:19Z</dcterms:created>
  <dcterms:modified xsi:type="dcterms:W3CDTF">2014-12-15T00:06:53Z</dcterms:modified>
</cp:coreProperties>
</file>